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ace stavby" sheetId="1" r:id="rId1"/>
    <sheet name="SO 01 - Objekt školky (vi..." sheetId="2" r:id="rId2"/>
    <sheet name="SO 02 - Přístavba-nástavb..." sheetId="3" r:id="rId3"/>
    <sheet name="SO 20 - Přípojka splaškov..." sheetId="4" r:id="rId4"/>
    <sheet name="SO 21 - Dešťová kanalizac..." sheetId="5" r:id="rId5"/>
    <sheet name="SO 23 - Drenážní kanalizace" sheetId="6" r:id="rId6"/>
    <sheet name="SO 40 - Areálové rozvody ..." sheetId="7" r:id="rId7"/>
    <sheet name="SO 50 - HTU" sheetId="8" r:id="rId8"/>
    <sheet name="SO 10 - Příprava území" sheetId="9" r:id="rId9"/>
    <sheet name="SO 11 - Bouraný objekt čá..." sheetId="10" r:id="rId10"/>
    <sheet name="SO 30 - Zrušení telekomun..." sheetId="11" r:id="rId11"/>
    <sheet name="SO 51 - Komunikace a zpev..." sheetId="12" r:id="rId12"/>
    <sheet name="SO 52 - Oplocení" sheetId="13" r:id="rId13"/>
    <sheet name="VRN - Vedlejší rozpočtové..." sheetId="14" r:id="rId14"/>
    <sheet name="SO 01 - Objekt školky (vi..._01" sheetId="15" r:id="rId15"/>
    <sheet name="SO 51.1 - Komunikace a zp..." sheetId="16" r:id="rId16"/>
    <sheet name="Pokyny pro vyplnění" sheetId="17" r:id="rId17"/>
  </sheets>
  <definedNames>
    <definedName name="_xlnm.Print_Area" localSheetId="0">'Rekapitulace stavby'!$D$4:$AO$33,'Rekapitulace stavby'!$C$39:$AQ$70</definedName>
    <definedName name="_xlnm.Print_Titles" localSheetId="0">'Rekapitulace stavby'!$49:$49</definedName>
    <definedName name="_xlnm._FilterDatabase" localSheetId="1" hidden="1">'SO 01 - Objekt školky (vi...'!$C$113:$K$2707</definedName>
    <definedName name="_xlnm.Print_Area" localSheetId="1">'SO 01 - Objekt školky (vi...'!$C$4:$J$38,'SO 01 - Objekt školky (vi...'!$C$44:$J$93,'SO 01 - Objekt školky (vi...'!$C$99:$K$2707</definedName>
    <definedName name="_xlnm.Print_Titles" localSheetId="1">'SO 01 - Objekt školky (vi...'!$113:$113</definedName>
    <definedName name="_xlnm._FilterDatabase" localSheetId="2" hidden="1">'SO 02 - Přístavba-nástavb...'!$C$115:$K$1666</definedName>
    <definedName name="_xlnm.Print_Area" localSheetId="2">'SO 02 - Přístavba-nástavb...'!$C$4:$J$38,'SO 02 - Přístavba-nástavb...'!$C$44:$J$95,'SO 02 - Přístavba-nástavb...'!$C$101:$K$1666</definedName>
    <definedName name="_xlnm.Print_Titles" localSheetId="2">'SO 02 - Přístavba-nástavb...'!$115:$115</definedName>
    <definedName name="_xlnm._FilterDatabase" localSheetId="3" hidden="1">'SO 20 - Přípojka splaškov...'!$C$88:$K$177</definedName>
    <definedName name="_xlnm.Print_Area" localSheetId="3">'SO 20 - Přípojka splaškov...'!$C$4:$J$38,'SO 20 - Přípojka splaškov...'!$C$44:$J$68,'SO 20 - Přípojka splaškov...'!$C$74:$K$177</definedName>
    <definedName name="_xlnm.Print_Titles" localSheetId="3">'SO 20 - Přípojka splaškov...'!$88:$88</definedName>
    <definedName name="_xlnm._FilterDatabase" localSheetId="4" hidden="1">'SO 21 - Dešťová kanalizac...'!$C$91:$K$213</definedName>
    <definedName name="_xlnm.Print_Area" localSheetId="4">'SO 21 - Dešťová kanalizac...'!$C$4:$J$38,'SO 21 - Dešťová kanalizac...'!$C$44:$J$71,'SO 21 - Dešťová kanalizac...'!$C$77:$K$213</definedName>
    <definedName name="_xlnm.Print_Titles" localSheetId="4">'SO 21 - Dešťová kanalizac...'!$91:$91</definedName>
    <definedName name="_xlnm._FilterDatabase" localSheetId="5" hidden="1">'SO 23 - Drenážní kanalizace'!$C$86:$K$148</definedName>
    <definedName name="_xlnm.Print_Area" localSheetId="5">'SO 23 - Drenážní kanalizace'!$C$4:$J$38,'SO 23 - Drenážní kanalizace'!$C$44:$J$66,'SO 23 - Drenážní kanalizace'!$C$72:$K$148</definedName>
    <definedName name="_xlnm.Print_Titles" localSheetId="5">'SO 23 - Drenážní kanalizace'!$86:$86</definedName>
    <definedName name="_xlnm._FilterDatabase" localSheetId="6" hidden="1">'SO 40 - Areálové rozvody ...'!$C$85:$K$129</definedName>
    <definedName name="_xlnm.Print_Area" localSheetId="6">'SO 40 - Areálové rozvody ...'!$C$4:$J$38,'SO 40 - Areálové rozvody ...'!$C$44:$J$65,'SO 40 - Areálové rozvody ...'!$C$71:$K$129</definedName>
    <definedName name="_xlnm.Print_Titles" localSheetId="6">'SO 40 - Areálové rozvody ...'!$85:$85</definedName>
    <definedName name="_xlnm._FilterDatabase" localSheetId="7" hidden="1">'SO 50 - HTU'!$C$84:$K$108</definedName>
    <definedName name="_xlnm.Print_Area" localSheetId="7">'SO 50 - HTU'!$C$4:$J$38,'SO 50 - HTU'!$C$44:$J$64,'SO 50 - HTU'!$C$70:$K$108</definedName>
    <definedName name="_xlnm.Print_Titles" localSheetId="7">'SO 50 - HTU'!$84:$84</definedName>
    <definedName name="_xlnm._FilterDatabase" localSheetId="8" hidden="1">'SO 10 - Příprava území'!$C$86:$K$152</definedName>
    <definedName name="_xlnm.Print_Area" localSheetId="8">'SO 10 - Příprava území'!$C$4:$J$38,'SO 10 - Příprava území'!$C$44:$J$66,'SO 10 - Příprava území'!$C$72:$K$152</definedName>
    <definedName name="_xlnm.Print_Titles" localSheetId="8">'SO 10 - Příprava území'!$86:$86</definedName>
    <definedName name="_xlnm._FilterDatabase" localSheetId="9" hidden="1">'SO 11 - Bouraný objekt čá...'!$C$84:$K$138</definedName>
    <definedName name="_xlnm.Print_Area" localSheetId="9">'SO 11 - Bouraný objekt čá...'!$C$4:$J$38,'SO 11 - Bouraný objekt čá...'!$C$44:$J$64,'SO 11 - Bouraný objekt čá...'!$C$70:$K$138</definedName>
    <definedName name="_xlnm.Print_Titles" localSheetId="9">'SO 11 - Bouraný objekt čá...'!$84:$84</definedName>
    <definedName name="_xlnm._FilterDatabase" localSheetId="10" hidden="1">'SO 30 - Zrušení telekomun...'!$C$83:$K$87</definedName>
    <definedName name="_xlnm.Print_Area" localSheetId="10">'SO 30 - Zrušení telekomun...'!$C$4:$J$38,'SO 30 - Zrušení telekomun...'!$C$44:$J$63,'SO 30 - Zrušení telekomun...'!$C$69:$K$87</definedName>
    <definedName name="_xlnm.Print_Titles" localSheetId="10">'SO 30 - Zrušení telekomun...'!$83:$83</definedName>
    <definedName name="_xlnm._FilterDatabase" localSheetId="11" hidden="1">'SO 51 - Komunikace a zpev...'!$C$87:$K$188</definedName>
    <definedName name="_xlnm.Print_Area" localSheetId="11">'SO 51 - Komunikace a zpev...'!$C$4:$J$38,'SO 51 - Komunikace a zpev...'!$C$44:$J$67,'SO 51 - Komunikace a zpev...'!$C$73:$K$188</definedName>
    <definedName name="_xlnm.Print_Titles" localSheetId="11">'SO 51 - Komunikace a zpev...'!$87:$87</definedName>
    <definedName name="_xlnm._FilterDatabase" localSheetId="12" hidden="1">'SO 52 - Oplocení'!$C$90:$K$178</definedName>
    <definedName name="_xlnm.Print_Area" localSheetId="12">'SO 52 - Oplocení'!$C$4:$J$38,'SO 52 - Oplocení'!$C$44:$J$70,'SO 52 - Oplocení'!$C$76:$K$178</definedName>
    <definedName name="_xlnm.Print_Titles" localSheetId="12">'SO 52 - Oplocení'!$90:$90</definedName>
    <definedName name="_xlnm._FilterDatabase" localSheetId="13" hidden="1">'VRN - Vedlejší rozpočtové...'!$C$88:$K$106</definedName>
    <definedName name="_xlnm.Print_Area" localSheetId="13">'VRN - Vedlejší rozpočtové...'!$C$4:$J$38,'VRN - Vedlejší rozpočtové...'!$C$44:$J$68,'VRN - Vedlejší rozpočtové...'!$C$74:$K$106</definedName>
    <definedName name="_xlnm.Print_Titles" localSheetId="13">'VRN - Vedlejší rozpočtové...'!$88:$88</definedName>
    <definedName name="_xlnm._FilterDatabase" localSheetId="14" hidden="1">'SO 01 - Objekt školky (vi..._01'!$C$113:$K$2717</definedName>
    <definedName name="_xlnm.Print_Area" localSheetId="14">'SO 01 - Objekt školky (vi..._01'!$C$4:$J$38,'SO 01 - Objekt školky (vi..._01'!$C$44:$J$93,'SO 01 - Objekt školky (vi..._01'!$C$99:$K$2717</definedName>
    <definedName name="_xlnm.Print_Titles" localSheetId="14">'SO 01 - Objekt školky (vi..._01'!$113:$113</definedName>
    <definedName name="_xlnm._FilterDatabase" localSheetId="15" hidden="1">'SO 51.1 - Komunikace a zp...'!$C$87:$K$148</definedName>
    <definedName name="_xlnm.Print_Area" localSheetId="15">'SO 51.1 - Komunikace a zp...'!$C$4:$J$38,'SO 51.1 - Komunikace a zp...'!$C$44:$J$67,'SO 51.1 - Komunikace a zp...'!$C$73:$K$148</definedName>
    <definedName name="_xlnm.Print_Titles" localSheetId="15">'SO 51.1 - Komunikace a zp...'!$87:$87</definedName>
    <definedName name="_xlnm.Print_Area" localSheetId="16">'Pokyny pro vyplnění'!$B$2:$K$69,'Pokyny pro vyplnění'!$B$72:$K$116,'Pokyny pro vyplnění'!$B$119:$K$188,'Pokyny pro vyplnění'!$B$196:$K$216</definedName>
  </definedNames>
  <calcPr/>
</workbook>
</file>

<file path=xl/calcChain.xml><?xml version="1.0" encoding="utf-8"?>
<calcChain xmlns="http://schemas.openxmlformats.org/spreadsheetml/2006/main">
  <c i="1" r="AY69"/>
  <c r="AX69"/>
  <c i="16"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T134"/>
  <c r="R135"/>
  <c r="R134"/>
  <c r="P135"/>
  <c r="P134"/>
  <c r="BK135"/>
  <c r="BK134"/>
  <c r="J134"/>
  <c r="J135"/>
  <c r="BE135"/>
  <c r="J66"/>
  <c r="BI132"/>
  <c r="BH132"/>
  <c r="BG132"/>
  <c r="BF132"/>
  <c r="T132"/>
  <c r="T131"/>
  <c r="R132"/>
  <c r="R131"/>
  <c r="P132"/>
  <c r="P131"/>
  <c r="BK132"/>
  <c r="BK131"/>
  <c r="J131"/>
  <c r="J132"/>
  <c r="BE132"/>
  <c r="J65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T120"/>
  <c r="R121"/>
  <c r="R120"/>
  <c r="P121"/>
  <c r="P120"/>
  <c r="BK121"/>
  <c r="BK120"/>
  <c r="J120"/>
  <c r="J121"/>
  <c r="BE121"/>
  <c r="J64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T113"/>
  <c r="R114"/>
  <c r="R113"/>
  <c r="P114"/>
  <c r="P113"/>
  <c r="BK114"/>
  <c r="BK113"/>
  <c r="J113"/>
  <c r="J114"/>
  <c r="BE114"/>
  <c r="J6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99"/>
  <c r="BH99"/>
  <c r="BG99"/>
  <c r="BF99"/>
  <c r="T99"/>
  <c r="T98"/>
  <c r="R99"/>
  <c r="R98"/>
  <c r="P99"/>
  <c r="P98"/>
  <c r="BK99"/>
  <c r="BK98"/>
  <c r="J98"/>
  <c r="J99"/>
  <c r="BE99"/>
  <c r="J62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F36"/>
  <c i="1" r="BD69"/>
  <c i="16" r="BH90"/>
  <c r="F35"/>
  <c i="1" r="BC69"/>
  <c i="16" r="BG90"/>
  <c r="F34"/>
  <c i="1" r="BB69"/>
  <c i="16" r="BF90"/>
  <c r="J33"/>
  <c i="1" r="AW69"/>
  <c i="16" r="F33"/>
  <c i="1" r="BA69"/>
  <c i="16" r="T90"/>
  <c r="T89"/>
  <c r="T88"/>
  <c r="R90"/>
  <c r="R89"/>
  <c r="R88"/>
  <c r="P90"/>
  <c r="P89"/>
  <c r="P88"/>
  <c i="1" r="AU69"/>
  <c i="16" r="BK90"/>
  <c r="BK89"/>
  <c r="J89"/>
  <c r="BK88"/>
  <c r="J88"/>
  <c r="J60"/>
  <c r="J29"/>
  <c i="1" r="AG69"/>
  <c i="16" r="J90"/>
  <c r="BE90"/>
  <c r="J32"/>
  <c i="1" r="AV69"/>
  <c i="16" r="F32"/>
  <c i="1" r="AZ69"/>
  <c i="16" r="J61"/>
  <c r="F82"/>
  <c r="E80"/>
  <c r="F53"/>
  <c r="E51"/>
  <c r="J38"/>
  <c r="J23"/>
  <c r="E23"/>
  <c r="J84"/>
  <c r="J55"/>
  <c r="J22"/>
  <c r="J20"/>
  <c r="E20"/>
  <c r="F85"/>
  <c r="F56"/>
  <c r="J19"/>
  <c r="J17"/>
  <c r="E17"/>
  <c r="F84"/>
  <c r="F55"/>
  <c r="J16"/>
  <c r="J14"/>
  <c r="J82"/>
  <c r="J53"/>
  <c r="E7"/>
  <c r="E76"/>
  <c r="E47"/>
  <c i="1" r="AY68"/>
  <c r="AX68"/>
  <c i="15" r="BI2717"/>
  <c r="BH2717"/>
  <c r="BG2717"/>
  <c r="BF2717"/>
  <c r="T2717"/>
  <c r="R2717"/>
  <c r="P2717"/>
  <c r="BK2717"/>
  <c r="J2717"/>
  <c r="BE2717"/>
  <c r="BI2716"/>
  <c r="BH2716"/>
  <c r="BG2716"/>
  <c r="BF2716"/>
  <c r="T2716"/>
  <c r="R2716"/>
  <c r="P2716"/>
  <c r="BK2716"/>
  <c r="J2716"/>
  <c r="BE2716"/>
  <c r="BI2715"/>
  <c r="BH2715"/>
  <c r="BG2715"/>
  <c r="BF2715"/>
  <c r="T2715"/>
  <c r="R2715"/>
  <c r="P2715"/>
  <c r="BK2715"/>
  <c r="J2715"/>
  <c r="BE2715"/>
  <c r="BI2713"/>
  <c r="BH2713"/>
  <c r="BG2713"/>
  <c r="BF2713"/>
  <c r="T2713"/>
  <c r="R2713"/>
  <c r="P2713"/>
  <c r="BK2713"/>
  <c r="J2713"/>
  <c r="BE2713"/>
  <c r="BI2709"/>
  <c r="BH2709"/>
  <c r="BG2709"/>
  <c r="BF2709"/>
  <c r="T2709"/>
  <c r="T2708"/>
  <c r="R2709"/>
  <c r="R2708"/>
  <c r="P2709"/>
  <c r="P2708"/>
  <c r="BK2709"/>
  <c r="BK2708"/>
  <c r="J2708"/>
  <c r="J2709"/>
  <c r="BE2709"/>
  <c r="J92"/>
  <c r="BI2707"/>
  <c r="BH2707"/>
  <c r="BG2707"/>
  <c r="BF2707"/>
  <c r="T2707"/>
  <c r="R2707"/>
  <c r="P2707"/>
  <c r="BK2707"/>
  <c r="J2707"/>
  <c r="BE2707"/>
  <c r="BI2706"/>
  <c r="BH2706"/>
  <c r="BG2706"/>
  <c r="BF2706"/>
  <c r="T2706"/>
  <c r="R2706"/>
  <c r="P2706"/>
  <c r="BK2706"/>
  <c r="J2706"/>
  <c r="BE2706"/>
  <c r="BI2702"/>
  <c r="BH2702"/>
  <c r="BG2702"/>
  <c r="BF2702"/>
  <c r="T2702"/>
  <c r="R2702"/>
  <c r="P2702"/>
  <c r="BK2702"/>
  <c r="J2702"/>
  <c r="BE2702"/>
  <c r="BI2698"/>
  <c r="BH2698"/>
  <c r="BG2698"/>
  <c r="BF2698"/>
  <c r="T2698"/>
  <c r="R2698"/>
  <c r="P2698"/>
  <c r="BK2698"/>
  <c r="J2698"/>
  <c r="BE2698"/>
  <c r="BI2694"/>
  <c r="BH2694"/>
  <c r="BG2694"/>
  <c r="BF2694"/>
  <c r="T2694"/>
  <c r="R2694"/>
  <c r="P2694"/>
  <c r="BK2694"/>
  <c r="J2694"/>
  <c r="BE2694"/>
  <c r="BI2690"/>
  <c r="BH2690"/>
  <c r="BG2690"/>
  <c r="BF2690"/>
  <c r="T2690"/>
  <c r="R2690"/>
  <c r="P2690"/>
  <c r="BK2690"/>
  <c r="J2690"/>
  <c r="BE2690"/>
  <c r="BI2686"/>
  <c r="BH2686"/>
  <c r="BG2686"/>
  <c r="BF2686"/>
  <c r="T2686"/>
  <c r="T2685"/>
  <c r="R2686"/>
  <c r="R2685"/>
  <c r="P2686"/>
  <c r="P2685"/>
  <c r="BK2686"/>
  <c r="BK2685"/>
  <c r="J2685"/>
  <c r="J2686"/>
  <c r="BE2686"/>
  <c r="J91"/>
  <c r="BI2679"/>
  <c r="BH2679"/>
  <c r="BG2679"/>
  <c r="BF2679"/>
  <c r="T2679"/>
  <c r="R2679"/>
  <c r="P2679"/>
  <c r="BK2679"/>
  <c r="J2679"/>
  <c r="BE2679"/>
  <c r="BI2675"/>
  <c r="BH2675"/>
  <c r="BG2675"/>
  <c r="BF2675"/>
  <c r="T2675"/>
  <c r="R2675"/>
  <c r="P2675"/>
  <c r="BK2675"/>
  <c r="J2675"/>
  <c r="BE2675"/>
  <c r="BI2671"/>
  <c r="BH2671"/>
  <c r="BG2671"/>
  <c r="BF2671"/>
  <c r="T2671"/>
  <c r="R2671"/>
  <c r="P2671"/>
  <c r="BK2671"/>
  <c r="J2671"/>
  <c r="BE2671"/>
  <c r="BI2653"/>
  <c r="BH2653"/>
  <c r="BG2653"/>
  <c r="BF2653"/>
  <c r="T2653"/>
  <c r="R2653"/>
  <c r="P2653"/>
  <c r="BK2653"/>
  <c r="J2653"/>
  <c r="BE2653"/>
  <c r="BI2646"/>
  <c r="BH2646"/>
  <c r="BG2646"/>
  <c r="BF2646"/>
  <c r="T2646"/>
  <c r="R2646"/>
  <c r="P2646"/>
  <c r="BK2646"/>
  <c r="J2646"/>
  <c r="BE2646"/>
  <c r="BI2640"/>
  <c r="BH2640"/>
  <c r="BG2640"/>
  <c r="BF2640"/>
  <c r="T2640"/>
  <c r="R2640"/>
  <c r="P2640"/>
  <c r="BK2640"/>
  <c r="J2640"/>
  <c r="BE2640"/>
  <c r="BI2639"/>
  <c r="BH2639"/>
  <c r="BG2639"/>
  <c r="BF2639"/>
  <c r="T2639"/>
  <c r="R2639"/>
  <c r="P2639"/>
  <c r="BK2639"/>
  <c r="J2639"/>
  <c r="BE2639"/>
  <c r="BI2638"/>
  <c r="BH2638"/>
  <c r="BG2638"/>
  <c r="BF2638"/>
  <c r="T2638"/>
  <c r="R2638"/>
  <c r="P2638"/>
  <c r="BK2638"/>
  <c r="J2638"/>
  <c r="BE2638"/>
  <c r="BI2624"/>
  <c r="BH2624"/>
  <c r="BG2624"/>
  <c r="BF2624"/>
  <c r="T2624"/>
  <c r="T2623"/>
  <c r="R2624"/>
  <c r="R2623"/>
  <c r="P2624"/>
  <c r="P2623"/>
  <c r="BK2624"/>
  <c r="BK2623"/>
  <c r="J2623"/>
  <c r="J2624"/>
  <c r="BE2624"/>
  <c r="J90"/>
  <c r="BI2622"/>
  <c r="BH2622"/>
  <c r="BG2622"/>
  <c r="BF2622"/>
  <c r="T2622"/>
  <c r="R2622"/>
  <c r="P2622"/>
  <c r="BK2622"/>
  <c r="J2622"/>
  <c r="BE2622"/>
  <c r="BI2621"/>
  <c r="BH2621"/>
  <c r="BG2621"/>
  <c r="BF2621"/>
  <c r="T2621"/>
  <c r="R2621"/>
  <c r="P2621"/>
  <c r="BK2621"/>
  <c r="J2621"/>
  <c r="BE2621"/>
  <c r="BI2603"/>
  <c r="BH2603"/>
  <c r="BG2603"/>
  <c r="BF2603"/>
  <c r="T2603"/>
  <c r="R2603"/>
  <c r="P2603"/>
  <c r="BK2603"/>
  <c r="J2603"/>
  <c r="BE2603"/>
  <c r="BI2599"/>
  <c r="BH2599"/>
  <c r="BG2599"/>
  <c r="BF2599"/>
  <c r="T2599"/>
  <c r="R2599"/>
  <c r="P2599"/>
  <c r="BK2599"/>
  <c r="J2599"/>
  <c r="BE2599"/>
  <c r="BI2590"/>
  <c r="BH2590"/>
  <c r="BG2590"/>
  <c r="BF2590"/>
  <c r="T2590"/>
  <c r="R2590"/>
  <c r="P2590"/>
  <c r="BK2590"/>
  <c r="J2590"/>
  <c r="BE2590"/>
  <c r="BI2572"/>
  <c r="BH2572"/>
  <c r="BG2572"/>
  <c r="BF2572"/>
  <c r="T2572"/>
  <c r="R2572"/>
  <c r="P2572"/>
  <c r="BK2572"/>
  <c r="J2572"/>
  <c r="BE2572"/>
  <c r="BI2568"/>
  <c r="BH2568"/>
  <c r="BG2568"/>
  <c r="BF2568"/>
  <c r="T2568"/>
  <c r="R2568"/>
  <c r="P2568"/>
  <c r="BK2568"/>
  <c r="J2568"/>
  <c r="BE2568"/>
  <c r="BI2564"/>
  <c r="BH2564"/>
  <c r="BG2564"/>
  <c r="BF2564"/>
  <c r="T2564"/>
  <c r="R2564"/>
  <c r="P2564"/>
  <c r="BK2564"/>
  <c r="J2564"/>
  <c r="BE2564"/>
  <c r="BI2563"/>
  <c r="BH2563"/>
  <c r="BG2563"/>
  <c r="BF2563"/>
  <c r="T2563"/>
  <c r="R2563"/>
  <c r="P2563"/>
  <c r="BK2563"/>
  <c r="J2563"/>
  <c r="BE2563"/>
  <c r="BI2562"/>
  <c r="BH2562"/>
  <c r="BG2562"/>
  <c r="BF2562"/>
  <c r="T2562"/>
  <c r="R2562"/>
  <c r="P2562"/>
  <c r="BK2562"/>
  <c r="J2562"/>
  <c r="BE2562"/>
  <c r="BI2558"/>
  <c r="BH2558"/>
  <c r="BG2558"/>
  <c r="BF2558"/>
  <c r="T2558"/>
  <c r="R2558"/>
  <c r="P2558"/>
  <c r="BK2558"/>
  <c r="J2558"/>
  <c r="BE2558"/>
  <c r="BI2557"/>
  <c r="BH2557"/>
  <c r="BG2557"/>
  <c r="BF2557"/>
  <c r="T2557"/>
  <c r="R2557"/>
  <c r="P2557"/>
  <c r="BK2557"/>
  <c r="J2557"/>
  <c r="BE2557"/>
  <c r="BI2556"/>
  <c r="BH2556"/>
  <c r="BG2556"/>
  <c r="BF2556"/>
  <c r="T2556"/>
  <c r="R2556"/>
  <c r="P2556"/>
  <c r="BK2556"/>
  <c r="J2556"/>
  <c r="BE2556"/>
  <c r="BI2555"/>
  <c r="BH2555"/>
  <c r="BG2555"/>
  <c r="BF2555"/>
  <c r="T2555"/>
  <c r="R2555"/>
  <c r="P2555"/>
  <c r="BK2555"/>
  <c r="J2555"/>
  <c r="BE2555"/>
  <c r="BI2554"/>
  <c r="BH2554"/>
  <c r="BG2554"/>
  <c r="BF2554"/>
  <c r="T2554"/>
  <c r="T2553"/>
  <c r="R2554"/>
  <c r="R2553"/>
  <c r="P2554"/>
  <c r="P2553"/>
  <c r="BK2554"/>
  <c r="BK2553"/>
  <c r="J2553"/>
  <c r="J2554"/>
  <c r="BE2554"/>
  <c r="J89"/>
  <c r="BI2552"/>
  <c r="BH2552"/>
  <c r="BG2552"/>
  <c r="BF2552"/>
  <c r="T2552"/>
  <c r="R2552"/>
  <c r="P2552"/>
  <c r="BK2552"/>
  <c r="J2552"/>
  <c r="BE2552"/>
  <c r="BI2551"/>
  <c r="BH2551"/>
  <c r="BG2551"/>
  <c r="BF2551"/>
  <c r="T2551"/>
  <c r="R2551"/>
  <c r="P2551"/>
  <c r="BK2551"/>
  <c r="J2551"/>
  <c r="BE2551"/>
  <c r="BI2547"/>
  <c r="BH2547"/>
  <c r="BG2547"/>
  <c r="BF2547"/>
  <c r="T2547"/>
  <c r="R2547"/>
  <c r="P2547"/>
  <c r="BK2547"/>
  <c r="J2547"/>
  <c r="BE2547"/>
  <c r="BI2540"/>
  <c r="BH2540"/>
  <c r="BG2540"/>
  <c r="BF2540"/>
  <c r="T2540"/>
  <c r="R2540"/>
  <c r="P2540"/>
  <c r="BK2540"/>
  <c r="J2540"/>
  <c r="BE2540"/>
  <c r="BI2533"/>
  <c r="BH2533"/>
  <c r="BG2533"/>
  <c r="BF2533"/>
  <c r="T2533"/>
  <c r="R2533"/>
  <c r="P2533"/>
  <c r="BK2533"/>
  <c r="J2533"/>
  <c r="BE2533"/>
  <c r="BI2531"/>
  <c r="BH2531"/>
  <c r="BG2531"/>
  <c r="BF2531"/>
  <c r="T2531"/>
  <c r="R2531"/>
  <c r="P2531"/>
  <c r="BK2531"/>
  <c r="J2531"/>
  <c r="BE2531"/>
  <c r="BI2527"/>
  <c r="BH2527"/>
  <c r="BG2527"/>
  <c r="BF2527"/>
  <c r="T2527"/>
  <c r="R2527"/>
  <c r="P2527"/>
  <c r="BK2527"/>
  <c r="J2527"/>
  <c r="BE2527"/>
  <c r="BI2525"/>
  <c r="BH2525"/>
  <c r="BG2525"/>
  <c r="BF2525"/>
  <c r="T2525"/>
  <c r="R2525"/>
  <c r="P2525"/>
  <c r="BK2525"/>
  <c r="J2525"/>
  <c r="BE2525"/>
  <c r="BI2519"/>
  <c r="BH2519"/>
  <c r="BG2519"/>
  <c r="BF2519"/>
  <c r="T2519"/>
  <c r="R2519"/>
  <c r="P2519"/>
  <c r="BK2519"/>
  <c r="J2519"/>
  <c r="BE2519"/>
  <c r="BI2517"/>
  <c r="BH2517"/>
  <c r="BG2517"/>
  <c r="BF2517"/>
  <c r="T2517"/>
  <c r="R2517"/>
  <c r="P2517"/>
  <c r="BK2517"/>
  <c r="J2517"/>
  <c r="BE2517"/>
  <c r="BI2510"/>
  <c r="BH2510"/>
  <c r="BG2510"/>
  <c r="BF2510"/>
  <c r="T2510"/>
  <c r="R2510"/>
  <c r="P2510"/>
  <c r="BK2510"/>
  <c r="J2510"/>
  <c r="BE2510"/>
  <c r="BI2508"/>
  <c r="BH2508"/>
  <c r="BG2508"/>
  <c r="BF2508"/>
  <c r="T2508"/>
  <c r="R2508"/>
  <c r="P2508"/>
  <c r="BK2508"/>
  <c r="J2508"/>
  <c r="BE2508"/>
  <c r="BI2500"/>
  <c r="BH2500"/>
  <c r="BG2500"/>
  <c r="BF2500"/>
  <c r="T2500"/>
  <c r="T2499"/>
  <c r="R2500"/>
  <c r="R2499"/>
  <c r="P2500"/>
  <c r="P2499"/>
  <c r="BK2500"/>
  <c r="BK2499"/>
  <c r="J2499"/>
  <c r="J2500"/>
  <c r="BE2500"/>
  <c r="J88"/>
  <c r="BI2495"/>
  <c r="BH2495"/>
  <c r="BG2495"/>
  <c r="BF2495"/>
  <c r="T2495"/>
  <c r="T2494"/>
  <c r="R2495"/>
  <c r="R2494"/>
  <c r="P2495"/>
  <c r="P2494"/>
  <c r="BK2495"/>
  <c r="BK2494"/>
  <c r="J2494"/>
  <c r="J2495"/>
  <c r="BE2495"/>
  <c r="J87"/>
  <c r="BI2493"/>
  <c r="BH2493"/>
  <c r="BG2493"/>
  <c r="BF2493"/>
  <c r="T2493"/>
  <c r="R2493"/>
  <c r="P2493"/>
  <c r="BK2493"/>
  <c r="J2493"/>
  <c r="BE2493"/>
  <c r="BI2492"/>
  <c r="BH2492"/>
  <c r="BG2492"/>
  <c r="BF2492"/>
  <c r="T2492"/>
  <c r="R2492"/>
  <c r="P2492"/>
  <c r="BK2492"/>
  <c r="J2492"/>
  <c r="BE2492"/>
  <c r="BI2490"/>
  <c r="BH2490"/>
  <c r="BG2490"/>
  <c r="BF2490"/>
  <c r="T2490"/>
  <c r="R2490"/>
  <c r="P2490"/>
  <c r="BK2490"/>
  <c r="J2490"/>
  <c r="BE2490"/>
  <c r="BI2489"/>
  <c r="BH2489"/>
  <c r="BG2489"/>
  <c r="BF2489"/>
  <c r="T2489"/>
  <c r="R2489"/>
  <c r="P2489"/>
  <c r="BK2489"/>
  <c r="J2489"/>
  <c r="BE2489"/>
  <c r="BI2483"/>
  <c r="BH2483"/>
  <c r="BG2483"/>
  <c r="BF2483"/>
  <c r="T2483"/>
  <c r="R2483"/>
  <c r="P2483"/>
  <c r="BK2483"/>
  <c r="J2483"/>
  <c r="BE2483"/>
  <c r="BI2475"/>
  <c r="BH2475"/>
  <c r="BG2475"/>
  <c r="BF2475"/>
  <c r="T2475"/>
  <c r="R2475"/>
  <c r="P2475"/>
  <c r="BK2475"/>
  <c r="J2475"/>
  <c r="BE2475"/>
  <c r="BI2467"/>
  <c r="BH2467"/>
  <c r="BG2467"/>
  <c r="BF2467"/>
  <c r="T2467"/>
  <c r="R2467"/>
  <c r="P2467"/>
  <c r="BK2467"/>
  <c r="J2467"/>
  <c r="BE2467"/>
  <c r="BI2459"/>
  <c r="BH2459"/>
  <c r="BG2459"/>
  <c r="BF2459"/>
  <c r="T2459"/>
  <c r="R2459"/>
  <c r="P2459"/>
  <c r="BK2459"/>
  <c r="J2459"/>
  <c r="BE2459"/>
  <c r="BI2454"/>
  <c r="BH2454"/>
  <c r="BG2454"/>
  <c r="BF2454"/>
  <c r="T2454"/>
  <c r="R2454"/>
  <c r="P2454"/>
  <c r="BK2454"/>
  <c r="J2454"/>
  <c r="BE2454"/>
  <c r="BI2450"/>
  <c r="BH2450"/>
  <c r="BG2450"/>
  <c r="BF2450"/>
  <c r="T2450"/>
  <c r="R2450"/>
  <c r="P2450"/>
  <c r="BK2450"/>
  <c r="J2450"/>
  <c r="BE2450"/>
  <c r="BI2445"/>
  <c r="BH2445"/>
  <c r="BG2445"/>
  <c r="BF2445"/>
  <c r="T2445"/>
  <c r="R2445"/>
  <c r="P2445"/>
  <c r="BK2445"/>
  <c r="J2445"/>
  <c r="BE2445"/>
  <c r="BI2438"/>
  <c r="BH2438"/>
  <c r="BG2438"/>
  <c r="BF2438"/>
  <c r="T2438"/>
  <c r="R2438"/>
  <c r="P2438"/>
  <c r="BK2438"/>
  <c r="J2438"/>
  <c r="BE2438"/>
  <c r="BI2431"/>
  <c r="BH2431"/>
  <c r="BG2431"/>
  <c r="BF2431"/>
  <c r="T2431"/>
  <c r="R2431"/>
  <c r="P2431"/>
  <c r="BK2431"/>
  <c r="J2431"/>
  <c r="BE2431"/>
  <c r="BI2429"/>
  <c r="BH2429"/>
  <c r="BG2429"/>
  <c r="BF2429"/>
  <c r="T2429"/>
  <c r="R2429"/>
  <c r="P2429"/>
  <c r="BK2429"/>
  <c r="J2429"/>
  <c r="BE2429"/>
  <c r="BI2428"/>
  <c r="BH2428"/>
  <c r="BG2428"/>
  <c r="BF2428"/>
  <c r="T2428"/>
  <c r="R2428"/>
  <c r="P2428"/>
  <c r="BK2428"/>
  <c r="J2428"/>
  <c r="BE2428"/>
  <c r="BI2426"/>
  <c r="BH2426"/>
  <c r="BG2426"/>
  <c r="BF2426"/>
  <c r="T2426"/>
  <c r="R2426"/>
  <c r="P2426"/>
  <c r="BK2426"/>
  <c r="J2426"/>
  <c r="BE2426"/>
  <c r="BI2425"/>
  <c r="BH2425"/>
  <c r="BG2425"/>
  <c r="BF2425"/>
  <c r="T2425"/>
  <c r="R2425"/>
  <c r="P2425"/>
  <c r="BK2425"/>
  <c r="J2425"/>
  <c r="BE2425"/>
  <c r="BI2419"/>
  <c r="BH2419"/>
  <c r="BG2419"/>
  <c r="BF2419"/>
  <c r="T2419"/>
  <c r="R2419"/>
  <c r="P2419"/>
  <c r="BK2419"/>
  <c r="J2419"/>
  <c r="BE2419"/>
  <c r="BI2413"/>
  <c r="BH2413"/>
  <c r="BG2413"/>
  <c r="BF2413"/>
  <c r="T2413"/>
  <c r="R2413"/>
  <c r="P2413"/>
  <c r="BK2413"/>
  <c r="J2413"/>
  <c r="BE2413"/>
  <c r="BI2404"/>
  <c r="BH2404"/>
  <c r="BG2404"/>
  <c r="BF2404"/>
  <c r="T2404"/>
  <c r="R2404"/>
  <c r="P2404"/>
  <c r="BK2404"/>
  <c r="J2404"/>
  <c r="BE2404"/>
  <c r="BI2396"/>
  <c r="BH2396"/>
  <c r="BG2396"/>
  <c r="BF2396"/>
  <c r="T2396"/>
  <c r="R2396"/>
  <c r="P2396"/>
  <c r="BK2396"/>
  <c r="J2396"/>
  <c r="BE2396"/>
  <c r="BI2388"/>
  <c r="BH2388"/>
  <c r="BG2388"/>
  <c r="BF2388"/>
  <c r="T2388"/>
  <c r="R2388"/>
  <c r="P2388"/>
  <c r="BK2388"/>
  <c r="J2388"/>
  <c r="BE2388"/>
  <c r="BI2387"/>
  <c r="BH2387"/>
  <c r="BG2387"/>
  <c r="BF2387"/>
  <c r="T2387"/>
  <c r="R2387"/>
  <c r="P2387"/>
  <c r="BK2387"/>
  <c r="J2387"/>
  <c r="BE2387"/>
  <c r="BI2386"/>
  <c r="BH2386"/>
  <c r="BG2386"/>
  <c r="BF2386"/>
  <c r="T2386"/>
  <c r="R2386"/>
  <c r="P2386"/>
  <c r="BK2386"/>
  <c r="J2386"/>
  <c r="BE2386"/>
  <c r="BI2385"/>
  <c r="BH2385"/>
  <c r="BG2385"/>
  <c r="BF2385"/>
  <c r="T2385"/>
  <c r="R2385"/>
  <c r="P2385"/>
  <c r="BK2385"/>
  <c r="J2385"/>
  <c r="BE2385"/>
  <c r="BI2381"/>
  <c r="BH2381"/>
  <c r="BG2381"/>
  <c r="BF2381"/>
  <c r="T2381"/>
  <c r="R2381"/>
  <c r="P2381"/>
  <c r="BK2381"/>
  <c r="J2381"/>
  <c r="BE2381"/>
  <c r="BI2375"/>
  <c r="BH2375"/>
  <c r="BG2375"/>
  <c r="BF2375"/>
  <c r="T2375"/>
  <c r="R2375"/>
  <c r="P2375"/>
  <c r="BK2375"/>
  <c r="J2375"/>
  <c r="BE2375"/>
  <c r="BI2371"/>
  <c r="BH2371"/>
  <c r="BG2371"/>
  <c r="BF2371"/>
  <c r="T2371"/>
  <c r="R2371"/>
  <c r="P2371"/>
  <c r="BK2371"/>
  <c r="J2371"/>
  <c r="BE2371"/>
  <c r="BI2367"/>
  <c r="BH2367"/>
  <c r="BG2367"/>
  <c r="BF2367"/>
  <c r="T2367"/>
  <c r="R2367"/>
  <c r="P2367"/>
  <c r="BK2367"/>
  <c r="J2367"/>
  <c r="BE2367"/>
  <c r="BI2361"/>
  <c r="BH2361"/>
  <c r="BG2361"/>
  <c r="BF2361"/>
  <c r="T2361"/>
  <c r="R2361"/>
  <c r="P2361"/>
  <c r="BK2361"/>
  <c r="J2361"/>
  <c r="BE2361"/>
  <c r="BI2360"/>
  <c r="BH2360"/>
  <c r="BG2360"/>
  <c r="BF2360"/>
  <c r="T2360"/>
  <c r="R2360"/>
  <c r="P2360"/>
  <c r="BK2360"/>
  <c r="J2360"/>
  <c r="BE2360"/>
  <c r="BI2359"/>
  <c r="BH2359"/>
  <c r="BG2359"/>
  <c r="BF2359"/>
  <c r="T2359"/>
  <c r="R2359"/>
  <c r="P2359"/>
  <c r="BK2359"/>
  <c r="J2359"/>
  <c r="BE2359"/>
  <c r="BI2355"/>
  <c r="BH2355"/>
  <c r="BG2355"/>
  <c r="BF2355"/>
  <c r="T2355"/>
  <c r="R2355"/>
  <c r="P2355"/>
  <c r="BK2355"/>
  <c r="J2355"/>
  <c r="BE2355"/>
  <c r="BI2354"/>
  <c r="BH2354"/>
  <c r="BG2354"/>
  <c r="BF2354"/>
  <c r="T2354"/>
  <c r="R2354"/>
  <c r="P2354"/>
  <c r="BK2354"/>
  <c r="J2354"/>
  <c r="BE2354"/>
  <c r="BI2350"/>
  <c r="BH2350"/>
  <c r="BG2350"/>
  <c r="BF2350"/>
  <c r="T2350"/>
  <c r="R2350"/>
  <c r="P2350"/>
  <c r="BK2350"/>
  <c r="J2350"/>
  <c r="BE2350"/>
  <c r="BI2343"/>
  <c r="BH2343"/>
  <c r="BG2343"/>
  <c r="BF2343"/>
  <c r="T2343"/>
  <c r="T2342"/>
  <c r="R2343"/>
  <c r="R2342"/>
  <c r="P2343"/>
  <c r="P2342"/>
  <c r="BK2343"/>
  <c r="BK2342"/>
  <c r="J2342"/>
  <c r="J2343"/>
  <c r="BE2343"/>
  <c r="J86"/>
  <c r="BI2341"/>
  <c r="BH2341"/>
  <c r="BG2341"/>
  <c r="BF2341"/>
  <c r="T2341"/>
  <c r="R2341"/>
  <c r="P2341"/>
  <c r="BK2341"/>
  <c r="J2341"/>
  <c r="BE2341"/>
  <c r="BI2340"/>
  <c r="BH2340"/>
  <c r="BG2340"/>
  <c r="BF2340"/>
  <c r="T2340"/>
  <c r="R2340"/>
  <c r="P2340"/>
  <c r="BK2340"/>
  <c r="J2340"/>
  <c r="BE2340"/>
  <c r="BI2334"/>
  <c r="BH2334"/>
  <c r="BG2334"/>
  <c r="BF2334"/>
  <c r="T2334"/>
  <c r="R2334"/>
  <c r="P2334"/>
  <c r="BK2334"/>
  <c r="J2334"/>
  <c r="BE2334"/>
  <c r="BI2328"/>
  <c r="BH2328"/>
  <c r="BG2328"/>
  <c r="BF2328"/>
  <c r="T2328"/>
  <c r="R2328"/>
  <c r="P2328"/>
  <c r="BK2328"/>
  <c r="J2328"/>
  <c r="BE2328"/>
  <c r="BI2326"/>
  <c r="BH2326"/>
  <c r="BG2326"/>
  <c r="BF2326"/>
  <c r="T2326"/>
  <c r="R2326"/>
  <c r="P2326"/>
  <c r="BK2326"/>
  <c r="J2326"/>
  <c r="BE2326"/>
  <c r="BI2318"/>
  <c r="BH2318"/>
  <c r="BG2318"/>
  <c r="BF2318"/>
  <c r="T2318"/>
  <c r="R2318"/>
  <c r="P2318"/>
  <c r="BK2318"/>
  <c r="J2318"/>
  <c r="BE2318"/>
  <c r="BI2312"/>
  <c r="BH2312"/>
  <c r="BG2312"/>
  <c r="BF2312"/>
  <c r="T2312"/>
  <c r="R2312"/>
  <c r="P2312"/>
  <c r="BK2312"/>
  <c r="J2312"/>
  <c r="BE2312"/>
  <c r="BI2306"/>
  <c r="BH2306"/>
  <c r="BG2306"/>
  <c r="BF2306"/>
  <c r="T2306"/>
  <c r="R2306"/>
  <c r="P2306"/>
  <c r="BK2306"/>
  <c r="J2306"/>
  <c r="BE2306"/>
  <c r="BI2304"/>
  <c r="BH2304"/>
  <c r="BG2304"/>
  <c r="BF2304"/>
  <c r="T2304"/>
  <c r="R2304"/>
  <c r="P2304"/>
  <c r="BK2304"/>
  <c r="J2304"/>
  <c r="BE2304"/>
  <c r="BI2300"/>
  <c r="BH2300"/>
  <c r="BG2300"/>
  <c r="BF2300"/>
  <c r="T2300"/>
  <c r="R2300"/>
  <c r="P2300"/>
  <c r="BK2300"/>
  <c r="J2300"/>
  <c r="BE2300"/>
  <c r="BI2298"/>
  <c r="BH2298"/>
  <c r="BG2298"/>
  <c r="BF2298"/>
  <c r="T2298"/>
  <c r="R2298"/>
  <c r="P2298"/>
  <c r="BK2298"/>
  <c r="J2298"/>
  <c r="BE2298"/>
  <c r="BI2292"/>
  <c r="BH2292"/>
  <c r="BG2292"/>
  <c r="BF2292"/>
  <c r="T2292"/>
  <c r="R2292"/>
  <c r="P2292"/>
  <c r="BK2292"/>
  <c r="J2292"/>
  <c r="BE2292"/>
  <c r="BI2288"/>
  <c r="BH2288"/>
  <c r="BG2288"/>
  <c r="BF2288"/>
  <c r="T2288"/>
  <c r="R2288"/>
  <c r="P2288"/>
  <c r="BK2288"/>
  <c r="J2288"/>
  <c r="BE2288"/>
  <c r="BI2284"/>
  <c r="BH2284"/>
  <c r="BG2284"/>
  <c r="BF2284"/>
  <c r="T2284"/>
  <c r="R2284"/>
  <c r="P2284"/>
  <c r="BK2284"/>
  <c r="J2284"/>
  <c r="BE2284"/>
  <c r="BI2282"/>
  <c r="BH2282"/>
  <c r="BG2282"/>
  <c r="BF2282"/>
  <c r="T2282"/>
  <c r="R2282"/>
  <c r="P2282"/>
  <c r="BK2282"/>
  <c r="J2282"/>
  <c r="BE2282"/>
  <c r="BI2278"/>
  <c r="BH2278"/>
  <c r="BG2278"/>
  <c r="BF2278"/>
  <c r="T2278"/>
  <c r="T2277"/>
  <c r="R2278"/>
  <c r="R2277"/>
  <c r="P2278"/>
  <c r="P2277"/>
  <c r="BK2278"/>
  <c r="BK2277"/>
  <c r="J2277"/>
  <c r="J2278"/>
  <c r="BE2278"/>
  <c r="J85"/>
  <c r="BI2276"/>
  <c r="BH2276"/>
  <c r="BG2276"/>
  <c r="BF2276"/>
  <c r="T2276"/>
  <c r="R2276"/>
  <c r="P2276"/>
  <c r="BK2276"/>
  <c r="J2276"/>
  <c r="BE2276"/>
  <c r="BI2272"/>
  <c r="BH2272"/>
  <c r="BG2272"/>
  <c r="BF2272"/>
  <c r="T2272"/>
  <c r="R2272"/>
  <c r="P2272"/>
  <c r="BK2272"/>
  <c r="J2272"/>
  <c r="BE2272"/>
  <c r="BI2268"/>
  <c r="BH2268"/>
  <c r="BG2268"/>
  <c r="BF2268"/>
  <c r="T2268"/>
  <c r="R2268"/>
  <c r="P2268"/>
  <c r="BK2268"/>
  <c r="J2268"/>
  <c r="BE2268"/>
  <c r="BI2262"/>
  <c r="BH2262"/>
  <c r="BG2262"/>
  <c r="BF2262"/>
  <c r="T2262"/>
  <c r="R2262"/>
  <c r="P2262"/>
  <c r="BK2262"/>
  <c r="J2262"/>
  <c r="BE2262"/>
  <c r="BI2258"/>
  <c r="BH2258"/>
  <c r="BG2258"/>
  <c r="BF2258"/>
  <c r="T2258"/>
  <c r="R2258"/>
  <c r="P2258"/>
  <c r="BK2258"/>
  <c r="J2258"/>
  <c r="BE2258"/>
  <c r="BI2254"/>
  <c r="BH2254"/>
  <c r="BG2254"/>
  <c r="BF2254"/>
  <c r="T2254"/>
  <c r="R2254"/>
  <c r="P2254"/>
  <c r="BK2254"/>
  <c r="J2254"/>
  <c r="BE2254"/>
  <c r="BI2250"/>
  <c r="BH2250"/>
  <c r="BG2250"/>
  <c r="BF2250"/>
  <c r="T2250"/>
  <c r="R2250"/>
  <c r="P2250"/>
  <c r="BK2250"/>
  <c r="J2250"/>
  <c r="BE2250"/>
  <c r="BI2246"/>
  <c r="BH2246"/>
  <c r="BG2246"/>
  <c r="BF2246"/>
  <c r="T2246"/>
  <c r="R2246"/>
  <c r="P2246"/>
  <c r="BK2246"/>
  <c r="J2246"/>
  <c r="BE2246"/>
  <c r="BI2242"/>
  <c r="BH2242"/>
  <c r="BG2242"/>
  <c r="BF2242"/>
  <c r="T2242"/>
  <c r="R2242"/>
  <c r="P2242"/>
  <c r="BK2242"/>
  <c r="J2242"/>
  <c r="BE2242"/>
  <c r="BI2238"/>
  <c r="BH2238"/>
  <c r="BG2238"/>
  <c r="BF2238"/>
  <c r="T2238"/>
  <c r="R2238"/>
  <c r="P2238"/>
  <c r="BK2238"/>
  <c r="J2238"/>
  <c r="BE2238"/>
  <c r="BI2234"/>
  <c r="BH2234"/>
  <c r="BG2234"/>
  <c r="BF2234"/>
  <c r="T2234"/>
  <c r="R2234"/>
  <c r="P2234"/>
  <c r="BK2234"/>
  <c r="J2234"/>
  <c r="BE2234"/>
  <c r="BI2230"/>
  <c r="BH2230"/>
  <c r="BG2230"/>
  <c r="BF2230"/>
  <c r="T2230"/>
  <c r="R2230"/>
  <c r="P2230"/>
  <c r="BK2230"/>
  <c r="J2230"/>
  <c r="BE2230"/>
  <c r="BI2226"/>
  <c r="BH2226"/>
  <c r="BG2226"/>
  <c r="BF2226"/>
  <c r="T2226"/>
  <c r="R2226"/>
  <c r="P2226"/>
  <c r="BK2226"/>
  <c r="J2226"/>
  <c r="BE2226"/>
  <c r="BI2222"/>
  <c r="BH2222"/>
  <c r="BG2222"/>
  <c r="BF2222"/>
  <c r="T2222"/>
  <c r="R2222"/>
  <c r="P2222"/>
  <c r="BK2222"/>
  <c r="J2222"/>
  <c r="BE2222"/>
  <c r="BI2218"/>
  <c r="BH2218"/>
  <c r="BG2218"/>
  <c r="BF2218"/>
  <c r="T2218"/>
  <c r="R2218"/>
  <c r="P2218"/>
  <c r="BK2218"/>
  <c r="J2218"/>
  <c r="BE2218"/>
  <c r="BI2214"/>
  <c r="BH2214"/>
  <c r="BG2214"/>
  <c r="BF2214"/>
  <c r="T2214"/>
  <c r="T2213"/>
  <c r="R2214"/>
  <c r="R2213"/>
  <c r="P2214"/>
  <c r="P2213"/>
  <c r="BK2214"/>
  <c r="BK2213"/>
  <c r="J2213"/>
  <c r="J2214"/>
  <c r="BE2214"/>
  <c r="J84"/>
  <c r="BI2212"/>
  <c r="BH2212"/>
  <c r="BG2212"/>
  <c r="BF2212"/>
  <c r="T2212"/>
  <c r="R2212"/>
  <c r="P2212"/>
  <c r="BK2212"/>
  <c r="J2212"/>
  <c r="BE2212"/>
  <c r="BI2211"/>
  <c r="BH2211"/>
  <c r="BG2211"/>
  <c r="BF2211"/>
  <c r="T2211"/>
  <c r="R2211"/>
  <c r="P2211"/>
  <c r="BK2211"/>
  <c r="J2211"/>
  <c r="BE2211"/>
  <c r="BI2204"/>
  <c r="BH2204"/>
  <c r="BG2204"/>
  <c r="BF2204"/>
  <c r="T2204"/>
  <c r="R2204"/>
  <c r="P2204"/>
  <c r="BK2204"/>
  <c r="J2204"/>
  <c r="BE2204"/>
  <c r="BI2197"/>
  <c r="BH2197"/>
  <c r="BG2197"/>
  <c r="BF2197"/>
  <c r="T2197"/>
  <c r="R2197"/>
  <c r="P2197"/>
  <c r="BK2197"/>
  <c r="J2197"/>
  <c r="BE2197"/>
  <c r="BI2191"/>
  <c r="BH2191"/>
  <c r="BG2191"/>
  <c r="BF2191"/>
  <c r="T2191"/>
  <c r="R2191"/>
  <c r="P2191"/>
  <c r="BK2191"/>
  <c r="J2191"/>
  <c r="BE2191"/>
  <c r="BI2185"/>
  <c r="BH2185"/>
  <c r="BG2185"/>
  <c r="BF2185"/>
  <c r="T2185"/>
  <c r="R2185"/>
  <c r="P2185"/>
  <c r="BK2185"/>
  <c r="J2185"/>
  <c r="BE2185"/>
  <c r="BI2181"/>
  <c r="BH2181"/>
  <c r="BG2181"/>
  <c r="BF2181"/>
  <c r="T2181"/>
  <c r="R2181"/>
  <c r="P2181"/>
  <c r="BK2181"/>
  <c r="J2181"/>
  <c r="BE2181"/>
  <c r="BI2177"/>
  <c r="BH2177"/>
  <c r="BG2177"/>
  <c r="BF2177"/>
  <c r="T2177"/>
  <c r="R2177"/>
  <c r="P2177"/>
  <c r="BK2177"/>
  <c r="J2177"/>
  <c r="BE2177"/>
  <c r="BI2173"/>
  <c r="BH2173"/>
  <c r="BG2173"/>
  <c r="BF2173"/>
  <c r="T2173"/>
  <c r="R2173"/>
  <c r="P2173"/>
  <c r="BK2173"/>
  <c r="J2173"/>
  <c r="BE2173"/>
  <c r="BI2169"/>
  <c r="BH2169"/>
  <c r="BG2169"/>
  <c r="BF2169"/>
  <c r="T2169"/>
  <c r="R2169"/>
  <c r="P2169"/>
  <c r="BK2169"/>
  <c r="J2169"/>
  <c r="BE2169"/>
  <c r="BI2165"/>
  <c r="BH2165"/>
  <c r="BG2165"/>
  <c r="BF2165"/>
  <c r="T2165"/>
  <c r="R2165"/>
  <c r="P2165"/>
  <c r="BK2165"/>
  <c r="J2165"/>
  <c r="BE2165"/>
  <c r="BI2161"/>
  <c r="BH2161"/>
  <c r="BG2161"/>
  <c r="BF2161"/>
  <c r="T2161"/>
  <c r="R2161"/>
  <c r="P2161"/>
  <c r="BK2161"/>
  <c r="J2161"/>
  <c r="BE2161"/>
  <c r="BI2157"/>
  <c r="BH2157"/>
  <c r="BG2157"/>
  <c r="BF2157"/>
  <c r="T2157"/>
  <c r="R2157"/>
  <c r="P2157"/>
  <c r="BK2157"/>
  <c r="J2157"/>
  <c r="BE2157"/>
  <c r="BI2153"/>
  <c r="BH2153"/>
  <c r="BG2153"/>
  <c r="BF2153"/>
  <c r="T2153"/>
  <c r="R2153"/>
  <c r="P2153"/>
  <c r="BK2153"/>
  <c r="J2153"/>
  <c r="BE2153"/>
  <c r="BI2149"/>
  <c r="BH2149"/>
  <c r="BG2149"/>
  <c r="BF2149"/>
  <c r="T2149"/>
  <c r="R2149"/>
  <c r="P2149"/>
  <c r="BK2149"/>
  <c r="J2149"/>
  <c r="BE2149"/>
  <c r="BI2145"/>
  <c r="BH2145"/>
  <c r="BG2145"/>
  <c r="BF2145"/>
  <c r="T2145"/>
  <c r="R2145"/>
  <c r="P2145"/>
  <c r="BK2145"/>
  <c r="J2145"/>
  <c r="BE2145"/>
  <c r="BI2141"/>
  <c r="BH2141"/>
  <c r="BG2141"/>
  <c r="BF2141"/>
  <c r="T2141"/>
  <c r="R2141"/>
  <c r="P2141"/>
  <c r="BK2141"/>
  <c r="J2141"/>
  <c r="BE2141"/>
  <c r="BI2137"/>
  <c r="BH2137"/>
  <c r="BG2137"/>
  <c r="BF2137"/>
  <c r="T2137"/>
  <c r="R2137"/>
  <c r="P2137"/>
  <c r="BK2137"/>
  <c r="J2137"/>
  <c r="BE2137"/>
  <c r="BI2133"/>
  <c r="BH2133"/>
  <c r="BG2133"/>
  <c r="BF2133"/>
  <c r="T2133"/>
  <c r="R2133"/>
  <c r="P2133"/>
  <c r="BK2133"/>
  <c r="J2133"/>
  <c r="BE2133"/>
  <c r="BI2129"/>
  <c r="BH2129"/>
  <c r="BG2129"/>
  <c r="BF2129"/>
  <c r="T2129"/>
  <c r="R2129"/>
  <c r="P2129"/>
  <c r="BK2129"/>
  <c r="J2129"/>
  <c r="BE2129"/>
  <c r="BI2125"/>
  <c r="BH2125"/>
  <c r="BG2125"/>
  <c r="BF2125"/>
  <c r="T2125"/>
  <c r="R2125"/>
  <c r="P2125"/>
  <c r="BK2125"/>
  <c r="J2125"/>
  <c r="BE2125"/>
  <c r="BI2121"/>
  <c r="BH2121"/>
  <c r="BG2121"/>
  <c r="BF2121"/>
  <c r="T2121"/>
  <c r="R2121"/>
  <c r="P2121"/>
  <c r="BK2121"/>
  <c r="J2121"/>
  <c r="BE2121"/>
  <c r="BI2117"/>
  <c r="BH2117"/>
  <c r="BG2117"/>
  <c r="BF2117"/>
  <c r="T2117"/>
  <c r="R2117"/>
  <c r="P2117"/>
  <c r="BK2117"/>
  <c r="J2117"/>
  <c r="BE2117"/>
  <c r="BI2113"/>
  <c r="BH2113"/>
  <c r="BG2113"/>
  <c r="BF2113"/>
  <c r="T2113"/>
  <c r="R2113"/>
  <c r="P2113"/>
  <c r="BK2113"/>
  <c r="J2113"/>
  <c r="BE2113"/>
  <c r="BI2109"/>
  <c r="BH2109"/>
  <c r="BG2109"/>
  <c r="BF2109"/>
  <c r="T2109"/>
  <c r="R2109"/>
  <c r="P2109"/>
  <c r="BK2109"/>
  <c r="J2109"/>
  <c r="BE2109"/>
  <c r="BI2105"/>
  <c r="BH2105"/>
  <c r="BG2105"/>
  <c r="BF2105"/>
  <c r="T2105"/>
  <c r="R2105"/>
  <c r="P2105"/>
  <c r="BK2105"/>
  <c r="J2105"/>
  <c r="BE2105"/>
  <c r="BI2101"/>
  <c r="BH2101"/>
  <c r="BG2101"/>
  <c r="BF2101"/>
  <c r="T2101"/>
  <c r="R2101"/>
  <c r="P2101"/>
  <c r="BK2101"/>
  <c r="J2101"/>
  <c r="BE2101"/>
  <c r="BI2097"/>
  <c r="BH2097"/>
  <c r="BG2097"/>
  <c r="BF2097"/>
  <c r="T2097"/>
  <c r="R2097"/>
  <c r="P2097"/>
  <c r="BK2097"/>
  <c r="J2097"/>
  <c r="BE2097"/>
  <c r="BI2093"/>
  <c r="BH2093"/>
  <c r="BG2093"/>
  <c r="BF2093"/>
  <c r="T2093"/>
  <c r="R2093"/>
  <c r="P2093"/>
  <c r="BK2093"/>
  <c r="J2093"/>
  <c r="BE2093"/>
  <c r="BI2089"/>
  <c r="BH2089"/>
  <c r="BG2089"/>
  <c r="BF2089"/>
  <c r="T2089"/>
  <c r="R2089"/>
  <c r="P2089"/>
  <c r="BK2089"/>
  <c r="J2089"/>
  <c r="BE2089"/>
  <c r="BI2085"/>
  <c r="BH2085"/>
  <c r="BG2085"/>
  <c r="BF2085"/>
  <c r="T2085"/>
  <c r="R2085"/>
  <c r="P2085"/>
  <c r="BK2085"/>
  <c r="J2085"/>
  <c r="BE2085"/>
  <c r="BI2078"/>
  <c r="BH2078"/>
  <c r="BG2078"/>
  <c r="BF2078"/>
  <c r="T2078"/>
  <c r="R2078"/>
  <c r="P2078"/>
  <c r="BK2078"/>
  <c r="J2078"/>
  <c r="BE2078"/>
  <c r="BI2074"/>
  <c r="BH2074"/>
  <c r="BG2074"/>
  <c r="BF2074"/>
  <c r="T2074"/>
  <c r="R2074"/>
  <c r="P2074"/>
  <c r="BK2074"/>
  <c r="J2074"/>
  <c r="BE2074"/>
  <c r="BI2070"/>
  <c r="BH2070"/>
  <c r="BG2070"/>
  <c r="BF2070"/>
  <c r="T2070"/>
  <c r="R2070"/>
  <c r="P2070"/>
  <c r="BK2070"/>
  <c r="J2070"/>
  <c r="BE2070"/>
  <c r="BI2066"/>
  <c r="BH2066"/>
  <c r="BG2066"/>
  <c r="BF2066"/>
  <c r="T2066"/>
  <c r="R2066"/>
  <c r="P2066"/>
  <c r="BK2066"/>
  <c r="J2066"/>
  <c r="BE2066"/>
  <c r="BI2062"/>
  <c r="BH2062"/>
  <c r="BG2062"/>
  <c r="BF2062"/>
  <c r="T2062"/>
  <c r="R2062"/>
  <c r="P2062"/>
  <c r="BK2062"/>
  <c r="J2062"/>
  <c r="BE2062"/>
  <c r="BI2058"/>
  <c r="BH2058"/>
  <c r="BG2058"/>
  <c r="BF2058"/>
  <c r="T2058"/>
  <c r="R2058"/>
  <c r="P2058"/>
  <c r="BK2058"/>
  <c r="J2058"/>
  <c r="BE2058"/>
  <c r="BI2057"/>
  <c r="BH2057"/>
  <c r="BG2057"/>
  <c r="BF2057"/>
  <c r="T2057"/>
  <c r="R2057"/>
  <c r="P2057"/>
  <c r="BK2057"/>
  <c r="J2057"/>
  <c r="BE2057"/>
  <c r="BI2053"/>
  <c r="BH2053"/>
  <c r="BG2053"/>
  <c r="BF2053"/>
  <c r="T2053"/>
  <c r="R2053"/>
  <c r="P2053"/>
  <c r="BK2053"/>
  <c r="J2053"/>
  <c r="BE2053"/>
  <c r="BI2049"/>
  <c r="BH2049"/>
  <c r="BG2049"/>
  <c r="BF2049"/>
  <c r="T2049"/>
  <c r="R2049"/>
  <c r="P2049"/>
  <c r="BK2049"/>
  <c r="J2049"/>
  <c r="BE2049"/>
  <c r="BI2045"/>
  <c r="BH2045"/>
  <c r="BG2045"/>
  <c r="BF2045"/>
  <c r="T2045"/>
  <c r="R2045"/>
  <c r="P2045"/>
  <c r="BK2045"/>
  <c r="J2045"/>
  <c r="BE2045"/>
  <c r="BI2041"/>
  <c r="BH2041"/>
  <c r="BG2041"/>
  <c r="BF2041"/>
  <c r="T2041"/>
  <c r="T2040"/>
  <c r="R2041"/>
  <c r="R2040"/>
  <c r="P2041"/>
  <c r="P2040"/>
  <c r="BK2041"/>
  <c r="BK2040"/>
  <c r="J2040"/>
  <c r="J2041"/>
  <c r="BE2041"/>
  <c r="J83"/>
  <c r="BI2039"/>
  <c r="BH2039"/>
  <c r="BG2039"/>
  <c r="BF2039"/>
  <c r="T2039"/>
  <c r="R2039"/>
  <c r="P2039"/>
  <c r="BK2039"/>
  <c r="J2039"/>
  <c r="BE2039"/>
  <c r="BI2035"/>
  <c r="BH2035"/>
  <c r="BG2035"/>
  <c r="BF2035"/>
  <c r="T2035"/>
  <c r="R2035"/>
  <c r="P2035"/>
  <c r="BK2035"/>
  <c r="J2035"/>
  <c r="BE2035"/>
  <c r="BI2033"/>
  <c r="BH2033"/>
  <c r="BG2033"/>
  <c r="BF2033"/>
  <c r="T2033"/>
  <c r="R2033"/>
  <c r="P2033"/>
  <c r="BK2033"/>
  <c r="J2033"/>
  <c r="BE2033"/>
  <c r="BI2029"/>
  <c r="BH2029"/>
  <c r="BG2029"/>
  <c r="BF2029"/>
  <c r="T2029"/>
  <c r="R2029"/>
  <c r="P2029"/>
  <c r="BK2029"/>
  <c r="J2029"/>
  <c r="BE2029"/>
  <c r="BI2025"/>
  <c r="BH2025"/>
  <c r="BG2025"/>
  <c r="BF2025"/>
  <c r="T2025"/>
  <c r="R2025"/>
  <c r="P2025"/>
  <c r="BK2025"/>
  <c r="J2025"/>
  <c r="BE2025"/>
  <c r="BI2021"/>
  <c r="BH2021"/>
  <c r="BG2021"/>
  <c r="BF2021"/>
  <c r="T2021"/>
  <c r="T2020"/>
  <c r="R2021"/>
  <c r="R2020"/>
  <c r="P2021"/>
  <c r="P2020"/>
  <c r="BK2021"/>
  <c r="BK2020"/>
  <c r="J2020"/>
  <c r="J2021"/>
  <c r="BE2021"/>
  <c r="J82"/>
  <c r="BI2019"/>
  <c r="BH2019"/>
  <c r="BG2019"/>
  <c r="BF2019"/>
  <c r="T2019"/>
  <c r="R2019"/>
  <c r="P2019"/>
  <c r="BK2019"/>
  <c r="J2019"/>
  <c r="BE2019"/>
  <c r="BI2018"/>
  <c r="BH2018"/>
  <c r="BG2018"/>
  <c r="BF2018"/>
  <c r="T2018"/>
  <c r="R2018"/>
  <c r="P2018"/>
  <c r="BK2018"/>
  <c r="J2018"/>
  <c r="BE2018"/>
  <c r="BI2014"/>
  <c r="BH2014"/>
  <c r="BG2014"/>
  <c r="BF2014"/>
  <c r="T2014"/>
  <c r="R2014"/>
  <c r="P2014"/>
  <c r="BK2014"/>
  <c r="J2014"/>
  <c r="BE2014"/>
  <c r="BI2010"/>
  <c r="BH2010"/>
  <c r="BG2010"/>
  <c r="BF2010"/>
  <c r="T2010"/>
  <c r="R2010"/>
  <c r="P2010"/>
  <c r="BK2010"/>
  <c r="J2010"/>
  <c r="BE2010"/>
  <c r="BI2006"/>
  <c r="BH2006"/>
  <c r="BG2006"/>
  <c r="BF2006"/>
  <c r="T2006"/>
  <c r="R2006"/>
  <c r="P2006"/>
  <c r="BK2006"/>
  <c r="J2006"/>
  <c r="BE2006"/>
  <c r="BI2002"/>
  <c r="BH2002"/>
  <c r="BG2002"/>
  <c r="BF2002"/>
  <c r="T2002"/>
  <c r="R2002"/>
  <c r="P2002"/>
  <c r="BK2002"/>
  <c r="J2002"/>
  <c r="BE2002"/>
  <c r="BI1998"/>
  <c r="BH1998"/>
  <c r="BG1998"/>
  <c r="BF1998"/>
  <c r="T1998"/>
  <c r="R1998"/>
  <c r="P1998"/>
  <c r="BK1998"/>
  <c r="J1998"/>
  <c r="BE1998"/>
  <c r="BI1991"/>
  <c r="BH1991"/>
  <c r="BG1991"/>
  <c r="BF1991"/>
  <c r="T1991"/>
  <c r="R1991"/>
  <c r="P1991"/>
  <c r="BK1991"/>
  <c r="J1991"/>
  <c r="BE1991"/>
  <c r="BI1981"/>
  <c r="BH1981"/>
  <c r="BG1981"/>
  <c r="BF1981"/>
  <c r="T1981"/>
  <c r="R1981"/>
  <c r="P1981"/>
  <c r="BK1981"/>
  <c r="J1981"/>
  <c r="BE1981"/>
  <c r="BI1974"/>
  <c r="BH1974"/>
  <c r="BG1974"/>
  <c r="BF1974"/>
  <c r="T1974"/>
  <c r="R1974"/>
  <c r="P1974"/>
  <c r="BK1974"/>
  <c r="J1974"/>
  <c r="BE1974"/>
  <c r="BI1970"/>
  <c r="BH1970"/>
  <c r="BG1970"/>
  <c r="BF1970"/>
  <c r="T1970"/>
  <c r="R1970"/>
  <c r="P1970"/>
  <c r="BK1970"/>
  <c r="J1970"/>
  <c r="BE1970"/>
  <c r="BI1966"/>
  <c r="BH1966"/>
  <c r="BG1966"/>
  <c r="BF1966"/>
  <c r="T1966"/>
  <c r="R1966"/>
  <c r="P1966"/>
  <c r="BK1966"/>
  <c r="J1966"/>
  <c r="BE1966"/>
  <c r="BI1962"/>
  <c r="BH1962"/>
  <c r="BG1962"/>
  <c r="BF1962"/>
  <c r="T1962"/>
  <c r="R1962"/>
  <c r="P1962"/>
  <c r="BK1962"/>
  <c r="J1962"/>
  <c r="BE1962"/>
  <c r="BI1958"/>
  <c r="BH1958"/>
  <c r="BG1958"/>
  <c r="BF1958"/>
  <c r="T1958"/>
  <c r="R1958"/>
  <c r="P1958"/>
  <c r="BK1958"/>
  <c r="J1958"/>
  <c r="BE1958"/>
  <c r="BI1954"/>
  <c r="BH1954"/>
  <c r="BG1954"/>
  <c r="BF1954"/>
  <c r="T1954"/>
  <c r="R1954"/>
  <c r="P1954"/>
  <c r="BK1954"/>
  <c r="J1954"/>
  <c r="BE1954"/>
  <c r="BI1953"/>
  <c r="BH1953"/>
  <c r="BG1953"/>
  <c r="BF1953"/>
  <c r="T1953"/>
  <c r="R1953"/>
  <c r="P1953"/>
  <c r="BK1953"/>
  <c r="J1953"/>
  <c r="BE1953"/>
  <c r="BI1949"/>
  <c r="BH1949"/>
  <c r="BG1949"/>
  <c r="BF1949"/>
  <c r="T1949"/>
  <c r="R1949"/>
  <c r="P1949"/>
  <c r="BK1949"/>
  <c r="J1949"/>
  <c r="BE1949"/>
  <c r="BI1942"/>
  <c r="BH1942"/>
  <c r="BG1942"/>
  <c r="BF1942"/>
  <c r="T1942"/>
  <c r="R1942"/>
  <c r="P1942"/>
  <c r="BK1942"/>
  <c r="J1942"/>
  <c r="BE1942"/>
  <c r="BI1938"/>
  <c r="BH1938"/>
  <c r="BG1938"/>
  <c r="BF1938"/>
  <c r="T1938"/>
  <c r="R1938"/>
  <c r="P1938"/>
  <c r="BK1938"/>
  <c r="J1938"/>
  <c r="BE1938"/>
  <c r="BI1934"/>
  <c r="BH1934"/>
  <c r="BG1934"/>
  <c r="BF1934"/>
  <c r="T1934"/>
  <c r="R1934"/>
  <c r="P1934"/>
  <c r="BK1934"/>
  <c r="J1934"/>
  <c r="BE1934"/>
  <c r="BI1930"/>
  <c r="BH1930"/>
  <c r="BG1930"/>
  <c r="BF1930"/>
  <c r="T1930"/>
  <c r="R1930"/>
  <c r="P1930"/>
  <c r="BK1930"/>
  <c r="J1930"/>
  <c r="BE1930"/>
  <c r="BI1926"/>
  <c r="BH1926"/>
  <c r="BG1926"/>
  <c r="BF1926"/>
  <c r="T1926"/>
  <c r="R1926"/>
  <c r="P1926"/>
  <c r="BK1926"/>
  <c r="J1926"/>
  <c r="BE1926"/>
  <c r="BI1919"/>
  <c r="BH1919"/>
  <c r="BG1919"/>
  <c r="BF1919"/>
  <c r="T1919"/>
  <c r="R1919"/>
  <c r="P1919"/>
  <c r="BK1919"/>
  <c r="J1919"/>
  <c r="BE1919"/>
  <c r="BI1915"/>
  <c r="BH1915"/>
  <c r="BG1915"/>
  <c r="BF1915"/>
  <c r="T1915"/>
  <c r="R1915"/>
  <c r="P1915"/>
  <c r="BK1915"/>
  <c r="J1915"/>
  <c r="BE1915"/>
  <c r="BI1911"/>
  <c r="BH1911"/>
  <c r="BG1911"/>
  <c r="BF1911"/>
  <c r="T1911"/>
  <c r="R1911"/>
  <c r="P1911"/>
  <c r="BK1911"/>
  <c r="J1911"/>
  <c r="BE1911"/>
  <c r="BI1905"/>
  <c r="BH1905"/>
  <c r="BG1905"/>
  <c r="BF1905"/>
  <c r="T1905"/>
  <c r="R1905"/>
  <c r="P1905"/>
  <c r="BK1905"/>
  <c r="J1905"/>
  <c r="BE1905"/>
  <c r="BI1901"/>
  <c r="BH1901"/>
  <c r="BG1901"/>
  <c r="BF1901"/>
  <c r="T1901"/>
  <c r="R1901"/>
  <c r="P1901"/>
  <c r="BK1901"/>
  <c r="J1901"/>
  <c r="BE1901"/>
  <c r="BI1897"/>
  <c r="BH1897"/>
  <c r="BG1897"/>
  <c r="BF1897"/>
  <c r="T1897"/>
  <c r="R1897"/>
  <c r="P1897"/>
  <c r="BK1897"/>
  <c r="J1897"/>
  <c r="BE1897"/>
  <c r="BI1893"/>
  <c r="BH1893"/>
  <c r="BG1893"/>
  <c r="BF1893"/>
  <c r="T1893"/>
  <c r="R1893"/>
  <c r="P1893"/>
  <c r="BK1893"/>
  <c r="J1893"/>
  <c r="BE1893"/>
  <c r="BI1889"/>
  <c r="BH1889"/>
  <c r="BG1889"/>
  <c r="BF1889"/>
  <c r="T1889"/>
  <c r="R1889"/>
  <c r="P1889"/>
  <c r="BK1889"/>
  <c r="J1889"/>
  <c r="BE1889"/>
  <c r="BI1885"/>
  <c r="BH1885"/>
  <c r="BG1885"/>
  <c r="BF1885"/>
  <c r="T1885"/>
  <c r="T1884"/>
  <c r="R1885"/>
  <c r="R1884"/>
  <c r="P1885"/>
  <c r="P1884"/>
  <c r="BK1885"/>
  <c r="BK1884"/>
  <c r="J1884"/>
  <c r="J1885"/>
  <c r="BE1885"/>
  <c r="J81"/>
  <c r="BI1883"/>
  <c r="BH1883"/>
  <c r="BG1883"/>
  <c r="BF1883"/>
  <c r="T1883"/>
  <c r="R1883"/>
  <c r="P1883"/>
  <c r="BK1883"/>
  <c r="J1883"/>
  <c r="BE1883"/>
  <c r="BI1882"/>
  <c r="BH1882"/>
  <c r="BG1882"/>
  <c r="BF1882"/>
  <c r="T1882"/>
  <c r="R1882"/>
  <c r="P1882"/>
  <c r="BK1882"/>
  <c r="J1882"/>
  <c r="BE1882"/>
  <c r="BI1878"/>
  <c r="BH1878"/>
  <c r="BG1878"/>
  <c r="BF1878"/>
  <c r="T1878"/>
  <c r="R1878"/>
  <c r="P1878"/>
  <c r="BK1878"/>
  <c r="J1878"/>
  <c r="BE1878"/>
  <c r="BI1874"/>
  <c r="BH1874"/>
  <c r="BG1874"/>
  <c r="BF1874"/>
  <c r="T1874"/>
  <c r="R1874"/>
  <c r="P1874"/>
  <c r="BK1874"/>
  <c r="J1874"/>
  <c r="BE1874"/>
  <c r="BI1870"/>
  <c r="BH1870"/>
  <c r="BG1870"/>
  <c r="BF1870"/>
  <c r="T1870"/>
  <c r="R1870"/>
  <c r="P1870"/>
  <c r="BK1870"/>
  <c r="J1870"/>
  <c r="BE1870"/>
  <c r="BI1866"/>
  <c r="BH1866"/>
  <c r="BG1866"/>
  <c r="BF1866"/>
  <c r="T1866"/>
  <c r="R1866"/>
  <c r="P1866"/>
  <c r="BK1866"/>
  <c r="J1866"/>
  <c r="BE1866"/>
  <c r="BI1862"/>
  <c r="BH1862"/>
  <c r="BG1862"/>
  <c r="BF1862"/>
  <c r="T1862"/>
  <c r="R1862"/>
  <c r="P1862"/>
  <c r="BK1862"/>
  <c r="J1862"/>
  <c r="BE1862"/>
  <c r="BI1858"/>
  <c r="BH1858"/>
  <c r="BG1858"/>
  <c r="BF1858"/>
  <c r="T1858"/>
  <c r="R1858"/>
  <c r="P1858"/>
  <c r="BK1858"/>
  <c r="J1858"/>
  <c r="BE1858"/>
  <c r="BI1854"/>
  <c r="BH1854"/>
  <c r="BG1854"/>
  <c r="BF1854"/>
  <c r="T1854"/>
  <c r="R1854"/>
  <c r="P1854"/>
  <c r="BK1854"/>
  <c r="J1854"/>
  <c r="BE1854"/>
  <c r="BI1850"/>
  <c r="BH1850"/>
  <c r="BG1850"/>
  <c r="BF1850"/>
  <c r="T1850"/>
  <c r="R1850"/>
  <c r="P1850"/>
  <c r="BK1850"/>
  <c r="J1850"/>
  <c r="BE1850"/>
  <c r="BI1846"/>
  <c r="BH1846"/>
  <c r="BG1846"/>
  <c r="BF1846"/>
  <c r="T1846"/>
  <c r="R1846"/>
  <c r="P1846"/>
  <c r="BK1846"/>
  <c r="J1846"/>
  <c r="BE1846"/>
  <c r="BI1842"/>
  <c r="BH1842"/>
  <c r="BG1842"/>
  <c r="BF1842"/>
  <c r="T1842"/>
  <c r="R1842"/>
  <c r="P1842"/>
  <c r="BK1842"/>
  <c r="J1842"/>
  <c r="BE1842"/>
  <c r="BI1841"/>
  <c r="BH1841"/>
  <c r="BG1841"/>
  <c r="BF1841"/>
  <c r="T1841"/>
  <c r="R1841"/>
  <c r="P1841"/>
  <c r="BK1841"/>
  <c r="J1841"/>
  <c r="BE1841"/>
  <c r="BI1834"/>
  <c r="BH1834"/>
  <c r="BG1834"/>
  <c r="BF1834"/>
  <c r="T1834"/>
  <c r="R1834"/>
  <c r="P1834"/>
  <c r="BK1834"/>
  <c r="J1834"/>
  <c r="BE1834"/>
  <c r="BI1828"/>
  <c r="BH1828"/>
  <c r="BG1828"/>
  <c r="BF1828"/>
  <c r="T1828"/>
  <c r="R1828"/>
  <c r="P1828"/>
  <c r="BK1828"/>
  <c r="J1828"/>
  <c r="BE1828"/>
  <c r="BI1821"/>
  <c r="BH1821"/>
  <c r="BG1821"/>
  <c r="BF1821"/>
  <c r="T1821"/>
  <c r="R1821"/>
  <c r="P1821"/>
  <c r="BK1821"/>
  <c r="J1821"/>
  <c r="BE1821"/>
  <c r="BI1819"/>
  <c r="BH1819"/>
  <c r="BG1819"/>
  <c r="BF1819"/>
  <c r="T1819"/>
  <c r="R1819"/>
  <c r="P1819"/>
  <c r="BK1819"/>
  <c r="J1819"/>
  <c r="BE1819"/>
  <c r="BI1813"/>
  <c r="BH1813"/>
  <c r="BG1813"/>
  <c r="BF1813"/>
  <c r="T1813"/>
  <c r="R1813"/>
  <c r="P1813"/>
  <c r="BK1813"/>
  <c r="J1813"/>
  <c r="BE1813"/>
  <c r="BI1808"/>
  <c r="BH1808"/>
  <c r="BG1808"/>
  <c r="BF1808"/>
  <c r="T1808"/>
  <c r="R1808"/>
  <c r="P1808"/>
  <c r="BK1808"/>
  <c r="J1808"/>
  <c r="BE1808"/>
  <c r="BI1804"/>
  <c r="BH1804"/>
  <c r="BG1804"/>
  <c r="BF1804"/>
  <c r="T1804"/>
  <c r="R1804"/>
  <c r="P1804"/>
  <c r="BK1804"/>
  <c r="J1804"/>
  <c r="BE1804"/>
  <c r="BI1800"/>
  <c r="BH1800"/>
  <c r="BG1800"/>
  <c r="BF1800"/>
  <c r="T1800"/>
  <c r="R1800"/>
  <c r="P1800"/>
  <c r="BK1800"/>
  <c r="J1800"/>
  <c r="BE1800"/>
  <c r="BI1796"/>
  <c r="BH1796"/>
  <c r="BG1796"/>
  <c r="BF1796"/>
  <c r="T1796"/>
  <c r="R1796"/>
  <c r="P1796"/>
  <c r="BK1796"/>
  <c r="J1796"/>
  <c r="BE1796"/>
  <c r="BI1790"/>
  <c r="BH1790"/>
  <c r="BG1790"/>
  <c r="BF1790"/>
  <c r="T1790"/>
  <c r="R1790"/>
  <c r="P1790"/>
  <c r="BK1790"/>
  <c r="J1790"/>
  <c r="BE1790"/>
  <c r="BI1786"/>
  <c r="BH1786"/>
  <c r="BG1786"/>
  <c r="BF1786"/>
  <c r="T1786"/>
  <c r="R1786"/>
  <c r="P1786"/>
  <c r="BK1786"/>
  <c r="J1786"/>
  <c r="BE1786"/>
  <c r="BI1782"/>
  <c r="BH1782"/>
  <c r="BG1782"/>
  <c r="BF1782"/>
  <c r="T1782"/>
  <c r="R1782"/>
  <c r="P1782"/>
  <c r="BK1782"/>
  <c r="J1782"/>
  <c r="BE1782"/>
  <c r="BI1781"/>
  <c r="BH1781"/>
  <c r="BG1781"/>
  <c r="BF1781"/>
  <c r="T1781"/>
  <c r="R1781"/>
  <c r="P1781"/>
  <c r="BK1781"/>
  <c r="J1781"/>
  <c r="BE1781"/>
  <c r="BI1771"/>
  <c r="BH1771"/>
  <c r="BG1771"/>
  <c r="BF1771"/>
  <c r="T1771"/>
  <c r="R1771"/>
  <c r="P1771"/>
  <c r="BK1771"/>
  <c r="J1771"/>
  <c r="BE1771"/>
  <c r="BI1770"/>
  <c r="BH1770"/>
  <c r="BG1770"/>
  <c r="BF1770"/>
  <c r="T1770"/>
  <c r="R1770"/>
  <c r="P1770"/>
  <c r="BK1770"/>
  <c r="J1770"/>
  <c r="BE1770"/>
  <c r="BI1764"/>
  <c r="BH1764"/>
  <c r="BG1764"/>
  <c r="BF1764"/>
  <c r="T1764"/>
  <c r="R1764"/>
  <c r="P1764"/>
  <c r="BK1764"/>
  <c r="J1764"/>
  <c r="BE1764"/>
  <c r="BI1758"/>
  <c r="BH1758"/>
  <c r="BG1758"/>
  <c r="BF1758"/>
  <c r="T1758"/>
  <c r="R1758"/>
  <c r="P1758"/>
  <c r="BK1758"/>
  <c r="J1758"/>
  <c r="BE1758"/>
  <c r="BI1754"/>
  <c r="BH1754"/>
  <c r="BG1754"/>
  <c r="BF1754"/>
  <c r="T1754"/>
  <c r="R1754"/>
  <c r="P1754"/>
  <c r="BK1754"/>
  <c r="J1754"/>
  <c r="BE1754"/>
  <c r="BI1750"/>
  <c r="BH1750"/>
  <c r="BG1750"/>
  <c r="BF1750"/>
  <c r="T1750"/>
  <c r="R1750"/>
  <c r="P1750"/>
  <c r="BK1750"/>
  <c r="J1750"/>
  <c r="BE1750"/>
  <c r="BI1749"/>
  <c r="BH1749"/>
  <c r="BG1749"/>
  <c r="BF1749"/>
  <c r="T1749"/>
  <c r="R1749"/>
  <c r="P1749"/>
  <c r="BK1749"/>
  <c r="J1749"/>
  <c r="BE1749"/>
  <c r="BI1744"/>
  <c r="BH1744"/>
  <c r="BG1744"/>
  <c r="BF1744"/>
  <c r="T1744"/>
  <c r="R1744"/>
  <c r="P1744"/>
  <c r="BK1744"/>
  <c r="J1744"/>
  <c r="BE1744"/>
  <c r="BI1742"/>
  <c r="BH1742"/>
  <c r="BG1742"/>
  <c r="BF1742"/>
  <c r="T1742"/>
  <c r="R1742"/>
  <c r="P1742"/>
  <c r="BK1742"/>
  <c r="J1742"/>
  <c r="BE1742"/>
  <c r="BI1738"/>
  <c r="BH1738"/>
  <c r="BG1738"/>
  <c r="BF1738"/>
  <c r="T1738"/>
  <c r="R1738"/>
  <c r="P1738"/>
  <c r="BK1738"/>
  <c r="J1738"/>
  <c r="BE1738"/>
  <c r="BI1734"/>
  <c r="BH1734"/>
  <c r="BG1734"/>
  <c r="BF1734"/>
  <c r="T1734"/>
  <c r="R1734"/>
  <c r="P1734"/>
  <c r="BK1734"/>
  <c r="J1734"/>
  <c r="BE1734"/>
  <c r="BI1730"/>
  <c r="BH1730"/>
  <c r="BG1730"/>
  <c r="BF1730"/>
  <c r="T1730"/>
  <c r="R1730"/>
  <c r="P1730"/>
  <c r="BK1730"/>
  <c r="J1730"/>
  <c r="BE1730"/>
  <c r="BI1726"/>
  <c r="BH1726"/>
  <c r="BG1726"/>
  <c r="BF1726"/>
  <c r="T1726"/>
  <c r="R1726"/>
  <c r="P1726"/>
  <c r="BK1726"/>
  <c r="J1726"/>
  <c r="BE1726"/>
  <c r="BI1721"/>
  <c r="BH1721"/>
  <c r="BG1721"/>
  <c r="BF1721"/>
  <c r="T1721"/>
  <c r="T1720"/>
  <c r="R1721"/>
  <c r="R1720"/>
  <c r="P1721"/>
  <c r="P1720"/>
  <c r="BK1721"/>
  <c r="BK1720"/>
  <c r="J1720"/>
  <c r="J1721"/>
  <c r="BE1721"/>
  <c r="J80"/>
  <c r="BI1719"/>
  <c r="BH1719"/>
  <c r="BG1719"/>
  <c r="BF1719"/>
  <c r="T1719"/>
  <c r="R1719"/>
  <c r="P1719"/>
  <c r="BK1719"/>
  <c r="J1719"/>
  <c r="BE1719"/>
  <c r="BI1718"/>
  <c r="BH1718"/>
  <c r="BG1718"/>
  <c r="BF1718"/>
  <c r="T1718"/>
  <c r="R1718"/>
  <c r="P1718"/>
  <c r="BK1718"/>
  <c r="J1718"/>
  <c r="BE1718"/>
  <c r="BI1713"/>
  <c r="BH1713"/>
  <c r="BG1713"/>
  <c r="BF1713"/>
  <c r="T1713"/>
  <c r="R1713"/>
  <c r="P1713"/>
  <c r="BK1713"/>
  <c r="J1713"/>
  <c r="BE1713"/>
  <c r="BI1711"/>
  <c r="BH1711"/>
  <c r="BG1711"/>
  <c r="BF1711"/>
  <c r="T1711"/>
  <c r="R1711"/>
  <c r="P1711"/>
  <c r="BK1711"/>
  <c r="J1711"/>
  <c r="BE1711"/>
  <c r="BI1707"/>
  <c r="BH1707"/>
  <c r="BG1707"/>
  <c r="BF1707"/>
  <c r="T1707"/>
  <c r="R1707"/>
  <c r="P1707"/>
  <c r="BK1707"/>
  <c r="J1707"/>
  <c r="BE1707"/>
  <c r="BI1703"/>
  <c r="BH1703"/>
  <c r="BG1703"/>
  <c r="BF1703"/>
  <c r="T1703"/>
  <c r="R1703"/>
  <c r="P1703"/>
  <c r="BK1703"/>
  <c r="J1703"/>
  <c r="BE1703"/>
  <c r="BI1701"/>
  <c r="BH1701"/>
  <c r="BG1701"/>
  <c r="BF1701"/>
  <c r="T1701"/>
  <c r="R1701"/>
  <c r="P1701"/>
  <c r="BK1701"/>
  <c r="J1701"/>
  <c r="BE1701"/>
  <c r="BI1698"/>
  <c r="BH1698"/>
  <c r="BG1698"/>
  <c r="BF1698"/>
  <c r="T1698"/>
  <c r="R1698"/>
  <c r="P1698"/>
  <c r="BK1698"/>
  <c r="J1698"/>
  <c r="BE1698"/>
  <c r="BI1695"/>
  <c r="BH1695"/>
  <c r="BG1695"/>
  <c r="BF1695"/>
  <c r="T1695"/>
  <c r="R1695"/>
  <c r="P1695"/>
  <c r="BK1695"/>
  <c r="J1695"/>
  <c r="BE1695"/>
  <c r="BI1691"/>
  <c r="BH1691"/>
  <c r="BG1691"/>
  <c r="BF1691"/>
  <c r="T1691"/>
  <c r="R1691"/>
  <c r="P1691"/>
  <c r="BK1691"/>
  <c r="J1691"/>
  <c r="BE1691"/>
  <c r="BI1687"/>
  <c r="BH1687"/>
  <c r="BG1687"/>
  <c r="BF1687"/>
  <c r="T1687"/>
  <c r="R1687"/>
  <c r="P1687"/>
  <c r="BK1687"/>
  <c r="J1687"/>
  <c r="BE1687"/>
  <c r="BI1683"/>
  <c r="BH1683"/>
  <c r="BG1683"/>
  <c r="BF1683"/>
  <c r="T1683"/>
  <c r="R1683"/>
  <c r="P1683"/>
  <c r="BK1683"/>
  <c r="J1683"/>
  <c r="BE1683"/>
  <c r="BI1681"/>
  <c r="BH1681"/>
  <c r="BG1681"/>
  <c r="BF1681"/>
  <c r="T1681"/>
  <c r="R1681"/>
  <c r="P1681"/>
  <c r="BK1681"/>
  <c r="J1681"/>
  <c r="BE1681"/>
  <c r="BI1672"/>
  <c r="BH1672"/>
  <c r="BG1672"/>
  <c r="BF1672"/>
  <c r="T1672"/>
  <c r="R1672"/>
  <c r="P1672"/>
  <c r="BK1672"/>
  <c r="J1672"/>
  <c r="BE1672"/>
  <c r="BI1666"/>
  <c r="BH1666"/>
  <c r="BG1666"/>
  <c r="BF1666"/>
  <c r="T1666"/>
  <c r="R1666"/>
  <c r="P1666"/>
  <c r="BK1666"/>
  <c r="J1666"/>
  <c r="BE1666"/>
  <c r="BI1664"/>
  <c r="BH1664"/>
  <c r="BG1664"/>
  <c r="BF1664"/>
  <c r="T1664"/>
  <c r="R1664"/>
  <c r="P1664"/>
  <c r="BK1664"/>
  <c r="J1664"/>
  <c r="BE1664"/>
  <c r="BI1660"/>
  <c r="BH1660"/>
  <c r="BG1660"/>
  <c r="BF1660"/>
  <c r="T1660"/>
  <c r="R1660"/>
  <c r="P1660"/>
  <c r="BK1660"/>
  <c r="J1660"/>
  <c r="BE1660"/>
  <c r="BI1656"/>
  <c r="BH1656"/>
  <c r="BG1656"/>
  <c r="BF1656"/>
  <c r="T1656"/>
  <c r="R1656"/>
  <c r="P1656"/>
  <c r="BK1656"/>
  <c r="J1656"/>
  <c r="BE1656"/>
  <c r="BI1652"/>
  <c r="BH1652"/>
  <c r="BG1652"/>
  <c r="BF1652"/>
  <c r="T1652"/>
  <c r="R1652"/>
  <c r="P1652"/>
  <c r="BK1652"/>
  <c r="J1652"/>
  <c r="BE1652"/>
  <c r="BI1638"/>
  <c r="BH1638"/>
  <c r="BG1638"/>
  <c r="BF1638"/>
  <c r="T1638"/>
  <c r="R1638"/>
  <c r="P1638"/>
  <c r="BK1638"/>
  <c r="J1638"/>
  <c r="BE1638"/>
  <c r="BI1634"/>
  <c r="BH1634"/>
  <c r="BG1634"/>
  <c r="BF1634"/>
  <c r="T1634"/>
  <c r="R1634"/>
  <c r="P1634"/>
  <c r="BK1634"/>
  <c r="J1634"/>
  <c r="BE1634"/>
  <c r="BI1628"/>
  <c r="BH1628"/>
  <c r="BG1628"/>
  <c r="BF1628"/>
  <c r="T1628"/>
  <c r="R1628"/>
  <c r="P1628"/>
  <c r="BK1628"/>
  <c r="J1628"/>
  <c r="BE1628"/>
  <c r="BI1619"/>
  <c r="BH1619"/>
  <c r="BG1619"/>
  <c r="BF1619"/>
  <c r="T1619"/>
  <c r="R1619"/>
  <c r="P1619"/>
  <c r="BK1619"/>
  <c r="J1619"/>
  <c r="BE1619"/>
  <c r="BI1613"/>
  <c r="BH1613"/>
  <c r="BG1613"/>
  <c r="BF1613"/>
  <c r="T1613"/>
  <c r="R1613"/>
  <c r="P1613"/>
  <c r="BK1613"/>
  <c r="J1613"/>
  <c r="BE1613"/>
  <c r="BI1603"/>
  <c r="BH1603"/>
  <c r="BG1603"/>
  <c r="BF1603"/>
  <c r="T1603"/>
  <c r="R1603"/>
  <c r="P1603"/>
  <c r="BK1603"/>
  <c r="J1603"/>
  <c r="BE1603"/>
  <c r="BI1599"/>
  <c r="BH1599"/>
  <c r="BG1599"/>
  <c r="BF1599"/>
  <c r="T1599"/>
  <c r="R1599"/>
  <c r="P1599"/>
  <c r="BK1599"/>
  <c r="J1599"/>
  <c r="BE1599"/>
  <c r="BI1595"/>
  <c r="BH1595"/>
  <c r="BG1595"/>
  <c r="BF1595"/>
  <c r="T1595"/>
  <c r="R1595"/>
  <c r="P1595"/>
  <c r="BK1595"/>
  <c r="J1595"/>
  <c r="BE1595"/>
  <c r="BI1591"/>
  <c r="BH1591"/>
  <c r="BG1591"/>
  <c r="BF1591"/>
  <c r="T1591"/>
  <c r="R1591"/>
  <c r="P1591"/>
  <c r="BK1591"/>
  <c r="J1591"/>
  <c r="BE1591"/>
  <c r="BI1587"/>
  <c r="BH1587"/>
  <c r="BG1587"/>
  <c r="BF1587"/>
  <c r="T1587"/>
  <c r="R1587"/>
  <c r="P1587"/>
  <c r="BK1587"/>
  <c r="J1587"/>
  <c r="BE1587"/>
  <c r="BI1583"/>
  <c r="BH1583"/>
  <c r="BG1583"/>
  <c r="BF1583"/>
  <c r="T1583"/>
  <c r="R1583"/>
  <c r="P1583"/>
  <c r="BK1583"/>
  <c r="J1583"/>
  <c r="BE1583"/>
  <c r="BI1579"/>
  <c r="BH1579"/>
  <c r="BG1579"/>
  <c r="BF1579"/>
  <c r="T1579"/>
  <c r="T1578"/>
  <c r="R1579"/>
  <c r="R1578"/>
  <c r="P1579"/>
  <c r="P1578"/>
  <c r="BK1579"/>
  <c r="BK1578"/>
  <c r="J1578"/>
  <c r="J1579"/>
  <c r="BE1579"/>
  <c r="J79"/>
  <c r="BI1577"/>
  <c r="BH1577"/>
  <c r="BG1577"/>
  <c r="BF1577"/>
  <c r="T1577"/>
  <c r="R1577"/>
  <c r="P1577"/>
  <c r="BK1577"/>
  <c r="J1577"/>
  <c r="BE1577"/>
  <c r="BI1576"/>
  <c r="BH1576"/>
  <c r="BG1576"/>
  <c r="BF1576"/>
  <c r="T1576"/>
  <c r="R1576"/>
  <c r="P1576"/>
  <c r="BK1576"/>
  <c r="J1576"/>
  <c r="BE1576"/>
  <c r="BI1572"/>
  <c r="BH1572"/>
  <c r="BG1572"/>
  <c r="BF1572"/>
  <c r="T1572"/>
  <c r="R1572"/>
  <c r="P1572"/>
  <c r="BK1572"/>
  <c r="J1572"/>
  <c r="BE1572"/>
  <c r="BI1570"/>
  <c r="BH1570"/>
  <c r="BG1570"/>
  <c r="BF1570"/>
  <c r="T1570"/>
  <c r="T1569"/>
  <c r="R1570"/>
  <c r="R1569"/>
  <c r="P1570"/>
  <c r="P1569"/>
  <c r="BK1570"/>
  <c r="BK1569"/>
  <c r="J1569"/>
  <c r="J1570"/>
  <c r="BE1570"/>
  <c r="J78"/>
  <c r="BI1567"/>
  <c r="BH1567"/>
  <c r="BG1567"/>
  <c r="BF1567"/>
  <c r="T1567"/>
  <c r="T1566"/>
  <c r="R1567"/>
  <c r="R1566"/>
  <c r="P1567"/>
  <c r="P1566"/>
  <c r="BK1567"/>
  <c r="BK1566"/>
  <c r="J1566"/>
  <c r="J1567"/>
  <c r="BE1567"/>
  <c r="J77"/>
  <c r="BI1564"/>
  <c r="BH1564"/>
  <c r="BG1564"/>
  <c r="BF1564"/>
  <c r="T1564"/>
  <c r="R1564"/>
  <c r="P1564"/>
  <c r="BK1564"/>
  <c r="J1564"/>
  <c r="BE1564"/>
  <c r="BI1562"/>
  <c r="BH1562"/>
  <c r="BG1562"/>
  <c r="BF1562"/>
  <c r="T1562"/>
  <c r="T1561"/>
  <c r="R1562"/>
  <c r="R1561"/>
  <c r="P1562"/>
  <c r="P1561"/>
  <c r="BK1562"/>
  <c r="BK1561"/>
  <c r="J1561"/>
  <c r="J1562"/>
  <c r="BE1562"/>
  <c r="J76"/>
  <c r="BI1559"/>
  <c r="BH1559"/>
  <c r="BG1559"/>
  <c r="BF1559"/>
  <c r="T1559"/>
  <c r="T1558"/>
  <c r="R1559"/>
  <c r="R1558"/>
  <c r="P1559"/>
  <c r="P1558"/>
  <c r="BK1559"/>
  <c r="BK1558"/>
  <c r="J1558"/>
  <c r="J1559"/>
  <c r="BE1559"/>
  <c r="J75"/>
  <c r="BI1556"/>
  <c r="BH1556"/>
  <c r="BG1556"/>
  <c r="BF1556"/>
  <c r="T1556"/>
  <c r="T1555"/>
  <c r="R1556"/>
  <c r="R1555"/>
  <c r="P1556"/>
  <c r="P1555"/>
  <c r="BK1556"/>
  <c r="BK1555"/>
  <c r="J1555"/>
  <c r="J1556"/>
  <c r="BE1556"/>
  <c r="J74"/>
  <c r="BI1554"/>
  <c r="BH1554"/>
  <c r="BG1554"/>
  <c r="BF1554"/>
  <c r="T1554"/>
  <c r="R1554"/>
  <c r="P1554"/>
  <c r="BK1554"/>
  <c r="J1554"/>
  <c r="BE1554"/>
  <c r="BI1553"/>
  <c r="BH1553"/>
  <c r="BG1553"/>
  <c r="BF1553"/>
  <c r="T1553"/>
  <c r="R1553"/>
  <c r="P1553"/>
  <c r="BK1553"/>
  <c r="J1553"/>
  <c r="BE1553"/>
  <c r="BI1551"/>
  <c r="BH1551"/>
  <c r="BG1551"/>
  <c r="BF1551"/>
  <c r="T1551"/>
  <c r="R1551"/>
  <c r="P1551"/>
  <c r="BK1551"/>
  <c r="J1551"/>
  <c r="BE1551"/>
  <c r="BI1547"/>
  <c r="BH1547"/>
  <c r="BG1547"/>
  <c r="BF1547"/>
  <c r="T1547"/>
  <c r="R1547"/>
  <c r="P1547"/>
  <c r="BK1547"/>
  <c r="J1547"/>
  <c r="BE1547"/>
  <c r="BI1545"/>
  <c r="BH1545"/>
  <c r="BG1545"/>
  <c r="BF1545"/>
  <c r="T1545"/>
  <c r="R1545"/>
  <c r="P1545"/>
  <c r="BK1545"/>
  <c r="J1545"/>
  <c r="BE1545"/>
  <c r="BI1540"/>
  <c r="BH1540"/>
  <c r="BG1540"/>
  <c r="BF1540"/>
  <c r="T1540"/>
  <c r="R1540"/>
  <c r="P1540"/>
  <c r="BK1540"/>
  <c r="J1540"/>
  <c r="BE1540"/>
  <c r="BI1536"/>
  <c r="BH1536"/>
  <c r="BG1536"/>
  <c r="BF1536"/>
  <c r="T1536"/>
  <c r="R1536"/>
  <c r="P1536"/>
  <c r="BK1536"/>
  <c r="J1536"/>
  <c r="BE1536"/>
  <c r="BI1532"/>
  <c r="BH1532"/>
  <c r="BG1532"/>
  <c r="BF1532"/>
  <c r="T1532"/>
  <c r="R1532"/>
  <c r="P1532"/>
  <c r="BK1532"/>
  <c r="J1532"/>
  <c r="BE1532"/>
  <c r="BI1528"/>
  <c r="BH1528"/>
  <c r="BG1528"/>
  <c r="BF1528"/>
  <c r="T1528"/>
  <c r="R1528"/>
  <c r="P1528"/>
  <c r="BK1528"/>
  <c r="J1528"/>
  <c r="BE1528"/>
  <c r="BI1521"/>
  <c r="BH1521"/>
  <c r="BG1521"/>
  <c r="BF1521"/>
  <c r="T1521"/>
  <c r="R1521"/>
  <c r="P1521"/>
  <c r="BK1521"/>
  <c r="J1521"/>
  <c r="BE1521"/>
  <c r="BI1512"/>
  <c r="BH1512"/>
  <c r="BG1512"/>
  <c r="BF1512"/>
  <c r="T1512"/>
  <c r="R1512"/>
  <c r="P1512"/>
  <c r="BK1512"/>
  <c r="J1512"/>
  <c r="BE1512"/>
  <c r="BI1508"/>
  <c r="BH1508"/>
  <c r="BG1508"/>
  <c r="BF1508"/>
  <c r="T1508"/>
  <c r="R1508"/>
  <c r="P1508"/>
  <c r="BK1508"/>
  <c r="J1508"/>
  <c r="BE1508"/>
  <c r="BI1504"/>
  <c r="BH1504"/>
  <c r="BG1504"/>
  <c r="BF1504"/>
  <c r="T1504"/>
  <c r="R1504"/>
  <c r="P1504"/>
  <c r="BK1504"/>
  <c r="J1504"/>
  <c r="BE1504"/>
  <c r="BI1493"/>
  <c r="BH1493"/>
  <c r="BG1493"/>
  <c r="BF1493"/>
  <c r="T1493"/>
  <c r="R1493"/>
  <c r="P1493"/>
  <c r="BK1493"/>
  <c r="J1493"/>
  <c r="BE1493"/>
  <c r="BI1488"/>
  <c r="BH1488"/>
  <c r="BG1488"/>
  <c r="BF1488"/>
  <c r="T1488"/>
  <c r="R1488"/>
  <c r="P1488"/>
  <c r="BK1488"/>
  <c r="J1488"/>
  <c r="BE1488"/>
  <c r="BI1474"/>
  <c r="BH1474"/>
  <c r="BG1474"/>
  <c r="BF1474"/>
  <c r="T1474"/>
  <c r="R1474"/>
  <c r="P1474"/>
  <c r="BK1474"/>
  <c r="J1474"/>
  <c r="BE1474"/>
  <c r="BI1472"/>
  <c r="BH1472"/>
  <c r="BG1472"/>
  <c r="BF1472"/>
  <c r="T1472"/>
  <c r="R1472"/>
  <c r="P1472"/>
  <c r="BK1472"/>
  <c r="J1472"/>
  <c r="BE1472"/>
  <c r="BI1468"/>
  <c r="BH1468"/>
  <c r="BG1468"/>
  <c r="BF1468"/>
  <c r="T1468"/>
  <c r="R1468"/>
  <c r="P1468"/>
  <c r="BK1468"/>
  <c r="J1468"/>
  <c r="BE1468"/>
  <c r="BI1463"/>
  <c r="BH1463"/>
  <c r="BG1463"/>
  <c r="BF1463"/>
  <c r="T1463"/>
  <c r="R1463"/>
  <c r="P1463"/>
  <c r="BK1463"/>
  <c r="J1463"/>
  <c r="BE1463"/>
  <c r="BI1459"/>
  <c r="BH1459"/>
  <c r="BG1459"/>
  <c r="BF1459"/>
  <c r="T1459"/>
  <c r="R1459"/>
  <c r="P1459"/>
  <c r="BK1459"/>
  <c r="J1459"/>
  <c r="BE1459"/>
  <c r="BI1454"/>
  <c r="BH1454"/>
  <c r="BG1454"/>
  <c r="BF1454"/>
  <c r="T1454"/>
  <c r="R1454"/>
  <c r="P1454"/>
  <c r="BK1454"/>
  <c r="J1454"/>
  <c r="BE1454"/>
  <c r="BI1450"/>
  <c r="BH1450"/>
  <c r="BG1450"/>
  <c r="BF1450"/>
  <c r="T1450"/>
  <c r="R1450"/>
  <c r="P1450"/>
  <c r="BK1450"/>
  <c r="J1450"/>
  <c r="BE1450"/>
  <c r="BI1446"/>
  <c r="BH1446"/>
  <c r="BG1446"/>
  <c r="BF1446"/>
  <c r="T1446"/>
  <c r="T1445"/>
  <c r="R1446"/>
  <c r="R1445"/>
  <c r="P1446"/>
  <c r="P1445"/>
  <c r="BK1446"/>
  <c r="BK1445"/>
  <c r="J1445"/>
  <c r="J1446"/>
  <c r="BE1446"/>
  <c r="J73"/>
  <c r="BI1444"/>
  <c r="BH1444"/>
  <c r="BG1444"/>
  <c r="BF1444"/>
  <c r="T1444"/>
  <c r="R1444"/>
  <c r="P1444"/>
  <c r="BK1444"/>
  <c r="J1444"/>
  <c r="BE1444"/>
  <c r="BI1443"/>
  <c r="BH1443"/>
  <c r="BG1443"/>
  <c r="BF1443"/>
  <c r="T1443"/>
  <c r="R1443"/>
  <c r="P1443"/>
  <c r="BK1443"/>
  <c r="J1443"/>
  <c r="BE1443"/>
  <c r="BI1441"/>
  <c r="BH1441"/>
  <c r="BG1441"/>
  <c r="BF1441"/>
  <c r="T1441"/>
  <c r="R1441"/>
  <c r="P1441"/>
  <c r="BK1441"/>
  <c r="J1441"/>
  <c r="BE1441"/>
  <c r="BI1437"/>
  <c r="BH1437"/>
  <c r="BG1437"/>
  <c r="BF1437"/>
  <c r="T1437"/>
  <c r="R1437"/>
  <c r="P1437"/>
  <c r="BK1437"/>
  <c r="J1437"/>
  <c r="BE1437"/>
  <c r="BI1433"/>
  <c r="BH1433"/>
  <c r="BG1433"/>
  <c r="BF1433"/>
  <c r="T1433"/>
  <c r="R1433"/>
  <c r="P1433"/>
  <c r="BK1433"/>
  <c r="J1433"/>
  <c r="BE1433"/>
  <c r="BI1429"/>
  <c r="BH1429"/>
  <c r="BG1429"/>
  <c r="BF1429"/>
  <c r="T1429"/>
  <c r="R1429"/>
  <c r="P1429"/>
  <c r="BK1429"/>
  <c r="J1429"/>
  <c r="BE1429"/>
  <c r="BI1425"/>
  <c r="BH1425"/>
  <c r="BG1425"/>
  <c r="BF1425"/>
  <c r="T1425"/>
  <c r="R1425"/>
  <c r="P1425"/>
  <c r="BK1425"/>
  <c r="J1425"/>
  <c r="BE1425"/>
  <c r="BI1423"/>
  <c r="BH1423"/>
  <c r="BG1423"/>
  <c r="BF1423"/>
  <c r="T1423"/>
  <c r="R1423"/>
  <c r="P1423"/>
  <c r="BK1423"/>
  <c r="J1423"/>
  <c r="BE1423"/>
  <c r="BI1419"/>
  <c r="BH1419"/>
  <c r="BG1419"/>
  <c r="BF1419"/>
  <c r="T1419"/>
  <c r="R1419"/>
  <c r="P1419"/>
  <c r="BK1419"/>
  <c r="J1419"/>
  <c r="BE1419"/>
  <c r="BI1417"/>
  <c r="BH1417"/>
  <c r="BG1417"/>
  <c r="BF1417"/>
  <c r="T1417"/>
  <c r="R1417"/>
  <c r="P1417"/>
  <c r="BK1417"/>
  <c r="J1417"/>
  <c r="BE1417"/>
  <c r="BI1411"/>
  <c r="BH1411"/>
  <c r="BG1411"/>
  <c r="BF1411"/>
  <c r="T1411"/>
  <c r="R1411"/>
  <c r="P1411"/>
  <c r="BK1411"/>
  <c r="J1411"/>
  <c r="BE1411"/>
  <c r="BI1409"/>
  <c r="BH1409"/>
  <c r="BG1409"/>
  <c r="BF1409"/>
  <c r="T1409"/>
  <c r="R1409"/>
  <c r="P1409"/>
  <c r="BK1409"/>
  <c r="J1409"/>
  <c r="BE1409"/>
  <c r="BI1403"/>
  <c r="BH1403"/>
  <c r="BG1403"/>
  <c r="BF1403"/>
  <c r="T1403"/>
  <c r="R1403"/>
  <c r="P1403"/>
  <c r="BK1403"/>
  <c r="J1403"/>
  <c r="BE1403"/>
  <c r="BI1401"/>
  <c r="BH1401"/>
  <c r="BG1401"/>
  <c r="BF1401"/>
  <c r="T1401"/>
  <c r="R1401"/>
  <c r="P1401"/>
  <c r="BK1401"/>
  <c r="J1401"/>
  <c r="BE1401"/>
  <c r="BI1395"/>
  <c r="BH1395"/>
  <c r="BG1395"/>
  <c r="BF1395"/>
  <c r="T1395"/>
  <c r="R1395"/>
  <c r="P1395"/>
  <c r="BK1395"/>
  <c r="J1395"/>
  <c r="BE1395"/>
  <c r="BI1391"/>
  <c r="BH1391"/>
  <c r="BG1391"/>
  <c r="BF1391"/>
  <c r="T1391"/>
  <c r="R1391"/>
  <c r="P1391"/>
  <c r="BK1391"/>
  <c r="J1391"/>
  <c r="BE1391"/>
  <c r="BI1387"/>
  <c r="BH1387"/>
  <c r="BG1387"/>
  <c r="BF1387"/>
  <c r="T1387"/>
  <c r="T1386"/>
  <c r="R1387"/>
  <c r="R1386"/>
  <c r="P1387"/>
  <c r="P1386"/>
  <c r="BK1387"/>
  <c r="BK1386"/>
  <c r="J1386"/>
  <c r="J1387"/>
  <c r="BE1387"/>
  <c r="J72"/>
  <c r="BI1385"/>
  <c r="BH1385"/>
  <c r="BG1385"/>
  <c r="BF1385"/>
  <c r="T1385"/>
  <c r="R1385"/>
  <c r="P1385"/>
  <c r="BK1385"/>
  <c r="J1385"/>
  <c r="BE1385"/>
  <c r="BI1384"/>
  <c r="BH1384"/>
  <c r="BG1384"/>
  <c r="BF1384"/>
  <c r="T1384"/>
  <c r="R1384"/>
  <c r="P1384"/>
  <c r="BK1384"/>
  <c r="J1384"/>
  <c r="BE1384"/>
  <c r="BI1383"/>
  <c r="BH1383"/>
  <c r="BG1383"/>
  <c r="BF1383"/>
  <c r="T1383"/>
  <c r="R1383"/>
  <c r="P1383"/>
  <c r="BK1383"/>
  <c r="J1383"/>
  <c r="BE1383"/>
  <c r="BI1379"/>
  <c r="BH1379"/>
  <c r="BG1379"/>
  <c r="BF1379"/>
  <c r="T1379"/>
  <c r="R1379"/>
  <c r="P1379"/>
  <c r="BK1379"/>
  <c r="J1379"/>
  <c r="BE1379"/>
  <c r="BI1373"/>
  <c r="BH1373"/>
  <c r="BG1373"/>
  <c r="BF1373"/>
  <c r="T1373"/>
  <c r="R1373"/>
  <c r="P1373"/>
  <c r="BK1373"/>
  <c r="J1373"/>
  <c r="BE1373"/>
  <c r="BI1371"/>
  <c r="BH1371"/>
  <c r="BG1371"/>
  <c r="BF1371"/>
  <c r="T1371"/>
  <c r="R1371"/>
  <c r="P1371"/>
  <c r="BK1371"/>
  <c r="J1371"/>
  <c r="BE1371"/>
  <c r="BI1361"/>
  <c r="BH1361"/>
  <c r="BG1361"/>
  <c r="BF1361"/>
  <c r="T1361"/>
  <c r="R1361"/>
  <c r="P1361"/>
  <c r="BK1361"/>
  <c r="J1361"/>
  <c r="BE1361"/>
  <c r="BI1359"/>
  <c r="BH1359"/>
  <c r="BG1359"/>
  <c r="BF1359"/>
  <c r="T1359"/>
  <c r="R1359"/>
  <c r="P1359"/>
  <c r="BK1359"/>
  <c r="J1359"/>
  <c r="BE1359"/>
  <c r="BI1353"/>
  <c r="BH1353"/>
  <c r="BG1353"/>
  <c r="BF1353"/>
  <c r="T1353"/>
  <c r="R1353"/>
  <c r="P1353"/>
  <c r="BK1353"/>
  <c r="J1353"/>
  <c r="BE1353"/>
  <c r="BI1349"/>
  <c r="BH1349"/>
  <c r="BG1349"/>
  <c r="BF1349"/>
  <c r="T1349"/>
  <c r="R1349"/>
  <c r="P1349"/>
  <c r="BK1349"/>
  <c r="J1349"/>
  <c r="BE1349"/>
  <c r="BI1345"/>
  <c r="BH1345"/>
  <c r="BG1345"/>
  <c r="BF1345"/>
  <c r="T1345"/>
  <c r="R1345"/>
  <c r="P1345"/>
  <c r="BK1345"/>
  <c r="J1345"/>
  <c r="BE1345"/>
  <c r="BI1337"/>
  <c r="BH1337"/>
  <c r="BG1337"/>
  <c r="BF1337"/>
  <c r="T1337"/>
  <c r="R1337"/>
  <c r="P1337"/>
  <c r="BK1337"/>
  <c r="J1337"/>
  <c r="BE1337"/>
  <c r="BI1335"/>
  <c r="BH1335"/>
  <c r="BG1335"/>
  <c r="BF1335"/>
  <c r="T1335"/>
  <c r="R1335"/>
  <c r="P1335"/>
  <c r="BK1335"/>
  <c r="J1335"/>
  <c r="BE1335"/>
  <c r="BI1325"/>
  <c r="BH1325"/>
  <c r="BG1325"/>
  <c r="BF1325"/>
  <c r="T1325"/>
  <c r="R1325"/>
  <c r="P1325"/>
  <c r="BK1325"/>
  <c r="J1325"/>
  <c r="BE1325"/>
  <c r="BI1319"/>
  <c r="BH1319"/>
  <c r="BG1319"/>
  <c r="BF1319"/>
  <c r="T1319"/>
  <c r="R1319"/>
  <c r="P1319"/>
  <c r="BK1319"/>
  <c r="J1319"/>
  <c r="BE1319"/>
  <c r="BI1317"/>
  <c r="BH1317"/>
  <c r="BG1317"/>
  <c r="BF1317"/>
  <c r="T1317"/>
  <c r="R1317"/>
  <c r="P1317"/>
  <c r="BK1317"/>
  <c r="J1317"/>
  <c r="BE1317"/>
  <c r="BI1311"/>
  <c r="BH1311"/>
  <c r="BG1311"/>
  <c r="BF1311"/>
  <c r="T1311"/>
  <c r="T1310"/>
  <c r="T1309"/>
  <c r="R1311"/>
  <c r="R1310"/>
  <c r="R1309"/>
  <c r="P1311"/>
  <c r="P1310"/>
  <c r="P1309"/>
  <c r="BK1311"/>
  <c r="BK1310"/>
  <c r="J1310"/>
  <c r="BK1309"/>
  <c r="J1309"/>
  <c r="J1311"/>
  <c r="BE1311"/>
  <c r="J71"/>
  <c r="J70"/>
  <c r="BI1308"/>
  <c r="BH1308"/>
  <c r="BG1308"/>
  <c r="BF1308"/>
  <c r="T1308"/>
  <c r="T1307"/>
  <c r="R1308"/>
  <c r="R1307"/>
  <c r="P1308"/>
  <c r="P1307"/>
  <c r="BK1308"/>
  <c r="BK1307"/>
  <c r="J1307"/>
  <c r="J1308"/>
  <c r="BE1308"/>
  <c r="J69"/>
  <c r="BI1306"/>
  <c r="BH1306"/>
  <c r="BG1306"/>
  <c r="BF1306"/>
  <c r="T1306"/>
  <c r="R1306"/>
  <c r="P1306"/>
  <c r="BK1306"/>
  <c r="J1306"/>
  <c r="BE1306"/>
  <c r="BI1304"/>
  <c r="BH1304"/>
  <c r="BG1304"/>
  <c r="BF1304"/>
  <c r="T1304"/>
  <c r="R1304"/>
  <c r="P1304"/>
  <c r="BK1304"/>
  <c r="J1304"/>
  <c r="BE1304"/>
  <c r="BI1303"/>
  <c r="BH1303"/>
  <c r="BG1303"/>
  <c r="BF1303"/>
  <c r="T1303"/>
  <c r="R1303"/>
  <c r="P1303"/>
  <c r="BK1303"/>
  <c r="J1303"/>
  <c r="BE1303"/>
  <c r="BI1302"/>
  <c r="BH1302"/>
  <c r="BG1302"/>
  <c r="BF1302"/>
  <c r="T1302"/>
  <c r="T1301"/>
  <c r="R1302"/>
  <c r="R1301"/>
  <c r="P1302"/>
  <c r="P1301"/>
  <c r="BK1302"/>
  <c r="BK1301"/>
  <c r="J1301"/>
  <c r="J1302"/>
  <c r="BE1302"/>
  <c r="J68"/>
  <c r="BI1293"/>
  <c r="BH1293"/>
  <c r="BG1293"/>
  <c r="BF1293"/>
  <c r="T1293"/>
  <c r="R1293"/>
  <c r="P1293"/>
  <c r="BK1293"/>
  <c r="J1293"/>
  <c r="BE1293"/>
  <c r="BI1285"/>
  <c r="BH1285"/>
  <c r="BG1285"/>
  <c r="BF1285"/>
  <c r="T1285"/>
  <c r="R1285"/>
  <c r="P1285"/>
  <c r="BK1285"/>
  <c r="J1285"/>
  <c r="BE1285"/>
  <c r="BI1281"/>
  <c r="BH1281"/>
  <c r="BG1281"/>
  <c r="BF1281"/>
  <c r="T1281"/>
  <c r="R1281"/>
  <c r="P1281"/>
  <c r="BK1281"/>
  <c r="J1281"/>
  <c r="BE1281"/>
  <c r="BI1275"/>
  <c r="BH1275"/>
  <c r="BG1275"/>
  <c r="BF1275"/>
  <c r="T1275"/>
  <c r="R1275"/>
  <c r="P1275"/>
  <c r="BK1275"/>
  <c r="J1275"/>
  <c r="BE1275"/>
  <c r="BI1268"/>
  <c r="BH1268"/>
  <c r="BG1268"/>
  <c r="BF1268"/>
  <c r="T1268"/>
  <c r="R1268"/>
  <c r="P1268"/>
  <c r="BK1268"/>
  <c r="J1268"/>
  <c r="BE1268"/>
  <c r="BI1258"/>
  <c r="BH1258"/>
  <c r="BG1258"/>
  <c r="BF1258"/>
  <c r="T1258"/>
  <c r="R1258"/>
  <c r="P1258"/>
  <c r="BK1258"/>
  <c r="J1258"/>
  <c r="BE1258"/>
  <c r="BI1243"/>
  <c r="BH1243"/>
  <c r="BG1243"/>
  <c r="BF1243"/>
  <c r="T1243"/>
  <c r="R1243"/>
  <c r="P1243"/>
  <c r="BK1243"/>
  <c r="J1243"/>
  <c r="BE1243"/>
  <c r="BI1239"/>
  <c r="BH1239"/>
  <c r="BG1239"/>
  <c r="BF1239"/>
  <c r="T1239"/>
  <c r="R1239"/>
  <c r="P1239"/>
  <c r="BK1239"/>
  <c r="J1239"/>
  <c r="BE1239"/>
  <c r="BI1232"/>
  <c r="BH1232"/>
  <c r="BG1232"/>
  <c r="BF1232"/>
  <c r="T1232"/>
  <c r="R1232"/>
  <c r="P1232"/>
  <c r="BK1232"/>
  <c r="J1232"/>
  <c r="BE1232"/>
  <c r="BI1227"/>
  <c r="BH1227"/>
  <c r="BG1227"/>
  <c r="BF1227"/>
  <c r="T1227"/>
  <c r="R1227"/>
  <c r="P1227"/>
  <c r="BK1227"/>
  <c r="J1227"/>
  <c r="BE1227"/>
  <c r="BI1221"/>
  <c r="BH1221"/>
  <c r="BG1221"/>
  <c r="BF1221"/>
  <c r="T1221"/>
  <c r="R1221"/>
  <c r="P1221"/>
  <c r="BK1221"/>
  <c r="J1221"/>
  <c r="BE1221"/>
  <c r="BI1217"/>
  <c r="BH1217"/>
  <c r="BG1217"/>
  <c r="BF1217"/>
  <c r="T1217"/>
  <c r="R1217"/>
  <c r="P1217"/>
  <c r="BK1217"/>
  <c r="J1217"/>
  <c r="BE1217"/>
  <c r="BI1213"/>
  <c r="BH1213"/>
  <c r="BG1213"/>
  <c r="BF1213"/>
  <c r="T1213"/>
  <c r="R1213"/>
  <c r="P1213"/>
  <c r="BK1213"/>
  <c r="J1213"/>
  <c r="BE1213"/>
  <c r="BI1209"/>
  <c r="BH1209"/>
  <c r="BG1209"/>
  <c r="BF1209"/>
  <c r="T1209"/>
  <c r="R1209"/>
  <c r="P1209"/>
  <c r="BK1209"/>
  <c r="J1209"/>
  <c r="BE1209"/>
  <c r="BI1205"/>
  <c r="BH1205"/>
  <c r="BG1205"/>
  <c r="BF1205"/>
  <c r="T1205"/>
  <c r="R1205"/>
  <c r="P1205"/>
  <c r="BK1205"/>
  <c r="J1205"/>
  <c r="BE1205"/>
  <c r="BI1201"/>
  <c r="BH1201"/>
  <c r="BG1201"/>
  <c r="BF1201"/>
  <c r="T1201"/>
  <c r="R1201"/>
  <c r="P1201"/>
  <c r="BK1201"/>
  <c r="J1201"/>
  <c r="BE1201"/>
  <c r="BI1197"/>
  <c r="BH1197"/>
  <c r="BG1197"/>
  <c r="BF1197"/>
  <c r="T1197"/>
  <c r="R1197"/>
  <c r="P1197"/>
  <c r="BK1197"/>
  <c r="J1197"/>
  <c r="BE1197"/>
  <c r="BI1193"/>
  <c r="BH1193"/>
  <c r="BG1193"/>
  <c r="BF1193"/>
  <c r="T1193"/>
  <c r="R1193"/>
  <c r="P1193"/>
  <c r="BK1193"/>
  <c r="J1193"/>
  <c r="BE1193"/>
  <c r="BI1185"/>
  <c r="BH1185"/>
  <c r="BG1185"/>
  <c r="BF1185"/>
  <c r="T1185"/>
  <c r="R1185"/>
  <c r="P1185"/>
  <c r="BK1185"/>
  <c r="J1185"/>
  <c r="BE1185"/>
  <c r="BI1181"/>
  <c r="BH1181"/>
  <c r="BG1181"/>
  <c r="BF1181"/>
  <c r="T1181"/>
  <c r="R1181"/>
  <c r="P1181"/>
  <c r="BK1181"/>
  <c r="J1181"/>
  <c r="BE1181"/>
  <c r="BI1177"/>
  <c r="BH1177"/>
  <c r="BG1177"/>
  <c r="BF1177"/>
  <c r="T1177"/>
  <c r="R1177"/>
  <c r="P1177"/>
  <c r="BK1177"/>
  <c r="J1177"/>
  <c r="BE1177"/>
  <c r="BI1173"/>
  <c r="BH1173"/>
  <c r="BG1173"/>
  <c r="BF1173"/>
  <c r="T1173"/>
  <c r="R1173"/>
  <c r="P1173"/>
  <c r="BK1173"/>
  <c r="J1173"/>
  <c r="BE1173"/>
  <c r="BI1169"/>
  <c r="BH1169"/>
  <c r="BG1169"/>
  <c r="BF1169"/>
  <c r="T1169"/>
  <c r="R1169"/>
  <c r="P1169"/>
  <c r="BK1169"/>
  <c r="J1169"/>
  <c r="BE1169"/>
  <c r="BI1165"/>
  <c r="BH1165"/>
  <c r="BG1165"/>
  <c r="BF1165"/>
  <c r="T1165"/>
  <c r="R1165"/>
  <c r="P1165"/>
  <c r="BK1165"/>
  <c r="J1165"/>
  <c r="BE1165"/>
  <c r="BI1161"/>
  <c r="BH1161"/>
  <c r="BG1161"/>
  <c r="BF1161"/>
  <c r="T1161"/>
  <c r="R1161"/>
  <c r="P1161"/>
  <c r="BK1161"/>
  <c r="J1161"/>
  <c r="BE1161"/>
  <c r="BI1154"/>
  <c r="BH1154"/>
  <c r="BG1154"/>
  <c r="BF1154"/>
  <c r="T1154"/>
  <c r="R1154"/>
  <c r="P1154"/>
  <c r="BK1154"/>
  <c r="J1154"/>
  <c r="BE1154"/>
  <c r="BI1150"/>
  <c r="BH1150"/>
  <c r="BG1150"/>
  <c r="BF1150"/>
  <c r="T1150"/>
  <c r="R1150"/>
  <c r="P1150"/>
  <c r="BK1150"/>
  <c r="J1150"/>
  <c r="BE1150"/>
  <c r="BI1144"/>
  <c r="BH1144"/>
  <c r="BG1144"/>
  <c r="BF1144"/>
  <c r="T1144"/>
  <c r="R1144"/>
  <c r="P1144"/>
  <c r="BK1144"/>
  <c r="J1144"/>
  <c r="BE1144"/>
  <c r="BI1140"/>
  <c r="BH1140"/>
  <c r="BG1140"/>
  <c r="BF1140"/>
  <c r="T1140"/>
  <c r="R1140"/>
  <c r="P1140"/>
  <c r="BK1140"/>
  <c r="J1140"/>
  <c r="BE1140"/>
  <c r="BI1136"/>
  <c r="BH1136"/>
  <c r="BG1136"/>
  <c r="BF1136"/>
  <c r="T1136"/>
  <c r="R1136"/>
  <c r="P1136"/>
  <c r="BK1136"/>
  <c r="J1136"/>
  <c r="BE1136"/>
  <c r="BI1130"/>
  <c r="BH1130"/>
  <c r="BG1130"/>
  <c r="BF1130"/>
  <c r="T1130"/>
  <c r="R1130"/>
  <c r="P1130"/>
  <c r="BK1130"/>
  <c r="J1130"/>
  <c r="BE1130"/>
  <c r="BI1124"/>
  <c r="BH1124"/>
  <c r="BG1124"/>
  <c r="BF1124"/>
  <c r="T1124"/>
  <c r="R1124"/>
  <c r="P1124"/>
  <c r="BK1124"/>
  <c r="J1124"/>
  <c r="BE1124"/>
  <c r="BI1117"/>
  <c r="BH1117"/>
  <c r="BG1117"/>
  <c r="BF1117"/>
  <c r="T1117"/>
  <c r="R1117"/>
  <c r="P1117"/>
  <c r="BK1117"/>
  <c r="J1117"/>
  <c r="BE1117"/>
  <c r="BI1111"/>
  <c r="BH1111"/>
  <c r="BG1111"/>
  <c r="BF1111"/>
  <c r="T1111"/>
  <c r="R1111"/>
  <c r="P1111"/>
  <c r="BK1111"/>
  <c r="J1111"/>
  <c r="BE1111"/>
  <c r="BI1107"/>
  <c r="BH1107"/>
  <c r="BG1107"/>
  <c r="BF1107"/>
  <c r="T1107"/>
  <c r="R1107"/>
  <c r="P1107"/>
  <c r="BK1107"/>
  <c r="J1107"/>
  <c r="BE1107"/>
  <c r="BI1103"/>
  <c r="BH1103"/>
  <c r="BG1103"/>
  <c r="BF1103"/>
  <c r="T1103"/>
  <c r="R1103"/>
  <c r="P1103"/>
  <c r="BK1103"/>
  <c r="J1103"/>
  <c r="BE1103"/>
  <c r="BI1099"/>
  <c r="BH1099"/>
  <c r="BG1099"/>
  <c r="BF1099"/>
  <c r="T1099"/>
  <c r="R1099"/>
  <c r="P1099"/>
  <c r="BK1099"/>
  <c r="J1099"/>
  <c r="BE1099"/>
  <c r="BI1090"/>
  <c r="BH1090"/>
  <c r="BG1090"/>
  <c r="BF1090"/>
  <c r="T1090"/>
  <c r="R1090"/>
  <c r="P1090"/>
  <c r="BK1090"/>
  <c r="J1090"/>
  <c r="BE1090"/>
  <c r="BI1086"/>
  <c r="BH1086"/>
  <c r="BG1086"/>
  <c r="BF1086"/>
  <c r="T1086"/>
  <c r="R1086"/>
  <c r="P1086"/>
  <c r="BK1086"/>
  <c r="J1086"/>
  <c r="BE1086"/>
  <c r="BI1079"/>
  <c r="BH1079"/>
  <c r="BG1079"/>
  <c r="BF1079"/>
  <c r="T1079"/>
  <c r="R1079"/>
  <c r="P1079"/>
  <c r="BK1079"/>
  <c r="J1079"/>
  <c r="BE1079"/>
  <c r="BI1071"/>
  <c r="BH1071"/>
  <c r="BG1071"/>
  <c r="BF1071"/>
  <c r="T1071"/>
  <c r="R1071"/>
  <c r="P1071"/>
  <c r="BK1071"/>
  <c r="J1071"/>
  <c r="BE1071"/>
  <c r="BI1064"/>
  <c r="BH1064"/>
  <c r="BG1064"/>
  <c r="BF1064"/>
  <c r="T1064"/>
  <c r="R1064"/>
  <c r="P1064"/>
  <c r="BK1064"/>
  <c r="J1064"/>
  <c r="BE1064"/>
  <c r="BI1060"/>
  <c r="BH1060"/>
  <c r="BG1060"/>
  <c r="BF1060"/>
  <c r="T1060"/>
  <c r="R1060"/>
  <c r="P1060"/>
  <c r="BK1060"/>
  <c r="J1060"/>
  <c r="BE1060"/>
  <c r="BI1054"/>
  <c r="BH1054"/>
  <c r="BG1054"/>
  <c r="BF1054"/>
  <c r="T1054"/>
  <c r="R1054"/>
  <c r="P1054"/>
  <c r="BK1054"/>
  <c r="J1054"/>
  <c r="BE1054"/>
  <c r="BI1050"/>
  <c r="BH1050"/>
  <c r="BG1050"/>
  <c r="BF1050"/>
  <c r="T1050"/>
  <c r="R1050"/>
  <c r="P1050"/>
  <c r="BK1050"/>
  <c r="J1050"/>
  <c r="BE1050"/>
  <c r="BI1046"/>
  <c r="BH1046"/>
  <c r="BG1046"/>
  <c r="BF1046"/>
  <c r="T1046"/>
  <c r="R1046"/>
  <c r="P1046"/>
  <c r="BK1046"/>
  <c r="J1046"/>
  <c r="BE1046"/>
  <c r="BI1042"/>
  <c r="BH1042"/>
  <c r="BG1042"/>
  <c r="BF1042"/>
  <c r="T1042"/>
  <c r="R1042"/>
  <c r="P1042"/>
  <c r="BK1042"/>
  <c r="J1042"/>
  <c r="BE1042"/>
  <c r="BI1036"/>
  <c r="BH1036"/>
  <c r="BG1036"/>
  <c r="BF1036"/>
  <c r="T1036"/>
  <c r="R1036"/>
  <c r="P1036"/>
  <c r="BK1036"/>
  <c r="J1036"/>
  <c r="BE1036"/>
  <c r="BI1032"/>
  <c r="BH1032"/>
  <c r="BG1032"/>
  <c r="BF1032"/>
  <c r="T1032"/>
  <c r="R1032"/>
  <c r="P1032"/>
  <c r="BK1032"/>
  <c r="J1032"/>
  <c r="BE1032"/>
  <c r="BI1028"/>
  <c r="BH1028"/>
  <c r="BG1028"/>
  <c r="BF1028"/>
  <c r="T1028"/>
  <c r="R1028"/>
  <c r="P1028"/>
  <c r="BK1028"/>
  <c r="J1028"/>
  <c r="BE1028"/>
  <c r="BI1024"/>
  <c r="BH1024"/>
  <c r="BG1024"/>
  <c r="BF1024"/>
  <c r="T1024"/>
  <c r="R1024"/>
  <c r="P1024"/>
  <c r="BK1024"/>
  <c r="J1024"/>
  <c r="BE1024"/>
  <c r="BI1020"/>
  <c r="BH1020"/>
  <c r="BG1020"/>
  <c r="BF1020"/>
  <c r="T1020"/>
  <c r="R1020"/>
  <c r="P1020"/>
  <c r="BK1020"/>
  <c r="J1020"/>
  <c r="BE1020"/>
  <c r="BI1016"/>
  <c r="BH1016"/>
  <c r="BG1016"/>
  <c r="BF1016"/>
  <c r="T1016"/>
  <c r="R1016"/>
  <c r="P1016"/>
  <c r="BK1016"/>
  <c r="J1016"/>
  <c r="BE1016"/>
  <c r="BI1012"/>
  <c r="BH1012"/>
  <c r="BG1012"/>
  <c r="BF1012"/>
  <c r="T1012"/>
  <c r="R1012"/>
  <c r="P1012"/>
  <c r="BK1012"/>
  <c r="J1012"/>
  <c r="BE1012"/>
  <c r="BI1006"/>
  <c r="BH1006"/>
  <c r="BG1006"/>
  <c r="BF1006"/>
  <c r="T1006"/>
  <c r="R1006"/>
  <c r="P1006"/>
  <c r="BK1006"/>
  <c r="J1006"/>
  <c r="BE1006"/>
  <c r="BI997"/>
  <c r="BH997"/>
  <c r="BG997"/>
  <c r="BF997"/>
  <c r="T997"/>
  <c r="R997"/>
  <c r="P997"/>
  <c r="BK997"/>
  <c r="J997"/>
  <c r="BE997"/>
  <c r="BI991"/>
  <c r="BH991"/>
  <c r="BG991"/>
  <c r="BF991"/>
  <c r="T991"/>
  <c r="R991"/>
  <c r="P991"/>
  <c r="BK991"/>
  <c r="J991"/>
  <c r="BE991"/>
  <c r="BI983"/>
  <c r="BH983"/>
  <c r="BG983"/>
  <c r="BF983"/>
  <c r="T983"/>
  <c r="R983"/>
  <c r="P983"/>
  <c r="BK983"/>
  <c r="J983"/>
  <c r="BE983"/>
  <c r="BI979"/>
  <c r="BH979"/>
  <c r="BG979"/>
  <c r="BF979"/>
  <c r="T979"/>
  <c r="R979"/>
  <c r="P979"/>
  <c r="BK979"/>
  <c r="J979"/>
  <c r="BE979"/>
  <c r="BI974"/>
  <c r="BH974"/>
  <c r="BG974"/>
  <c r="BF974"/>
  <c r="T974"/>
  <c r="R974"/>
  <c r="P974"/>
  <c r="BK974"/>
  <c r="J974"/>
  <c r="BE974"/>
  <c r="BI970"/>
  <c r="BH970"/>
  <c r="BG970"/>
  <c r="BF970"/>
  <c r="T970"/>
  <c r="R970"/>
  <c r="P970"/>
  <c r="BK970"/>
  <c r="J970"/>
  <c r="BE970"/>
  <c r="BI966"/>
  <c r="BH966"/>
  <c r="BG966"/>
  <c r="BF966"/>
  <c r="T966"/>
  <c r="R966"/>
  <c r="P966"/>
  <c r="BK966"/>
  <c r="J966"/>
  <c r="BE966"/>
  <c r="BI962"/>
  <c r="BH962"/>
  <c r="BG962"/>
  <c r="BF962"/>
  <c r="T962"/>
  <c r="R962"/>
  <c r="P962"/>
  <c r="BK962"/>
  <c r="J962"/>
  <c r="BE962"/>
  <c r="BI961"/>
  <c r="BH961"/>
  <c r="BG961"/>
  <c r="BF961"/>
  <c r="T961"/>
  <c r="R961"/>
  <c r="P961"/>
  <c r="BK961"/>
  <c r="J961"/>
  <c r="BE961"/>
  <c r="BI957"/>
  <c r="BH957"/>
  <c r="BG957"/>
  <c r="BF957"/>
  <c r="T957"/>
  <c r="R957"/>
  <c r="P957"/>
  <c r="BK957"/>
  <c r="J957"/>
  <c r="BE957"/>
  <c r="BI956"/>
  <c r="BH956"/>
  <c r="BG956"/>
  <c r="BF956"/>
  <c r="T956"/>
  <c r="R956"/>
  <c r="P956"/>
  <c r="BK956"/>
  <c r="J956"/>
  <c r="BE956"/>
  <c r="BI947"/>
  <c r="BH947"/>
  <c r="BG947"/>
  <c r="BF947"/>
  <c r="T947"/>
  <c r="R947"/>
  <c r="P947"/>
  <c r="BK947"/>
  <c r="J947"/>
  <c r="BE947"/>
  <c r="BI943"/>
  <c r="BH943"/>
  <c r="BG943"/>
  <c r="BF943"/>
  <c r="T943"/>
  <c r="R943"/>
  <c r="P943"/>
  <c r="BK943"/>
  <c r="J943"/>
  <c r="BE943"/>
  <c r="BI942"/>
  <c r="BH942"/>
  <c r="BG942"/>
  <c r="BF942"/>
  <c r="T942"/>
  <c r="R942"/>
  <c r="P942"/>
  <c r="BK942"/>
  <c r="J942"/>
  <c r="BE942"/>
  <c r="BI934"/>
  <c r="BH934"/>
  <c r="BG934"/>
  <c r="BF934"/>
  <c r="T934"/>
  <c r="R934"/>
  <c r="P934"/>
  <c r="BK934"/>
  <c r="J934"/>
  <c r="BE934"/>
  <c r="BI925"/>
  <c r="BH925"/>
  <c r="BG925"/>
  <c r="BF925"/>
  <c r="T925"/>
  <c r="R925"/>
  <c r="P925"/>
  <c r="BK925"/>
  <c r="J925"/>
  <c r="BE925"/>
  <c r="BI924"/>
  <c r="BH924"/>
  <c r="BG924"/>
  <c r="BF924"/>
  <c r="T924"/>
  <c r="R924"/>
  <c r="P924"/>
  <c r="BK924"/>
  <c r="J924"/>
  <c r="BE924"/>
  <c r="BI922"/>
  <c r="BH922"/>
  <c r="BG922"/>
  <c r="BF922"/>
  <c r="T922"/>
  <c r="R922"/>
  <c r="P922"/>
  <c r="BK922"/>
  <c r="J922"/>
  <c r="BE922"/>
  <c r="BI918"/>
  <c r="BH918"/>
  <c r="BG918"/>
  <c r="BF918"/>
  <c r="T918"/>
  <c r="R918"/>
  <c r="P918"/>
  <c r="BK918"/>
  <c r="J918"/>
  <c r="BE918"/>
  <c r="BI914"/>
  <c r="BH914"/>
  <c r="BG914"/>
  <c r="BF914"/>
  <c r="T914"/>
  <c r="T913"/>
  <c r="R914"/>
  <c r="R913"/>
  <c r="P914"/>
  <c r="P913"/>
  <c r="BK914"/>
  <c r="BK913"/>
  <c r="J913"/>
  <c r="J914"/>
  <c r="BE914"/>
  <c r="J67"/>
  <c r="BI906"/>
  <c r="BH906"/>
  <c r="BG906"/>
  <c r="BF906"/>
  <c r="T906"/>
  <c r="R906"/>
  <c r="P906"/>
  <c r="BK906"/>
  <c r="J906"/>
  <c r="BE906"/>
  <c r="BI902"/>
  <c r="BH902"/>
  <c r="BG902"/>
  <c r="BF902"/>
  <c r="T902"/>
  <c r="R902"/>
  <c r="P902"/>
  <c r="BK902"/>
  <c r="J902"/>
  <c r="BE902"/>
  <c r="BI895"/>
  <c r="BH895"/>
  <c r="BG895"/>
  <c r="BF895"/>
  <c r="T895"/>
  <c r="R895"/>
  <c r="P895"/>
  <c r="BK895"/>
  <c r="J895"/>
  <c r="BE895"/>
  <c r="BI891"/>
  <c r="BH891"/>
  <c r="BG891"/>
  <c r="BF891"/>
  <c r="T891"/>
  <c r="R891"/>
  <c r="P891"/>
  <c r="BK891"/>
  <c r="J891"/>
  <c r="BE891"/>
  <c r="BI885"/>
  <c r="BH885"/>
  <c r="BG885"/>
  <c r="BF885"/>
  <c r="T885"/>
  <c r="R885"/>
  <c r="P885"/>
  <c r="BK885"/>
  <c r="J885"/>
  <c r="BE885"/>
  <c r="BI878"/>
  <c r="BH878"/>
  <c r="BG878"/>
  <c r="BF878"/>
  <c r="T878"/>
  <c r="R878"/>
  <c r="P878"/>
  <c r="BK878"/>
  <c r="J878"/>
  <c r="BE878"/>
  <c r="BI877"/>
  <c r="BH877"/>
  <c r="BG877"/>
  <c r="BF877"/>
  <c r="T877"/>
  <c r="R877"/>
  <c r="P877"/>
  <c r="BK877"/>
  <c r="J877"/>
  <c r="BE877"/>
  <c r="BI873"/>
  <c r="BH873"/>
  <c r="BG873"/>
  <c r="BF873"/>
  <c r="T873"/>
  <c r="R873"/>
  <c r="P873"/>
  <c r="BK873"/>
  <c r="J873"/>
  <c r="BE873"/>
  <c r="BI869"/>
  <c r="BH869"/>
  <c r="BG869"/>
  <c r="BF869"/>
  <c r="T869"/>
  <c r="R869"/>
  <c r="P869"/>
  <c r="BK869"/>
  <c r="J869"/>
  <c r="BE869"/>
  <c r="BI867"/>
  <c r="BH867"/>
  <c r="BG867"/>
  <c r="BF867"/>
  <c r="T867"/>
  <c r="R867"/>
  <c r="P867"/>
  <c r="BK867"/>
  <c r="J867"/>
  <c r="BE867"/>
  <c r="BI863"/>
  <c r="BH863"/>
  <c r="BG863"/>
  <c r="BF863"/>
  <c r="T863"/>
  <c r="R863"/>
  <c r="P863"/>
  <c r="BK863"/>
  <c r="J863"/>
  <c r="BE863"/>
  <c r="BI859"/>
  <c r="BH859"/>
  <c r="BG859"/>
  <c r="BF859"/>
  <c r="T859"/>
  <c r="R859"/>
  <c r="P859"/>
  <c r="BK859"/>
  <c r="J859"/>
  <c r="BE859"/>
  <c r="BI855"/>
  <c r="BH855"/>
  <c r="BG855"/>
  <c r="BF855"/>
  <c r="T855"/>
  <c r="R855"/>
  <c r="P855"/>
  <c r="BK855"/>
  <c r="J855"/>
  <c r="BE855"/>
  <c r="BI851"/>
  <c r="BH851"/>
  <c r="BG851"/>
  <c r="BF851"/>
  <c r="T851"/>
  <c r="R851"/>
  <c r="P851"/>
  <c r="BK851"/>
  <c r="J851"/>
  <c r="BE851"/>
  <c r="BI847"/>
  <c r="BH847"/>
  <c r="BG847"/>
  <c r="BF847"/>
  <c r="T847"/>
  <c r="R847"/>
  <c r="P847"/>
  <c r="BK847"/>
  <c r="J847"/>
  <c r="BE847"/>
  <c r="BI843"/>
  <c r="BH843"/>
  <c r="BG843"/>
  <c r="BF843"/>
  <c r="T843"/>
  <c r="R843"/>
  <c r="P843"/>
  <c r="BK843"/>
  <c r="J843"/>
  <c r="BE843"/>
  <c r="BI839"/>
  <c r="BH839"/>
  <c r="BG839"/>
  <c r="BF839"/>
  <c r="T839"/>
  <c r="R839"/>
  <c r="P839"/>
  <c r="BK839"/>
  <c r="J839"/>
  <c r="BE839"/>
  <c r="BI835"/>
  <c r="BH835"/>
  <c r="BG835"/>
  <c r="BF835"/>
  <c r="T835"/>
  <c r="R835"/>
  <c r="P835"/>
  <c r="BK835"/>
  <c r="J835"/>
  <c r="BE835"/>
  <c r="BI823"/>
  <c r="BH823"/>
  <c r="BG823"/>
  <c r="BF823"/>
  <c r="T823"/>
  <c r="R823"/>
  <c r="P823"/>
  <c r="BK823"/>
  <c r="J823"/>
  <c r="BE823"/>
  <c r="BI816"/>
  <c r="BH816"/>
  <c r="BG816"/>
  <c r="BF816"/>
  <c r="T816"/>
  <c r="R816"/>
  <c r="P816"/>
  <c r="BK816"/>
  <c r="J816"/>
  <c r="BE816"/>
  <c r="BI815"/>
  <c r="BH815"/>
  <c r="BG815"/>
  <c r="BF815"/>
  <c r="T815"/>
  <c r="R815"/>
  <c r="P815"/>
  <c r="BK815"/>
  <c r="J815"/>
  <c r="BE815"/>
  <c r="BI804"/>
  <c r="BH804"/>
  <c r="BG804"/>
  <c r="BF804"/>
  <c r="T804"/>
  <c r="R804"/>
  <c r="P804"/>
  <c r="BK804"/>
  <c r="J804"/>
  <c r="BE804"/>
  <c r="BI800"/>
  <c r="BH800"/>
  <c r="BG800"/>
  <c r="BF800"/>
  <c r="T800"/>
  <c r="R800"/>
  <c r="P800"/>
  <c r="BK800"/>
  <c r="J800"/>
  <c r="BE800"/>
  <c r="BI799"/>
  <c r="BH799"/>
  <c r="BG799"/>
  <c r="BF799"/>
  <c r="T799"/>
  <c r="R799"/>
  <c r="P799"/>
  <c r="BK799"/>
  <c r="J799"/>
  <c r="BE799"/>
  <c r="BI795"/>
  <c r="BH795"/>
  <c r="BG795"/>
  <c r="BF795"/>
  <c r="T795"/>
  <c r="R795"/>
  <c r="P795"/>
  <c r="BK795"/>
  <c r="J795"/>
  <c r="BE795"/>
  <c r="BI791"/>
  <c r="BH791"/>
  <c r="BG791"/>
  <c r="BF791"/>
  <c r="T791"/>
  <c r="R791"/>
  <c r="P791"/>
  <c r="BK791"/>
  <c r="J791"/>
  <c r="BE791"/>
  <c r="BI787"/>
  <c r="BH787"/>
  <c r="BG787"/>
  <c r="BF787"/>
  <c r="T787"/>
  <c r="R787"/>
  <c r="P787"/>
  <c r="BK787"/>
  <c r="J787"/>
  <c r="BE787"/>
  <c r="BI783"/>
  <c r="BH783"/>
  <c r="BG783"/>
  <c r="BF783"/>
  <c r="T783"/>
  <c r="R783"/>
  <c r="P783"/>
  <c r="BK783"/>
  <c r="J783"/>
  <c r="BE783"/>
  <c r="BI779"/>
  <c r="BH779"/>
  <c r="BG779"/>
  <c r="BF779"/>
  <c r="T779"/>
  <c r="R779"/>
  <c r="P779"/>
  <c r="BK779"/>
  <c r="J779"/>
  <c r="BE779"/>
  <c r="BI773"/>
  <c r="BH773"/>
  <c r="BG773"/>
  <c r="BF773"/>
  <c r="T773"/>
  <c r="R773"/>
  <c r="P773"/>
  <c r="BK773"/>
  <c r="J773"/>
  <c r="BE773"/>
  <c r="BI769"/>
  <c r="BH769"/>
  <c r="BG769"/>
  <c r="BF769"/>
  <c r="T769"/>
  <c r="R769"/>
  <c r="P769"/>
  <c r="BK769"/>
  <c r="J769"/>
  <c r="BE769"/>
  <c r="BI762"/>
  <c r="BH762"/>
  <c r="BG762"/>
  <c r="BF762"/>
  <c r="T762"/>
  <c r="R762"/>
  <c r="P762"/>
  <c r="BK762"/>
  <c r="J762"/>
  <c r="BE762"/>
  <c r="BI758"/>
  <c r="BH758"/>
  <c r="BG758"/>
  <c r="BF758"/>
  <c r="T758"/>
  <c r="R758"/>
  <c r="P758"/>
  <c r="BK758"/>
  <c r="J758"/>
  <c r="BE758"/>
  <c r="BI755"/>
  <c r="BH755"/>
  <c r="BG755"/>
  <c r="BF755"/>
  <c r="T755"/>
  <c r="R755"/>
  <c r="P755"/>
  <c r="BK755"/>
  <c r="J755"/>
  <c r="BE755"/>
  <c r="BI750"/>
  <c r="BH750"/>
  <c r="BG750"/>
  <c r="BF750"/>
  <c r="T750"/>
  <c r="R750"/>
  <c r="P750"/>
  <c r="BK750"/>
  <c r="J750"/>
  <c r="BE750"/>
  <c r="BI746"/>
  <c r="BH746"/>
  <c r="BG746"/>
  <c r="BF746"/>
  <c r="T746"/>
  <c r="R746"/>
  <c r="P746"/>
  <c r="BK746"/>
  <c r="J746"/>
  <c r="BE746"/>
  <c r="BI729"/>
  <c r="BH729"/>
  <c r="BG729"/>
  <c r="BF729"/>
  <c r="T729"/>
  <c r="R729"/>
  <c r="P729"/>
  <c r="BK729"/>
  <c r="J729"/>
  <c r="BE729"/>
  <c r="BI722"/>
  <c r="BH722"/>
  <c r="BG722"/>
  <c r="BF722"/>
  <c r="T722"/>
  <c r="R722"/>
  <c r="P722"/>
  <c r="BK722"/>
  <c r="J722"/>
  <c r="BE722"/>
  <c r="BI718"/>
  <c r="BH718"/>
  <c r="BG718"/>
  <c r="BF718"/>
  <c r="T718"/>
  <c r="R718"/>
  <c r="P718"/>
  <c r="BK718"/>
  <c r="J718"/>
  <c r="BE718"/>
  <c r="BI714"/>
  <c r="BH714"/>
  <c r="BG714"/>
  <c r="BF714"/>
  <c r="T714"/>
  <c r="R714"/>
  <c r="P714"/>
  <c r="BK714"/>
  <c r="J714"/>
  <c r="BE714"/>
  <c r="BI707"/>
  <c r="BH707"/>
  <c r="BG707"/>
  <c r="BF707"/>
  <c r="T707"/>
  <c r="R707"/>
  <c r="P707"/>
  <c r="BK707"/>
  <c r="J707"/>
  <c r="BE707"/>
  <c r="BI701"/>
  <c r="BH701"/>
  <c r="BG701"/>
  <c r="BF701"/>
  <c r="T701"/>
  <c r="R701"/>
  <c r="P701"/>
  <c r="BK701"/>
  <c r="J701"/>
  <c r="BE701"/>
  <c r="BI697"/>
  <c r="BH697"/>
  <c r="BG697"/>
  <c r="BF697"/>
  <c r="T697"/>
  <c r="R697"/>
  <c r="P697"/>
  <c r="BK697"/>
  <c r="J697"/>
  <c r="BE697"/>
  <c r="BI688"/>
  <c r="BH688"/>
  <c r="BG688"/>
  <c r="BF688"/>
  <c r="T688"/>
  <c r="R688"/>
  <c r="P688"/>
  <c r="BK688"/>
  <c r="J688"/>
  <c r="BE688"/>
  <c r="BI673"/>
  <c r="BH673"/>
  <c r="BG673"/>
  <c r="BF673"/>
  <c r="T673"/>
  <c r="R673"/>
  <c r="P673"/>
  <c r="BK673"/>
  <c r="J673"/>
  <c r="BE673"/>
  <c r="BI668"/>
  <c r="BH668"/>
  <c r="BG668"/>
  <c r="BF668"/>
  <c r="T668"/>
  <c r="R668"/>
  <c r="P668"/>
  <c r="BK668"/>
  <c r="J668"/>
  <c r="BE668"/>
  <c r="BI664"/>
  <c r="BH664"/>
  <c r="BG664"/>
  <c r="BF664"/>
  <c r="T664"/>
  <c r="R664"/>
  <c r="P664"/>
  <c r="BK664"/>
  <c r="J664"/>
  <c r="BE664"/>
  <c r="BI660"/>
  <c r="BH660"/>
  <c r="BG660"/>
  <c r="BF660"/>
  <c r="T660"/>
  <c r="R660"/>
  <c r="P660"/>
  <c r="BK660"/>
  <c r="J660"/>
  <c r="BE660"/>
  <c r="BI658"/>
  <c r="BH658"/>
  <c r="BG658"/>
  <c r="BF658"/>
  <c r="T658"/>
  <c r="R658"/>
  <c r="P658"/>
  <c r="BK658"/>
  <c r="J658"/>
  <c r="BE658"/>
  <c r="BI654"/>
  <c r="BH654"/>
  <c r="BG654"/>
  <c r="BF654"/>
  <c r="T654"/>
  <c r="R654"/>
  <c r="P654"/>
  <c r="BK654"/>
  <c r="J654"/>
  <c r="BE654"/>
  <c r="BI648"/>
  <c r="BH648"/>
  <c r="BG648"/>
  <c r="BF648"/>
  <c r="T648"/>
  <c r="R648"/>
  <c r="P648"/>
  <c r="BK648"/>
  <c r="J648"/>
  <c r="BE648"/>
  <c r="BI642"/>
  <c r="BH642"/>
  <c r="BG642"/>
  <c r="BF642"/>
  <c r="T642"/>
  <c r="R642"/>
  <c r="P642"/>
  <c r="BK642"/>
  <c r="J642"/>
  <c r="BE642"/>
  <c r="BI638"/>
  <c r="BH638"/>
  <c r="BG638"/>
  <c r="BF638"/>
  <c r="T638"/>
  <c r="R638"/>
  <c r="P638"/>
  <c r="BK638"/>
  <c r="J638"/>
  <c r="BE638"/>
  <c r="BI637"/>
  <c r="BH637"/>
  <c r="BG637"/>
  <c r="BF637"/>
  <c r="T637"/>
  <c r="R637"/>
  <c r="P637"/>
  <c r="BK637"/>
  <c r="J637"/>
  <c r="BE637"/>
  <c r="BI633"/>
  <c r="BH633"/>
  <c r="BG633"/>
  <c r="BF633"/>
  <c r="T633"/>
  <c r="R633"/>
  <c r="P633"/>
  <c r="BK633"/>
  <c r="J633"/>
  <c r="BE633"/>
  <c r="BI629"/>
  <c r="BH629"/>
  <c r="BG629"/>
  <c r="BF629"/>
  <c r="T629"/>
  <c r="R629"/>
  <c r="P629"/>
  <c r="BK629"/>
  <c r="J629"/>
  <c r="BE629"/>
  <c r="BI625"/>
  <c r="BH625"/>
  <c r="BG625"/>
  <c r="BF625"/>
  <c r="T625"/>
  <c r="R625"/>
  <c r="P625"/>
  <c r="BK625"/>
  <c r="J625"/>
  <c r="BE625"/>
  <c r="BI616"/>
  <c r="BH616"/>
  <c r="BG616"/>
  <c r="BF616"/>
  <c r="T616"/>
  <c r="R616"/>
  <c r="P616"/>
  <c r="BK616"/>
  <c r="J616"/>
  <c r="BE616"/>
  <c r="BI607"/>
  <c r="BH607"/>
  <c r="BG607"/>
  <c r="BF607"/>
  <c r="T607"/>
  <c r="R607"/>
  <c r="P607"/>
  <c r="BK607"/>
  <c r="J607"/>
  <c r="BE607"/>
  <c r="BI603"/>
  <c r="BH603"/>
  <c r="BG603"/>
  <c r="BF603"/>
  <c r="T603"/>
  <c r="R603"/>
  <c r="P603"/>
  <c r="BK603"/>
  <c r="J603"/>
  <c r="BE603"/>
  <c r="BI598"/>
  <c r="BH598"/>
  <c r="BG598"/>
  <c r="BF598"/>
  <c r="T598"/>
  <c r="R598"/>
  <c r="P598"/>
  <c r="BK598"/>
  <c r="J598"/>
  <c r="BE598"/>
  <c r="BI594"/>
  <c r="BH594"/>
  <c r="BG594"/>
  <c r="BF594"/>
  <c r="T594"/>
  <c r="R594"/>
  <c r="P594"/>
  <c r="BK594"/>
  <c r="J594"/>
  <c r="BE594"/>
  <c r="BI589"/>
  <c r="BH589"/>
  <c r="BG589"/>
  <c r="BF589"/>
  <c r="T589"/>
  <c r="R589"/>
  <c r="P589"/>
  <c r="BK589"/>
  <c r="J589"/>
  <c r="BE589"/>
  <c r="BI582"/>
  <c r="BH582"/>
  <c r="BG582"/>
  <c r="BF582"/>
  <c r="T582"/>
  <c r="R582"/>
  <c r="P582"/>
  <c r="BK582"/>
  <c r="J582"/>
  <c r="BE582"/>
  <c r="BI581"/>
  <c r="BH581"/>
  <c r="BG581"/>
  <c r="BF581"/>
  <c r="T581"/>
  <c r="R581"/>
  <c r="P581"/>
  <c r="BK581"/>
  <c r="J581"/>
  <c r="BE581"/>
  <c r="BI577"/>
  <c r="BH577"/>
  <c r="BG577"/>
  <c r="BF577"/>
  <c r="T577"/>
  <c r="R577"/>
  <c r="P577"/>
  <c r="BK577"/>
  <c r="J577"/>
  <c r="BE577"/>
  <c r="BI571"/>
  <c r="BH571"/>
  <c r="BG571"/>
  <c r="BF571"/>
  <c r="T571"/>
  <c r="R571"/>
  <c r="P571"/>
  <c r="BK571"/>
  <c r="J571"/>
  <c r="BE571"/>
  <c r="BI565"/>
  <c r="BH565"/>
  <c r="BG565"/>
  <c r="BF565"/>
  <c r="T565"/>
  <c r="R565"/>
  <c r="P565"/>
  <c r="BK565"/>
  <c r="J565"/>
  <c r="BE565"/>
  <c r="BI559"/>
  <c r="BH559"/>
  <c r="BG559"/>
  <c r="BF559"/>
  <c r="T559"/>
  <c r="R559"/>
  <c r="P559"/>
  <c r="BK559"/>
  <c r="J559"/>
  <c r="BE559"/>
  <c r="BI558"/>
  <c r="BH558"/>
  <c r="BG558"/>
  <c r="BF558"/>
  <c r="T558"/>
  <c r="R558"/>
  <c r="P558"/>
  <c r="BK558"/>
  <c r="J558"/>
  <c r="BE558"/>
  <c r="BI554"/>
  <c r="BH554"/>
  <c r="BG554"/>
  <c r="BF554"/>
  <c r="T554"/>
  <c r="R554"/>
  <c r="P554"/>
  <c r="BK554"/>
  <c r="J554"/>
  <c r="BE554"/>
  <c r="BI550"/>
  <c r="BH550"/>
  <c r="BG550"/>
  <c r="BF550"/>
  <c r="T550"/>
  <c r="R550"/>
  <c r="P550"/>
  <c r="BK550"/>
  <c r="J550"/>
  <c r="BE550"/>
  <c r="BI546"/>
  <c r="BH546"/>
  <c r="BG546"/>
  <c r="BF546"/>
  <c r="T546"/>
  <c r="R546"/>
  <c r="P546"/>
  <c r="BK546"/>
  <c r="J546"/>
  <c r="BE546"/>
  <c r="BI531"/>
  <c r="BH531"/>
  <c r="BG531"/>
  <c r="BF531"/>
  <c r="T531"/>
  <c r="R531"/>
  <c r="P531"/>
  <c r="BK531"/>
  <c r="J531"/>
  <c r="BE531"/>
  <c r="BI527"/>
  <c r="BH527"/>
  <c r="BG527"/>
  <c r="BF527"/>
  <c r="T527"/>
  <c r="R527"/>
  <c r="P527"/>
  <c r="BK527"/>
  <c r="J527"/>
  <c r="BE527"/>
  <c r="BI526"/>
  <c r="BH526"/>
  <c r="BG526"/>
  <c r="BF526"/>
  <c r="T526"/>
  <c r="R526"/>
  <c r="P526"/>
  <c r="BK526"/>
  <c r="J526"/>
  <c r="BE526"/>
  <c r="BI522"/>
  <c r="BH522"/>
  <c r="BG522"/>
  <c r="BF522"/>
  <c r="T522"/>
  <c r="R522"/>
  <c r="P522"/>
  <c r="BK522"/>
  <c r="J522"/>
  <c r="BE522"/>
  <c r="BI516"/>
  <c r="BH516"/>
  <c r="BG516"/>
  <c r="BF516"/>
  <c r="T516"/>
  <c r="R516"/>
  <c r="P516"/>
  <c r="BK516"/>
  <c r="J516"/>
  <c r="BE516"/>
  <c r="BI510"/>
  <c r="BH510"/>
  <c r="BG510"/>
  <c r="BF510"/>
  <c r="T510"/>
  <c r="R510"/>
  <c r="P510"/>
  <c r="BK510"/>
  <c r="J510"/>
  <c r="BE510"/>
  <c r="BI503"/>
  <c r="BH503"/>
  <c r="BG503"/>
  <c r="BF503"/>
  <c r="T503"/>
  <c r="R503"/>
  <c r="P503"/>
  <c r="BK503"/>
  <c r="J503"/>
  <c r="BE503"/>
  <c r="BI499"/>
  <c r="BH499"/>
  <c r="BG499"/>
  <c r="BF499"/>
  <c r="T499"/>
  <c r="R499"/>
  <c r="P499"/>
  <c r="BK499"/>
  <c r="J499"/>
  <c r="BE499"/>
  <c r="BI493"/>
  <c r="BH493"/>
  <c r="BG493"/>
  <c r="BF493"/>
  <c r="T493"/>
  <c r="T492"/>
  <c r="R493"/>
  <c r="R492"/>
  <c r="P493"/>
  <c r="P492"/>
  <c r="BK493"/>
  <c r="BK492"/>
  <c r="J492"/>
  <c r="J493"/>
  <c r="BE493"/>
  <c r="J66"/>
  <c r="BI491"/>
  <c r="BH491"/>
  <c r="BG491"/>
  <c r="BF491"/>
  <c r="T491"/>
  <c r="R491"/>
  <c r="P491"/>
  <c r="BK491"/>
  <c r="J491"/>
  <c r="BE491"/>
  <c r="BI487"/>
  <c r="BH487"/>
  <c r="BG487"/>
  <c r="BF487"/>
  <c r="T487"/>
  <c r="R487"/>
  <c r="P487"/>
  <c r="BK487"/>
  <c r="J487"/>
  <c r="BE487"/>
  <c r="BI486"/>
  <c r="BH486"/>
  <c r="BG486"/>
  <c r="BF486"/>
  <c r="T486"/>
  <c r="R486"/>
  <c r="P486"/>
  <c r="BK486"/>
  <c r="J486"/>
  <c r="BE486"/>
  <c r="BI482"/>
  <c r="BH482"/>
  <c r="BG482"/>
  <c r="BF482"/>
  <c r="T482"/>
  <c r="R482"/>
  <c r="P482"/>
  <c r="BK482"/>
  <c r="J482"/>
  <c r="BE482"/>
  <c r="BI481"/>
  <c r="BH481"/>
  <c r="BG481"/>
  <c r="BF481"/>
  <c r="T481"/>
  <c r="R481"/>
  <c r="P481"/>
  <c r="BK481"/>
  <c r="J481"/>
  <c r="BE481"/>
  <c r="BI477"/>
  <c r="BH477"/>
  <c r="BG477"/>
  <c r="BF477"/>
  <c r="T477"/>
  <c r="R477"/>
  <c r="P477"/>
  <c r="BK477"/>
  <c r="J477"/>
  <c r="BE477"/>
  <c r="BI473"/>
  <c r="BH473"/>
  <c r="BG473"/>
  <c r="BF473"/>
  <c r="T473"/>
  <c r="R473"/>
  <c r="P473"/>
  <c r="BK473"/>
  <c r="J473"/>
  <c r="BE473"/>
  <c r="BI469"/>
  <c r="BH469"/>
  <c r="BG469"/>
  <c r="BF469"/>
  <c r="T469"/>
  <c r="R469"/>
  <c r="P469"/>
  <c r="BK469"/>
  <c r="J469"/>
  <c r="BE469"/>
  <c r="BI465"/>
  <c r="BH465"/>
  <c r="BG465"/>
  <c r="BF465"/>
  <c r="T465"/>
  <c r="R465"/>
  <c r="P465"/>
  <c r="BK465"/>
  <c r="J465"/>
  <c r="BE465"/>
  <c r="BI456"/>
  <c r="BH456"/>
  <c r="BG456"/>
  <c r="BF456"/>
  <c r="T456"/>
  <c r="R456"/>
  <c r="P456"/>
  <c r="BK456"/>
  <c r="J456"/>
  <c r="BE456"/>
  <c r="BI455"/>
  <c r="BH455"/>
  <c r="BG455"/>
  <c r="BF455"/>
  <c r="T455"/>
  <c r="R455"/>
  <c r="P455"/>
  <c r="BK455"/>
  <c r="J455"/>
  <c r="BE455"/>
  <c r="BI445"/>
  <c r="BH445"/>
  <c r="BG445"/>
  <c r="BF445"/>
  <c r="T445"/>
  <c r="R445"/>
  <c r="P445"/>
  <c r="BK445"/>
  <c r="J445"/>
  <c r="BE445"/>
  <c r="BI435"/>
  <c r="BH435"/>
  <c r="BG435"/>
  <c r="BF435"/>
  <c r="T435"/>
  <c r="R435"/>
  <c r="P435"/>
  <c r="BK435"/>
  <c r="J435"/>
  <c r="BE435"/>
  <c r="BI433"/>
  <c r="BH433"/>
  <c r="BG433"/>
  <c r="BF433"/>
  <c r="T433"/>
  <c r="R433"/>
  <c r="P433"/>
  <c r="BK433"/>
  <c r="J433"/>
  <c r="BE433"/>
  <c r="BI429"/>
  <c r="BH429"/>
  <c r="BG429"/>
  <c r="BF429"/>
  <c r="T429"/>
  <c r="R429"/>
  <c r="P429"/>
  <c r="BK429"/>
  <c r="J429"/>
  <c r="BE429"/>
  <c r="BI424"/>
  <c r="BH424"/>
  <c r="BG424"/>
  <c r="BF424"/>
  <c r="T424"/>
  <c r="R424"/>
  <c r="P424"/>
  <c r="BK424"/>
  <c r="J424"/>
  <c r="BE424"/>
  <c r="BI423"/>
  <c r="BH423"/>
  <c r="BG423"/>
  <c r="BF423"/>
  <c r="T423"/>
  <c r="R423"/>
  <c r="P423"/>
  <c r="BK423"/>
  <c r="J423"/>
  <c r="BE423"/>
  <c r="BI419"/>
  <c r="BH419"/>
  <c r="BG419"/>
  <c r="BF419"/>
  <c r="T419"/>
  <c r="R419"/>
  <c r="P419"/>
  <c r="BK419"/>
  <c r="J419"/>
  <c r="BE419"/>
  <c r="BI418"/>
  <c r="BH418"/>
  <c r="BG418"/>
  <c r="BF418"/>
  <c r="T418"/>
  <c r="R418"/>
  <c r="P418"/>
  <c r="BK418"/>
  <c r="J418"/>
  <c r="BE418"/>
  <c r="BI413"/>
  <c r="BH413"/>
  <c r="BG413"/>
  <c r="BF413"/>
  <c r="T413"/>
  <c r="R413"/>
  <c r="P413"/>
  <c r="BK413"/>
  <c r="J413"/>
  <c r="BE413"/>
  <c r="BI408"/>
  <c r="BH408"/>
  <c r="BG408"/>
  <c r="BF408"/>
  <c r="T408"/>
  <c r="R408"/>
  <c r="P408"/>
  <c r="BK408"/>
  <c r="J408"/>
  <c r="BE408"/>
  <c r="BI404"/>
  <c r="BH404"/>
  <c r="BG404"/>
  <c r="BF404"/>
  <c r="T404"/>
  <c r="R404"/>
  <c r="P404"/>
  <c r="BK404"/>
  <c r="J404"/>
  <c r="BE404"/>
  <c r="BI400"/>
  <c r="BH400"/>
  <c r="BG400"/>
  <c r="BF400"/>
  <c r="T400"/>
  <c r="R400"/>
  <c r="P400"/>
  <c r="BK400"/>
  <c r="J400"/>
  <c r="BE400"/>
  <c r="BI396"/>
  <c r="BH396"/>
  <c r="BG396"/>
  <c r="BF396"/>
  <c r="T396"/>
  <c r="R396"/>
  <c r="P396"/>
  <c r="BK396"/>
  <c r="J396"/>
  <c r="BE396"/>
  <c r="BI392"/>
  <c r="BH392"/>
  <c r="BG392"/>
  <c r="BF392"/>
  <c r="T392"/>
  <c r="R392"/>
  <c r="P392"/>
  <c r="BK392"/>
  <c r="J392"/>
  <c r="BE392"/>
  <c r="BI391"/>
  <c r="BH391"/>
  <c r="BG391"/>
  <c r="BF391"/>
  <c r="T391"/>
  <c r="R391"/>
  <c r="P391"/>
  <c r="BK391"/>
  <c r="J391"/>
  <c r="BE391"/>
  <c r="BI387"/>
  <c r="BH387"/>
  <c r="BG387"/>
  <c r="BF387"/>
  <c r="T387"/>
  <c r="R387"/>
  <c r="P387"/>
  <c r="BK387"/>
  <c r="J387"/>
  <c r="BE387"/>
  <c r="BI386"/>
  <c r="BH386"/>
  <c r="BG386"/>
  <c r="BF386"/>
  <c r="T386"/>
  <c r="R386"/>
  <c r="P386"/>
  <c r="BK386"/>
  <c r="J386"/>
  <c r="BE386"/>
  <c r="BI382"/>
  <c r="BH382"/>
  <c r="BG382"/>
  <c r="BF382"/>
  <c r="T382"/>
  <c r="R382"/>
  <c r="P382"/>
  <c r="BK382"/>
  <c r="J382"/>
  <c r="BE382"/>
  <c r="BI381"/>
  <c r="BH381"/>
  <c r="BG381"/>
  <c r="BF381"/>
  <c r="T381"/>
  <c r="R381"/>
  <c r="P381"/>
  <c r="BK381"/>
  <c r="J381"/>
  <c r="BE381"/>
  <c r="BI372"/>
  <c r="BH372"/>
  <c r="BG372"/>
  <c r="BF372"/>
  <c r="T372"/>
  <c r="R372"/>
  <c r="P372"/>
  <c r="BK372"/>
  <c r="J372"/>
  <c r="BE372"/>
  <c r="BI368"/>
  <c r="BH368"/>
  <c r="BG368"/>
  <c r="BF368"/>
  <c r="T368"/>
  <c r="R368"/>
  <c r="P368"/>
  <c r="BK368"/>
  <c r="J368"/>
  <c r="BE368"/>
  <c r="BI364"/>
  <c r="BH364"/>
  <c r="BG364"/>
  <c r="BF364"/>
  <c r="T364"/>
  <c r="T363"/>
  <c r="R364"/>
  <c r="R363"/>
  <c r="P364"/>
  <c r="P363"/>
  <c r="BK364"/>
  <c r="BK363"/>
  <c r="J363"/>
  <c r="J364"/>
  <c r="BE364"/>
  <c r="J65"/>
  <c r="BI351"/>
  <c r="BH351"/>
  <c r="BG351"/>
  <c r="BF351"/>
  <c r="T351"/>
  <c r="R351"/>
  <c r="P351"/>
  <c r="BK351"/>
  <c r="J351"/>
  <c r="BE351"/>
  <c r="BI345"/>
  <c r="BH345"/>
  <c r="BG345"/>
  <c r="BF345"/>
  <c r="T345"/>
  <c r="R345"/>
  <c r="P345"/>
  <c r="BK345"/>
  <c r="J345"/>
  <c r="BE345"/>
  <c r="BI341"/>
  <c r="BH341"/>
  <c r="BG341"/>
  <c r="BF341"/>
  <c r="T341"/>
  <c r="R341"/>
  <c r="P341"/>
  <c r="BK341"/>
  <c r="J341"/>
  <c r="BE341"/>
  <c r="BI337"/>
  <c r="BH337"/>
  <c r="BG337"/>
  <c r="BF337"/>
  <c r="T337"/>
  <c r="R337"/>
  <c r="P337"/>
  <c r="BK337"/>
  <c r="J337"/>
  <c r="BE337"/>
  <c r="BI333"/>
  <c r="BH333"/>
  <c r="BG333"/>
  <c r="BF333"/>
  <c r="T333"/>
  <c r="R333"/>
  <c r="P333"/>
  <c r="BK333"/>
  <c r="J333"/>
  <c r="BE333"/>
  <c r="BI329"/>
  <c r="BH329"/>
  <c r="BG329"/>
  <c r="BF329"/>
  <c r="T329"/>
  <c r="R329"/>
  <c r="P329"/>
  <c r="BK329"/>
  <c r="J329"/>
  <c r="BE329"/>
  <c r="BI317"/>
  <c r="BH317"/>
  <c r="BG317"/>
  <c r="BF317"/>
  <c r="T317"/>
  <c r="R317"/>
  <c r="P317"/>
  <c r="BK317"/>
  <c r="J317"/>
  <c r="BE317"/>
  <c r="BI306"/>
  <c r="BH306"/>
  <c r="BG306"/>
  <c r="BF306"/>
  <c r="T306"/>
  <c r="R306"/>
  <c r="P306"/>
  <c r="BK306"/>
  <c r="J306"/>
  <c r="BE306"/>
  <c r="BI302"/>
  <c r="BH302"/>
  <c r="BG302"/>
  <c r="BF302"/>
  <c r="T302"/>
  <c r="R302"/>
  <c r="P302"/>
  <c r="BK302"/>
  <c r="J302"/>
  <c r="BE302"/>
  <c r="BI297"/>
  <c r="BH297"/>
  <c r="BG297"/>
  <c r="BF297"/>
  <c r="T297"/>
  <c r="R297"/>
  <c r="P297"/>
  <c r="BK297"/>
  <c r="J297"/>
  <c r="BE297"/>
  <c r="BI293"/>
  <c r="BH293"/>
  <c r="BG293"/>
  <c r="BF293"/>
  <c r="T293"/>
  <c r="R293"/>
  <c r="P293"/>
  <c r="BK293"/>
  <c r="J293"/>
  <c r="BE293"/>
  <c r="BI287"/>
  <c r="BH287"/>
  <c r="BG287"/>
  <c r="BF287"/>
  <c r="T287"/>
  <c r="R287"/>
  <c r="P287"/>
  <c r="BK287"/>
  <c r="J287"/>
  <c r="BE287"/>
  <c r="BI286"/>
  <c r="BH286"/>
  <c r="BG286"/>
  <c r="BF286"/>
  <c r="T286"/>
  <c r="R286"/>
  <c r="P286"/>
  <c r="BK286"/>
  <c r="J286"/>
  <c r="BE286"/>
  <c r="BI285"/>
  <c r="BH285"/>
  <c r="BG285"/>
  <c r="BF285"/>
  <c r="T285"/>
  <c r="R285"/>
  <c r="P285"/>
  <c r="BK285"/>
  <c r="J285"/>
  <c r="BE285"/>
  <c r="BI279"/>
  <c r="BH279"/>
  <c r="BG279"/>
  <c r="BF279"/>
  <c r="T279"/>
  <c r="R279"/>
  <c r="P279"/>
  <c r="BK279"/>
  <c r="J279"/>
  <c r="BE279"/>
  <c r="BI273"/>
  <c r="BH273"/>
  <c r="BG273"/>
  <c r="BF273"/>
  <c r="T273"/>
  <c r="R273"/>
  <c r="P273"/>
  <c r="BK273"/>
  <c r="J273"/>
  <c r="BE273"/>
  <c r="BI264"/>
  <c r="BH264"/>
  <c r="BG264"/>
  <c r="BF264"/>
  <c r="T264"/>
  <c r="R264"/>
  <c r="P264"/>
  <c r="BK264"/>
  <c r="J264"/>
  <c r="BE264"/>
  <c r="BI258"/>
  <c r="BH258"/>
  <c r="BG258"/>
  <c r="BF258"/>
  <c r="T258"/>
  <c r="R258"/>
  <c r="P258"/>
  <c r="BK258"/>
  <c r="J258"/>
  <c r="BE258"/>
  <c r="BI254"/>
  <c r="BH254"/>
  <c r="BG254"/>
  <c r="BF254"/>
  <c r="T254"/>
  <c r="R254"/>
  <c r="P254"/>
  <c r="BK254"/>
  <c r="J254"/>
  <c r="BE254"/>
  <c r="BI253"/>
  <c r="BH253"/>
  <c r="BG253"/>
  <c r="BF253"/>
  <c r="T253"/>
  <c r="R253"/>
  <c r="P253"/>
  <c r="BK253"/>
  <c r="J253"/>
  <c r="BE253"/>
  <c r="BI249"/>
  <c r="BH249"/>
  <c r="BG249"/>
  <c r="BF249"/>
  <c r="T249"/>
  <c r="R249"/>
  <c r="P249"/>
  <c r="BK249"/>
  <c r="J249"/>
  <c r="BE249"/>
  <c r="BI237"/>
  <c r="BH237"/>
  <c r="BG237"/>
  <c r="BF237"/>
  <c r="T237"/>
  <c r="R237"/>
  <c r="P237"/>
  <c r="BK237"/>
  <c r="J237"/>
  <c r="BE237"/>
  <c r="BI229"/>
  <c r="BH229"/>
  <c r="BG229"/>
  <c r="BF229"/>
  <c r="T229"/>
  <c r="R229"/>
  <c r="P229"/>
  <c r="BK229"/>
  <c r="J229"/>
  <c r="BE229"/>
  <c r="BI224"/>
  <c r="BH224"/>
  <c r="BG224"/>
  <c r="BF224"/>
  <c r="T224"/>
  <c r="R224"/>
  <c r="P224"/>
  <c r="BK224"/>
  <c r="J224"/>
  <c r="BE224"/>
  <c r="BI218"/>
  <c r="BH218"/>
  <c r="BG218"/>
  <c r="BF218"/>
  <c r="T218"/>
  <c r="R218"/>
  <c r="P218"/>
  <c r="BK218"/>
  <c r="J218"/>
  <c r="BE218"/>
  <c r="BI214"/>
  <c r="BH214"/>
  <c r="BG214"/>
  <c r="BF214"/>
  <c r="T214"/>
  <c r="T213"/>
  <c r="R214"/>
  <c r="R213"/>
  <c r="P214"/>
  <c r="P213"/>
  <c r="BK214"/>
  <c r="BK213"/>
  <c r="J213"/>
  <c r="J214"/>
  <c r="BE214"/>
  <c r="J64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/>
  <c r="BI197"/>
  <c r="BH197"/>
  <c r="BG197"/>
  <c r="BF197"/>
  <c r="T197"/>
  <c r="R197"/>
  <c r="P197"/>
  <c r="BK197"/>
  <c r="J197"/>
  <c r="BE197"/>
  <c r="BI189"/>
  <c r="BH189"/>
  <c r="BG189"/>
  <c r="BF189"/>
  <c r="T189"/>
  <c r="R189"/>
  <c r="P189"/>
  <c r="BK189"/>
  <c r="J189"/>
  <c r="BE189"/>
  <c r="BI185"/>
  <c r="BH185"/>
  <c r="BG185"/>
  <c r="BF185"/>
  <c r="T185"/>
  <c r="R185"/>
  <c r="P185"/>
  <c r="BK185"/>
  <c r="J185"/>
  <c r="BE185"/>
  <c r="BI179"/>
  <c r="BH179"/>
  <c r="BG179"/>
  <c r="BF179"/>
  <c r="T179"/>
  <c r="R179"/>
  <c r="P179"/>
  <c r="BK179"/>
  <c r="J179"/>
  <c r="BE179"/>
  <c r="BI174"/>
  <c r="BH174"/>
  <c r="BG174"/>
  <c r="BF174"/>
  <c r="T174"/>
  <c r="R174"/>
  <c r="P174"/>
  <c r="BK174"/>
  <c r="J174"/>
  <c r="BE174"/>
  <c r="BI164"/>
  <c r="BH164"/>
  <c r="BG164"/>
  <c r="BF164"/>
  <c r="T164"/>
  <c r="T163"/>
  <c r="R164"/>
  <c r="R163"/>
  <c r="P164"/>
  <c r="P163"/>
  <c r="BK164"/>
  <c r="BK163"/>
  <c r="J163"/>
  <c r="J164"/>
  <c r="BE164"/>
  <c r="J63"/>
  <c r="BI156"/>
  <c r="BH156"/>
  <c r="BG156"/>
  <c r="BF156"/>
  <c r="T156"/>
  <c r="R156"/>
  <c r="P156"/>
  <c r="BK156"/>
  <c r="J156"/>
  <c r="BE156"/>
  <c r="BI152"/>
  <c r="BH152"/>
  <c r="BG152"/>
  <c r="BF152"/>
  <c r="T152"/>
  <c r="R152"/>
  <c r="P152"/>
  <c r="BK152"/>
  <c r="J152"/>
  <c r="BE152"/>
  <c r="BI148"/>
  <c r="BH148"/>
  <c r="BG148"/>
  <c r="BF148"/>
  <c r="T148"/>
  <c r="R148"/>
  <c r="P148"/>
  <c r="BK148"/>
  <c r="J148"/>
  <c r="BE148"/>
  <c r="BI144"/>
  <c r="BH144"/>
  <c r="BG144"/>
  <c r="BF144"/>
  <c r="T144"/>
  <c r="R144"/>
  <c r="P144"/>
  <c r="BK144"/>
  <c r="J144"/>
  <c r="BE144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7"/>
  <c r="F36"/>
  <c i="1" r="BD68"/>
  <c i="15" r="BH117"/>
  <c r="F35"/>
  <c i="1" r="BC68"/>
  <c i="15" r="BG117"/>
  <c r="F34"/>
  <c i="1" r="BB68"/>
  <c i="15" r="BF117"/>
  <c r="J33"/>
  <c i="1" r="AW68"/>
  <c i="15" r="F33"/>
  <c i="1" r="BA68"/>
  <c i="15" r="T117"/>
  <c r="T116"/>
  <c r="T115"/>
  <c r="T114"/>
  <c r="R117"/>
  <c r="R116"/>
  <c r="R115"/>
  <c r="R114"/>
  <c r="P117"/>
  <c r="P116"/>
  <c r="P115"/>
  <c r="P114"/>
  <c i="1" r="AU68"/>
  <c i="15" r="BK117"/>
  <c r="BK116"/>
  <c r="J116"/>
  <c r="BK115"/>
  <c r="J115"/>
  <c r="BK114"/>
  <c r="J114"/>
  <c r="J60"/>
  <c r="J29"/>
  <c i="1" r="AG68"/>
  <c i="15" r="J117"/>
  <c r="BE117"/>
  <c r="J32"/>
  <c i="1" r="AV68"/>
  <c i="15" r="F32"/>
  <c i="1" r="AZ68"/>
  <c i="15" r="J62"/>
  <c r="J61"/>
  <c r="J110"/>
  <c r="F110"/>
  <c r="F108"/>
  <c r="E106"/>
  <c r="J55"/>
  <c r="F55"/>
  <c r="F53"/>
  <c r="E51"/>
  <c r="J38"/>
  <c r="J20"/>
  <c r="E20"/>
  <c r="F111"/>
  <c r="F56"/>
  <c r="J19"/>
  <c r="J14"/>
  <c r="J108"/>
  <c r="J53"/>
  <c r="E7"/>
  <c r="E102"/>
  <c r="E47"/>
  <c i="1" r="AY66"/>
  <c r="AX66"/>
  <c i="14"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T103"/>
  <c r="R104"/>
  <c r="R103"/>
  <c r="P104"/>
  <c r="P103"/>
  <c r="BK104"/>
  <c r="BK103"/>
  <c r="J103"/>
  <c r="J104"/>
  <c r="BE104"/>
  <c r="J66"/>
  <c r="BI102"/>
  <c r="BH102"/>
  <c r="BG102"/>
  <c r="BF102"/>
  <c r="T102"/>
  <c r="T101"/>
  <c r="R102"/>
  <c r="R101"/>
  <c r="P102"/>
  <c r="P101"/>
  <c r="BK102"/>
  <c r="BK101"/>
  <c r="J101"/>
  <c r="J102"/>
  <c r="BE102"/>
  <c r="J65"/>
  <c r="BI100"/>
  <c r="BH100"/>
  <c r="BG100"/>
  <c r="BF100"/>
  <c r="T100"/>
  <c r="T99"/>
  <c r="R100"/>
  <c r="R99"/>
  <c r="P100"/>
  <c r="P99"/>
  <c r="BK100"/>
  <c r="BK99"/>
  <c r="J99"/>
  <c r="J100"/>
  <c r="BE100"/>
  <c r="J64"/>
  <c r="BI98"/>
  <c r="BH98"/>
  <c r="BG98"/>
  <c r="BF98"/>
  <c r="T98"/>
  <c r="R98"/>
  <c r="P98"/>
  <c r="BK98"/>
  <c r="J98"/>
  <c r="BE98"/>
  <c r="BI97"/>
  <c r="BH97"/>
  <c r="BG97"/>
  <c r="BF97"/>
  <c r="T97"/>
  <c r="T96"/>
  <c r="R97"/>
  <c r="R96"/>
  <c r="P97"/>
  <c r="P96"/>
  <c r="BK97"/>
  <c r="BK96"/>
  <c r="J96"/>
  <c r="J97"/>
  <c r="BE97"/>
  <c r="J63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6"/>
  <c i="1" r="BD66"/>
  <c i="14" r="BH92"/>
  <c r="F35"/>
  <c i="1" r="BC66"/>
  <c i="14" r="BG92"/>
  <c r="F34"/>
  <c i="1" r="BB66"/>
  <c i="14" r="BF92"/>
  <c r="J33"/>
  <c i="1" r="AW66"/>
  <c i="14" r="F33"/>
  <c i="1" r="BA66"/>
  <c i="14" r="T92"/>
  <c r="T91"/>
  <c r="T90"/>
  <c r="T89"/>
  <c r="R92"/>
  <c r="R91"/>
  <c r="R90"/>
  <c r="R89"/>
  <c r="P92"/>
  <c r="P91"/>
  <c r="P90"/>
  <c r="P89"/>
  <c i="1" r="AU66"/>
  <c i="14" r="BK92"/>
  <c r="BK91"/>
  <c r="J91"/>
  <c r="BK90"/>
  <c r="J90"/>
  <c r="BK89"/>
  <c r="J89"/>
  <c r="J60"/>
  <c r="J29"/>
  <c i="1" r="AG66"/>
  <c i="14" r="J92"/>
  <c r="BE92"/>
  <c r="J32"/>
  <c i="1" r="AV66"/>
  <c i="14" r="F32"/>
  <c i="1" r="AZ66"/>
  <c i="14" r="J62"/>
  <c r="J61"/>
  <c r="J85"/>
  <c r="F85"/>
  <c r="F83"/>
  <c r="E81"/>
  <c r="J55"/>
  <c r="F55"/>
  <c r="F53"/>
  <c r="E51"/>
  <c r="J38"/>
  <c r="J20"/>
  <c r="E20"/>
  <c r="F86"/>
  <c r="F56"/>
  <c r="J19"/>
  <c r="J14"/>
  <c r="J83"/>
  <c r="J53"/>
  <c r="E7"/>
  <c r="E77"/>
  <c r="E47"/>
  <c i="1" r="AY65"/>
  <c r="AX65"/>
  <c i="13" r="BI178"/>
  <c r="BH178"/>
  <c r="BG178"/>
  <c r="BF178"/>
  <c r="T178"/>
  <c r="R178"/>
  <c r="P178"/>
  <c r="BK178"/>
  <c r="J178"/>
  <c r="BE178"/>
  <c r="BI174"/>
  <c r="BH174"/>
  <c r="BG174"/>
  <c r="BF174"/>
  <c r="T174"/>
  <c r="R174"/>
  <c r="P174"/>
  <c r="BK174"/>
  <c r="J174"/>
  <c r="BE174"/>
  <c r="BI170"/>
  <c r="BH170"/>
  <c r="BG170"/>
  <c r="BF170"/>
  <c r="T170"/>
  <c r="T169"/>
  <c r="T168"/>
  <c r="R170"/>
  <c r="R169"/>
  <c r="R168"/>
  <c r="P170"/>
  <c r="P169"/>
  <c r="P168"/>
  <c r="BK170"/>
  <c r="BK169"/>
  <c r="J169"/>
  <c r="BK168"/>
  <c r="J168"/>
  <c r="J170"/>
  <c r="BE170"/>
  <c r="J69"/>
  <c r="J68"/>
  <c r="BI167"/>
  <c r="BH167"/>
  <c r="BG167"/>
  <c r="BF167"/>
  <c r="T167"/>
  <c r="T166"/>
  <c r="R167"/>
  <c r="R166"/>
  <c r="P167"/>
  <c r="P166"/>
  <c r="BK167"/>
  <c r="BK166"/>
  <c r="J166"/>
  <c r="J167"/>
  <c r="BE167"/>
  <c r="J67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2"/>
  <c r="BH162"/>
  <c r="BG162"/>
  <c r="BF162"/>
  <c r="T162"/>
  <c r="T161"/>
  <c r="R162"/>
  <c r="R161"/>
  <c r="P162"/>
  <c r="P161"/>
  <c r="BK162"/>
  <c r="BK161"/>
  <c r="J161"/>
  <c r="J162"/>
  <c r="BE162"/>
  <c r="J66"/>
  <c r="BI159"/>
  <c r="BH159"/>
  <c r="BG159"/>
  <c r="BF159"/>
  <c r="T159"/>
  <c r="T158"/>
  <c r="R159"/>
  <c r="R158"/>
  <c r="P159"/>
  <c r="P158"/>
  <c r="BK159"/>
  <c r="BK158"/>
  <c r="J158"/>
  <c r="J159"/>
  <c r="BE159"/>
  <c r="J65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/>
  <c r="BI151"/>
  <c r="BH151"/>
  <c r="BG151"/>
  <c r="BF151"/>
  <c r="T151"/>
  <c r="R151"/>
  <c r="P151"/>
  <c r="BK151"/>
  <c r="J151"/>
  <c r="BE151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18"/>
  <c r="BH118"/>
  <c r="BG118"/>
  <c r="BF118"/>
  <c r="T118"/>
  <c r="R118"/>
  <c r="P118"/>
  <c r="BK118"/>
  <c r="J118"/>
  <c r="BE118"/>
  <c r="BI114"/>
  <c r="BH114"/>
  <c r="BG114"/>
  <c r="BF114"/>
  <c r="T114"/>
  <c r="T113"/>
  <c r="R114"/>
  <c r="R113"/>
  <c r="P114"/>
  <c r="P113"/>
  <c r="BK114"/>
  <c r="BK113"/>
  <c r="J113"/>
  <c r="J114"/>
  <c r="BE114"/>
  <c r="J64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4"/>
  <c r="F36"/>
  <c i="1" r="BD65"/>
  <c i="13" r="BH94"/>
  <c r="F35"/>
  <c i="1" r="BC65"/>
  <c i="13" r="BG94"/>
  <c r="F34"/>
  <c i="1" r="BB65"/>
  <c i="13" r="BF94"/>
  <c r="J33"/>
  <c i="1" r="AW65"/>
  <c i="13" r="F33"/>
  <c i="1" r="BA65"/>
  <c i="13" r="T94"/>
  <c r="T93"/>
  <c r="T92"/>
  <c r="T91"/>
  <c r="R94"/>
  <c r="R93"/>
  <c r="R92"/>
  <c r="R91"/>
  <c r="P94"/>
  <c r="P93"/>
  <c r="P92"/>
  <c r="P91"/>
  <c i="1" r="AU65"/>
  <c i="13" r="BK94"/>
  <c r="BK93"/>
  <c r="J93"/>
  <c r="BK92"/>
  <c r="J92"/>
  <c r="BK91"/>
  <c r="J91"/>
  <c r="J60"/>
  <c r="J29"/>
  <c i="1" r="AG65"/>
  <c i="13" r="J94"/>
  <c r="BE94"/>
  <c r="J32"/>
  <c i="1" r="AV65"/>
  <c i="13" r="F32"/>
  <c i="1" r="AZ65"/>
  <c i="13" r="J62"/>
  <c r="J61"/>
  <c r="J87"/>
  <c r="F87"/>
  <c r="F85"/>
  <c r="E83"/>
  <c r="J55"/>
  <c r="F55"/>
  <c r="F53"/>
  <c r="E51"/>
  <c r="J38"/>
  <c r="J20"/>
  <c r="E20"/>
  <c r="F88"/>
  <c r="F56"/>
  <c r="J19"/>
  <c r="J14"/>
  <c r="J85"/>
  <c r="J53"/>
  <c r="E7"/>
  <c r="E79"/>
  <c r="E47"/>
  <c i="1" r="AY64"/>
  <c r="AX64"/>
  <c i="12" r="BI187"/>
  <c r="BH187"/>
  <c r="BG187"/>
  <c r="BF187"/>
  <c r="T187"/>
  <c r="R187"/>
  <c r="P187"/>
  <c r="BK187"/>
  <c r="J187"/>
  <c r="BE187"/>
  <c r="BI185"/>
  <c r="BH185"/>
  <c r="BG185"/>
  <c r="BF185"/>
  <c r="T185"/>
  <c r="R185"/>
  <c r="P185"/>
  <c r="BK185"/>
  <c r="J185"/>
  <c r="BE185"/>
  <c r="BI183"/>
  <c r="BH183"/>
  <c r="BG183"/>
  <c r="BF183"/>
  <c r="T183"/>
  <c r="R183"/>
  <c r="P183"/>
  <c r="BK183"/>
  <c r="J183"/>
  <c r="BE183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1"/>
  <c r="BH171"/>
  <c r="BG171"/>
  <c r="BF171"/>
  <c r="T171"/>
  <c r="T170"/>
  <c r="R171"/>
  <c r="R170"/>
  <c r="P171"/>
  <c r="P170"/>
  <c r="BK171"/>
  <c r="BK170"/>
  <c r="J170"/>
  <c r="J171"/>
  <c r="BE171"/>
  <c r="J66"/>
  <c r="BI168"/>
  <c r="BH168"/>
  <c r="BG168"/>
  <c r="BF168"/>
  <c r="T168"/>
  <c r="R168"/>
  <c r="P168"/>
  <c r="BK168"/>
  <c r="J168"/>
  <c r="BE168"/>
  <c r="BI166"/>
  <c r="BH166"/>
  <c r="BG166"/>
  <c r="BF166"/>
  <c r="T166"/>
  <c r="T165"/>
  <c r="R166"/>
  <c r="R165"/>
  <c r="P166"/>
  <c r="P165"/>
  <c r="BK166"/>
  <c r="BK165"/>
  <c r="J165"/>
  <c r="J166"/>
  <c r="BE166"/>
  <c r="J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5"/>
  <c r="BH155"/>
  <c r="BG155"/>
  <c r="BF155"/>
  <c r="T155"/>
  <c r="T154"/>
  <c r="R155"/>
  <c r="R154"/>
  <c r="P155"/>
  <c r="P154"/>
  <c r="BK155"/>
  <c r="BK154"/>
  <c r="J154"/>
  <c r="J155"/>
  <c r="BE155"/>
  <c r="J6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T147"/>
  <c r="R148"/>
  <c r="R147"/>
  <c r="P148"/>
  <c r="P147"/>
  <c r="BK148"/>
  <c r="BK147"/>
  <c r="J147"/>
  <c r="J148"/>
  <c r="BE148"/>
  <c r="J63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5"/>
  <c r="BH115"/>
  <c r="BG115"/>
  <c r="BF115"/>
  <c r="T115"/>
  <c r="R115"/>
  <c r="P115"/>
  <c r="BK115"/>
  <c r="J115"/>
  <c r="BE115"/>
  <c r="BI111"/>
  <c r="BH111"/>
  <c r="BG111"/>
  <c r="BF111"/>
  <c r="T111"/>
  <c r="R111"/>
  <c r="P111"/>
  <c r="BK111"/>
  <c r="J111"/>
  <c r="BE111"/>
  <c r="BI107"/>
  <c r="BH107"/>
  <c r="BG107"/>
  <c r="BF107"/>
  <c r="T107"/>
  <c r="R107"/>
  <c r="P107"/>
  <c r="BK107"/>
  <c r="J107"/>
  <c r="BE107"/>
  <c r="BI103"/>
  <c r="BH103"/>
  <c r="BG103"/>
  <c r="BF103"/>
  <c r="T103"/>
  <c r="T102"/>
  <c r="R103"/>
  <c r="R102"/>
  <c r="P103"/>
  <c r="P102"/>
  <c r="BK103"/>
  <c r="BK102"/>
  <c r="J102"/>
  <c r="J103"/>
  <c r="BE103"/>
  <c r="J6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F36"/>
  <c i="1" r="BD64"/>
  <c i="12" r="BH90"/>
  <c r="F35"/>
  <c i="1" r="BC64"/>
  <c i="12" r="BG90"/>
  <c r="F34"/>
  <c i="1" r="BB64"/>
  <c i="12" r="BF90"/>
  <c r="J33"/>
  <c i="1" r="AW64"/>
  <c i="12" r="F33"/>
  <c i="1" r="BA64"/>
  <c i="12" r="T90"/>
  <c r="T89"/>
  <c r="T88"/>
  <c r="R90"/>
  <c r="R89"/>
  <c r="R88"/>
  <c r="P90"/>
  <c r="P89"/>
  <c r="P88"/>
  <c i="1" r="AU64"/>
  <c i="12" r="BK90"/>
  <c r="BK89"/>
  <c r="J89"/>
  <c r="BK88"/>
  <c r="J88"/>
  <c r="J60"/>
  <c r="J29"/>
  <c i="1" r="AG64"/>
  <c i="12" r="J90"/>
  <c r="BE90"/>
  <c r="J32"/>
  <c i="1" r="AV64"/>
  <c i="12" r="F32"/>
  <c i="1" r="AZ64"/>
  <c i="12" r="J61"/>
  <c r="F82"/>
  <c r="E80"/>
  <c r="F53"/>
  <c r="E51"/>
  <c r="J38"/>
  <c r="J23"/>
  <c r="E23"/>
  <c r="J84"/>
  <c r="J55"/>
  <c r="J22"/>
  <c r="J20"/>
  <c r="E20"/>
  <c r="F85"/>
  <c r="F56"/>
  <c r="J19"/>
  <c r="J17"/>
  <c r="E17"/>
  <c r="F84"/>
  <c r="F55"/>
  <c r="J16"/>
  <c r="J14"/>
  <c r="J82"/>
  <c r="J53"/>
  <c r="E7"/>
  <c r="E76"/>
  <c r="E47"/>
  <c i="1" r="AY63"/>
  <c r="AX63"/>
  <c i="11" r="BI87"/>
  <c r="F36"/>
  <c i="1" r="BD63"/>
  <c i="11" r="BH87"/>
  <c r="F35"/>
  <c i="1" r="BC63"/>
  <c i="11" r="BG87"/>
  <c r="F34"/>
  <c i="1" r="BB63"/>
  <c i="11" r="BF87"/>
  <c r="J33"/>
  <c i="1" r="AW63"/>
  <c i="11" r="F33"/>
  <c i="1" r="BA63"/>
  <c i="11" r="T87"/>
  <c r="T86"/>
  <c r="T85"/>
  <c r="T84"/>
  <c r="R87"/>
  <c r="R86"/>
  <c r="R85"/>
  <c r="R84"/>
  <c r="P87"/>
  <c r="P86"/>
  <c r="P85"/>
  <c r="P84"/>
  <c i="1" r="AU63"/>
  <c i="11" r="BK87"/>
  <c r="BK86"/>
  <c r="J86"/>
  <c r="BK85"/>
  <c r="J85"/>
  <c r="BK84"/>
  <c r="J84"/>
  <c r="J60"/>
  <c r="J29"/>
  <c i="1" r="AG63"/>
  <c i="11" r="J87"/>
  <c r="BE87"/>
  <c r="J32"/>
  <c i="1" r="AV63"/>
  <c i="11" r="F32"/>
  <c i="1" r="AZ63"/>
  <c i="11" r="J62"/>
  <c r="J61"/>
  <c r="J80"/>
  <c r="F80"/>
  <c r="F78"/>
  <c r="E76"/>
  <c r="J55"/>
  <c r="F55"/>
  <c r="F53"/>
  <c r="E51"/>
  <c r="J38"/>
  <c r="J20"/>
  <c r="E20"/>
  <c r="F81"/>
  <c r="F56"/>
  <c r="J19"/>
  <c r="J14"/>
  <c r="J78"/>
  <c r="J53"/>
  <c r="E7"/>
  <c r="E72"/>
  <c r="E47"/>
  <c i="1" r="AY62"/>
  <c r="AX62"/>
  <c i="10" r="BI138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3"/>
  <c r="BH113"/>
  <c r="BG113"/>
  <c r="BF113"/>
  <c r="T113"/>
  <c r="T112"/>
  <c r="R113"/>
  <c r="R112"/>
  <c r="P113"/>
  <c r="P112"/>
  <c r="BK113"/>
  <c r="BK112"/>
  <c r="J112"/>
  <c r="J113"/>
  <c r="BE113"/>
  <c r="J63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89"/>
  <c r="BH89"/>
  <c r="BG89"/>
  <c r="BF89"/>
  <c r="T89"/>
  <c r="R89"/>
  <c r="P89"/>
  <c r="BK89"/>
  <c r="J89"/>
  <c r="BE89"/>
  <c r="BI88"/>
  <c r="F36"/>
  <c i="1" r="BD62"/>
  <c i="10" r="BH88"/>
  <c r="F35"/>
  <c i="1" r="BC62"/>
  <c i="10" r="BG88"/>
  <c r="F34"/>
  <c i="1" r="BB62"/>
  <c i="10" r="BF88"/>
  <c r="J33"/>
  <c i="1" r="AW62"/>
  <c i="10" r="F33"/>
  <c i="1" r="BA62"/>
  <c i="10" r="T88"/>
  <c r="T87"/>
  <c r="T86"/>
  <c r="T85"/>
  <c r="R88"/>
  <c r="R87"/>
  <c r="R86"/>
  <c r="R85"/>
  <c r="P88"/>
  <c r="P87"/>
  <c r="P86"/>
  <c r="P85"/>
  <c i="1" r="AU62"/>
  <c i="10" r="BK88"/>
  <c r="BK87"/>
  <c r="J87"/>
  <c r="BK86"/>
  <c r="J86"/>
  <c r="BK85"/>
  <c r="J85"/>
  <c r="J60"/>
  <c r="J29"/>
  <c i="1" r="AG62"/>
  <c i="10" r="J88"/>
  <c r="BE88"/>
  <c r="J32"/>
  <c i="1" r="AV62"/>
  <c i="10" r="F32"/>
  <c i="1" r="AZ62"/>
  <c i="10" r="J62"/>
  <c r="J61"/>
  <c r="J81"/>
  <c r="F81"/>
  <c r="F79"/>
  <c r="E77"/>
  <c r="J55"/>
  <c r="F55"/>
  <c r="F53"/>
  <c r="E51"/>
  <c r="J38"/>
  <c r="J20"/>
  <c r="E20"/>
  <c r="F82"/>
  <c r="F56"/>
  <c r="J19"/>
  <c r="J14"/>
  <c r="J79"/>
  <c r="J53"/>
  <c r="E7"/>
  <c r="E73"/>
  <c r="E47"/>
  <c i="1" r="AY61"/>
  <c r="AX61"/>
  <c i="9" r="BI152"/>
  <c r="BH152"/>
  <c r="BG152"/>
  <c r="BF152"/>
  <c r="T152"/>
  <c r="T151"/>
  <c r="R152"/>
  <c r="R151"/>
  <c r="P152"/>
  <c r="P151"/>
  <c r="BK152"/>
  <c r="BK151"/>
  <c r="J151"/>
  <c r="J152"/>
  <c r="BE152"/>
  <c r="J65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T141"/>
  <c r="R142"/>
  <c r="R141"/>
  <c r="P142"/>
  <c r="P141"/>
  <c r="BK142"/>
  <c r="BK141"/>
  <c r="J141"/>
  <c r="J142"/>
  <c r="BE142"/>
  <c r="J64"/>
  <c r="BI139"/>
  <c r="BH139"/>
  <c r="BG139"/>
  <c r="BF139"/>
  <c r="T139"/>
  <c r="R139"/>
  <c r="P139"/>
  <c r="BK139"/>
  <c r="J139"/>
  <c r="BE139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1"/>
  <c r="BH121"/>
  <c r="BG121"/>
  <c r="BF121"/>
  <c r="T121"/>
  <c r="T120"/>
  <c r="R121"/>
  <c r="R120"/>
  <c r="P121"/>
  <c r="P120"/>
  <c r="BK121"/>
  <c r="BK120"/>
  <c r="J120"/>
  <c r="J121"/>
  <c r="BE121"/>
  <c r="J63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F36"/>
  <c i="1" r="BD61"/>
  <c i="9" r="BH90"/>
  <c r="F35"/>
  <c i="1" r="BC61"/>
  <c i="9" r="BG90"/>
  <c r="F34"/>
  <c i="1" r="BB61"/>
  <c i="9" r="BF90"/>
  <c r="J33"/>
  <c i="1" r="AW61"/>
  <c i="9" r="F33"/>
  <c i="1" r="BA61"/>
  <c i="9" r="T90"/>
  <c r="T89"/>
  <c r="T88"/>
  <c r="T87"/>
  <c r="R90"/>
  <c r="R89"/>
  <c r="R88"/>
  <c r="R87"/>
  <c r="P90"/>
  <c r="P89"/>
  <c r="P88"/>
  <c r="P87"/>
  <c i="1" r="AU61"/>
  <c i="9" r="BK90"/>
  <c r="BK89"/>
  <c r="J89"/>
  <c r="BK88"/>
  <c r="J88"/>
  <c r="BK87"/>
  <c r="J87"/>
  <c r="J60"/>
  <c r="J29"/>
  <c i="1" r="AG61"/>
  <c i="9" r="J90"/>
  <c r="BE90"/>
  <c r="J32"/>
  <c i="1" r="AV61"/>
  <c i="9" r="F32"/>
  <c i="1" r="AZ61"/>
  <c i="9" r="J62"/>
  <c r="J61"/>
  <c r="J83"/>
  <c r="F83"/>
  <c r="F81"/>
  <c r="E79"/>
  <c r="J55"/>
  <c r="F55"/>
  <c r="F53"/>
  <c r="E51"/>
  <c r="J38"/>
  <c r="J20"/>
  <c r="E20"/>
  <c r="F84"/>
  <c r="F56"/>
  <c r="J19"/>
  <c r="J14"/>
  <c r="J81"/>
  <c r="J53"/>
  <c r="E7"/>
  <c r="E75"/>
  <c r="E47"/>
  <c i="1" r="AY59"/>
  <c r="AX59"/>
  <c i="8"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T93"/>
  <c r="R94"/>
  <c r="R93"/>
  <c r="P94"/>
  <c r="P93"/>
  <c r="BK94"/>
  <c r="BK93"/>
  <c r="J93"/>
  <c r="J94"/>
  <c r="BE94"/>
  <c r="J62"/>
  <c r="BI91"/>
  <c r="BH91"/>
  <c r="BG91"/>
  <c r="BF91"/>
  <c r="T91"/>
  <c r="R91"/>
  <c r="P91"/>
  <c r="BK91"/>
  <c r="J91"/>
  <c r="BE91"/>
  <c r="BI89"/>
  <c r="BH89"/>
  <c r="BG89"/>
  <c r="BF89"/>
  <c r="T89"/>
  <c r="R89"/>
  <c r="P89"/>
  <c r="BK89"/>
  <c r="J89"/>
  <c r="BE89"/>
  <c r="BI87"/>
  <c r="F36"/>
  <c i="1" r="BD59"/>
  <c i="8" r="BH87"/>
  <c r="F35"/>
  <c i="1" r="BC59"/>
  <c i="8" r="BG87"/>
  <c r="F34"/>
  <c i="1" r="BB59"/>
  <c i="8" r="BF87"/>
  <c r="J33"/>
  <c i="1" r="AW59"/>
  <c i="8" r="F33"/>
  <c i="1" r="BA59"/>
  <c i="8" r="T87"/>
  <c r="T86"/>
  <c r="T85"/>
  <c r="R87"/>
  <c r="R86"/>
  <c r="R85"/>
  <c r="P87"/>
  <c r="P86"/>
  <c r="P85"/>
  <c i="1" r="AU59"/>
  <c i="8" r="BK87"/>
  <c r="BK86"/>
  <c r="J86"/>
  <c r="BK85"/>
  <c r="J85"/>
  <c r="J60"/>
  <c r="J29"/>
  <c i="1" r="AG59"/>
  <c i="8" r="J87"/>
  <c r="BE87"/>
  <c r="J32"/>
  <c i="1" r="AV59"/>
  <c i="8" r="F32"/>
  <c i="1" r="AZ59"/>
  <c i="8" r="J61"/>
  <c r="F79"/>
  <c r="E77"/>
  <c r="F53"/>
  <c r="E51"/>
  <c r="J38"/>
  <c r="J23"/>
  <c r="E23"/>
  <c r="J81"/>
  <c r="J55"/>
  <c r="J22"/>
  <c r="J20"/>
  <c r="E20"/>
  <c r="F82"/>
  <c r="F56"/>
  <c r="J19"/>
  <c r="J17"/>
  <c r="E17"/>
  <c r="F81"/>
  <c r="F55"/>
  <c r="J16"/>
  <c r="J14"/>
  <c r="J79"/>
  <c r="J53"/>
  <c r="E7"/>
  <c r="E73"/>
  <c r="E47"/>
  <c i="1" r="AY58"/>
  <c r="AX58"/>
  <c i="7"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T123"/>
  <c r="R124"/>
  <c r="R123"/>
  <c r="P124"/>
  <c r="P123"/>
  <c r="BK124"/>
  <c r="BK123"/>
  <c r="J123"/>
  <c r="J124"/>
  <c r="BE124"/>
  <c r="J64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T116"/>
  <c r="R117"/>
  <c r="R116"/>
  <c r="P117"/>
  <c r="P116"/>
  <c r="BK117"/>
  <c r="BK116"/>
  <c r="J116"/>
  <c r="J117"/>
  <c r="BE117"/>
  <c r="J63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T91"/>
  <c r="R92"/>
  <c r="R91"/>
  <c r="P92"/>
  <c r="P91"/>
  <c r="BK92"/>
  <c r="BK91"/>
  <c r="J91"/>
  <c r="J92"/>
  <c r="BE92"/>
  <c r="J62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6"/>
  <c i="1" r="BD58"/>
  <c i="7" r="BH88"/>
  <c r="F35"/>
  <c i="1" r="BC58"/>
  <c i="7" r="BG88"/>
  <c r="F34"/>
  <c i="1" r="BB58"/>
  <c i="7" r="BF88"/>
  <c r="J33"/>
  <c i="1" r="AW58"/>
  <c i="7" r="F33"/>
  <c i="1" r="BA58"/>
  <c i="7" r="T88"/>
  <c r="T87"/>
  <c r="T86"/>
  <c r="R88"/>
  <c r="R87"/>
  <c r="R86"/>
  <c r="P88"/>
  <c r="P87"/>
  <c r="P86"/>
  <c i="1" r="AU58"/>
  <c i="7" r="BK88"/>
  <c r="BK87"/>
  <c r="J87"/>
  <c r="BK86"/>
  <c r="J86"/>
  <c r="J60"/>
  <c r="J29"/>
  <c i="1" r="AG58"/>
  <c i="7" r="J88"/>
  <c r="BE88"/>
  <c r="J32"/>
  <c i="1" r="AV58"/>
  <c i="7" r="F32"/>
  <c i="1" r="AZ58"/>
  <c i="7" r="J61"/>
  <c r="J82"/>
  <c r="F82"/>
  <c r="F80"/>
  <c r="E78"/>
  <c r="J55"/>
  <c r="F55"/>
  <c r="F53"/>
  <c r="E51"/>
  <c r="J38"/>
  <c r="J20"/>
  <c r="E20"/>
  <c r="F83"/>
  <c r="F56"/>
  <c r="J19"/>
  <c r="J14"/>
  <c r="J80"/>
  <c r="J53"/>
  <c r="E7"/>
  <c r="E74"/>
  <c r="E47"/>
  <c i="1" r="AY57"/>
  <c r="AX57"/>
  <c i="6" r="BI148"/>
  <c r="BH148"/>
  <c r="BG148"/>
  <c r="BF148"/>
  <c r="T148"/>
  <c r="T147"/>
  <c r="R148"/>
  <c r="R147"/>
  <c r="P148"/>
  <c r="P147"/>
  <c r="BK148"/>
  <c r="BK147"/>
  <c r="J147"/>
  <c r="J148"/>
  <c r="BE148"/>
  <c r="J65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5"/>
  <c r="BH135"/>
  <c r="BG135"/>
  <c r="BF135"/>
  <c r="T135"/>
  <c r="T134"/>
  <c r="R135"/>
  <c r="R134"/>
  <c r="P135"/>
  <c r="P134"/>
  <c r="BK135"/>
  <c r="BK134"/>
  <c r="J134"/>
  <c r="J135"/>
  <c r="BE135"/>
  <c r="J64"/>
  <c r="BI130"/>
  <c r="BH130"/>
  <c r="BG130"/>
  <c r="BF130"/>
  <c r="T130"/>
  <c r="R130"/>
  <c r="P130"/>
  <c r="BK130"/>
  <c r="J130"/>
  <c r="BE130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3"/>
  <c r="BH113"/>
  <c r="BG113"/>
  <c r="BF113"/>
  <c r="T113"/>
  <c r="R113"/>
  <c r="P113"/>
  <c r="BK113"/>
  <c r="J113"/>
  <c r="BE113"/>
  <c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0"/>
  <c r="F36"/>
  <c i="1" r="BD57"/>
  <c i="6" r="BH90"/>
  <c r="F35"/>
  <c i="1" r="BC57"/>
  <c i="6" r="BG90"/>
  <c r="F34"/>
  <c i="1" r="BB57"/>
  <c i="6" r="BF90"/>
  <c r="J33"/>
  <c i="1" r="AW57"/>
  <c i="6" r="F33"/>
  <c i="1" r="BA57"/>
  <c i="6" r="T90"/>
  <c r="T89"/>
  <c r="T88"/>
  <c r="T87"/>
  <c r="R90"/>
  <c r="R89"/>
  <c r="R88"/>
  <c r="R87"/>
  <c r="P90"/>
  <c r="P89"/>
  <c r="P88"/>
  <c r="P87"/>
  <c i="1" r="AU57"/>
  <c i="6" r="BK90"/>
  <c r="BK89"/>
  <c r="J89"/>
  <c r="BK88"/>
  <c r="J88"/>
  <c r="BK87"/>
  <c r="J87"/>
  <c r="J60"/>
  <c r="J29"/>
  <c i="1" r="AG57"/>
  <c i="6" r="J90"/>
  <c r="BE90"/>
  <c r="J32"/>
  <c i="1" r="AV57"/>
  <c i="6" r="F32"/>
  <c i="1" r="AZ57"/>
  <c i="6" r="J62"/>
  <c r="J61"/>
  <c r="J83"/>
  <c r="F83"/>
  <c r="F81"/>
  <c r="E79"/>
  <c r="J55"/>
  <c r="F55"/>
  <c r="F53"/>
  <c r="E51"/>
  <c r="J38"/>
  <c r="J20"/>
  <c r="E20"/>
  <c r="F84"/>
  <c r="F56"/>
  <c r="J19"/>
  <c r="J14"/>
  <c r="J81"/>
  <c r="J53"/>
  <c r="E7"/>
  <c r="E75"/>
  <c r="E47"/>
  <c i="1" r="AY56"/>
  <c r="AX56"/>
  <c i="5" r="BI213"/>
  <c r="BH213"/>
  <c r="BG213"/>
  <c r="BF213"/>
  <c r="T213"/>
  <c r="T212"/>
  <c r="T211"/>
  <c r="R213"/>
  <c r="R212"/>
  <c r="R211"/>
  <c r="P213"/>
  <c r="P212"/>
  <c r="P211"/>
  <c r="BK213"/>
  <c r="BK212"/>
  <c r="J212"/>
  <c r="BK211"/>
  <c r="J211"/>
  <c r="J213"/>
  <c r="BE213"/>
  <c r="J70"/>
  <c r="J69"/>
  <c r="BI210"/>
  <c r="BH210"/>
  <c r="BG210"/>
  <c r="BF210"/>
  <c r="T210"/>
  <c r="R210"/>
  <c r="P210"/>
  <c r="BK210"/>
  <c r="J210"/>
  <c r="BE210"/>
  <c r="BI209"/>
  <c r="BH209"/>
  <c r="BG209"/>
  <c r="BF209"/>
  <c r="T209"/>
  <c r="T208"/>
  <c r="R209"/>
  <c r="R208"/>
  <c r="P209"/>
  <c r="P208"/>
  <c r="BK209"/>
  <c r="BK208"/>
  <c r="J208"/>
  <c r="J209"/>
  <c r="BE209"/>
  <c r="J68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/>
  <c r="BI203"/>
  <c r="BH203"/>
  <c r="BG203"/>
  <c r="BF203"/>
  <c r="T203"/>
  <c r="R203"/>
  <c r="P203"/>
  <c r="BK203"/>
  <c r="J203"/>
  <c r="BE203"/>
  <c r="BI202"/>
  <c r="BH202"/>
  <c r="BG202"/>
  <c r="BF202"/>
  <c r="T202"/>
  <c r="T201"/>
  <c r="R202"/>
  <c r="R201"/>
  <c r="P202"/>
  <c r="P201"/>
  <c r="BK202"/>
  <c r="BK201"/>
  <c r="J201"/>
  <c r="J202"/>
  <c r="BE202"/>
  <c r="J67"/>
  <c r="BI199"/>
  <c r="BH199"/>
  <c r="BG199"/>
  <c r="BF199"/>
  <c r="T199"/>
  <c r="R199"/>
  <c r="P199"/>
  <c r="BK199"/>
  <c r="J199"/>
  <c r="BE199"/>
  <c r="BI198"/>
  <c r="BH198"/>
  <c r="BG198"/>
  <c r="BF198"/>
  <c r="T198"/>
  <c r="R198"/>
  <c r="P198"/>
  <c r="BK198"/>
  <c r="J198"/>
  <c r="BE198"/>
  <c r="BI197"/>
  <c r="BH197"/>
  <c r="BG197"/>
  <c r="BF197"/>
  <c r="T197"/>
  <c r="R197"/>
  <c r="P197"/>
  <c r="BK197"/>
  <c r="J197"/>
  <c r="BE197"/>
  <c r="BI196"/>
  <c r="BH196"/>
  <c r="BG196"/>
  <c r="BF196"/>
  <c r="T196"/>
  <c r="R196"/>
  <c r="P196"/>
  <c r="BK196"/>
  <c r="J196"/>
  <c r="BE196"/>
  <c r="BI195"/>
  <c r="BH195"/>
  <c r="BG195"/>
  <c r="BF195"/>
  <c r="T195"/>
  <c r="R195"/>
  <c r="P195"/>
  <c r="BK195"/>
  <c r="J195"/>
  <c r="BE195"/>
  <c r="BI194"/>
  <c r="BH194"/>
  <c r="BG194"/>
  <c r="BF194"/>
  <c r="T194"/>
  <c r="R194"/>
  <c r="P194"/>
  <c r="BK194"/>
  <c r="J194"/>
  <c r="BE194"/>
  <c r="BI193"/>
  <c r="BH193"/>
  <c r="BG193"/>
  <c r="BF193"/>
  <c r="T193"/>
  <c r="R193"/>
  <c r="P193"/>
  <c r="BK193"/>
  <c r="J193"/>
  <c r="BE193"/>
  <c r="BI192"/>
  <c r="BH192"/>
  <c r="BG192"/>
  <c r="BF192"/>
  <c r="T192"/>
  <c r="R192"/>
  <c r="P192"/>
  <c r="BK192"/>
  <c r="J192"/>
  <c r="BE192"/>
  <c r="BI191"/>
  <c r="BH191"/>
  <c r="BG191"/>
  <c r="BF191"/>
  <c r="T191"/>
  <c r="R191"/>
  <c r="P191"/>
  <c r="BK191"/>
  <c r="J191"/>
  <c r="BE191"/>
  <c r="BI190"/>
  <c r="BH190"/>
  <c r="BG190"/>
  <c r="BF190"/>
  <c r="T190"/>
  <c r="T189"/>
  <c r="R190"/>
  <c r="R189"/>
  <c r="P190"/>
  <c r="P189"/>
  <c r="BK190"/>
  <c r="BK189"/>
  <c r="J189"/>
  <c r="J190"/>
  <c r="BE190"/>
  <c r="J66"/>
  <c r="BI187"/>
  <c r="BH187"/>
  <c r="BG187"/>
  <c r="BF187"/>
  <c r="T187"/>
  <c r="R187"/>
  <c r="P187"/>
  <c r="BK187"/>
  <c r="J187"/>
  <c r="BE187"/>
  <c r="BI185"/>
  <c r="BH185"/>
  <c r="BG185"/>
  <c r="BF185"/>
  <c r="T185"/>
  <c r="R185"/>
  <c r="P185"/>
  <c r="BK185"/>
  <c r="J185"/>
  <c r="BE185"/>
  <c r="BI183"/>
  <c r="BH183"/>
  <c r="BG183"/>
  <c r="BF183"/>
  <c r="T183"/>
  <c r="T182"/>
  <c r="R183"/>
  <c r="R182"/>
  <c r="P183"/>
  <c r="P182"/>
  <c r="BK183"/>
  <c r="BK182"/>
  <c r="J182"/>
  <c r="J183"/>
  <c r="BE183"/>
  <c r="J65"/>
  <c r="BI180"/>
  <c r="BH180"/>
  <c r="BG180"/>
  <c r="BF180"/>
  <c r="T180"/>
  <c r="R180"/>
  <c r="P180"/>
  <c r="BK180"/>
  <c r="J180"/>
  <c r="BE180"/>
  <c r="BI179"/>
  <c r="BH179"/>
  <c r="BG179"/>
  <c r="BF179"/>
  <c r="T179"/>
  <c r="R179"/>
  <c r="P179"/>
  <c r="BK179"/>
  <c r="J179"/>
  <c r="BE179"/>
  <c r="BI175"/>
  <c r="BH175"/>
  <c r="BG175"/>
  <c r="BF175"/>
  <c r="T175"/>
  <c r="R175"/>
  <c r="P175"/>
  <c r="BK175"/>
  <c r="J175"/>
  <c r="BE175"/>
  <c r="BI171"/>
  <c r="BH171"/>
  <c r="BG171"/>
  <c r="BF171"/>
  <c r="T171"/>
  <c r="T170"/>
  <c r="R171"/>
  <c r="R170"/>
  <c r="P171"/>
  <c r="P170"/>
  <c r="BK171"/>
  <c r="BK170"/>
  <c r="J170"/>
  <c r="J171"/>
  <c r="BE171"/>
  <c r="J64"/>
  <c r="BI168"/>
  <c r="BH168"/>
  <c r="BG168"/>
  <c r="BF168"/>
  <c r="T168"/>
  <c r="R168"/>
  <c r="P168"/>
  <c r="BK168"/>
  <c r="J168"/>
  <c r="BE168"/>
  <c r="BI166"/>
  <c r="BH166"/>
  <c r="BG166"/>
  <c r="BF166"/>
  <c r="T166"/>
  <c r="R166"/>
  <c r="P166"/>
  <c r="BK166"/>
  <c r="J166"/>
  <c r="BE166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3"/>
  <c r="BH153"/>
  <c r="BG153"/>
  <c r="BF153"/>
  <c r="T153"/>
  <c r="T152"/>
  <c r="R153"/>
  <c r="R152"/>
  <c r="P153"/>
  <c r="P152"/>
  <c r="BK153"/>
  <c r="BK152"/>
  <c r="J152"/>
  <c r="J153"/>
  <c r="BE153"/>
  <c r="J63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38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18"/>
  <c r="BH118"/>
  <c r="BG118"/>
  <c r="BF118"/>
  <c r="T118"/>
  <c r="R118"/>
  <c r="P118"/>
  <c r="BK118"/>
  <c r="J118"/>
  <c r="BE118"/>
  <c r="BI112"/>
  <c r="BH112"/>
  <c r="BG112"/>
  <c r="BF112"/>
  <c r="T112"/>
  <c r="R112"/>
  <c r="P112"/>
  <c r="BK112"/>
  <c r="J112"/>
  <c r="BE112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5"/>
  <c r="F36"/>
  <c i="1" r="BD56"/>
  <c i="5" r="BH95"/>
  <c r="F35"/>
  <c i="1" r="BC56"/>
  <c i="5" r="BG95"/>
  <c r="F34"/>
  <c i="1" r="BB56"/>
  <c i="5" r="BF95"/>
  <c r="J33"/>
  <c i="1" r="AW56"/>
  <c i="5" r="F33"/>
  <c i="1" r="BA56"/>
  <c i="5" r="T95"/>
  <c r="T94"/>
  <c r="T93"/>
  <c r="T92"/>
  <c r="R95"/>
  <c r="R94"/>
  <c r="R93"/>
  <c r="R92"/>
  <c r="P95"/>
  <c r="P94"/>
  <c r="P93"/>
  <c r="P92"/>
  <c i="1" r="AU56"/>
  <c i="5" r="BK95"/>
  <c r="BK94"/>
  <c r="J94"/>
  <c r="BK93"/>
  <c r="J93"/>
  <c r="BK92"/>
  <c r="J92"/>
  <c r="J60"/>
  <c r="J29"/>
  <c i="1" r="AG56"/>
  <c i="5" r="J95"/>
  <c r="BE95"/>
  <c r="J32"/>
  <c i="1" r="AV56"/>
  <c i="5" r="F32"/>
  <c i="1" r="AZ56"/>
  <c i="5" r="J62"/>
  <c r="J61"/>
  <c r="J88"/>
  <c r="F88"/>
  <c r="F86"/>
  <c r="E84"/>
  <c r="J55"/>
  <c r="F55"/>
  <c r="F53"/>
  <c r="E51"/>
  <c r="J38"/>
  <c r="J20"/>
  <c r="E20"/>
  <c r="F89"/>
  <c r="F56"/>
  <c r="J19"/>
  <c r="J14"/>
  <c r="J86"/>
  <c r="J53"/>
  <c r="E7"/>
  <c r="E80"/>
  <c r="E47"/>
  <c i="1" r="AY55"/>
  <c r="AX55"/>
  <c i="4" r="BI177"/>
  <c r="BH177"/>
  <c r="BG177"/>
  <c r="BF177"/>
  <c r="T177"/>
  <c r="T176"/>
  <c r="T175"/>
  <c r="R177"/>
  <c r="R176"/>
  <c r="R175"/>
  <c r="P177"/>
  <c r="P176"/>
  <c r="P175"/>
  <c r="BK177"/>
  <c r="BK176"/>
  <c r="J176"/>
  <c r="BK175"/>
  <c r="J175"/>
  <c r="J177"/>
  <c r="BE177"/>
  <c r="J67"/>
  <c r="J66"/>
  <c r="BI173"/>
  <c r="BH173"/>
  <c r="BG173"/>
  <c r="BF173"/>
  <c r="T173"/>
  <c r="R173"/>
  <c r="P173"/>
  <c r="BK173"/>
  <c r="J173"/>
  <c r="BE173"/>
  <c r="BI172"/>
  <c r="BH172"/>
  <c r="BG172"/>
  <c r="BF172"/>
  <c r="T172"/>
  <c r="T171"/>
  <c r="R172"/>
  <c r="R171"/>
  <c r="P172"/>
  <c r="P171"/>
  <c r="BK172"/>
  <c r="BK171"/>
  <c r="J171"/>
  <c r="J172"/>
  <c r="BE172"/>
  <c r="J65"/>
  <c r="BI169"/>
  <c r="BH169"/>
  <c r="BG169"/>
  <c r="BF169"/>
  <c r="T169"/>
  <c r="R169"/>
  <c r="P169"/>
  <c r="BK169"/>
  <c r="J169"/>
  <c r="BE169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T145"/>
  <c r="R146"/>
  <c r="R145"/>
  <c r="P146"/>
  <c r="P145"/>
  <c r="BK146"/>
  <c r="BK145"/>
  <c r="J145"/>
  <c r="J146"/>
  <c r="BE146"/>
  <c r="J64"/>
  <c r="BI143"/>
  <c r="BH143"/>
  <c r="BG143"/>
  <c r="BF143"/>
  <c r="T143"/>
  <c r="R143"/>
  <c r="P143"/>
  <c r="BK143"/>
  <c r="J143"/>
  <c r="BE143"/>
  <c r="BI141"/>
  <c r="BH141"/>
  <c r="BG141"/>
  <c r="BF141"/>
  <c r="T141"/>
  <c r="T140"/>
  <c r="R141"/>
  <c r="R140"/>
  <c r="P141"/>
  <c r="P140"/>
  <c r="BK141"/>
  <c r="BK140"/>
  <c r="J140"/>
  <c r="J141"/>
  <c r="BE141"/>
  <c r="J63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0"/>
  <c r="BH110"/>
  <c r="BG110"/>
  <c r="BF110"/>
  <c r="T110"/>
  <c r="R110"/>
  <c r="P110"/>
  <c r="BK110"/>
  <c r="J110"/>
  <c r="BE110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4"/>
  <c r="BH94"/>
  <c r="BG94"/>
  <c r="BF94"/>
  <c r="T94"/>
  <c r="R94"/>
  <c r="P94"/>
  <c r="BK94"/>
  <c r="J94"/>
  <c r="BE94"/>
  <c r="BI92"/>
  <c r="F36"/>
  <c i="1" r="BD55"/>
  <c i="4" r="BH92"/>
  <c r="F35"/>
  <c i="1" r="BC55"/>
  <c i="4" r="BG92"/>
  <c r="F34"/>
  <c i="1" r="BB55"/>
  <c i="4" r="BF92"/>
  <c r="J33"/>
  <c i="1" r="AW55"/>
  <c i="4" r="F33"/>
  <c i="1" r="BA55"/>
  <c i="4" r="T92"/>
  <c r="T91"/>
  <c r="T90"/>
  <c r="T89"/>
  <c r="R92"/>
  <c r="R91"/>
  <c r="R90"/>
  <c r="R89"/>
  <c r="P92"/>
  <c r="P91"/>
  <c r="P90"/>
  <c r="P89"/>
  <c i="1" r="AU55"/>
  <c i="4" r="BK92"/>
  <c r="BK91"/>
  <c r="J91"/>
  <c r="BK90"/>
  <c r="J90"/>
  <c r="BK89"/>
  <c r="J89"/>
  <c r="J60"/>
  <c r="J29"/>
  <c i="1" r="AG55"/>
  <c i="4" r="J92"/>
  <c r="BE92"/>
  <c r="J32"/>
  <c i="1" r="AV55"/>
  <c i="4" r="F32"/>
  <c i="1" r="AZ55"/>
  <c i="4" r="J62"/>
  <c r="J61"/>
  <c r="J85"/>
  <c r="F85"/>
  <c r="F83"/>
  <c r="E81"/>
  <c r="J55"/>
  <c r="F55"/>
  <c r="F53"/>
  <c r="E51"/>
  <c r="J38"/>
  <c r="J20"/>
  <c r="E20"/>
  <c r="F86"/>
  <c r="F56"/>
  <c r="J19"/>
  <c r="J14"/>
  <c r="J83"/>
  <c r="J53"/>
  <c r="E7"/>
  <c r="E77"/>
  <c r="E47"/>
  <c i="1" r="AY54"/>
  <c r="AX54"/>
  <c i="3" r="BI1666"/>
  <c r="BH1666"/>
  <c r="BG1666"/>
  <c r="BF1666"/>
  <c r="T1666"/>
  <c r="R1666"/>
  <c r="P1666"/>
  <c r="BK1666"/>
  <c r="J1666"/>
  <c r="BE1666"/>
  <c r="BI1665"/>
  <c r="BH1665"/>
  <c r="BG1665"/>
  <c r="BF1665"/>
  <c r="T1665"/>
  <c r="T1664"/>
  <c r="T1663"/>
  <c r="R1665"/>
  <c r="R1664"/>
  <c r="R1663"/>
  <c r="P1665"/>
  <c r="P1664"/>
  <c r="P1663"/>
  <c r="BK1665"/>
  <c r="BK1664"/>
  <c r="J1664"/>
  <c r="BK1663"/>
  <c r="J1663"/>
  <c r="J1665"/>
  <c r="BE1665"/>
  <c r="J94"/>
  <c r="J93"/>
  <c r="BI1662"/>
  <c r="BH1662"/>
  <c r="BG1662"/>
  <c r="BF1662"/>
  <c r="T1662"/>
  <c r="R1662"/>
  <c r="P1662"/>
  <c r="BK1662"/>
  <c r="J1662"/>
  <c r="BE1662"/>
  <c r="BI1661"/>
  <c r="BH1661"/>
  <c r="BG1661"/>
  <c r="BF1661"/>
  <c r="T1661"/>
  <c r="R1661"/>
  <c r="P1661"/>
  <c r="BK1661"/>
  <c r="J1661"/>
  <c r="BE1661"/>
  <c r="BI1659"/>
  <c r="BH1659"/>
  <c r="BG1659"/>
  <c r="BF1659"/>
  <c r="T1659"/>
  <c r="R1659"/>
  <c r="P1659"/>
  <c r="BK1659"/>
  <c r="J1659"/>
  <c r="BE1659"/>
  <c r="BI1657"/>
  <c r="BH1657"/>
  <c r="BG1657"/>
  <c r="BF1657"/>
  <c r="T1657"/>
  <c r="R1657"/>
  <c r="P1657"/>
  <c r="BK1657"/>
  <c r="J1657"/>
  <c r="BE1657"/>
  <c r="BI1656"/>
  <c r="BH1656"/>
  <c r="BG1656"/>
  <c r="BF1656"/>
  <c r="T1656"/>
  <c r="R1656"/>
  <c r="P1656"/>
  <c r="BK1656"/>
  <c r="J1656"/>
  <c r="BE1656"/>
  <c r="BI1655"/>
  <c r="BH1655"/>
  <c r="BG1655"/>
  <c r="BF1655"/>
  <c r="T1655"/>
  <c r="R1655"/>
  <c r="P1655"/>
  <c r="BK1655"/>
  <c r="J1655"/>
  <c r="BE1655"/>
  <c r="BI1654"/>
  <c r="BH1654"/>
  <c r="BG1654"/>
  <c r="BF1654"/>
  <c r="T1654"/>
  <c r="R1654"/>
  <c r="P1654"/>
  <c r="BK1654"/>
  <c r="J1654"/>
  <c r="BE1654"/>
  <c r="BI1653"/>
  <c r="BH1653"/>
  <c r="BG1653"/>
  <c r="BF1653"/>
  <c r="T1653"/>
  <c r="T1652"/>
  <c r="R1653"/>
  <c r="R1652"/>
  <c r="P1653"/>
  <c r="P1652"/>
  <c r="BK1653"/>
  <c r="BK1652"/>
  <c r="J1652"/>
  <c r="J1653"/>
  <c r="BE1653"/>
  <c r="J92"/>
  <c r="BI1651"/>
  <c r="BH1651"/>
  <c r="BG1651"/>
  <c r="BF1651"/>
  <c r="T1651"/>
  <c r="R1651"/>
  <c r="P1651"/>
  <c r="BK1651"/>
  <c r="J1651"/>
  <c r="BE1651"/>
  <c r="BI1649"/>
  <c r="BH1649"/>
  <c r="BG1649"/>
  <c r="BF1649"/>
  <c r="T1649"/>
  <c r="R1649"/>
  <c r="P1649"/>
  <c r="BK1649"/>
  <c r="J1649"/>
  <c r="BE1649"/>
  <c r="BI1636"/>
  <c r="BH1636"/>
  <c r="BG1636"/>
  <c r="BF1636"/>
  <c r="T1636"/>
  <c r="R1636"/>
  <c r="P1636"/>
  <c r="BK1636"/>
  <c r="J1636"/>
  <c r="BE1636"/>
  <c r="BI1627"/>
  <c r="BH1627"/>
  <c r="BG1627"/>
  <c r="BF1627"/>
  <c r="T1627"/>
  <c r="R1627"/>
  <c r="P1627"/>
  <c r="BK1627"/>
  <c r="J1627"/>
  <c r="BE1627"/>
  <c r="BI1618"/>
  <c r="BH1618"/>
  <c r="BG1618"/>
  <c r="BF1618"/>
  <c r="T1618"/>
  <c r="T1617"/>
  <c r="R1618"/>
  <c r="R1617"/>
  <c r="P1618"/>
  <c r="P1617"/>
  <c r="BK1618"/>
  <c r="BK1617"/>
  <c r="J1617"/>
  <c r="J1618"/>
  <c r="BE1618"/>
  <c r="J91"/>
  <c r="BI1616"/>
  <c r="BH1616"/>
  <c r="BG1616"/>
  <c r="BF1616"/>
  <c r="T1616"/>
  <c r="R1616"/>
  <c r="P1616"/>
  <c r="BK1616"/>
  <c r="J1616"/>
  <c r="BE1616"/>
  <c r="BI1614"/>
  <c r="BH1614"/>
  <c r="BG1614"/>
  <c r="BF1614"/>
  <c r="T1614"/>
  <c r="R1614"/>
  <c r="P1614"/>
  <c r="BK1614"/>
  <c r="J1614"/>
  <c r="BE1614"/>
  <c r="BI1612"/>
  <c r="BH1612"/>
  <c r="BG1612"/>
  <c r="BF1612"/>
  <c r="T1612"/>
  <c r="R1612"/>
  <c r="P1612"/>
  <c r="BK1612"/>
  <c r="J1612"/>
  <c r="BE1612"/>
  <c r="BI1611"/>
  <c r="BH1611"/>
  <c r="BG1611"/>
  <c r="BF1611"/>
  <c r="T1611"/>
  <c r="R1611"/>
  <c r="P1611"/>
  <c r="BK1611"/>
  <c r="J1611"/>
  <c r="BE1611"/>
  <c r="BI1610"/>
  <c r="BH1610"/>
  <c r="BG1610"/>
  <c r="BF1610"/>
  <c r="T1610"/>
  <c r="R1610"/>
  <c r="P1610"/>
  <c r="BK1610"/>
  <c r="J1610"/>
  <c r="BE1610"/>
  <c r="BI1608"/>
  <c r="BH1608"/>
  <c r="BG1608"/>
  <c r="BF1608"/>
  <c r="T1608"/>
  <c r="R1608"/>
  <c r="P1608"/>
  <c r="BK1608"/>
  <c r="J1608"/>
  <c r="BE1608"/>
  <c r="BI1607"/>
  <c r="BH1607"/>
  <c r="BG1607"/>
  <c r="BF1607"/>
  <c r="T1607"/>
  <c r="R1607"/>
  <c r="P1607"/>
  <c r="BK1607"/>
  <c r="J1607"/>
  <c r="BE1607"/>
  <c r="BI1606"/>
  <c r="BH1606"/>
  <c r="BG1606"/>
  <c r="BF1606"/>
  <c r="T1606"/>
  <c r="R1606"/>
  <c r="P1606"/>
  <c r="BK1606"/>
  <c r="J1606"/>
  <c r="BE1606"/>
  <c r="BI1605"/>
  <c r="BH1605"/>
  <c r="BG1605"/>
  <c r="BF1605"/>
  <c r="T1605"/>
  <c r="R1605"/>
  <c r="P1605"/>
  <c r="BK1605"/>
  <c r="J1605"/>
  <c r="BE1605"/>
  <c r="BI1596"/>
  <c r="BH1596"/>
  <c r="BG1596"/>
  <c r="BF1596"/>
  <c r="T1596"/>
  <c r="T1595"/>
  <c r="R1596"/>
  <c r="R1595"/>
  <c r="P1596"/>
  <c r="P1595"/>
  <c r="BK1596"/>
  <c r="BK1595"/>
  <c r="J1595"/>
  <c r="J1596"/>
  <c r="BE1596"/>
  <c r="J90"/>
  <c r="BI1594"/>
  <c r="BH1594"/>
  <c r="BG1594"/>
  <c r="BF1594"/>
  <c r="T1594"/>
  <c r="R1594"/>
  <c r="P1594"/>
  <c r="BK1594"/>
  <c r="J1594"/>
  <c r="BE1594"/>
  <c r="BI1593"/>
  <c r="BH1593"/>
  <c r="BG1593"/>
  <c r="BF1593"/>
  <c r="T1593"/>
  <c r="R1593"/>
  <c r="P1593"/>
  <c r="BK1593"/>
  <c r="J1593"/>
  <c r="BE1593"/>
  <c r="BI1591"/>
  <c r="BH1591"/>
  <c r="BG1591"/>
  <c r="BF1591"/>
  <c r="T1591"/>
  <c r="R1591"/>
  <c r="P1591"/>
  <c r="BK1591"/>
  <c r="J1591"/>
  <c r="BE1591"/>
  <c r="BI1581"/>
  <c r="BH1581"/>
  <c r="BG1581"/>
  <c r="BF1581"/>
  <c r="T1581"/>
  <c r="R1581"/>
  <c r="P1581"/>
  <c r="BK1581"/>
  <c r="J1581"/>
  <c r="BE1581"/>
  <c r="BI1571"/>
  <c r="BH1571"/>
  <c r="BG1571"/>
  <c r="BF1571"/>
  <c r="T1571"/>
  <c r="R1571"/>
  <c r="P1571"/>
  <c r="BK1571"/>
  <c r="J1571"/>
  <c r="BE1571"/>
  <c r="BI1569"/>
  <c r="BH1569"/>
  <c r="BG1569"/>
  <c r="BF1569"/>
  <c r="T1569"/>
  <c r="R1569"/>
  <c r="P1569"/>
  <c r="BK1569"/>
  <c r="J1569"/>
  <c r="BE1569"/>
  <c r="BI1565"/>
  <c r="BH1565"/>
  <c r="BG1565"/>
  <c r="BF1565"/>
  <c r="T1565"/>
  <c r="R1565"/>
  <c r="P1565"/>
  <c r="BK1565"/>
  <c r="J1565"/>
  <c r="BE1565"/>
  <c r="BI1563"/>
  <c r="BH1563"/>
  <c r="BG1563"/>
  <c r="BF1563"/>
  <c r="T1563"/>
  <c r="R1563"/>
  <c r="P1563"/>
  <c r="BK1563"/>
  <c r="J1563"/>
  <c r="BE1563"/>
  <c r="BI1559"/>
  <c r="BH1559"/>
  <c r="BG1559"/>
  <c r="BF1559"/>
  <c r="T1559"/>
  <c r="R1559"/>
  <c r="P1559"/>
  <c r="BK1559"/>
  <c r="J1559"/>
  <c r="BE1559"/>
  <c r="BI1557"/>
  <c r="BH1557"/>
  <c r="BG1557"/>
  <c r="BF1557"/>
  <c r="T1557"/>
  <c r="R1557"/>
  <c r="P1557"/>
  <c r="BK1557"/>
  <c r="J1557"/>
  <c r="BE1557"/>
  <c r="BI1546"/>
  <c r="BH1546"/>
  <c r="BG1546"/>
  <c r="BF1546"/>
  <c r="T1546"/>
  <c r="T1545"/>
  <c r="R1546"/>
  <c r="R1545"/>
  <c r="P1546"/>
  <c r="P1545"/>
  <c r="BK1546"/>
  <c r="BK1545"/>
  <c r="J1545"/>
  <c r="J1546"/>
  <c r="BE1546"/>
  <c r="J89"/>
  <c r="BI1544"/>
  <c r="BH1544"/>
  <c r="BG1544"/>
  <c r="BF1544"/>
  <c r="T1544"/>
  <c r="R1544"/>
  <c r="P1544"/>
  <c r="BK1544"/>
  <c r="J1544"/>
  <c r="BE1544"/>
  <c r="BI1543"/>
  <c r="BH1543"/>
  <c r="BG1543"/>
  <c r="BF1543"/>
  <c r="T1543"/>
  <c r="R1543"/>
  <c r="P1543"/>
  <c r="BK1543"/>
  <c r="J1543"/>
  <c r="BE1543"/>
  <c r="BI1541"/>
  <c r="BH1541"/>
  <c r="BG1541"/>
  <c r="BF1541"/>
  <c r="T1541"/>
  <c r="R1541"/>
  <c r="P1541"/>
  <c r="BK1541"/>
  <c r="J1541"/>
  <c r="BE1541"/>
  <c r="BI1536"/>
  <c r="BH1536"/>
  <c r="BG1536"/>
  <c r="BF1536"/>
  <c r="T1536"/>
  <c r="R1536"/>
  <c r="P1536"/>
  <c r="BK1536"/>
  <c r="J1536"/>
  <c r="BE1536"/>
  <c r="BI1534"/>
  <c r="BH1534"/>
  <c r="BG1534"/>
  <c r="BF1534"/>
  <c r="T1534"/>
  <c r="R1534"/>
  <c r="P1534"/>
  <c r="BK1534"/>
  <c r="J1534"/>
  <c r="BE1534"/>
  <c r="BI1533"/>
  <c r="BH1533"/>
  <c r="BG1533"/>
  <c r="BF1533"/>
  <c r="T1533"/>
  <c r="R1533"/>
  <c r="P1533"/>
  <c r="BK1533"/>
  <c r="J1533"/>
  <c r="BE1533"/>
  <c r="BI1525"/>
  <c r="BH1525"/>
  <c r="BG1525"/>
  <c r="BF1525"/>
  <c r="T1525"/>
  <c r="R1525"/>
  <c r="P1525"/>
  <c r="BK1525"/>
  <c r="J1525"/>
  <c r="BE1525"/>
  <c r="BI1517"/>
  <c r="BH1517"/>
  <c r="BG1517"/>
  <c r="BF1517"/>
  <c r="T1517"/>
  <c r="R1517"/>
  <c r="P1517"/>
  <c r="BK1517"/>
  <c r="J1517"/>
  <c r="BE1517"/>
  <c r="BI1509"/>
  <c r="BH1509"/>
  <c r="BG1509"/>
  <c r="BF1509"/>
  <c r="T1509"/>
  <c r="R1509"/>
  <c r="P1509"/>
  <c r="BK1509"/>
  <c r="J1509"/>
  <c r="BE1509"/>
  <c r="BI1506"/>
  <c r="BH1506"/>
  <c r="BG1506"/>
  <c r="BF1506"/>
  <c r="T1506"/>
  <c r="R1506"/>
  <c r="P1506"/>
  <c r="BK1506"/>
  <c r="J1506"/>
  <c r="BE1506"/>
  <c r="BI1504"/>
  <c r="BH1504"/>
  <c r="BG1504"/>
  <c r="BF1504"/>
  <c r="T1504"/>
  <c r="R1504"/>
  <c r="P1504"/>
  <c r="BK1504"/>
  <c r="J1504"/>
  <c r="BE1504"/>
  <c r="BI1501"/>
  <c r="BH1501"/>
  <c r="BG1501"/>
  <c r="BF1501"/>
  <c r="T1501"/>
  <c r="R1501"/>
  <c r="P1501"/>
  <c r="BK1501"/>
  <c r="J1501"/>
  <c r="BE1501"/>
  <c r="BI1497"/>
  <c r="BH1497"/>
  <c r="BG1497"/>
  <c r="BF1497"/>
  <c r="T1497"/>
  <c r="R1497"/>
  <c r="P1497"/>
  <c r="BK1497"/>
  <c r="J1497"/>
  <c r="BE1497"/>
  <c r="BI1495"/>
  <c r="BH1495"/>
  <c r="BG1495"/>
  <c r="BF1495"/>
  <c r="T1495"/>
  <c r="R1495"/>
  <c r="P1495"/>
  <c r="BK1495"/>
  <c r="J1495"/>
  <c r="BE1495"/>
  <c r="BI1494"/>
  <c r="BH1494"/>
  <c r="BG1494"/>
  <c r="BF1494"/>
  <c r="T1494"/>
  <c r="R1494"/>
  <c r="P1494"/>
  <c r="BK1494"/>
  <c r="J1494"/>
  <c r="BE1494"/>
  <c r="BI1492"/>
  <c r="BH1492"/>
  <c r="BG1492"/>
  <c r="BF1492"/>
  <c r="T1492"/>
  <c r="R1492"/>
  <c r="P1492"/>
  <c r="BK1492"/>
  <c r="J1492"/>
  <c r="BE1492"/>
  <c r="BI1491"/>
  <c r="BH1491"/>
  <c r="BG1491"/>
  <c r="BF1491"/>
  <c r="T1491"/>
  <c r="R1491"/>
  <c r="P1491"/>
  <c r="BK1491"/>
  <c r="J1491"/>
  <c r="BE1491"/>
  <c r="BI1486"/>
  <c r="BH1486"/>
  <c r="BG1486"/>
  <c r="BF1486"/>
  <c r="T1486"/>
  <c r="R1486"/>
  <c r="P1486"/>
  <c r="BK1486"/>
  <c r="J1486"/>
  <c r="BE1486"/>
  <c r="BI1480"/>
  <c r="BH1480"/>
  <c r="BG1480"/>
  <c r="BF1480"/>
  <c r="T1480"/>
  <c r="R1480"/>
  <c r="P1480"/>
  <c r="BK1480"/>
  <c r="J1480"/>
  <c r="BE1480"/>
  <c r="BI1475"/>
  <c r="BH1475"/>
  <c r="BG1475"/>
  <c r="BF1475"/>
  <c r="T1475"/>
  <c r="R1475"/>
  <c r="P1475"/>
  <c r="BK1475"/>
  <c r="J1475"/>
  <c r="BE1475"/>
  <c r="BI1473"/>
  <c r="BH1473"/>
  <c r="BG1473"/>
  <c r="BF1473"/>
  <c r="T1473"/>
  <c r="R1473"/>
  <c r="P1473"/>
  <c r="BK1473"/>
  <c r="J1473"/>
  <c r="BE1473"/>
  <c r="BI1471"/>
  <c r="BH1471"/>
  <c r="BG1471"/>
  <c r="BF1471"/>
  <c r="T1471"/>
  <c r="R1471"/>
  <c r="P1471"/>
  <c r="BK1471"/>
  <c r="J1471"/>
  <c r="BE1471"/>
  <c r="BI1470"/>
  <c r="BH1470"/>
  <c r="BG1470"/>
  <c r="BF1470"/>
  <c r="T1470"/>
  <c r="R1470"/>
  <c r="P1470"/>
  <c r="BK1470"/>
  <c r="J1470"/>
  <c r="BE1470"/>
  <c r="BI1469"/>
  <c r="BH1469"/>
  <c r="BG1469"/>
  <c r="BF1469"/>
  <c r="T1469"/>
  <c r="R1469"/>
  <c r="P1469"/>
  <c r="BK1469"/>
  <c r="J1469"/>
  <c r="BE1469"/>
  <c r="BI1468"/>
  <c r="BH1468"/>
  <c r="BG1468"/>
  <c r="BF1468"/>
  <c r="T1468"/>
  <c r="R1468"/>
  <c r="P1468"/>
  <c r="BK1468"/>
  <c r="J1468"/>
  <c r="BE1468"/>
  <c r="BI1462"/>
  <c r="BH1462"/>
  <c r="BG1462"/>
  <c r="BF1462"/>
  <c r="T1462"/>
  <c r="R1462"/>
  <c r="P1462"/>
  <c r="BK1462"/>
  <c r="J1462"/>
  <c r="BE1462"/>
  <c r="BI1461"/>
  <c r="BH1461"/>
  <c r="BG1461"/>
  <c r="BF1461"/>
  <c r="T1461"/>
  <c r="R1461"/>
  <c r="P1461"/>
  <c r="BK1461"/>
  <c r="J1461"/>
  <c r="BE1461"/>
  <c r="BI1460"/>
  <c r="BH1460"/>
  <c r="BG1460"/>
  <c r="BF1460"/>
  <c r="T1460"/>
  <c r="R1460"/>
  <c r="P1460"/>
  <c r="BK1460"/>
  <c r="J1460"/>
  <c r="BE1460"/>
  <c r="BI1454"/>
  <c r="BH1454"/>
  <c r="BG1454"/>
  <c r="BF1454"/>
  <c r="T1454"/>
  <c r="R1454"/>
  <c r="P1454"/>
  <c r="BK1454"/>
  <c r="J1454"/>
  <c r="BE1454"/>
  <c r="BI1453"/>
  <c r="BH1453"/>
  <c r="BG1453"/>
  <c r="BF1453"/>
  <c r="T1453"/>
  <c r="R1453"/>
  <c r="P1453"/>
  <c r="BK1453"/>
  <c r="J1453"/>
  <c r="BE1453"/>
  <c r="BI1449"/>
  <c r="BH1449"/>
  <c r="BG1449"/>
  <c r="BF1449"/>
  <c r="T1449"/>
  <c r="R1449"/>
  <c r="P1449"/>
  <c r="BK1449"/>
  <c r="J1449"/>
  <c r="BE1449"/>
  <c r="BI1443"/>
  <c r="BH1443"/>
  <c r="BG1443"/>
  <c r="BF1443"/>
  <c r="T1443"/>
  <c r="T1442"/>
  <c r="R1443"/>
  <c r="R1442"/>
  <c r="P1443"/>
  <c r="P1442"/>
  <c r="BK1443"/>
  <c r="BK1442"/>
  <c r="J1442"/>
  <c r="J1443"/>
  <c r="BE1443"/>
  <c r="J88"/>
  <c r="BI1441"/>
  <c r="BH1441"/>
  <c r="BG1441"/>
  <c r="BF1441"/>
  <c r="T1441"/>
  <c r="R1441"/>
  <c r="P1441"/>
  <c r="BK1441"/>
  <c r="J1441"/>
  <c r="BE1441"/>
  <c r="BI1440"/>
  <c r="BH1440"/>
  <c r="BG1440"/>
  <c r="BF1440"/>
  <c r="T1440"/>
  <c r="R1440"/>
  <c r="P1440"/>
  <c r="BK1440"/>
  <c r="J1440"/>
  <c r="BE1440"/>
  <c r="BI1436"/>
  <c r="BH1436"/>
  <c r="BG1436"/>
  <c r="BF1436"/>
  <c r="T1436"/>
  <c r="R1436"/>
  <c r="P1436"/>
  <c r="BK1436"/>
  <c r="J1436"/>
  <c r="BE1436"/>
  <c r="BI1434"/>
  <c r="BH1434"/>
  <c r="BG1434"/>
  <c r="BF1434"/>
  <c r="T1434"/>
  <c r="R1434"/>
  <c r="P1434"/>
  <c r="BK1434"/>
  <c r="J1434"/>
  <c r="BE1434"/>
  <c r="BI1428"/>
  <c r="BH1428"/>
  <c r="BG1428"/>
  <c r="BF1428"/>
  <c r="T1428"/>
  <c r="R1428"/>
  <c r="P1428"/>
  <c r="BK1428"/>
  <c r="J1428"/>
  <c r="BE1428"/>
  <c r="BI1423"/>
  <c r="BH1423"/>
  <c r="BG1423"/>
  <c r="BF1423"/>
  <c r="T1423"/>
  <c r="R1423"/>
  <c r="P1423"/>
  <c r="BK1423"/>
  <c r="J1423"/>
  <c r="BE1423"/>
  <c r="BI1419"/>
  <c r="BH1419"/>
  <c r="BG1419"/>
  <c r="BF1419"/>
  <c r="T1419"/>
  <c r="R1419"/>
  <c r="P1419"/>
  <c r="BK1419"/>
  <c r="J1419"/>
  <c r="BE1419"/>
  <c r="BI1417"/>
  <c r="BH1417"/>
  <c r="BG1417"/>
  <c r="BF1417"/>
  <c r="T1417"/>
  <c r="R1417"/>
  <c r="P1417"/>
  <c r="BK1417"/>
  <c r="J1417"/>
  <c r="BE1417"/>
  <c r="BI1412"/>
  <c r="BH1412"/>
  <c r="BG1412"/>
  <c r="BF1412"/>
  <c r="T1412"/>
  <c r="R1412"/>
  <c r="P1412"/>
  <c r="BK1412"/>
  <c r="J1412"/>
  <c r="BE1412"/>
  <c r="BI1410"/>
  <c r="BH1410"/>
  <c r="BG1410"/>
  <c r="BF1410"/>
  <c r="T1410"/>
  <c r="R1410"/>
  <c r="P1410"/>
  <c r="BK1410"/>
  <c r="J1410"/>
  <c r="BE1410"/>
  <c r="BI1408"/>
  <c r="BH1408"/>
  <c r="BG1408"/>
  <c r="BF1408"/>
  <c r="T1408"/>
  <c r="T1407"/>
  <c r="R1408"/>
  <c r="R1407"/>
  <c r="P1408"/>
  <c r="P1407"/>
  <c r="BK1408"/>
  <c r="BK1407"/>
  <c r="J1407"/>
  <c r="J1408"/>
  <c r="BE1408"/>
  <c r="J87"/>
  <c r="BI1406"/>
  <c r="BH1406"/>
  <c r="BG1406"/>
  <c r="BF1406"/>
  <c r="T1406"/>
  <c r="R1406"/>
  <c r="P1406"/>
  <c r="BK1406"/>
  <c r="J1406"/>
  <c r="BE1406"/>
  <c r="BI1405"/>
  <c r="BH1405"/>
  <c r="BG1405"/>
  <c r="BF1405"/>
  <c r="T1405"/>
  <c r="R1405"/>
  <c r="P1405"/>
  <c r="BK1405"/>
  <c r="J1405"/>
  <c r="BE1405"/>
  <c r="BI1404"/>
  <c r="BH1404"/>
  <c r="BG1404"/>
  <c r="BF1404"/>
  <c r="T1404"/>
  <c r="R1404"/>
  <c r="P1404"/>
  <c r="BK1404"/>
  <c r="J1404"/>
  <c r="BE1404"/>
  <c r="BI1403"/>
  <c r="BH1403"/>
  <c r="BG1403"/>
  <c r="BF1403"/>
  <c r="T1403"/>
  <c r="R1403"/>
  <c r="P1403"/>
  <c r="BK1403"/>
  <c r="J1403"/>
  <c r="BE1403"/>
  <c r="BI1400"/>
  <c r="BH1400"/>
  <c r="BG1400"/>
  <c r="BF1400"/>
  <c r="T1400"/>
  <c r="R1400"/>
  <c r="P1400"/>
  <c r="BK1400"/>
  <c r="J1400"/>
  <c r="BE1400"/>
  <c r="BI1398"/>
  <c r="BH1398"/>
  <c r="BG1398"/>
  <c r="BF1398"/>
  <c r="T1398"/>
  <c r="R1398"/>
  <c r="P1398"/>
  <c r="BK1398"/>
  <c r="J1398"/>
  <c r="BE1398"/>
  <c r="BI1396"/>
  <c r="BH1396"/>
  <c r="BG1396"/>
  <c r="BF1396"/>
  <c r="T1396"/>
  <c r="R1396"/>
  <c r="P1396"/>
  <c r="BK1396"/>
  <c r="J1396"/>
  <c r="BE1396"/>
  <c r="BI1395"/>
  <c r="BH1395"/>
  <c r="BG1395"/>
  <c r="BF1395"/>
  <c r="T1395"/>
  <c r="R1395"/>
  <c r="P1395"/>
  <c r="BK1395"/>
  <c r="J1395"/>
  <c r="BE1395"/>
  <c r="BI1394"/>
  <c r="BH1394"/>
  <c r="BG1394"/>
  <c r="BF1394"/>
  <c r="T1394"/>
  <c r="R1394"/>
  <c r="P1394"/>
  <c r="BK1394"/>
  <c r="J1394"/>
  <c r="BE1394"/>
  <c r="BI1392"/>
  <c r="BH1392"/>
  <c r="BG1392"/>
  <c r="BF1392"/>
  <c r="T1392"/>
  <c r="R1392"/>
  <c r="P1392"/>
  <c r="BK1392"/>
  <c r="J1392"/>
  <c r="BE1392"/>
  <c r="BI1390"/>
  <c r="BH1390"/>
  <c r="BG1390"/>
  <c r="BF1390"/>
  <c r="T1390"/>
  <c r="R1390"/>
  <c r="P1390"/>
  <c r="BK1390"/>
  <c r="J1390"/>
  <c r="BE1390"/>
  <c r="BI1388"/>
  <c r="BH1388"/>
  <c r="BG1388"/>
  <c r="BF1388"/>
  <c r="T1388"/>
  <c r="R1388"/>
  <c r="P1388"/>
  <c r="BK1388"/>
  <c r="J1388"/>
  <c r="BE1388"/>
  <c r="BI1386"/>
  <c r="BH1386"/>
  <c r="BG1386"/>
  <c r="BF1386"/>
  <c r="T1386"/>
  <c r="R1386"/>
  <c r="P1386"/>
  <c r="BK1386"/>
  <c r="J1386"/>
  <c r="BE1386"/>
  <c r="BI1384"/>
  <c r="BH1384"/>
  <c r="BG1384"/>
  <c r="BF1384"/>
  <c r="T1384"/>
  <c r="R1384"/>
  <c r="P1384"/>
  <c r="BK1384"/>
  <c r="J1384"/>
  <c r="BE1384"/>
  <c r="BI1382"/>
  <c r="BH1382"/>
  <c r="BG1382"/>
  <c r="BF1382"/>
  <c r="T1382"/>
  <c r="R1382"/>
  <c r="P1382"/>
  <c r="BK1382"/>
  <c r="J1382"/>
  <c r="BE1382"/>
  <c r="BI1380"/>
  <c r="BH1380"/>
  <c r="BG1380"/>
  <c r="BF1380"/>
  <c r="T1380"/>
  <c r="R1380"/>
  <c r="P1380"/>
  <c r="BK1380"/>
  <c r="J1380"/>
  <c r="BE1380"/>
  <c r="BI1379"/>
  <c r="BH1379"/>
  <c r="BG1379"/>
  <c r="BF1379"/>
  <c r="T1379"/>
  <c r="R1379"/>
  <c r="P1379"/>
  <c r="BK1379"/>
  <c r="J1379"/>
  <c r="BE1379"/>
  <c r="BI1378"/>
  <c r="BH1378"/>
  <c r="BG1378"/>
  <c r="BF1378"/>
  <c r="T1378"/>
  <c r="R1378"/>
  <c r="P1378"/>
  <c r="BK1378"/>
  <c r="J1378"/>
  <c r="BE1378"/>
  <c r="BI1377"/>
  <c r="BH1377"/>
  <c r="BG1377"/>
  <c r="BF1377"/>
  <c r="T1377"/>
  <c r="R1377"/>
  <c r="P1377"/>
  <c r="BK1377"/>
  <c r="J1377"/>
  <c r="BE1377"/>
  <c r="BI1376"/>
  <c r="BH1376"/>
  <c r="BG1376"/>
  <c r="BF1376"/>
  <c r="T1376"/>
  <c r="R1376"/>
  <c r="P1376"/>
  <c r="BK1376"/>
  <c r="J1376"/>
  <c r="BE1376"/>
  <c r="BI1375"/>
  <c r="BH1375"/>
  <c r="BG1375"/>
  <c r="BF1375"/>
  <c r="T1375"/>
  <c r="R1375"/>
  <c r="P1375"/>
  <c r="BK1375"/>
  <c r="J1375"/>
  <c r="BE1375"/>
  <c r="BI1374"/>
  <c r="BH1374"/>
  <c r="BG1374"/>
  <c r="BF1374"/>
  <c r="T1374"/>
  <c r="R1374"/>
  <c r="P1374"/>
  <c r="BK1374"/>
  <c r="J1374"/>
  <c r="BE1374"/>
  <c r="BI1373"/>
  <c r="BH1373"/>
  <c r="BG1373"/>
  <c r="BF1373"/>
  <c r="T1373"/>
  <c r="R1373"/>
  <c r="P1373"/>
  <c r="BK1373"/>
  <c r="J1373"/>
  <c r="BE1373"/>
  <c r="BI1360"/>
  <c r="BH1360"/>
  <c r="BG1360"/>
  <c r="BF1360"/>
  <c r="T1360"/>
  <c r="R1360"/>
  <c r="P1360"/>
  <c r="BK1360"/>
  <c r="J1360"/>
  <c r="BE1360"/>
  <c r="BI1359"/>
  <c r="BH1359"/>
  <c r="BG1359"/>
  <c r="BF1359"/>
  <c r="T1359"/>
  <c r="R1359"/>
  <c r="P1359"/>
  <c r="BK1359"/>
  <c r="J1359"/>
  <c r="BE1359"/>
  <c r="BI1358"/>
  <c r="BH1358"/>
  <c r="BG1358"/>
  <c r="BF1358"/>
  <c r="T1358"/>
  <c r="R1358"/>
  <c r="P1358"/>
  <c r="BK1358"/>
  <c r="J1358"/>
  <c r="BE1358"/>
  <c r="BI1357"/>
  <c r="BH1357"/>
  <c r="BG1357"/>
  <c r="BF1357"/>
  <c r="T1357"/>
  <c r="R1357"/>
  <c r="P1357"/>
  <c r="BK1357"/>
  <c r="J1357"/>
  <c r="BE1357"/>
  <c r="BI1356"/>
  <c r="BH1356"/>
  <c r="BG1356"/>
  <c r="BF1356"/>
  <c r="T1356"/>
  <c r="R1356"/>
  <c r="P1356"/>
  <c r="BK1356"/>
  <c r="J1356"/>
  <c r="BE1356"/>
  <c r="BI1355"/>
  <c r="BH1355"/>
  <c r="BG1355"/>
  <c r="BF1355"/>
  <c r="T1355"/>
  <c r="R1355"/>
  <c r="P1355"/>
  <c r="BK1355"/>
  <c r="J1355"/>
  <c r="BE1355"/>
  <c r="BI1354"/>
  <c r="BH1354"/>
  <c r="BG1354"/>
  <c r="BF1354"/>
  <c r="T1354"/>
  <c r="R1354"/>
  <c r="P1354"/>
  <c r="BK1354"/>
  <c r="J1354"/>
  <c r="BE1354"/>
  <c r="BI1353"/>
  <c r="BH1353"/>
  <c r="BG1353"/>
  <c r="BF1353"/>
  <c r="T1353"/>
  <c r="R1353"/>
  <c r="P1353"/>
  <c r="BK1353"/>
  <c r="J1353"/>
  <c r="BE1353"/>
  <c r="BI1352"/>
  <c r="BH1352"/>
  <c r="BG1352"/>
  <c r="BF1352"/>
  <c r="T1352"/>
  <c r="R1352"/>
  <c r="P1352"/>
  <c r="BK1352"/>
  <c r="J1352"/>
  <c r="BE1352"/>
  <c r="BI1351"/>
  <c r="BH1351"/>
  <c r="BG1351"/>
  <c r="BF1351"/>
  <c r="T1351"/>
  <c r="R1351"/>
  <c r="P1351"/>
  <c r="BK1351"/>
  <c r="J1351"/>
  <c r="BE1351"/>
  <c r="BI1350"/>
  <c r="BH1350"/>
  <c r="BG1350"/>
  <c r="BF1350"/>
  <c r="T1350"/>
  <c r="R1350"/>
  <c r="P1350"/>
  <c r="BK1350"/>
  <c r="J1350"/>
  <c r="BE1350"/>
  <c r="BI1349"/>
  <c r="BH1349"/>
  <c r="BG1349"/>
  <c r="BF1349"/>
  <c r="T1349"/>
  <c r="T1348"/>
  <c r="R1349"/>
  <c r="R1348"/>
  <c r="P1349"/>
  <c r="P1348"/>
  <c r="BK1349"/>
  <c r="BK1348"/>
  <c r="J1348"/>
  <c r="J1349"/>
  <c r="BE1349"/>
  <c r="J86"/>
  <c r="BI1347"/>
  <c r="BH1347"/>
  <c r="BG1347"/>
  <c r="BF1347"/>
  <c r="T1347"/>
  <c r="R1347"/>
  <c r="P1347"/>
  <c r="BK1347"/>
  <c r="J1347"/>
  <c r="BE1347"/>
  <c r="BI1346"/>
  <c r="BH1346"/>
  <c r="BG1346"/>
  <c r="BF1346"/>
  <c r="T1346"/>
  <c r="R1346"/>
  <c r="P1346"/>
  <c r="BK1346"/>
  <c r="J1346"/>
  <c r="BE1346"/>
  <c r="BI1345"/>
  <c r="BH1345"/>
  <c r="BG1345"/>
  <c r="BF1345"/>
  <c r="T1345"/>
  <c r="R1345"/>
  <c r="P1345"/>
  <c r="BK1345"/>
  <c r="J1345"/>
  <c r="BE1345"/>
  <c r="BI1344"/>
  <c r="BH1344"/>
  <c r="BG1344"/>
  <c r="BF1344"/>
  <c r="T1344"/>
  <c r="R1344"/>
  <c r="P1344"/>
  <c r="BK1344"/>
  <c r="J1344"/>
  <c r="BE1344"/>
  <c r="BI1343"/>
  <c r="BH1343"/>
  <c r="BG1343"/>
  <c r="BF1343"/>
  <c r="T1343"/>
  <c r="R1343"/>
  <c r="P1343"/>
  <c r="BK1343"/>
  <c r="J1343"/>
  <c r="BE1343"/>
  <c r="BI1342"/>
  <c r="BH1342"/>
  <c r="BG1342"/>
  <c r="BF1342"/>
  <c r="T1342"/>
  <c r="R1342"/>
  <c r="P1342"/>
  <c r="BK1342"/>
  <c r="J1342"/>
  <c r="BE1342"/>
  <c r="BI1341"/>
  <c r="BH1341"/>
  <c r="BG1341"/>
  <c r="BF1341"/>
  <c r="T1341"/>
  <c r="R1341"/>
  <c r="P1341"/>
  <c r="BK1341"/>
  <c r="J1341"/>
  <c r="BE1341"/>
  <c r="BI1340"/>
  <c r="BH1340"/>
  <c r="BG1340"/>
  <c r="BF1340"/>
  <c r="T1340"/>
  <c r="R1340"/>
  <c r="P1340"/>
  <c r="BK1340"/>
  <c r="J1340"/>
  <c r="BE1340"/>
  <c r="BI1339"/>
  <c r="BH1339"/>
  <c r="BG1339"/>
  <c r="BF1339"/>
  <c r="T1339"/>
  <c r="R1339"/>
  <c r="P1339"/>
  <c r="BK1339"/>
  <c r="J1339"/>
  <c r="BE1339"/>
  <c r="BI1338"/>
  <c r="BH1338"/>
  <c r="BG1338"/>
  <c r="BF1338"/>
  <c r="T1338"/>
  <c r="R1338"/>
  <c r="P1338"/>
  <c r="BK1338"/>
  <c r="J1338"/>
  <c r="BE1338"/>
  <c r="BI1337"/>
  <c r="BH1337"/>
  <c r="BG1337"/>
  <c r="BF1337"/>
  <c r="T1337"/>
  <c r="R1337"/>
  <c r="P1337"/>
  <c r="BK1337"/>
  <c r="J1337"/>
  <c r="BE1337"/>
  <c r="BI1336"/>
  <c r="BH1336"/>
  <c r="BG1336"/>
  <c r="BF1336"/>
  <c r="T1336"/>
  <c r="R1336"/>
  <c r="P1336"/>
  <c r="BK1336"/>
  <c r="J1336"/>
  <c r="BE1336"/>
  <c r="BI1335"/>
  <c r="BH1335"/>
  <c r="BG1335"/>
  <c r="BF1335"/>
  <c r="T1335"/>
  <c r="R1335"/>
  <c r="P1335"/>
  <c r="BK1335"/>
  <c r="J1335"/>
  <c r="BE1335"/>
  <c r="BI1334"/>
  <c r="BH1334"/>
  <c r="BG1334"/>
  <c r="BF1334"/>
  <c r="T1334"/>
  <c r="R1334"/>
  <c r="P1334"/>
  <c r="BK1334"/>
  <c r="J1334"/>
  <c r="BE1334"/>
  <c r="BI1333"/>
  <c r="BH1333"/>
  <c r="BG1333"/>
  <c r="BF1333"/>
  <c r="T1333"/>
  <c r="R1333"/>
  <c r="P1333"/>
  <c r="BK1333"/>
  <c r="J1333"/>
  <c r="BE1333"/>
  <c r="BI1332"/>
  <c r="BH1332"/>
  <c r="BG1332"/>
  <c r="BF1332"/>
  <c r="T1332"/>
  <c r="R1332"/>
  <c r="P1332"/>
  <c r="BK1332"/>
  <c r="J1332"/>
  <c r="BE1332"/>
  <c r="BI1331"/>
  <c r="BH1331"/>
  <c r="BG1331"/>
  <c r="BF1331"/>
  <c r="T1331"/>
  <c r="R1331"/>
  <c r="P1331"/>
  <c r="BK1331"/>
  <c r="J1331"/>
  <c r="BE1331"/>
  <c r="BI1330"/>
  <c r="BH1330"/>
  <c r="BG1330"/>
  <c r="BF1330"/>
  <c r="T1330"/>
  <c r="R1330"/>
  <c r="P1330"/>
  <c r="BK1330"/>
  <c r="J1330"/>
  <c r="BE1330"/>
  <c r="BI1329"/>
  <c r="BH1329"/>
  <c r="BG1329"/>
  <c r="BF1329"/>
  <c r="T1329"/>
  <c r="R1329"/>
  <c r="P1329"/>
  <c r="BK1329"/>
  <c r="J1329"/>
  <c r="BE1329"/>
  <c r="BI1328"/>
  <c r="BH1328"/>
  <c r="BG1328"/>
  <c r="BF1328"/>
  <c r="T1328"/>
  <c r="R1328"/>
  <c r="P1328"/>
  <c r="BK1328"/>
  <c r="J1328"/>
  <c r="BE1328"/>
  <c r="BI1327"/>
  <c r="BH1327"/>
  <c r="BG1327"/>
  <c r="BF1327"/>
  <c r="T1327"/>
  <c r="R1327"/>
  <c r="P1327"/>
  <c r="BK1327"/>
  <c r="J1327"/>
  <c r="BE1327"/>
  <c r="BI1326"/>
  <c r="BH1326"/>
  <c r="BG1326"/>
  <c r="BF1326"/>
  <c r="T1326"/>
  <c r="R1326"/>
  <c r="P1326"/>
  <c r="BK1326"/>
  <c r="J1326"/>
  <c r="BE1326"/>
  <c r="BI1325"/>
  <c r="BH1325"/>
  <c r="BG1325"/>
  <c r="BF1325"/>
  <c r="T1325"/>
  <c r="R1325"/>
  <c r="P1325"/>
  <c r="BK1325"/>
  <c r="J1325"/>
  <c r="BE1325"/>
  <c r="BI1324"/>
  <c r="BH1324"/>
  <c r="BG1324"/>
  <c r="BF1324"/>
  <c r="T1324"/>
  <c r="R1324"/>
  <c r="P1324"/>
  <c r="BK1324"/>
  <c r="J1324"/>
  <c r="BE1324"/>
  <c r="BI1323"/>
  <c r="BH1323"/>
  <c r="BG1323"/>
  <c r="BF1323"/>
  <c r="T1323"/>
  <c r="R1323"/>
  <c r="P1323"/>
  <c r="BK1323"/>
  <c r="J1323"/>
  <c r="BE1323"/>
  <c r="BI1322"/>
  <c r="BH1322"/>
  <c r="BG1322"/>
  <c r="BF1322"/>
  <c r="T1322"/>
  <c r="R1322"/>
  <c r="P1322"/>
  <c r="BK1322"/>
  <c r="J1322"/>
  <c r="BE1322"/>
  <c r="BI1321"/>
  <c r="BH1321"/>
  <c r="BG1321"/>
  <c r="BF1321"/>
  <c r="T1321"/>
  <c r="R1321"/>
  <c r="P1321"/>
  <c r="BK1321"/>
  <c r="J1321"/>
  <c r="BE1321"/>
  <c r="BI1320"/>
  <c r="BH1320"/>
  <c r="BG1320"/>
  <c r="BF1320"/>
  <c r="T1320"/>
  <c r="R1320"/>
  <c r="P1320"/>
  <c r="BK1320"/>
  <c r="J1320"/>
  <c r="BE1320"/>
  <c r="BI1319"/>
  <c r="BH1319"/>
  <c r="BG1319"/>
  <c r="BF1319"/>
  <c r="T1319"/>
  <c r="R1319"/>
  <c r="P1319"/>
  <c r="BK1319"/>
  <c r="J1319"/>
  <c r="BE1319"/>
  <c r="BI1318"/>
  <c r="BH1318"/>
  <c r="BG1318"/>
  <c r="BF1318"/>
  <c r="T1318"/>
  <c r="R1318"/>
  <c r="P1318"/>
  <c r="BK1318"/>
  <c r="J1318"/>
  <c r="BE1318"/>
  <c r="BI1317"/>
  <c r="BH1317"/>
  <c r="BG1317"/>
  <c r="BF1317"/>
  <c r="T1317"/>
  <c r="R1317"/>
  <c r="P1317"/>
  <c r="BK1317"/>
  <c r="J1317"/>
  <c r="BE1317"/>
  <c r="BI1316"/>
  <c r="BH1316"/>
  <c r="BG1316"/>
  <c r="BF1316"/>
  <c r="T1316"/>
  <c r="R1316"/>
  <c r="P1316"/>
  <c r="BK1316"/>
  <c r="J1316"/>
  <c r="BE1316"/>
  <c r="BI1315"/>
  <c r="BH1315"/>
  <c r="BG1315"/>
  <c r="BF1315"/>
  <c r="T1315"/>
  <c r="R1315"/>
  <c r="P1315"/>
  <c r="BK1315"/>
  <c r="J1315"/>
  <c r="BE1315"/>
  <c r="BI1314"/>
  <c r="BH1314"/>
  <c r="BG1314"/>
  <c r="BF1314"/>
  <c r="T1314"/>
  <c r="R1314"/>
  <c r="P1314"/>
  <c r="BK1314"/>
  <c r="J1314"/>
  <c r="BE1314"/>
  <c r="BI1313"/>
  <c r="BH1313"/>
  <c r="BG1313"/>
  <c r="BF1313"/>
  <c r="T1313"/>
  <c r="R1313"/>
  <c r="P1313"/>
  <c r="BK1313"/>
  <c r="J1313"/>
  <c r="BE1313"/>
  <c r="BI1312"/>
  <c r="BH1312"/>
  <c r="BG1312"/>
  <c r="BF1312"/>
  <c r="T1312"/>
  <c r="R1312"/>
  <c r="P1312"/>
  <c r="BK1312"/>
  <c r="J1312"/>
  <c r="BE1312"/>
  <c r="BI1311"/>
  <c r="BH1311"/>
  <c r="BG1311"/>
  <c r="BF1311"/>
  <c r="T1311"/>
  <c r="R1311"/>
  <c r="P1311"/>
  <c r="BK1311"/>
  <c r="J1311"/>
  <c r="BE1311"/>
  <c r="BI1310"/>
  <c r="BH1310"/>
  <c r="BG1310"/>
  <c r="BF1310"/>
  <c r="T1310"/>
  <c r="R1310"/>
  <c r="P1310"/>
  <c r="BK1310"/>
  <c r="J1310"/>
  <c r="BE1310"/>
  <c r="BI1309"/>
  <c r="BH1309"/>
  <c r="BG1309"/>
  <c r="BF1309"/>
  <c r="T1309"/>
  <c r="R1309"/>
  <c r="P1309"/>
  <c r="BK1309"/>
  <c r="J1309"/>
  <c r="BE1309"/>
  <c r="BI1308"/>
  <c r="BH1308"/>
  <c r="BG1308"/>
  <c r="BF1308"/>
  <c r="T1308"/>
  <c r="R1308"/>
  <c r="P1308"/>
  <c r="BK1308"/>
  <c r="J1308"/>
  <c r="BE1308"/>
  <c r="BI1307"/>
  <c r="BH1307"/>
  <c r="BG1307"/>
  <c r="BF1307"/>
  <c r="T1307"/>
  <c r="R1307"/>
  <c r="P1307"/>
  <c r="BK1307"/>
  <c r="J1307"/>
  <c r="BE1307"/>
  <c r="BI1306"/>
  <c r="BH1306"/>
  <c r="BG1306"/>
  <c r="BF1306"/>
  <c r="T1306"/>
  <c r="R1306"/>
  <c r="P1306"/>
  <c r="BK1306"/>
  <c r="J1306"/>
  <c r="BE1306"/>
  <c r="BI1305"/>
  <c r="BH1305"/>
  <c r="BG1305"/>
  <c r="BF1305"/>
  <c r="T1305"/>
  <c r="T1304"/>
  <c r="R1305"/>
  <c r="R1304"/>
  <c r="P1305"/>
  <c r="P1304"/>
  <c r="BK1305"/>
  <c r="BK1304"/>
  <c r="J1304"/>
  <c r="J1305"/>
  <c r="BE1305"/>
  <c r="J85"/>
  <c r="BI1303"/>
  <c r="BH1303"/>
  <c r="BG1303"/>
  <c r="BF1303"/>
  <c r="T1303"/>
  <c r="R1303"/>
  <c r="P1303"/>
  <c r="BK1303"/>
  <c r="J1303"/>
  <c r="BE1303"/>
  <c r="BI1301"/>
  <c r="BH1301"/>
  <c r="BG1301"/>
  <c r="BF1301"/>
  <c r="T1301"/>
  <c r="R1301"/>
  <c r="P1301"/>
  <c r="BK1301"/>
  <c r="J1301"/>
  <c r="BE1301"/>
  <c r="BI1299"/>
  <c r="BH1299"/>
  <c r="BG1299"/>
  <c r="BF1299"/>
  <c r="T1299"/>
  <c r="T1298"/>
  <c r="R1299"/>
  <c r="R1298"/>
  <c r="P1299"/>
  <c r="P1298"/>
  <c r="BK1299"/>
  <c r="BK1298"/>
  <c r="J1298"/>
  <c r="J1299"/>
  <c r="BE1299"/>
  <c r="J84"/>
  <c r="BI1297"/>
  <c r="BH1297"/>
  <c r="BG1297"/>
  <c r="BF1297"/>
  <c r="T1297"/>
  <c r="R1297"/>
  <c r="P1297"/>
  <c r="BK1297"/>
  <c r="J1297"/>
  <c r="BE1297"/>
  <c r="BI1296"/>
  <c r="BH1296"/>
  <c r="BG1296"/>
  <c r="BF1296"/>
  <c r="T1296"/>
  <c r="R1296"/>
  <c r="P1296"/>
  <c r="BK1296"/>
  <c r="J1296"/>
  <c r="BE1296"/>
  <c r="BI1294"/>
  <c r="BH1294"/>
  <c r="BG1294"/>
  <c r="BF1294"/>
  <c r="T1294"/>
  <c r="R1294"/>
  <c r="P1294"/>
  <c r="BK1294"/>
  <c r="J1294"/>
  <c r="BE1294"/>
  <c r="BI1292"/>
  <c r="BH1292"/>
  <c r="BG1292"/>
  <c r="BF1292"/>
  <c r="T1292"/>
  <c r="R1292"/>
  <c r="P1292"/>
  <c r="BK1292"/>
  <c r="J1292"/>
  <c r="BE1292"/>
  <c r="BI1290"/>
  <c r="BH1290"/>
  <c r="BG1290"/>
  <c r="BF1290"/>
  <c r="T1290"/>
  <c r="R1290"/>
  <c r="P1290"/>
  <c r="BK1290"/>
  <c r="J1290"/>
  <c r="BE1290"/>
  <c r="BI1289"/>
  <c r="BH1289"/>
  <c r="BG1289"/>
  <c r="BF1289"/>
  <c r="T1289"/>
  <c r="R1289"/>
  <c r="P1289"/>
  <c r="BK1289"/>
  <c r="J1289"/>
  <c r="BE1289"/>
  <c r="BI1287"/>
  <c r="BH1287"/>
  <c r="BG1287"/>
  <c r="BF1287"/>
  <c r="T1287"/>
  <c r="R1287"/>
  <c r="P1287"/>
  <c r="BK1287"/>
  <c r="J1287"/>
  <c r="BE1287"/>
  <c r="BI1285"/>
  <c r="BH1285"/>
  <c r="BG1285"/>
  <c r="BF1285"/>
  <c r="T1285"/>
  <c r="R1285"/>
  <c r="P1285"/>
  <c r="BK1285"/>
  <c r="J1285"/>
  <c r="BE1285"/>
  <c r="BI1283"/>
  <c r="BH1283"/>
  <c r="BG1283"/>
  <c r="BF1283"/>
  <c r="T1283"/>
  <c r="R1283"/>
  <c r="P1283"/>
  <c r="BK1283"/>
  <c r="J1283"/>
  <c r="BE1283"/>
  <c r="BI1281"/>
  <c r="BH1281"/>
  <c r="BG1281"/>
  <c r="BF1281"/>
  <c r="T1281"/>
  <c r="R1281"/>
  <c r="P1281"/>
  <c r="BK1281"/>
  <c r="J1281"/>
  <c r="BE1281"/>
  <c r="BI1279"/>
  <c r="BH1279"/>
  <c r="BG1279"/>
  <c r="BF1279"/>
  <c r="T1279"/>
  <c r="R1279"/>
  <c r="P1279"/>
  <c r="BK1279"/>
  <c r="J1279"/>
  <c r="BE1279"/>
  <c r="BI1265"/>
  <c r="BH1265"/>
  <c r="BG1265"/>
  <c r="BF1265"/>
  <c r="T1265"/>
  <c r="R1265"/>
  <c r="P1265"/>
  <c r="BK1265"/>
  <c r="J1265"/>
  <c r="BE1265"/>
  <c r="BI1263"/>
  <c r="BH1263"/>
  <c r="BG1263"/>
  <c r="BF1263"/>
  <c r="T1263"/>
  <c r="R1263"/>
  <c r="P1263"/>
  <c r="BK1263"/>
  <c r="J1263"/>
  <c r="BE1263"/>
  <c r="BI1261"/>
  <c r="BH1261"/>
  <c r="BG1261"/>
  <c r="BF1261"/>
  <c r="T1261"/>
  <c r="R1261"/>
  <c r="P1261"/>
  <c r="BK1261"/>
  <c r="J1261"/>
  <c r="BE1261"/>
  <c r="BI1260"/>
  <c r="BH1260"/>
  <c r="BG1260"/>
  <c r="BF1260"/>
  <c r="T1260"/>
  <c r="R1260"/>
  <c r="P1260"/>
  <c r="BK1260"/>
  <c r="J1260"/>
  <c r="BE1260"/>
  <c r="BI1258"/>
  <c r="BH1258"/>
  <c r="BG1258"/>
  <c r="BF1258"/>
  <c r="T1258"/>
  <c r="R1258"/>
  <c r="P1258"/>
  <c r="BK1258"/>
  <c r="J1258"/>
  <c r="BE1258"/>
  <c r="BI1256"/>
  <c r="BH1256"/>
  <c r="BG1256"/>
  <c r="BF1256"/>
  <c r="T1256"/>
  <c r="R1256"/>
  <c r="P1256"/>
  <c r="BK1256"/>
  <c r="J1256"/>
  <c r="BE1256"/>
  <c r="BI1254"/>
  <c r="BH1254"/>
  <c r="BG1254"/>
  <c r="BF1254"/>
  <c r="T1254"/>
  <c r="R1254"/>
  <c r="P1254"/>
  <c r="BK1254"/>
  <c r="J1254"/>
  <c r="BE1254"/>
  <c r="BI1252"/>
  <c r="BH1252"/>
  <c r="BG1252"/>
  <c r="BF1252"/>
  <c r="T1252"/>
  <c r="R1252"/>
  <c r="P1252"/>
  <c r="BK1252"/>
  <c r="J1252"/>
  <c r="BE1252"/>
  <c r="BI1251"/>
  <c r="BH1251"/>
  <c r="BG1251"/>
  <c r="BF1251"/>
  <c r="T1251"/>
  <c r="R1251"/>
  <c r="P1251"/>
  <c r="BK1251"/>
  <c r="J1251"/>
  <c r="BE1251"/>
  <c r="BI1250"/>
  <c r="BH1250"/>
  <c r="BG1250"/>
  <c r="BF1250"/>
  <c r="T1250"/>
  <c r="R1250"/>
  <c r="P1250"/>
  <c r="BK1250"/>
  <c r="J1250"/>
  <c r="BE1250"/>
  <c r="BI1248"/>
  <c r="BH1248"/>
  <c r="BG1248"/>
  <c r="BF1248"/>
  <c r="T1248"/>
  <c r="R1248"/>
  <c r="P1248"/>
  <c r="BK1248"/>
  <c r="J1248"/>
  <c r="BE1248"/>
  <c r="BI1246"/>
  <c r="BH1246"/>
  <c r="BG1246"/>
  <c r="BF1246"/>
  <c r="T1246"/>
  <c r="R1246"/>
  <c r="P1246"/>
  <c r="BK1246"/>
  <c r="J1246"/>
  <c r="BE1246"/>
  <c r="BI1245"/>
  <c r="BH1245"/>
  <c r="BG1245"/>
  <c r="BF1245"/>
  <c r="T1245"/>
  <c r="R1245"/>
  <c r="P1245"/>
  <c r="BK1245"/>
  <c r="J1245"/>
  <c r="BE1245"/>
  <c r="BI1243"/>
  <c r="BH1243"/>
  <c r="BG1243"/>
  <c r="BF1243"/>
  <c r="T1243"/>
  <c r="R1243"/>
  <c r="P1243"/>
  <c r="BK1243"/>
  <c r="J1243"/>
  <c r="BE1243"/>
  <c r="BI1241"/>
  <c r="BH1241"/>
  <c r="BG1241"/>
  <c r="BF1241"/>
  <c r="T1241"/>
  <c r="R1241"/>
  <c r="P1241"/>
  <c r="BK1241"/>
  <c r="J1241"/>
  <c r="BE1241"/>
  <c r="BI1239"/>
  <c r="BH1239"/>
  <c r="BG1239"/>
  <c r="BF1239"/>
  <c r="T1239"/>
  <c r="T1238"/>
  <c r="R1239"/>
  <c r="R1238"/>
  <c r="P1239"/>
  <c r="P1238"/>
  <c r="BK1239"/>
  <c r="BK1238"/>
  <c r="J1238"/>
  <c r="J1239"/>
  <c r="BE1239"/>
  <c r="J83"/>
  <c r="BI1237"/>
  <c r="BH1237"/>
  <c r="BG1237"/>
  <c r="BF1237"/>
  <c r="T1237"/>
  <c r="R1237"/>
  <c r="P1237"/>
  <c r="BK1237"/>
  <c r="J1237"/>
  <c r="BE1237"/>
  <c r="BI1236"/>
  <c r="BH1236"/>
  <c r="BG1236"/>
  <c r="BF1236"/>
  <c r="T1236"/>
  <c r="R1236"/>
  <c r="P1236"/>
  <c r="BK1236"/>
  <c r="J1236"/>
  <c r="BE1236"/>
  <c r="BI1234"/>
  <c r="BH1234"/>
  <c r="BG1234"/>
  <c r="BF1234"/>
  <c r="T1234"/>
  <c r="R1234"/>
  <c r="P1234"/>
  <c r="BK1234"/>
  <c r="J1234"/>
  <c r="BE1234"/>
  <c r="BI1232"/>
  <c r="BH1232"/>
  <c r="BG1232"/>
  <c r="BF1232"/>
  <c r="T1232"/>
  <c r="R1232"/>
  <c r="P1232"/>
  <c r="BK1232"/>
  <c r="J1232"/>
  <c r="BE1232"/>
  <c r="BI1230"/>
  <c r="BH1230"/>
  <c r="BG1230"/>
  <c r="BF1230"/>
  <c r="T1230"/>
  <c r="R1230"/>
  <c r="P1230"/>
  <c r="BK1230"/>
  <c r="J1230"/>
  <c r="BE1230"/>
  <c r="BI1225"/>
  <c r="BH1225"/>
  <c r="BG1225"/>
  <c r="BF1225"/>
  <c r="T1225"/>
  <c r="R1225"/>
  <c r="P1225"/>
  <c r="BK1225"/>
  <c r="J1225"/>
  <c r="BE1225"/>
  <c r="BI1221"/>
  <c r="BH1221"/>
  <c r="BG1221"/>
  <c r="BF1221"/>
  <c r="T1221"/>
  <c r="R1221"/>
  <c r="P1221"/>
  <c r="BK1221"/>
  <c r="J1221"/>
  <c r="BE1221"/>
  <c r="BI1206"/>
  <c r="BH1206"/>
  <c r="BG1206"/>
  <c r="BF1206"/>
  <c r="T1206"/>
  <c r="R1206"/>
  <c r="P1206"/>
  <c r="BK1206"/>
  <c r="J1206"/>
  <c r="BE1206"/>
  <c r="BI1193"/>
  <c r="BH1193"/>
  <c r="BG1193"/>
  <c r="BF1193"/>
  <c r="T1193"/>
  <c r="R1193"/>
  <c r="P1193"/>
  <c r="BK1193"/>
  <c r="J1193"/>
  <c r="BE1193"/>
  <c r="BI1189"/>
  <c r="BH1189"/>
  <c r="BG1189"/>
  <c r="BF1189"/>
  <c r="T1189"/>
  <c r="R1189"/>
  <c r="P1189"/>
  <c r="BK1189"/>
  <c r="J1189"/>
  <c r="BE1189"/>
  <c r="BI1175"/>
  <c r="BH1175"/>
  <c r="BG1175"/>
  <c r="BF1175"/>
  <c r="T1175"/>
  <c r="R1175"/>
  <c r="P1175"/>
  <c r="BK1175"/>
  <c r="J1175"/>
  <c r="BE1175"/>
  <c r="BI1173"/>
  <c r="BH1173"/>
  <c r="BG1173"/>
  <c r="BF1173"/>
  <c r="T1173"/>
  <c r="R1173"/>
  <c r="P1173"/>
  <c r="BK1173"/>
  <c r="J1173"/>
  <c r="BE1173"/>
  <c r="BI1171"/>
  <c r="BH1171"/>
  <c r="BG1171"/>
  <c r="BF1171"/>
  <c r="T1171"/>
  <c r="R1171"/>
  <c r="P1171"/>
  <c r="BK1171"/>
  <c r="J1171"/>
  <c r="BE1171"/>
  <c r="BI1153"/>
  <c r="BH1153"/>
  <c r="BG1153"/>
  <c r="BF1153"/>
  <c r="T1153"/>
  <c r="R1153"/>
  <c r="P1153"/>
  <c r="BK1153"/>
  <c r="J1153"/>
  <c r="BE1153"/>
  <c r="BI1148"/>
  <c r="BH1148"/>
  <c r="BG1148"/>
  <c r="BF1148"/>
  <c r="T1148"/>
  <c r="R1148"/>
  <c r="P1148"/>
  <c r="BK1148"/>
  <c r="J1148"/>
  <c r="BE1148"/>
  <c r="BI1146"/>
  <c r="BH1146"/>
  <c r="BG1146"/>
  <c r="BF1146"/>
  <c r="T1146"/>
  <c r="R1146"/>
  <c r="P1146"/>
  <c r="BK1146"/>
  <c r="J1146"/>
  <c r="BE1146"/>
  <c r="BI1135"/>
  <c r="BH1135"/>
  <c r="BG1135"/>
  <c r="BF1135"/>
  <c r="T1135"/>
  <c r="R1135"/>
  <c r="P1135"/>
  <c r="BK1135"/>
  <c r="J1135"/>
  <c r="BE1135"/>
  <c r="BI1129"/>
  <c r="BH1129"/>
  <c r="BG1129"/>
  <c r="BF1129"/>
  <c r="T1129"/>
  <c r="R1129"/>
  <c r="P1129"/>
  <c r="BK1129"/>
  <c r="J1129"/>
  <c r="BE1129"/>
  <c r="BI1114"/>
  <c r="BH1114"/>
  <c r="BG1114"/>
  <c r="BF1114"/>
  <c r="T1114"/>
  <c r="R1114"/>
  <c r="P1114"/>
  <c r="BK1114"/>
  <c r="J1114"/>
  <c r="BE1114"/>
  <c r="BI1112"/>
  <c r="BH1112"/>
  <c r="BG1112"/>
  <c r="BF1112"/>
  <c r="T1112"/>
  <c r="R1112"/>
  <c r="P1112"/>
  <c r="BK1112"/>
  <c r="J1112"/>
  <c r="BE1112"/>
  <c r="BI1104"/>
  <c r="BH1104"/>
  <c r="BG1104"/>
  <c r="BF1104"/>
  <c r="T1104"/>
  <c r="R1104"/>
  <c r="P1104"/>
  <c r="BK1104"/>
  <c r="J1104"/>
  <c r="BE1104"/>
  <c r="BI1102"/>
  <c r="BH1102"/>
  <c r="BG1102"/>
  <c r="BF1102"/>
  <c r="T1102"/>
  <c r="R1102"/>
  <c r="P1102"/>
  <c r="BK1102"/>
  <c r="J1102"/>
  <c r="BE1102"/>
  <c r="BI1091"/>
  <c r="BH1091"/>
  <c r="BG1091"/>
  <c r="BF1091"/>
  <c r="T1091"/>
  <c r="R1091"/>
  <c r="P1091"/>
  <c r="BK1091"/>
  <c r="J1091"/>
  <c r="BE1091"/>
  <c r="BI1089"/>
  <c r="BH1089"/>
  <c r="BG1089"/>
  <c r="BF1089"/>
  <c r="T1089"/>
  <c r="R1089"/>
  <c r="P1089"/>
  <c r="BK1089"/>
  <c r="J1089"/>
  <c r="BE1089"/>
  <c r="BI1084"/>
  <c r="BH1084"/>
  <c r="BG1084"/>
  <c r="BF1084"/>
  <c r="T1084"/>
  <c r="R1084"/>
  <c r="P1084"/>
  <c r="BK1084"/>
  <c r="J1084"/>
  <c r="BE1084"/>
  <c r="BI1083"/>
  <c r="BH1083"/>
  <c r="BG1083"/>
  <c r="BF1083"/>
  <c r="T1083"/>
  <c r="R1083"/>
  <c r="P1083"/>
  <c r="BK1083"/>
  <c r="J1083"/>
  <c r="BE1083"/>
  <c r="BI1080"/>
  <c r="BH1080"/>
  <c r="BG1080"/>
  <c r="BF1080"/>
  <c r="T1080"/>
  <c r="R1080"/>
  <c r="P1080"/>
  <c r="BK1080"/>
  <c r="J1080"/>
  <c r="BE1080"/>
  <c r="BI1077"/>
  <c r="BH1077"/>
  <c r="BG1077"/>
  <c r="BF1077"/>
  <c r="T1077"/>
  <c r="R1077"/>
  <c r="P1077"/>
  <c r="BK1077"/>
  <c r="J1077"/>
  <c r="BE1077"/>
  <c r="BI1074"/>
  <c r="BH1074"/>
  <c r="BG1074"/>
  <c r="BF1074"/>
  <c r="T1074"/>
  <c r="T1073"/>
  <c r="R1074"/>
  <c r="R1073"/>
  <c r="P1074"/>
  <c r="P1073"/>
  <c r="BK1074"/>
  <c r="BK1073"/>
  <c r="J1073"/>
  <c r="J1074"/>
  <c r="BE1074"/>
  <c r="J82"/>
  <c r="BI1072"/>
  <c r="BH1072"/>
  <c r="BG1072"/>
  <c r="BF1072"/>
  <c r="T1072"/>
  <c r="R1072"/>
  <c r="P1072"/>
  <c r="BK1072"/>
  <c r="J1072"/>
  <c r="BE1072"/>
  <c r="BI1071"/>
  <c r="BH1071"/>
  <c r="BG1071"/>
  <c r="BF1071"/>
  <c r="T1071"/>
  <c r="R1071"/>
  <c r="P1071"/>
  <c r="BK1071"/>
  <c r="J1071"/>
  <c r="BE1071"/>
  <c r="BI1069"/>
  <c r="BH1069"/>
  <c r="BG1069"/>
  <c r="BF1069"/>
  <c r="T1069"/>
  <c r="R1069"/>
  <c r="P1069"/>
  <c r="BK1069"/>
  <c r="J1069"/>
  <c r="BE1069"/>
  <c r="BI1067"/>
  <c r="BH1067"/>
  <c r="BG1067"/>
  <c r="BF1067"/>
  <c r="T1067"/>
  <c r="R1067"/>
  <c r="P1067"/>
  <c r="BK1067"/>
  <c r="J1067"/>
  <c r="BE1067"/>
  <c r="BI1065"/>
  <c r="BH1065"/>
  <c r="BG1065"/>
  <c r="BF1065"/>
  <c r="T1065"/>
  <c r="R1065"/>
  <c r="P1065"/>
  <c r="BK1065"/>
  <c r="J1065"/>
  <c r="BE1065"/>
  <c r="BI1063"/>
  <c r="BH1063"/>
  <c r="BG1063"/>
  <c r="BF1063"/>
  <c r="T1063"/>
  <c r="R1063"/>
  <c r="P1063"/>
  <c r="BK1063"/>
  <c r="J1063"/>
  <c r="BE1063"/>
  <c r="BI1061"/>
  <c r="BH1061"/>
  <c r="BG1061"/>
  <c r="BF1061"/>
  <c r="T1061"/>
  <c r="R1061"/>
  <c r="P1061"/>
  <c r="BK1061"/>
  <c r="J1061"/>
  <c r="BE1061"/>
  <c r="BI1059"/>
  <c r="BH1059"/>
  <c r="BG1059"/>
  <c r="BF1059"/>
  <c r="T1059"/>
  <c r="R1059"/>
  <c r="P1059"/>
  <c r="BK1059"/>
  <c r="J1059"/>
  <c r="BE1059"/>
  <c r="BI1057"/>
  <c r="BH1057"/>
  <c r="BG1057"/>
  <c r="BF1057"/>
  <c r="T1057"/>
  <c r="R1057"/>
  <c r="P1057"/>
  <c r="BK1057"/>
  <c r="J1057"/>
  <c r="BE1057"/>
  <c r="BI1055"/>
  <c r="BH1055"/>
  <c r="BG1055"/>
  <c r="BF1055"/>
  <c r="T1055"/>
  <c r="R1055"/>
  <c r="P1055"/>
  <c r="BK1055"/>
  <c r="J1055"/>
  <c r="BE1055"/>
  <c r="BI1053"/>
  <c r="BH1053"/>
  <c r="BG1053"/>
  <c r="BF1053"/>
  <c r="T1053"/>
  <c r="R1053"/>
  <c r="P1053"/>
  <c r="BK1053"/>
  <c r="J1053"/>
  <c r="BE1053"/>
  <c r="BI1051"/>
  <c r="BH1051"/>
  <c r="BG1051"/>
  <c r="BF1051"/>
  <c r="T1051"/>
  <c r="R1051"/>
  <c r="P1051"/>
  <c r="BK1051"/>
  <c r="J1051"/>
  <c r="BE1051"/>
  <c r="BI1049"/>
  <c r="BH1049"/>
  <c r="BG1049"/>
  <c r="BF1049"/>
  <c r="T1049"/>
  <c r="R1049"/>
  <c r="P1049"/>
  <c r="BK1049"/>
  <c r="J1049"/>
  <c r="BE1049"/>
  <c r="BI1047"/>
  <c r="BH1047"/>
  <c r="BG1047"/>
  <c r="BF1047"/>
  <c r="T1047"/>
  <c r="R1047"/>
  <c r="P1047"/>
  <c r="BK1047"/>
  <c r="J1047"/>
  <c r="BE1047"/>
  <c r="BI1045"/>
  <c r="BH1045"/>
  <c r="BG1045"/>
  <c r="BF1045"/>
  <c r="T1045"/>
  <c r="R1045"/>
  <c r="P1045"/>
  <c r="BK1045"/>
  <c r="J1045"/>
  <c r="BE1045"/>
  <c r="BI1043"/>
  <c r="BH1043"/>
  <c r="BG1043"/>
  <c r="BF1043"/>
  <c r="T1043"/>
  <c r="R1043"/>
  <c r="P1043"/>
  <c r="BK1043"/>
  <c r="J1043"/>
  <c r="BE1043"/>
  <c r="BI1039"/>
  <c r="BH1039"/>
  <c r="BG1039"/>
  <c r="BF1039"/>
  <c r="T1039"/>
  <c r="R1039"/>
  <c r="P1039"/>
  <c r="BK1039"/>
  <c r="J1039"/>
  <c r="BE1039"/>
  <c r="BI1037"/>
  <c r="BH1037"/>
  <c r="BG1037"/>
  <c r="BF1037"/>
  <c r="T1037"/>
  <c r="R1037"/>
  <c r="P1037"/>
  <c r="BK1037"/>
  <c r="J1037"/>
  <c r="BE1037"/>
  <c r="BI1035"/>
  <c r="BH1035"/>
  <c r="BG1035"/>
  <c r="BF1035"/>
  <c r="T1035"/>
  <c r="R1035"/>
  <c r="P1035"/>
  <c r="BK1035"/>
  <c r="J1035"/>
  <c r="BE1035"/>
  <c r="BI1033"/>
  <c r="BH1033"/>
  <c r="BG1033"/>
  <c r="BF1033"/>
  <c r="T1033"/>
  <c r="R1033"/>
  <c r="P1033"/>
  <c r="BK1033"/>
  <c r="J1033"/>
  <c r="BE1033"/>
  <c r="BI1031"/>
  <c r="BH1031"/>
  <c r="BG1031"/>
  <c r="BF1031"/>
  <c r="T1031"/>
  <c r="R1031"/>
  <c r="P1031"/>
  <c r="BK1031"/>
  <c r="J1031"/>
  <c r="BE1031"/>
  <c r="BI1030"/>
  <c r="BH1030"/>
  <c r="BG1030"/>
  <c r="BF1030"/>
  <c r="T1030"/>
  <c r="R1030"/>
  <c r="P1030"/>
  <c r="BK1030"/>
  <c r="J1030"/>
  <c r="BE1030"/>
  <c r="BI1028"/>
  <c r="BH1028"/>
  <c r="BG1028"/>
  <c r="BF1028"/>
  <c r="T1028"/>
  <c r="R1028"/>
  <c r="P1028"/>
  <c r="BK1028"/>
  <c r="J1028"/>
  <c r="BE1028"/>
  <c r="BI1026"/>
  <c r="BH1026"/>
  <c r="BG1026"/>
  <c r="BF1026"/>
  <c r="T1026"/>
  <c r="R1026"/>
  <c r="P1026"/>
  <c r="BK1026"/>
  <c r="J1026"/>
  <c r="BE1026"/>
  <c r="BI1024"/>
  <c r="BH1024"/>
  <c r="BG1024"/>
  <c r="BF1024"/>
  <c r="T1024"/>
  <c r="R1024"/>
  <c r="P1024"/>
  <c r="BK1024"/>
  <c r="J1024"/>
  <c r="BE1024"/>
  <c r="BI1022"/>
  <c r="BH1022"/>
  <c r="BG1022"/>
  <c r="BF1022"/>
  <c r="T1022"/>
  <c r="T1021"/>
  <c r="R1022"/>
  <c r="R1021"/>
  <c r="P1022"/>
  <c r="P1021"/>
  <c r="BK1022"/>
  <c r="BK1021"/>
  <c r="J1021"/>
  <c r="J1022"/>
  <c r="BE1022"/>
  <c r="J81"/>
  <c r="BI1019"/>
  <c r="BH1019"/>
  <c r="BG1019"/>
  <c r="BF1019"/>
  <c r="T1019"/>
  <c r="T1018"/>
  <c r="R1019"/>
  <c r="R1018"/>
  <c r="P1019"/>
  <c r="P1018"/>
  <c r="BK1019"/>
  <c r="BK1018"/>
  <c r="J1018"/>
  <c r="J1019"/>
  <c r="BE1019"/>
  <c r="J80"/>
  <c r="BI1016"/>
  <c r="BH1016"/>
  <c r="BG1016"/>
  <c r="BF1016"/>
  <c r="T1016"/>
  <c r="T1015"/>
  <c r="R1016"/>
  <c r="R1015"/>
  <c r="P1016"/>
  <c r="P1015"/>
  <c r="BK1016"/>
  <c r="BK1015"/>
  <c r="J1015"/>
  <c r="J1016"/>
  <c r="BE1016"/>
  <c r="J79"/>
  <c r="BI1013"/>
  <c r="BH1013"/>
  <c r="BG1013"/>
  <c r="BF1013"/>
  <c r="T1013"/>
  <c r="R1013"/>
  <c r="P1013"/>
  <c r="BK1013"/>
  <c r="J1013"/>
  <c r="BE1013"/>
  <c r="BI1011"/>
  <c r="BH1011"/>
  <c r="BG1011"/>
  <c r="BF1011"/>
  <c r="T1011"/>
  <c r="T1010"/>
  <c r="R1011"/>
  <c r="R1010"/>
  <c r="P1011"/>
  <c r="P1010"/>
  <c r="BK1011"/>
  <c r="BK1010"/>
  <c r="J1010"/>
  <c r="J1011"/>
  <c r="BE1011"/>
  <c r="J78"/>
  <c r="BI1008"/>
  <c r="BH1008"/>
  <c r="BG1008"/>
  <c r="BF1008"/>
  <c r="T1008"/>
  <c r="T1007"/>
  <c r="R1008"/>
  <c r="R1007"/>
  <c r="P1008"/>
  <c r="P1007"/>
  <c r="BK1008"/>
  <c r="BK1007"/>
  <c r="J1007"/>
  <c r="J1008"/>
  <c r="BE1008"/>
  <c r="J77"/>
  <c r="BI1005"/>
  <c r="BH1005"/>
  <c r="BG1005"/>
  <c r="BF1005"/>
  <c r="T1005"/>
  <c r="T1004"/>
  <c r="R1005"/>
  <c r="R1004"/>
  <c r="P1005"/>
  <c r="P1004"/>
  <c r="BK1005"/>
  <c r="BK1004"/>
  <c r="J1004"/>
  <c r="J1005"/>
  <c r="BE1005"/>
  <c r="J76"/>
  <c r="BI1003"/>
  <c r="BH1003"/>
  <c r="BG1003"/>
  <c r="BF1003"/>
  <c r="T1003"/>
  <c r="R1003"/>
  <c r="P1003"/>
  <c r="BK1003"/>
  <c r="J1003"/>
  <c r="BE1003"/>
  <c r="BI1001"/>
  <c r="BH1001"/>
  <c r="BG1001"/>
  <c r="BF1001"/>
  <c r="T1001"/>
  <c r="R1001"/>
  <c r="P1001"/>
  <c r="BK1001"/>
  <c r="J1001"/>
  <c r="BE1001"/>
  <c r="BI997"/>
  <c r="BH997"/>
  <c r="BG997"/>
  <c r="BF997"/>
  <c r="T997"/>
  <c r="R997"/>
  <c r="P997"/>
  <c r="BK997"/>
  <c r="J997"/>
  <c r="BE997"/>
  <c r="BI995"/>
  <c r="BH995"/>
  <c r="BG995"/>
  <c r="BF995"/>
  <c r="T995"/>
  <c r="T994"/>
  <c r="R995"/>
  <c r="R994"/>
  <c r="P995"/>
  <c r="P994"/>
  <c r="BK995"/>
  <c r="BK994"/>
  <c r="J994"/>
  <c r="J995"/>
  <c r="BE995"/>
  <c r="J75"/>
  <c r="BI993"/>
  <c r="BH993"/>
  <c r="BG993"/>
  <c r="BF993"/>
  <c r="T993"/>
  <c r="R993"/>
  <c r="P993"/>
  <c r="BK993"/>
  <c r="J993"/>
  <c r="BE993"/>
  <c r="BI992"/>
  <c r="BH992"/>
  <c r="BG992"/>
  <c r="BF992"/>
  <c r="T992"/>
  <c r="R992"/>
  <c r="P992"/>
  <c r="BK992"/>
  <c r="J992"/>
  <c r="BE992"/>
  <c r="BI990"/>
  <c r="BH990"/>
  <c r="BG990"/>
  <c r="BF990"/>
  <c r="T990"/>
  <c r="R990"/>
  <c r="P990"/>
  <c r="BK990"/>
  <c r="J990"/>
  <c r="BE990"/>
  <c r="BI985"/>
  <c r="BH985"/>
  <c r="BG985"/>
  <c r="BF985"/>
  <c r="T985"/>
  <c r="T984"/>
  <c r="R985"/>
  <c r="R984"/>
  <c r="P985"/>
  <c r="P984"/>
  <c r="BK985"/>
  <c r="BK984"/>
  <c r="J984"/>
  <c r="J985"/>
  <c r="BE985"/>
  <c r="J74"/>
  <c r="BI983"/>
  <c r="BH983"/>
  <c r="BG983"/>
  <c r="BF983"/>
  <c r="T983"/>
  <c r="R983"/>
  <c r="P983"/>
  <c r="BK983"/>
  <c r="J983"/>
  <c r="BE983"/>
  <c r="BI982"/>
  <c r="BH982"/>
  <c r="BG982"/>
  <c r="BF982"/>
  <c r="T982"/>
  <c r="R982"/>
  <c r="P982"/>
  <c r="BK982"/>
  <c r="J982"/>
  <c r="BE982"/>
  <c r="BI980"/>
  <c r="BH980"/>
  <c r="BG980"/>
  <c r="BF980"/>
  <c r="T980"/>
  <c r="R980"/>
  <c r="P980"/>
  <c r="BK980"/>
  <c r="J980"/>
  <c r="BE980"/>
  <c r="BI978"/>
  <c r="BH978"/>
  <c r="BG978"/>
  <c r="BF978"/>
  <c r="T978"/>
  <c r="R978"/>
  <c r="P978"/>
  <c r="BK978"/>
  <c r="J978"/>
  <c r="BE978"/>
  <c r="BI976"/>
  <c r="BH976"/>
  <c r="BG976"/>
  <c r="BF976"/>
  <c r="T976"/>
  <c r="R976"/>
  <c r="P976"/>
  <c r="BK976"/>
  <c r="J976"/>
  <c r="BE976"/>
  <c r="BI974"/>
  <c r="BH974"/>
  <c r="BG974"/>
  <c r="BF974"/>
  <c r="T974"/>
  <c r="R974"/>
  <c r="P974"/>
  <c r="BK974"/>
  <c r="J974"/>
  <c r="BE974"/>
  <c r="BI972"/>
  <c r="BH972"/>
  <c r="BG972"/>
  <c r="BF972"/>
  <c r="T972"/>
  <c r="R972"/>
  <c r="P972"/>
  <c r="BK972"/>
  <c r="J972"/>
  <c r="BE972"/>
  <c r="BI968"/>
  <c r="BH968"/>
  <c r="BG968"/>
  <c r="BF968"/>
  <c r="T968"/>
  <c r="R968"/>
  <c r="P968"/>
  <c r="BK968"/>
  <c r="J968"/>
  <c r="BE968"/>
  <c r="BI966"/>
  <c r="BH966"/>
  <c r="BG966"/>
  <c r="BF966"/>
  <c r="T966"/>
  <c r="R966"/>
  <c r="P966"/>
  <c r="BK966"/>
  <c r="J966"/>
  <c r="BE966"/>
  <c r="BI964"/>
  <c r="BH964"/>
  <c r="BG964"/>
  <c r="BF964"/>
  <c r="T964"/>
  <c r="R964"/>
  <c r="P964"/>
  <c r="BK964"/>
  <c r="J964"/>
  <c r="BE964"/>
  <c r="BI962"/>
  <c r="BH962"/>
  <c r="BG962"/>
  <c r="BF962"/>
  <c r="T962"/>
  <c r="R962"/>
  <c r="P962"/>
  <c r="BK962"/>
  <c r="J962"/>
  <c r="BE962"/>
  <c r="BI944"/>
  <c r="BH944"/>
  <c r="BG944"/>
  <c r="BF944"/>
  <c r="T944"/>
  <c r="R944"/>
  <c r="P944"/>
  <c r="BK944"/>
  <c r="J944"/>
  <c r="BE944"/>
  <c r="BI922"/>
  <c r="BH922"/>
  <c r="BG922"/>
  <c r="BF922"/>
  <c r="T922"/>
  <c r="R922"/>
  <c r="P922"/>
  <c r="BK922"/>
  <c r="J922"/>
  <c r="BE922"/>
  <c r="BI920"/>
  <c r="BH920"/>
  <c r="BG920"/>
  <c r="BF920"/>
  <c r="T920"/>
  <c r="R920"/>
  <c r="P920"/>
  <c r="BK920"/>
  <c r="J920"/>
  <c r="BE920"/>
  <c r="BI903"/>
  <c r="BH903"/>
  <c r="BG903"/>
  <c r="BF903"/>
  <c r="T903"/>
  <c r="R903"/>
  <c r="P903"/>
  <c r="BK903"/>
  <c r="J903"/>
  <c r="BE903"/>
  <c r="BI901"/>
  <c r="BH901"/>
  <c r="BG901"/>
  <c r="BF901"/>
  <c r="T901"/>
  <c r="R901"/>
  <c r="P901"/>
  <c r="BK901"/>
  <c r="J901"/>
  <c r="BE901"/>
  <c r="BI899"/>
  <c r="BH899"/>
  <c r="BG899"/>
  <c r="BF899"/>
  <c r="T899"/>
  <c r="R899"/>
  <c r="P899"/>
  <c r="BK899"/>
  <c r="J899"/>
  <c r="BE899"/>
  <c r="BI897"/>
  <c r="BH897"/>
  <c r="BG897"/>
  <c r="BF897"/>
  <c r="T897"/>
  <c r="R897"/>
  <c r="P897"/>
  <c r="BK897"/>
  <c r="J897"/>
  <c r="BE897"/>
  <c r="BI895"/>
  <c r="BH895"/>
  <c r="BG895"/>
  <c r="BF895"/>
  <c r="T895"/>
  <c r="R895"/>
  <c r="P895"/>
  <c r="BK895"/>
  <c r="J895"/>
  <c r="BE895"/>
  <c r="BI893"/>
  <c r="BH893"/>
  <c r="BG893"/>
  <c r="BF893"/>
  <c r="T893"/>
  <c r="T892"/>
  <c r="R893"/>
  <c r="R892"/>
  <c r="P893"/>
  <c r="P892"/>
  <c r="BK893"/>
  <c r="BK892"/>
  <c r="J892"/>
  <c r="J893"/>
  <c r="BE893"/>
  <c r="J73"/>
  <c r="BI891"/>
  <c r="BH891"/>
  <c r="BG891"/>
  <c r="BF891"/>
  <c r="T891"/>
  <c r="R891"/>
  <c r="P891"/>
  <c r="BK891"/>
  <c r="J891"/>
  <c r="BE891"/>
  <c r="BI890"/>
  <c r="BH890"/>
  <c r="BG890"/>
  <c r="BF890"/>
  <c r="T890"/>
  <c r="R890"/>
  <c r="P890"/>
  <c r="BK890"/>
  <c r="J890"/>
  <c r="BE890"/>
  <c r="BI888"/>
  <c r="BH888"/>
  <c r="BG888"/>
  <c r="BF888"/>
  <c r="T888"/>
  <c r="R888"/>
  <c r="P888"/>
  <c r="BK888"/>
  <c r="J888"/>
  <c r="BE888"/>
  <c r="BI886"/>
  <c r="BH886"/>
  <c r="BG886"/>
  <c r="BF886"/>
  <c r="T886"/>
  <c r="R886"/>
  <c r="P886"/>
  <c r="BK886"/>
  <c r="J886"/>
  <c r="BE886"/>
  <c r="BI884"/>
  <c r="BH884"/>
  <c r="BG884"/>
  <c r="BF884"/>
  <c r="T884"/>
  <c r="R884"/>
  <c r="P884"/>
  <c r="BK884"/>
  <c r="J884"/>
  <c r="BE884"/>
  <c r="BI882"/>
  <c r="BH882"/>
  <c r="BG882"/>
  <c r="BF882"/>
  <c r="T882"/>
  <c r="R882"/>
  <c r="P882"/>
  <c r="BK882"/>
  <c r="J882"/>
  <c r="BE882"/>
  <c r="BI880"/>
  <c r="BH880"/>
  <c r="BG880"/>
  <c r="BF880"/>
  <c r="T880"/>
  <c r="R880"/>
  <c r="P880"/>
  <c r="BK880"/>
  <c r="J880"/>
  <c r="BE880"/>
  <c r="BI878"/>
  <c r="BH878"/>
  <c r="BG878"/>
  <c r="BF878"/>
  <c r="T878"/>
  <c r="R878"/>
  <c r="P878"/>
  <c r="BK878"/>
  <c r="J878"/>
  <c r="BE878"/>
  <c r="BI876"/>
  <c r="BH876"/>
  <c r="BG876"/>
  <c r="BF876"/>
  <c r="T876"/>
  <c r="R876"/>
  <c r="P876"/>
  <c r="BK876"/>
  <c r="J876"/>
  <c r="BE876"/>
  <c r="BI875"/>
  <c r="BH875"/>
  <c r="BG875"/>
  <c r="BF875"/>
  <c r="T875"/>
  <c r="R875"/>
  <c r="P875"/>
  <c r="BK875"/>
  <c r="J875"/>
  <c r="BE875"/>
  <c r="BI873"/>
  <c r="BH873"/>
  <c r="BG873"/>
  <c r="BF873"/>
  <c r="T873"/>
  <c r="R873"/>
  <c r="P873"/>
  <c r="BK873"/>
  <c r="J873"/>
  <c r="BE873"/>
  <c r="BI869"/>
  <c r="BH869"/>
  <c r="BG869"/>
  <c r="BF869"/>
  <c r="T869"/>
  <c r="R869"/>
  <c r="P869"/>
  <c r="BK869"/>
  <c r="J869"/>
  <c r="BE869"/>
  <c r="BI867"/>
  <c r="BH867"/>
  <c r="BG867"/>
  <c r="BF867"/>
  <c r="T867"/>
  <c r="R867"/>
  <c r="P867"/>
  <c r="BK867"/>
  <c r="J867"/>
  <c r="BE867"/>
  <c r="BI863"/>
  <c r="BH863"/>
  <c r="BG863"/>
  <c r="BF863"/>
  <c r="T863"/>
  <c r="T862"/>
  <c r="R863"/>
  <c r="R862"/>
  <c r="P863"/>
  <c r="P862"/>
  <c r="BK863"/>
  <c r="BK862"/>
  <c r="J862"/>
  <c r="J863"/>
  <c r="BE863"/>
  <c r="J72"/>
  <c r="BI861"/>
  <c r="BH861"/>
  <c r="BG861"/>
  <c r="BF861"/>
  <c r="T861"/>
  <c r="R861"/>
  <c r="P861"/>
  <c r="BK861"/>
  <c r="J861"/>
  <c r="BE861"/>
  <c r="BI860"/>
  <c r="BH860"/>
  <c r="BG860"/>
  <c r="BF860"/>
  <c r="T860"/>
  <c r="R860"/>
  <c r="P860"/>
  <c r="BK860"/>
  <c r="J860"/>
  <c r="BE860"/>
  <c r="BI858"/>
  <c r="BH858"/>
  <c r="BG858"/>
  <c r="BF858"/>
  <c r="T858"/>
  <c r="R858"/>
  <c r="P858"/>
  <c r="BK858"/>
  <c r="J858"/>
  <c r="BE858"/>
  <c r="BI854"/>
  <c r="BH854"/>
  <c r="BG854"/>
  <c r="BF854"/>
  <c r="T854"/>
  <c r="R854"/>
  <c r="P854"/>
  <c r="BK854"/>
  <c r="J854"/>
  <c r="BE854"/>
  <c r="BI852"/>
  <c r="BH852"/>
  <c r="BG852"/>
  <c r="BF852"/>
  <c r="T852"/>
  <c r="R852"/>
  <c r="P852"/>
  <c r="BK852"/>
  <c r="J852"/>
  <c r="BE852"/>
  <c r="BI848"/>
  <c r="BH848"/>
  <c r="BG848"/>
  <c r="BF848"/>
  <c r="T848"/>
  <c r="R848"/>
  <c r="P848"/>
  <c r="BK848"/>
  <c r="J848"/>
  <c r="BE848"/>
  <c r="BI846"/>
  <c r="BH846"/>
  <c r="BG846"/>
  <c r="BF846"/>
  <c r="T846"/>
  <c r="R846"/>
  <c r="P846"/>
  <c r="BK846"/>
  <c r="J846"/>
  <c r="BE846"/>
  <c r="BI842"/>
  <c r="BH842"/>
  <c r="BG842"/>
  <c r="BF842"/>
  <c r="T842"/>
  <c r="R842"/>
  <c r="P842"/>
  <c r="BK842"/>
  <c r="J842"/>
  <c r="BE842"/>
  <c r="BI840"/>
  <c r="BH840"/>
  <c r="BG840"/>
  <c r="BF840"/>
  <c r="T840"/>
  <c r="R840"/>
  <c r="P840"/>
  <c r="BK840"/>
  <c r="J840"/>
  <c r="BE840"/>
  <c r="BI834"/>
  <c r="BH834"/>
  <c r="BG834"/>
  <c r="BF834"/>
  <c r="T834"/>
  <c r="R834"/>
  <c r="P834"/>
  <c r="BK834"/>
  <c r="J834"/>
  <c r="BE834"/>
  <c r="BI830"/>
  <c r="BH830"/>
  <c r="BG830"/>
  <c r="BF830"/>
  <c r="T830"/>
  <c r="R830"/>
  <c r="P830"/>
  <c r="BK830"/>
  <c r="J830"/>
  <c r="BE830"/>
  <c r="BI828"/>
  <c r="BH828"/>
  <c r="BG828"/>
  <c r="BF828"/>
  <c r="T828"/>
  <c r="R828"/>
  <c r="P828"/>
  <c r="BK828"/>
  <c r="J828"/>
  <c r="BE828"/>
  <c r="BI824"/>
  <c r="BH824"/>
  <c r="BG824"/>
  <c r="BF824"/>
  <c r="T824"/>
  <c r="T823"/>
  <c r="T822"/>
  <c r="R824"/>
  <c r="R823"/>
  <c r="R822"/>
  <c r="P824"/>
  <c r="P823"/>
  <c r="P822"/>
  <c r="BK824"/>
  <c r="BK823"/>
  <c r="J823"/>
  <c r="BK822"/>
  <c r="J822"/>
  <c r="J824"/>
  <c r="BE824"/>
  <c r="J71"/>
  <c r="J70"/>
  <c r="BI821"/>
  <c r="BH821"/>
  <c r="BG821"/>
  <c r="BF821"/>
  <c r="T821"/>
  <c r="T820"/>
  <c r="R821"/>
  <c r="R820"/>
  <c r="P821"/>
  <c r="P820"/>
  <c r="BK821"/>
  <c r="BK820"/>
  <c r="J820"/>
  <c r="J821"/>
  <c r="BE821"/>
  <c r="J69"/>
  <c r="BI819"/>
  <c r="BH819"/>
  <c r="BG819"/>
  <c r="BF819"/>
  <c r="T819"/>
  <c r="R819"/>
  <c r="P819"/>
  <c r="BK819"/>
  <c r="J819"/>
  <c r="BE819"/>
  <c r="BI817"/>
  <c r="BH817"/>
  <c r="BG817"/>
  <c r="BF817"/>
  <c r="T817"/>
  <c r="R817"/>
  <c r="P817"/>
  <c r="BK817"/>
  <c r="J817"/>
  <c r="BE817"/>
  <c r="BI816"/>
  <c r="BH816"/>
  <c r="BG816"/>
  <c r="BF816"/>
  <c r="T816"/>
  <c r="R816"/>
  <c r="P816"/>
  <c r="BK816"/>
  <c r="J816"/>
  <c r="BE816"/>
  <c r="BI815"/>
  <c r="BH815"/>
  <c r="BG815"/>
  <c r="BF815"/>
  <c r="T815"/>
  <c r="T814"/>
  <c r="R815"/>
  <c r="R814"/>
  <c r="P815"/>
  <c r="P814"/>
  <c r="BK815"/>
  <c r="BK814"/>
  <c r="J814"/>
  <c r="J815"/>
  <c r="BE815"/>
  <c r="J68"/>
  <c r="BI812"/>
  <c r="BH812"/>
  <c r="BG812"/>
  <c r="BF812"/>
  <c r="T812"/>
  <c r="R812"/>
  <c r="P812"/>
  <c r="BK812"/>
  <c r="J812"/>
  <c r="BE812"/>
  <c r="BI808"/>
  <c r="BH808"/>
  <c r="BG808"/>
  <c r="BF808"/>
  <c r="T808"/>
  <c r="R808"/>
  <c r="P808"/>
  <c r="BK808"/>
  <c r="J808"/>
  <c r="BE808"/>
  <c r="BI804"/>
  <c r="BH804"/>
  <c r="BG804"/>
  <c r="BF804"/>
  <c r="T804"/>
  <c r="R804"/>
  <c r="P804"/>
  <c r="BK804"/>
  <c r="J804"/>
  <c r="BE804"/>
  <c r="BI802"/>
  <c r="BH802"/>
  <c r="BG802"/>
  <c r="BF802"/>
  <c r="T802"/>
  <c r="R802"/>
  <c r="P802"/>
  <c r="BK802"/>
  <c r="J802"/>
  <c r="BE802"/>
  <c r="BI800"/>
  <c r="BH800"/>
  <c r="BG800"/>
  <c r="BF800"/>
  <c r="T800"/>
  <c r="R800"/>
  <c r="P800"/>
  <c r="BK800"/>
  <c r="J800"/>
  <c r="BE800"/>
  <c r="BI798"/>
  <c r="BH798"/>
  <c r="BG798"/>
  <c r="BF798"/>
  <c r="T798"/>
  <c r="R798"/>
  <c r="P798"/>
  <c r="BK798"/>
  <c r="J798"/>
  <c r="BE798"/>
  <c r="BI796"/>
  <c r="BH796"/>
  <c r="BG796"/>
  <c r="BF796"/>
  <c r="T796"/>
  <c r="R796"/>
  <c r="P796"/>
  <c r="BK796"/>
  <c r="J796"/>
  <c r="BE796"/>
  <c r="BI795"/>
  <c r="BH795"/>
  <c r="BG795"/>
  <c r="BF795"/>
  <c r="T795"/>
  <c r="R795"/>
  <c r="P795"/>
  <c r="BK795"/>
  <c r="J795"/>
  <c r="BE795"/>
  <c r="BI793"/>
  <c r="BH793"/>
  <c r="BG793"/>
  <c r="BF793"/>
  <c r="T793"/>
  <c r="R793"/>
  <c r="P793"/>
  <c r="BK793"/>
  <c r="J793"/>
  <c r="BE793"/>
  <c r="BI790"/>
  <c r="BH790"/>
  <c r="BG790"/>
  <c r="BF790"/>
  <c r="T790"/>
  <c r="R790"/>
  <c r="P790"/>
  <c r="BK790"/>
  <c r="J790"/>
  <c r="BE790"/>
  <c r="BI788"/>
  <c r="BH788"/>
  <c r="BG788"/>
  <c r="BF788"/>
  <c r="T788"/>
  <c r="R788"/>
  <c r="P788"/>
  <c r="BK788"/>
  <c r="J788"/>
  <c r="BE788"/>
  <c r="BI784"/>
  <c r="BH784"/>
  <c r="BG784"/>
  <c r="BF784"/>
  <c r="T784"/>
  <c r="R784"/>
  <c r="P784"/>
  <c r="BK784"/>
  <c r="J784"/>
  <c r="BE784"/>
  <c r="BI783"/>
  <c r="BH783"/>
  <c r="BG783"/>
  <c r="BF783"/>
  <c r="T783"/>
  <c r="R783"/>
  <c r="P783"/>
  <c r="BK783"/>
  <c r="J783"/>
  <c r="BE783"/>
  <c r="BI781"/>
  <c r="BH781"/>
  <c r="BG781"/>
  <c r="BF781"/>
  <c r="T781"/>
  <c r="R781"/>
  <c r="P781"/>
  <c r="BK781"/>
  <c r="J781"/>
  <c r="BE781"/>
  <c r="BI779"/>
  <c r="BH779"/>
  <c r="BG779"/>
  <c r="BF779"/>
  <c r="T779"/>
  <c r="R779"/>
  <c r="P779"/>
  <c r="BK779"/>
  <c r="J779"/>
  <c r="BE779"/>
  <c r="BI777"/>
  <c r="BH777"/>
  <c r="BG777"/>
  <c r="BF777"/>
  <c r="T777"/>
  <c r="R777"/>
  <c r="P777"/>
  <c r="BK777"/>
  <c r="J777"/>
  <c r="BE777"/>
  <c r="BI773"/>
  <c r="BH773"/>
  <c r="BG773"/>
  <c r="BF773"/>
  <c r="T773"/>
  <c r="R773"/>
  <c r="P773"/>
  <c r="BK773"/>
  <c r="J773"/>
  <c r="BE773"/>
  <c r="BI772"/>
  <c r="BH772"/>
  <c r="BG772"/>
  <c r="BF772"/>
  <c r="T772"/>
  <c r="R772"/>
  <c r="P772"/>
  <c r="BK772"/>
  <c r="J772"/>
  <c r="BE772"/>
  <c r="BI770"/>
  <c r="BH770"/>
  <c r="BG770"/>
  <c r="BF770"/>
  <c r="T770"/>
  <c r="R770"/>
  <c r="P770"/>
  <c r="BK770"/>
  <c r="J770"/>
  <c r="BE770"/>
  <c r="BI766"/>
  <c r="BH766"/>
  <c r="BG766"/>
  <c r="BF766"/>
  <c r="T766"/>
  <c r="R766"/>
  <c r="P766"/>
  <c r="BK766"/>
  <c r="J766"/>
  <c r="BE766"/>
  <c r="BI765"/>
  <c r="BH765"/>
  <c r="BG765"/>
  <c r="BF765"/>
  <c r="T765"/>
  <c r="R765"/>
  <c r="P765"/>
  <c r="BK765"/>
  <c r="J765"/>
  <c r="BE765"/>
  <c r="BI763"/>
  <c r="BH763"/>
  <c r="BG763"/>
  <c r="BF763"/>
  <c r="T763"/>
  <c r="R763"/>
  <c r="P763"/>
  <c r="BK763"/>
  <c r="J763"/>
  <c r="BE763"/>
  <c r="BI761"/>
  <c r="BH761"/>
  <c r="BG761"/>
  <c r="BF761"/>
  <c r="T761"/>
  <c r="R761"/>
  <c r="P761"/>
  <c r="BK761"/>
  <c r="J761"/>
  <c r="BE761"/>
  <c r="BI759"/>
  <c r="BH759"/>
  <c r="BG759"/>
  <c r="BF759"/>
  <c r="T759"/>
  <c r="R759"/>
  <c r="P759"/>
  <c r="BK759"/>
  <c r="J759"/>
  <c r="BE759"/>
  <c r="BI757"/>
  <c r="BH757"/>
  <c r="BG757"/>
  <c r="BF757"/>
  <c r="T757"/>
  <c r="T756"/>
  <c r="R757"/>
  <c r="R756"/>
  <c r="P757"/>
  <c r="P756"/>
  <c r="BK757"/>
  <c r="BK756"/>
  <c r="J756"/>
  <c r="J757"/>
  <c r="BE757"/>
  <c r="J67"/>
  <c r="BI753"/>
  <c r="BH753"/>
  <c r="BG753"/>
  <c r="BF753"/>
  <c r="T753"/>
  <c r="R753"/>
  <c r="P753"/>
  <c r="BK753"/>
  <c r="J753"/>
  <c r="BE753"/>
  <c r="BI749"/>
  <c r="BH749"/>
  <c r="BG749"/>
  <c r="BF749"/>
  <c r="T749"/>
  <c r="R749"/>
  <c r="P749"/>
  <c r="BK749"/>
  <c r="J749"/>
  <c r="BE749"/>
  <c r="BI747"/>
  <c r="BH747"/>
  <c r="BG747"/>
  <c r="BF747"/>
  <c r="T747"/>
  <c r="R747"/>
  <c r="P747"/>
  <c r="BK747"/>
  <c r="J747"/>
  <c r="BE747"/>
  <c r="BI746"/>
  <c r="BH746"/>
  <c r="BG746"/>
  <c r="BF746"/>
  <c r="T746"/>
  <c r="R746"/>
  <c r="P746"/>
  <c r="BK746"/>
  <c r="J746"/>
  <c r="BE746"/>
  <c r="BI738"/>
  <c r="BH738"/>
  <c r="BG738"/>
  <c r="BF738"/>
  <c r="T738"/>
  <c r="R738"/>
  <c r="P738"/>
  <c r="BK738"/>
  <c r="J738"/>
  <c r="BE738"/>
  <c r="BI730"/>
  <c r="BH730"/>
  <c r="BG730"/>
  <c r="BF730"/>
  <c r="T730"/>
  <c r="R730"/>
  <c r="P730"/>
  <c r="BK730"/>
  <c r="J730"/>
  <c r="BE730"/>
  <c r="BI722"/>
  <c r="BH722"/>
  <c r="BG722"/>
  <c r="BF722"/>
  <c r="T722"/>
  <c r="R722"/>
  <c r="P722"/>
  <c r="BK722"/>
  <c r="J722"/>
  <c r="BE722"/>
  <c r="BI718"/>
  <c r="BH718"/>
  <c r="BG718"/>
  <c r="BF718"/>
  <c r="T718"/>
  <c r="R718"/>
  <c r="P718"/>
  <c r="BK718"/>
  <c r="J718"/>
  <c r="BE718"/>
  <c r="BI716"/>
  <c r="BH716"/>
  <c r="BG716"/>
  <c r="BF716"/>
  <c r="T716"/>
  <c r="R716"/>
  <c r="P716"/>
  <c r="BK716"/>
  <c r="J716"/>
  <c r="BE716"/>
  <c r="BI714"/>
  <c r="BH714"/>
  <c r="BG714"/>
  <c r="BF714"/>
  <c r="T714"/>
  <c r="R714"/>
  <c r="P714"/>
  <c r="BK714"/>
  <c r="J714"/>
  <c r="BE714"/>
  <c r="BI712"/>
  <c r="BH712"/>
  <c r="BG712"/>
  <c r="BF712"/>
  <c r="T712"/>
  <c r="R712"/>
  <c r="P712"/>
  <c r="BK712"/>
  <c r="J712"/>
  <c r="BE712"/>
  <c r="BI710"/>
  <c r="BH710"/>
  <c r="BG710"/>
  <c r="BF710"/>
  <c r="T710"/>
  <c r="R710"/>
  <c r="P710"/>
  <c r="BK710"/>
  <c r="J710"/>
  <c r="BE710"/>
  <c r="BI707"/>
  <c r="BH707"/>
  <c r="BG707"/>
  <c r="BF707"/>
  <c r="T707"/>
  <c r="R707"/>
  <c r="P707"/>
  <c r="BK707"/>
  <c r="J707"/>
  <c r="BE707"/>
  <c r="BI703"/>
  <c r="BH703"/>
  <c r="BG703"/>
  <c r="BF703"/>
  <c r="T703"/>
  <c r="R703"/>
  <c r="P703"/>
  <c r="BK703"/>
  <c r="J703"/>
  <c r="BE703"/>
  <c r="BI701"/>
  <c r="BH701"/>
  <c r="BG701"/>
  <c r="BF701"/>
  <c r="T701"/>
  <c r="R701"/>
  <c r="P701"/>
  <c r="BK701"/>
  <c r="J701"/>
  <c r="BE701"/>
  <c r="BI697"/>
  <c r="BH697"/>
  <c r="BG697"/>
  <c r="BF697"/>
  <c r="T697"/>
  <c r="R697"/>
  <c r="P697"/>
  <c r="BK697"/>
  <c r="J697"/>
  <c r="BE697"/>
  <c r="BI693"/>
  <c r="BH693"/>
  <c r="BG693"/>
  <c r="BF693"/>
  <c r="T693"/>
  <c r="R693"/>
  <c r="P693"/>
  <c r="BK693"/>
  <c r="J693"/>
  <c r="BE693"/>
  <c r="BI688"/>
  <c r="BH688"/>
  <c r="BG688"/>
  <c r="BF688"/>
  <c r="T688"/>
  <c r="R688"/>
  <c r="P688"/>
  <c r="BK688"/>
  <c r="J688"/>
  <c r="BE688"/>
  <c r="BI684"/>
  <c r="BH684"/>
  <c r="BG684"/>
  <c r="BF684"/>
  <c r="T684"/>
  <c r="R684"/>
  <c r="P684"/>
  <c r="BK684"/>
  <c r="J684"/>
  <c r="BE684"/>
  <c r="BI682"/>
  <c r="BH682"/>
  <c r="BG682"/>
  <c r="BF682"/>
  <c r="T682"/>
  <c r="R682"/>
  <c r="P682"/>
  <c r="BK682"/>
  <c r="J682"/>
  <c r="BE682"/>
  <c r="BI681"/>
  <c r="BH681"/>
  <c r="BG681"/>
  <c r="BF681"/>
  <c r="T681"/>
  <c r="R681"/>
  <c r="P681"/>
  <c r="BK681"/>
  <c r="J681"/>
  <c r="BE681"/>
  <c r="BI676"/>
  <c r="BH676"/>
  <c r="BG676"/>
  <c r="BF676"/>
  <c r="T676"/>
  <c r="R676"/>
  <c r="P676"/>
  <c r="BK676"/>
  <c r="J676"/>
  <c r="BE676"/>
  <c r="BI674"/>
  <c r="BH674"/>
  <c r="BG674"/>
  <c r="BF674"/>
  <c r="T674"/>
  <c r="R674"/>
  <c r="P674"/>
  <c r="BK674"/>
  <c r="J674"/>
  <c r="BE674"/>
  <c r="BI673"/>
  <c r="BH673"/>
  <c r="BG673"/>
  <c r="BF673"/>
  <c r="T673"/>
  <c r="R673"/>
  <c r="P673"/>
  <c r="BK673"/>
  <c r="J673"/>
  <c r="BE673"/>
  <c r="BI672"/>
  <c r="BH672"/>
  <c r="BG672"/>
  <c r="BF672"/>
  <c r="T672"/>
  <c r="R672"/>
  <c r="P672"/>
  <c r="BK672"/>
  <c r="J672"/>
  <c r="BE672"/>
  <c r="BI668"/>
  <c r="BH668"/>
  <c r="BG668"/>
  <c r="BF668"/>
  <c r="T668"/>
  <c r="R668"/>
  <c r="P668"/>
  <c r="BK668"/>
  <c r="J668"/>
  <c r="BE668"/>
  <c r="BI664"/>
  <c r="BH664"/>
  <c r="BG664"/>
  <c r="BF664"/>
  <c r="T664"/>
  <c r="R664"/>
  <c r="P664"/>
  <c r="BK664"/>
  <c r="J664"/>
  <c r="BE664"/>
  <c r="BI663"/>
  <c r="BH663"/>
  <c r="BG663"/>
  <c r="BF663"/>
  <c r="T663"/>
  <c r="R663"/>
  <c r="P663"/>
  <c r="BK663"/>
  <c r="J663"/>
  <c r="BE663"/>
  <c r="BI659"/>
  <c r="BH659"/>
  <c r="BG659"/>
  <c r="BF659"/>
  <c r="T659"/>
  <c r="R659"/>
  <c r="P659"/>
  <c r="BK659"/>
  <c r="J659"/>
  <c r="BE659"/>
  <c r="BI657"/>
  <c r="BH657"/>
  <c r="BG657"/>
  <c r="BF657"/>
  <c r="T657"/>
  <c r="R657"/>
  <c r="P657"/>
  <c r="BK657"/>
  <c r="J657"/>
  <c r="BE657"/>
  <c r="BI651"/>
  <c r="BH651"/>
  <c r="BG651"/>
  <c r="BF651"/>
  <c r="T651"/>
  <c r="R651"/>
  <c r="P651"/>
  <c r="BK651"/>
  <c r="J651"/>
  <c r="BE651"/>
  <c r="BI647"/>
  <c r="BH647"/>
  <c r="BG647"/>
  <c r="BF647"/>
  <c r="T647"/>
  <c r="R647"/>
  <c r="P647"/>
  <c r="BK647"/>
  <c r="J647"/>
  <c r="BE647"/>
  <c r="BI637"/>
  <c r="BH637"/>
  <c r="BG637"/>
  <c r="BF637"/>
  <c r="T637"/>
  <c r="R637"/>
  <c r="P637"/>
  <c r="BK637"/>
  <c r="J637"/>
  <c r="BE637"/>
  <c r="BI636"/>
  <c r="BH636"/>
  <c r="BG636"/>
  <c r="BF636"/>
  <c r="T636"/>
  <c r="R636"/>
  <c r="P636"/>
  <c r="BK636"/>
  <c r="J636"/>
  <c r="BE636"/>
  <c r="BI634"/>
  <c r="BH634"/>
  <c r="BG634"/>
  <c r="BF634"/>
  <c r="T634"/>
  <c r="R634"/>
  <c r="P634"/>
  <c r="BK634"/>
  <c r="J634"/>
  <c r="BE634"/>
  <c r="BI629"/>
  <c r="BH629"/>
  <c r="BG629"/>
  <c r="BF629"/>
  <c r="T629"/>
  <c r="R629"/>
  <c r="P629"/>
  <c r="BK629"/>
  <c r="J629"/>
  <c r="BE629"/>
  <c r="BI627"/>
  <c r="BH627"/>
  <c r="BG627"/>
  <c r="BF627"/>
  <c r="T627"/>
  <c r="R627"/>
  <c r="P627"/>
  <c r="BK627"/>
  <c r="J627"/>
  <c r="BE627"/>
  <c r="BI625"/>
  <c r="BH625"/>
  <c r="BG625"/>
  <c r="BF625"/>
  <c r="T625"/>
  <c r="R625"/>
  <c r="P625"/>
  <c r="BK625"/>
  <c r="J625"/>
  <c r="BE625"/>
  <c r="BI616"/>
  <c r="BH616"/>
  <c r="BG616"/>
  <c r="BF616"/>
  <c r="T616"/>
  <c r="R616"/>
  <c r="P616"/>
  <c r="BK616"/>
  <c r="J616"/>
  <c r="BE616"/>
  <c r="BI603"/>
  <c r="BH603"/>
  <c r="BG603"/>
  <c r="BF603"/>
  <c r="T603"/>
  <c r="R603"/>
  <c r="P603"/>
  <c r="BK603"/>
  <c r="J603"/>
  <c r="BE603"/>
  <c r="BI602"/>
  <c r="BH602"/>
  <c r="BG602"/>
  <c r="BF602"/>
  <c r="T602"/>
  <c r="R602"/>
  <c r="P602"/>
  <c r="BK602"/>
  <c r="J602"/>
  <c r="BE602"/>
  <c r="BI598"/>
  <c r="BH598"/>
  <c r="BG598"/>
  <c r="BF598"/>
  <c r="T598"/>
  <c r="R598"/>
  <c r="P598"/>
  <c r="BK598"/>
  <c r="J598"/>
  <c r="BE598"/>
  <c r="BI596"/>
  <c r="BH596"/>
  <c r="BG596"/>
  <c r="BF596"/>
  <c r="T596"/>
  <c r="R596"/>
  <c r="P596"/>
  <c r="BK596"/>
  <c r="J596"/>
  <c r="BE596"/>
  <c r="BI592"/>
  <c r="BH592"/>
  <c r="BG592"/>
  <c r="BF592"/>
  <c r="T592"/>
  <c r="R592"/>
  <c r="P592"/>
  <c r="BK592"/>
  <c r="J592"/>
  <c r="BE592"/>
  <c r="BI588"/>
  <c r="BH588"/>
  <c r="BG588"/>
  <c r="BF588"/>
  <c r="T588"/>
  <c r="R588"/>
  <c r="P588"/>
  <c r="BK588"/>
  <c r="J588"/>
  <c r="BE588"/>
  <c r="BI586"/>
  <c r="BH586"/>
  <c r="BG586"/>
  <c r="BF586"/>
  <c r="T586"/>
  <c r="R586"/>
  <c r="P586"/>
  <c r="BK586"/>
  <c r="J586"/>
  <c r="BE586"/>
  <c r="BI578"/>
  <c r="BH578"/>
  <c r="BG578"/>
  <c r="BF578"/>
  <c r="T578"/>
  <c r="R578"/>
  <c r="P578"/>
  <c r="BK578"/>
  <c r="J578"/>
  <c r="BE578"/>
  <c r="BI568"/>
  <c r="BH568"/>
  <c r="BG568"/>
  <c r="BF568"/>
  <c r="T568"/>
  <c r="R568"/>
  <c r="P568"/>
  <c r="BK568"/>
  <c r="J568"/>
  <c r="BE568"/>
  <c r="BI564"/>
  <c r="BH564"/>
  <c r="BG564"/>
  <c r="BF564"/>
  <c r="T564"/>
  <c r="R564"/>
  <c r="P564"/>
  <c r="BK564"/>
  <c r="J564"/>
  <c r="BE564"/>
  <c r="BI562"/>
  <c r="BH562"/>
  <c r="BG562"/>
  <c r="BF562"/>
  <c r="T562"/>
  <c r="R562"/>
  <c r="P562"/>
  <c r="BK562"/>
  <c r="J562"/>
  <c r="BE562"/>
  <c r="BI560"/>
  <c r="BH560"/>
  <c r="BG560"/>
  <c r="BF560"/>
  <c r="T560"/>
  <c r="R560"/>
  <c r="P560"/>
  <c r="BK560"/>
  <c r="J560"/>
  <c r="BE560"/>
  <c r="BI557"/>
  <c r="BH557"/>
  <c r="BG557"/>
  <c r="BF557"/>
  <c r="T557"/>
  <c r="R557"/>
  <c r="P557"/>
  <c r="BK557"/>
  <c r="J557"/>
  <c r="BE557"/>
  <c r="BI553"/>
  <c r="BH553"/>
  <c r="BG553"/>
  <c r="BF553"/>
  <c r="T553"/>
  <c r="R553"/>
  <c r="P553"/>
  <c r="BK553"/>
  <c r="J553"/>
  <c r="BE553"/>
  <c r="BI552"/>
  <c r="BH552"/>
  <c r="BG552"/>
  <c r="BF552"/>
  <c r="T552"/>
  <c r="R552"/>
  <c r="P552"/>
  <c r="BK552"/>
  <c r="J552"/>
  <c r="BE552"/>
  <c r="BI550"/>
  <c r="BH550"/>
  <c r="BG550"/>
  <c r="BF550"/>
  <c r="T550"/>
  <c r="R550"/>
  <c r="P550"/>
  <c r="BK550"/>
  <c r="J550"/>
  <c r="BE550"/>
  <c r="BI536"/>
  <c r="BH536"/>
  <c r="BG536"/>
  <c r="BF536"/>
  <c r="T536"/>
  <c r="R536"/>
  <c r="P536"/>
  <c r="BK536"/>
  <c r="J536"/>
  <c r="BE536"/>
  <c r="BI516"/>
  <c r="BH516"/>
  <c r="BG516"/>
  <c r="BF516"/>
  <c r="T516"/>
  <c r="R516"/>
  <c r="P516"/>
  <c r="BK516"/>
  <c r="J516"/>
  <c r="BE516"/>
  <c r="BI514"/>
  <c r="BH514"/>
  <c r="BG514"/>
  <c r="BF514"/>
  <c r="T514"/>
  <c r="R514"/>
  <c r="P514"/>
  <c r="BK514"/>
  <c r="J514"/>
  <c r="BE514"/>
  <c r="BI512"/>
  <c r="BH512"/>
  <c r="BG512"/>
  <c r="BF512"/>
  <c r="T512"/>
  <c r="R512"/>
  <c r="P512"/>
  <c r="BK512"/>
  <c r="J512"/>
  <c r="BE512"/>
  <c r="BI510"/>
  <c r="BH510"/>
  <c r="BG510"/>
  <c r="BF510"/>
  <c r="T510"/>
  <c r="T509"/>
  <c r="R510"/>
  <c r="R509"/>
  <c r="P510"/>
  <c r="P509"/>
  <c r="BK510"/>
  <c r="BK509"/>
  <c r="J509"/>
  <c r="J510"/>
  <c r="BE510"/>
  <c r="J66"/>
  <c r="BI508"/>
  <c r="BH508"/>
  <c r="BG508"/>
  <c r="BF508"/>
  <c r="T508"/>
  <c r="R508"/>
  <c r="P508"/>
  <c r="BK508"/>
  <c r="J508"/>
  <c r="BE508"/>
  <c r="BI504"/>
  <c r="BH504"/>
  <c r="BG504"/>
  <c r="BF504"/>
  <c r="T504"/>
  <c r="R504"/>
  <c r="P504"/>
  <c r="BK504"/>
  <c r="J504"/>
  <c r="BE504"/>
  <c r="BI503"/>
  <c r="BH503"/>
  <c r="BG503"/>
  <c r="BF503"/>
  <c r="T503"/>
  <c r="R503"/>
  <c r="P503"/>
  <c r="BK503"/>
  <c r="J503"/>
  <c r="BE503"/>
  <c r="BI499"/>
  <c r="BH499"/>
  <c r="BG499"/>
  <c r="BF499"/>
  <c r="T499"/>
  <c r="R499"/>
  <c r="P499"/>
  <c r="BK499"/>
  <c r="J499"/>
  <c r="BE499"/>
  <c r="BI497"/>
  <c r="BH497"/>
  <c r="BG497"/>
  <c r="BF497"/>
  <c r="T497"/>
  <c r="R497"/>
  <c r="P497"/>
  <c r="BK497"/>
  <c r="J497"/>
  <c r="BE497"/>
  <c r="BI489"/>
  <c r="BH489"/>
  <c r="BG489"/>
  <c r="BF489"/>
  <c r="T489"/>
  <c r="R489"/>
  <c r="P489"/>
  <c r="BK489"/>
  <c r="J489"/>
  <c r="BE489"/>
  <c r="BI487"/>
  <c r="BH487"/>
  <c r="BG487"/>
  <c r="BF487"/>
  <c r="T487"/>
  <c r="R487"/>
  <c r="P487"/>
  <c r="BK487"/>
  <c r="J487"/>
  <c r="BE487"/>
  <c r="BI474"/>
  <c r="BH474"/>
  <c r="BG474"/>
  <c r="BF474"/>
  <c r="T474"/>
  <c r="R474"/>
  <c r="P474"/>
  <c r="BK474"/>
  <c r="J474"/>
  <c r="BE474"/>
  <c r="BI473"/>
  <c r="BH473"/>
  <c r="BG473"/>
  <c r="BF473"/>
  <c r="T473"/>
  <c r="R473"/>
  <c r="P473"/>
  <c r="BK473"/>
  <c r="J473"/>
  <c r="BE473"/>
  <c r="BI460"/>
  <c r="BH460"/>
  <c r="BG460"/>
  <c r="BF460"/>
  <c r="T460"/>
  <c r="R460"/>
  <c r="P460"/>
  <c r="BK460"/>
  <c r="J460"/>
  <c r="BE460"/>
  <c r="BI446"/>
  <c r="BH446"/>
  <c r="BG446"/>
  <c r="BF446"/>
  <c r="T446"/>
  <c r="R446"/>
  <c r="P446"/>
  <c r="BK446"/>
  <c r="J446"/>
  <c r="BE446"/>
  <c r="BI444"/>
  <c r="BH444"/>
  <c r="BG444"/>
  <c r="BF444"/>
  <c r="T444"/>
  <c r="R444"/>
  <c r="P444"/>
  <c r="BK444"/>
  <c r="J444"/>
  <c r="BE444"/>
  <c r="BI442"/>
  <c r="BH442"/>
  <c r="BG442"/>
  <c r="BF442"/>
  <c r="T442"/>
  <c r="R442"/>
  <c r="P442"/>
  <c r="BK442"/>
  <c r="J442"/>
  <c r="BE442"/>
  <c r="BI440"/>
  <c r="BH440"/>
  <c r="BG440"/>
  <c r="BF440"/>
  <c r="T440"/>
  <c r="R440"/>
  <c r="P440"/>
  <c r="BK440"/>
  <c r="J440"/>
  <c r="BE440"/>
  <c r="BI438"/>
  <c r="BH438"/>
  <c r="BG438"/>
  <c r="BF438"/>
  <c r="T438"/>
  <c r="R438"/>
  <c r="P438"/>
  <c r="BK438"/>
  <c r="J438"/>
  <c r="BE438"/>
  <c r="BI430"/>
  <c r="BH430"/>
  <c r="BG430"/>
  <c r="BF430"/>
  <c r="T430"/>
  <c r="R430"/>
  <c r="P430"/>
  <c r="BK430"/>
  <c r="J430"/>
  <c r="BE430"/>
  <c r="BI429"/>
  <c r="BH429"/>
  <c r="BG429"/>
  <c r="BF429"/>
  <c r="T429"/>
  <c r="R429"/>
  <c r="P429"/>
  <c r="BK429"/>
  <c r="J429"/>
  <c r="BE429"/>
  <c r="BI420"/>
  <c r="BH420"/>
  <c r="BG420"/>
  <c r="BF420"/>
  <c r="T420"/>
  <c r="R420"/>
  <c r="P420"/>
  <c r="BK420"/>
  <c r="J420"/>
  <c r="BE420"/>
  <c r="BI419"/>
  <c r="BH419"/>
  <c r="BG419"/>
  <c r="BF419"/>
  <c r="T419"/>
  <c r="R419"/>
  <c r="P419"/>
  <c r="BK419"/>
  <c r="J419"/>
  <c r="BE419"/>
  <c r="BI409"/>
  <c r="BH409"/>
  <c r="BG409"/>
  <c r="BF409"/>
  <c r="T409"/>
  <c r="R409"/>
  <c r="P409"/>
  <c r="BK409"/>
  <c r="J409"/>
  <c r="BE409"/>
  <c r="BI399"/>
  <c r="BH399"/>
  <c r="BG399"/>
  <c r="BF399"/>
  <c r="T399"/>
  <c r="R399"/>
  <c r="P399"/>
  <c r="BK399"/>
  <c r="J399"/>
  <c r="BE399"/>
  <c r="BI397"/>
  <c r="BH397"/>
  <c r="BG397"/>
  <c r="BF397"/>
  <c r="T397"/>
  <c r="R397"/>
  <c r="P397"/>
  <c r="BK397"/>
  <c r="J397"/>
  <c r="BE397"/>
  <c r="BI393"/>
  <c r="BH393"/>
  <c r="BG393"/>
  <c r="BF393"/>
  <c r="T393"/>
  <c r="R393"/>
  <c r="P393"/>
  <c r="BK393"/>
  <c r="J393"/>
  <c r="BE393"/>
  <c r="BI392"/>
  <c r="BH392"/>
  <c r="BG392"/>
  <c r="BF392"/>
  <c r="T392"/>
  <c r="R392"/>
  <c r="P392"/>
  <c r="BK392"/>
  <c r="J392"/>
  <c r="BE392"/>
  <c r="BI388"/>
  <c r="BH388"/>
  <c r="BG388"/>
  <c r="BF388"/>
  <c r="T388"/>
  <c r="R388"/>
  <c r="P388"/>
  <c r="BK388"/>
  <c r="J388"/>
  <c r="BE388"/>
  <c r="BI387"/>
  <c r="BH387"/>
  <c r="BG387"/>
  <c r="BF387"/>
  <c r="T387"/>
  <c r="R387"/>
  <c r="P387"/>
  <c r="BK387"/>
  <c r="J387"/>
  <c r="BE387"/>
  <c r="BI382"/>
  <c r="BH382"/>
  <c r="BG382"/>
  <c r="BF382"/>
  <c r="T382"/>
  <c r="R382"/>
  <c r="P382"/>
  <c r="BK382"/>
  <c r="J382"/>
  <c r="BE382"/>
  <c r="BI381"/>
  <c r="BH381"/>
  <c r="BG381"/>
  <c r="BF381"/>
  <c r="T381"/>
  <c r="R381"/>
  <c r="P381"/>
  <c r="BK381"/>
  <c r="J381"/>
  <c r="BE381"/>
  <c r="BI379"/>
  <c r="BH379"/>
  <c r="BG379"/>
  <c r="BF379"/>
  <c r="T379"/>
  <c r="R379"/>
  <c r="P379"/>
  <c r="BK379"/>
  <c r="J379"/>
  <c r="BE379"/>
  <c r="BI378"/>
  <c r="BH378"/>
  <c r="BG378"/>
  <c r="BF378"/>
  <c r="T378"/>
  <c r="R378"/>
  <c r="P378"/>
  <c r="BK378"/>
  <c r="J378"/>
  <c r="BE378"/>
  <c r="BI376"/>
  <c r="BH376"/>
  <c r="BG376"/>
  <c r="BF376"/>
  <c r="T376"/>
  <c r="R376"/>
  <c r="P376"/>
  <c r="BK376"/>
  <c r="J376"/>
  <c r="BE376"/>
  <c r="BI375"/>
  <c r="BH375"/>
  <c r="BG375"/>
  <c r="BF375"/>
  <c r="T375"/>
  <c r="R375"/>
  <c r="P375"/>
  <c r="BK375"/>
  <c r="J375"/>
  <c r="BE375"/>
  <c r="BI365"/>
  <c r="BH365"/>
  <c r="BG365"/>
  <c r="BF365"/>
  <c r="T365"/>
  <c r="R365"/>
  <c r="P365"/>
  <c r="BK365"/>
  <c r="J365"/>
  <c r="BE365"/>
  <c r="BI363"/>
  <c r="BH363"/>
  <c r="BG363"/>
  <c r="BF363"/>
  <c r="T363"/>
  <c r="R363"/>
  <c r="P363"/>
  <c r="BK363"/>
  <c r="J363"/>
  <c r="BE363"/>
  <c r="BI357"/>
  <c r="BH357"/>
  <c r="BG357"/>
  <c r="BF357"/>
  <c r="T357"/>
  <c r="R357"/>
  <c r="P357"/>
  <c r="BK357"/>
  <c r="J357"/>
  <c r="BE357"/>
  <c r="BI355"/>
  <c r="BH355"/>
  <c r="BG355"/>
  <c r="BF355"/>
  <c r="T355"/>
  <c r="R355"/>
  <c r="P355"/>
  <c r="BK355"/>
  <c r="J355"/>
  <c r="BE355"/>
  <c r="BI353"/>
  <c r="BH353"/>
  <c r="BG353"/>
  <c r="BF353"/>
  <c r="T353"/>
  <c r="R353"/>
  <c r="P353"/>
  <c r="BK353"/>
  <c r="J353"/>
  <c r="BE353"/>
  <c r="BI351"/>
  <c r="BH351"/>
  <c r="BG351"/>
  <c r="BF351"/>
  <c r="T351"/>
  <c r="R351"/>
  <c r="P351"/>
  <c r="BK351"/>
  <c r="J351"/>
  <c r="BE351"/>
  <c r="BI347"/>
  <c r="BH347"/>
  <c r="BG347"/>
  <c r="BF347"/>
  <c r="T347"/>
  <c r="R347"/>
  <c r="P347"/>
  <c r="BK347"/>
  <c r="J347"/>
  <c r="BE347"/>
  <c r="BI346"/>
  <c r="BH346"/>
  <c r="BG346"/>
  <c r="BF346"/>
  <c r="T346"/>
  <c r="T345"/>
  <c r="R346"/>
  <c r="R345"/>
  <c r="P346"/>
  <c r="P345"/>
  <c r="BK346"/>
  <c r="BK345"/>
  <c r="J345"/>
  <c r="J346"/>
  <c r="BE346"/>
  <c r="J65"/>
  <c r="BI344"/>
  <c r="BH344"/>
  <c r="BG344"/>
  <c r="BF344"/>
  <c r="T344"/>
  <c r="R344"/>
  <c r="P344"/>
  <c r="BK344"/>
  <c r="J344"/>
  <c r="BE344"/>
  <c r="BI340"/>
  <c r="BH340"/>
  <c r="BG340"/>
  <c r="BF340"/>
  <c r="T340"/>
  <c r="R340"/>
  <c r="P340"/>
  <c r="BK340"/>
  <c r="J340"/>
  <c r="BE340"/>
  <c r="BI338"/>
  <c r="BH338"/>
  <c r="BG338"/>
  <c r="BF338"/>
  <c r="T338"/>
  <c r="R338"/>
  <c r="P338"/>
  <c r="BK338"/>
  <c r="J338"/>
  <c r="BE338"/>
  <c r="BI336"/>
  <c r="BH336"/>
  <c r="BG336"/>
  <c r="BF336"/>
  <c r="T336"/>
  <c r="R336"/>
  <c r="P336"/>
  <c r="BK336"/>
  <c r="J336"/>
  <c r="BE336"/>
  <c r="BI332"/>
  <c r="BH332"/>
  <c r="BG332"/>
  <c r="BF332"/>
  <c r="T332"/>
  <c r="R332"/>
  <c r="P332"/>
  <c r="BK332"/>
  <c r="J332"/>
  <c r="BE332"/>
  <c r="BI325"/>
  <c r="BH325"/>
  <c r="BG325"/>
  <c r="BF325"/>
  <c r="T325"/>
  <c r="R325"/>
  <c r="P325"/>
  <c r="BK325"/>
  <c r="J325"/>
  <c r="BE325"/>
  <c r="BI319"/>
  <c r="BH319"/>
  <c r="BG319"/>
  <c r="BF319"/>
  <c r="T319"/>
  <c r="R319"/>
  <c r="P319"/>
  <c r="BK319"/>
  <c r="J319"/>
  <c r="BE319"/>
  <c r="BI315"/>
  <c r="BH315"/>
  <c r="BG315"/>
  <c r="BF315"/>
  <c r="T315"/>
  <c r="R315"/>
  <c r="P315"/>
  <c r="BK315"/>
  <c r="J315"/>
  <c r="BE315"/>
  <c r="BI311"/>
  <c r="BH311"/>
  <c r="BG311"/>
  <c r="BF311"/>
  <c r="T311"/>
  <c r="R311"/>
  <c r="P311"/>
  <c r="BK311"/>
  <c r="J311"/>
  <c r="BE311"/>
  <c r="BI309"/>
  <c r="BH309"/>
  <c r="BG309"/>
  <c r="BF309"/>
  <c r="T309"/>
  <c r="R309"/>
  <c r="P309"/>
  <c r="BK309"/>
  <c r="J309"/>
  <c r="BE309"/>
  <c r="BI306"/>
  <c r="BH306"/>
  <c r="BG306"/>
  <c r="BF306"/>
  <c r="T306"/>
  <c r="R306"/>
  <c r="P306"/>
  <c r="BK306"/>
  <c r="J306"/>
  <c r="BE306"/>
  <c r="BI304"/>
  <c r="BH304"/>
  <c r="BG304"/>
  <c r="BF304"/>
  <c r="T304"/>
  <c r="R304"/>
  <c r="P304"/>
  <c r="BK304"/>
  <c r="J304"/>
  <c r="BE304"/>
  <c r="BI303"/>
  <c r="BH303"/>
  <c r="BG303"/>
  <c r="BF303"/>
  <c r="T303"/>
  <c r="R303"/>
  <c r="P303"/>
  <c r="BK303"/>
  <c r="J303"/>
  <c r="BE303"/>
  <c r="BI298"/>
  <c r="BH298"/>
  <c r="BG298"/>
  <c r="BF298"/>
  <c r="T298"/>
  <c r="R298"/>
  <c r="P298"/>
  <c r="BK298"/>
  <c r="J298"/>
  <c r="BE298"/>
  <c r="BI293"/>
  <c r="BH293"/>
  <c r="BG293"/>
  <c r="BF293"/>
  <c r="T293"/>
  <c r="R293"/>
  <c r="P293"/>
  <c r="BK293"/>
  <c r="J293"/>
  <c r="BE293"/>
  <c r="BI291"/>
  <c r="BH291"/>
  <c r="BG291"/>
  <c r="BF291"/>
  <c r="T291"/>
  <c r="R291"/>
  <c r="P291"/>
  <c r="BK291"/>
  <c r="J291"/>
  <c r="BE291"/>
  <c r="BI289"/>
  <c r="BH289"/>
  <c r="BG289"/>
  <c r="BF289"/>
  <c r="T289"/>
  <c r="R289"/>
  <c r="P289"/>
  <c r="BK289"/>
  <c r="J289"/>
  <c r="BE289"/>
  <c r="BI285"/>
  <c r="BH285"/>
  <c r="BG285"/>
  <c r="BF285"/>
  <c r="T285"/>
  <c r="R285"/>
  <c r="P285"/>
  <c r="BK285"/>
  <c r="J285"/>
  <c r="BE285"/>
  <c r="BI281"/>
  <c r="BH281"/>
  <c r="BG281"/>
  <c r="BF281"/>
  <c r="T281"/>
  <c r="R281"/>
  <c r="P281"/>
  <c r="BK281"/>
  <c r="J281"/>
  <c r="BE281"/>
  <c r="BI277"/>
  <c r="BH277"/>
  <c r="BG277"/>
  <c r="BF277"/>
  <c r="T277"/>
  <c r="R277"/>
  <c r="P277"/>
  <c r="BK277"/>
  <c r="J277"/>
  <c r="BE277"/>
  <c r="BI273"/>
  <c r="BH273"/>
  <c r="BG273"/>
  <c r="BF273"/>
  <c r="T273"/>
  <c r="R273"/>
  <c r="P273"/>
  <c r="BK273"/>
  <c r="J273"/>
  <c r="BE273"/>
  <c r="BI269"/>
  <c r="BH269"/>
  <c r="BG269"/>
  <c r="BF269"/>
  <c r="T269"/>
  <c r="R269"/>
  <c r="P269"/>
  <c r="BK269"/>
  <c r="J269"/>
  <c r="BE269"/>
  <c r="BI267"/>
  <c r="BH267"/>
  <c r="BG267"/>
  <c r="BF267"/>
  <c r="T267"/>
  <c r="R267"/>
  <c r="P267"/>
  <c r="BK267"/>
  <c r="J267"/>
  <c r="BE267"/>
  <c r="BI263"/>
  <c r="BH263"/>
  <c r="BG263"/>
  <c r="BF263"/>
  <c r="T263"/>
  <c r="R263"/>
  <c r="P263"/>
  <c r="BK263"/>
  <c r="J263"/>
  <c r="BE263"/>
  <c r="BI259"/>
  <c r="BH259"/>
  <c r="BG259"/>
  <c r="BF259"/>
  <c r="T259"/>
  <c r="R259"/>
  <c r="P259"/>
  <c r="BK259"/>
  <c r="J259"/>
  <c r="BE259"/>
  <c r="BI257"/>
  <c r="BH257"/>
  <c r="BG257"/>
  <c r="BF257"/>
  <c r="T257"/>
  <c r="R257"/>
  <c r="P257"/>
  <c r="BK257"/>
  <c r="J257"/>
  <c r="BE257"/>
  <c r="BI255"/>
  <c r="BH255"/>
  <c r="BG255"/>
  <c r="BF255"/>
  <c r="T255"/>
  <c r="R255"/>
  <c r="P255"/>
  <c r="BK255"/>
  <c r="J255"/>
  <c r="BE255"/>
  <c r="BI253"/>
  <c r="BH253"/>
  <c r="BG253"/>
  <c r="BF253"/>
  <c r="T253"/>
  <c r="R253"/>
  <c r="P253"/>
  <c r="BK253"/>
  <c r="J253"/>
  <c r="BE253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/>
  <c r="BI245"/>
  <c r="BH245"/>
  <c r="BG245"/>
  <c r="BF245"/>
  <c r="T245"/>
  <c r="R245"/>
  <c r="P245"/>
  <c r="BK245"/>
  <c r="J245"/>
  <c r="BE245"/>
  <c r="BI243"/>
  <c r="BH243"/>
  <c r="BG243"/>
  <c r="BF243"/>
  <c r="T243"/>
  <c r="R243"/>
  <c r="P243"/>
  <c r="BK243"/>
  <c r="J243"/>
  <c r="BE243"/>
  <c r="BI242"/>
  <c r="BH242"/>
  <c r="BG242"/>
  <c r="BF242"/>
  <c r="T242"/>
  <c r="R242"/>
  <c r="P242"/>
  <c r="BK242"/>
  <c r="J242"/>
  <c r="BE242"/>
  <c r="BI240"/>
  <c r="BH240"/>
  <c r="BG240"/>
  <c r="BF240"/>
  <c r="T240"/>
  <c r="R240"/>
  <c r="P240"/>
  <c r="BK240"/>
  <c r="J240"/>
  <c r="BE240"/>
  <c r="BI239"/>
  <c r="BH239"/>
  <c r="BG239"/>
  <c r="BF239"/>
  <c r="T239"/>
  <c r="R239"/>
  <c r="P239"/>
  <c r="BK239"/>
  <c r="J239"/>
  <c r="BE239"/>
  <c r="BI237"/>
  <c r="BH237"/>
  <c r="BG237"/>
  <c r="BF237"/>
  <c r="T237"/>
  <c r="R237"/>
  <c r="P237"/>
  <c r="BK237"/>
  <c r="J237"/>
  <c r="BE237"/>
  <c r="BI235"/>
  <c r="BH235"/>
  <c r="BG235"/>
  <c r="BF235"/>
  <c r="T235"/>
  <c r="R235"/>
  <c r="P235"/>
  <c r="BK235"/>
  <c r="J235"/>
  <c r="BE235"/>
  <c r="BI224"/>
  <c r="BH224"/>
  <c r="BG224"/>
  <c r="BF224"/>
  <c r="T224"/>
  <c r="R224"/>
  <c r="P224"/>
  <c r="BK224"/>
  <c r="J224"/>
  <c r="BE224"/>
  <c r="BI220"/>
  <c r="BH220"/>
  <c r="BG220"/>
  <c r="BF220"/>
  <c r="T220"/>
  <c r="R220"/>
  <c r="P220"/>
  <c r="BK220"/>
  <c r="J220"/>
  <c r="BE220"/>
  <c r="BI216"/>
  <c r="BH216"/>
  <c r="BG216"/>
  <c r="BF216"/>
  <c r="T216"/>
  <c r="R216"/>
  <c r="P216"/>
  <c r="BK216"/>
  <c r="J216"/>
  <c r="BE216"/>
  <c r="BI213"/>
  <c r="BH213"/>
  <c r="BG213"/>
  <c r="BF213"/>
  <c r="T213"/>
  <c r="T212"/>
  <c r="R213"/>
  <c r="R212"/>
  <c r="P213"/>
  <c r="P212"/>
  <c r="BK213"/>
  <c r="BK212"/>
  <c r="J212"/>
  <c r="J213"/>
  <c r="BE213"/>
  <c r="J64"/>
  <c r="BI208"/>
  <c r="BH208"/>
  <c r="BG208"/>
  <c r="BF208"/>
  <c r="T208"/>
  <c r="R208"/>
  <c r="P208"/>
  <c r="BK208"/>
  <c r="J208"/>
  <c r="BE208"/>
  <c r="BI204"/>
  <c r="BH204"/>
  <c r="BG204"/>
  <c r="BF204"/>
  <c r="T204"/>
  <c r="R204"/>
  <c r="P204"/>
  <c r="BK204"/>
  <c r="J204"/>
  <c r="BE204"/>
  <c r="BI202"/>
  <c r="BH202"/>
  <c r="BG202"/>
  <c r="BF202"/>
  <c r="T202"/>
  <c r="R202"/>
  <c r="P202"/>
  <c r="BK202"/>
  <c r="J202"/>
  <c r="BE202"/>
  <c r="BI201"/>
  <c r="BH201"/>
  <c r="BG201"/>
  <c r="BF201"/>
  <c r="T201"/>
  <c r="R201"/>
  <c r="P201"/>
  <c r="BK201"/>
  <c r="J201"/>
  <c r="BE201"/>
  <c r="BI199"/>
  <c r="BH199"/>
  <c r="BG199"/>
  <c r="BF199"/>
  <c r="T199"/>
  <c r="R199"/>
  <c r="P199"/>
  <c r="BK199"/>
  <c r="J199"/>
  <c r="BE199"/>
  <c r="BI197"/>
  <c r="BH197"/>
  <c r="BG197"/>
  <c r="BF197"/>
  <c r="T197"/>
  <c r="R197"/>
  <c r="P197"/>
  <c r="BK197"/>
  <c r="J197"/>
  <c r="BE197"/>
  <c r="BI195"/>
  <c r="BH195"/>
  <c r="BG195"/>
  <c r="BF195"/>
  <c r="T195"/>
  <c r="R195"/>
  <c r="P195"/>
  <c r="BK195"/>
  <c r="J195"/>
  <c r="BE195"/>
  <c r="BI193"/>
  <c r="BH193"/>
  <c r="BG193"/>
  <c r="BF193"/>
  <c r="T193"/>
  <c r="R193"/>
  <c r="P193"/>
  <c r="BK193"/>
  <c r="J193"/>
  <c r="BE193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2"/>
  <c r="BH182"/>
  <c r="BG182"/>
  <c r="BF182"/>
  <c r="T182"/>
  <c r="R182"/>
  <c r="P182"/>
  <c r="BK182"/>
  <c r="J182"/>
  <c r="BE182"/>
  <c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/>
  <c r="BI176"/>
  <c r="BH176"/>
  <c r="BG176"/>
  <c r="BF176"/>
  <c r="T176"/>
  <c r="R176"/>
  <c r="P176"/>
  <c r="BK176"/>
  <c r="J176"/>
  <c r="BE176"/>
  <c r="BI174"/>
  <c r="BH174"/>
  <c r="BG174"/>
  <c r="BF174"/>
  <c r="T174"/>
  <c r="R174"/>
  <c r="P174"/>
  <c r="BK174"/>
  <c r="J174"/>
  <c r="BE174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8"/>
  <c r="BH168"/>
  <c r="BG168"/>
  <c r="BF168"/>
  <c r="T168"/>
  <c r="T167"/>
  <c r="R168"/>
  <c r="R167"/>
  <c r="P168"/>
  <c r="P167"/>
  <c r="BK168"/>
  <c r="BK167"/>
  <c r="J167"/>
  <c r="J168"/>
  <c r="BE168"/>
  <c r="J63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9"/>
  <c r="F36"/>
  <c i="1" r="BD54"/>
  <c i="3" r="BH119"/>
  <c r="F35"/>
  <c i="1" r="BC54"/>
  <c i="3" r="BG119"/>
  <c r="F34"/>
  <c i="1" r="BB54"/>
  <c i="3" r="BF119"/>
  <c r="J33"/>
  <c i="1" r="AW54"/>
  <c i="3" r="F33"/>
  <c i="1" r="BA54"/>
  <c i="3" r="T119"/>
  <c r="T118"/>
  <c r="T117"/>
  <c r="T116"/>
  <c r="R119"/>
  <c r="R118"/>
  <c r="R117"/>
  <c r="R116"/>
  <c r="P119"/>
  <c r="P118"/>
  <c r="P117"/>
  <c r="P116"/>
  <c i="1" r="AU54"/>
  <c i="3" r="BK119"/>
  <c r="BK118"/>
  <c r="J118"/>
  <c r="BK117"/>
  <c r="J117"/>
  <c r="BK116"/>
  <c r="J116"/>
  <c r="J60"/>
  <c r="J29"/>
  <c i="1" r="AG54"/>
  <c i="3" r="J119"/>
  <c r="BE119"/>
  <c r="J32"/>
  <c i="1" r="AV54"/>
  <c i="3" r="F32"/>
  <c i="1" r="AZ54"/>
  <c i="3" r="J62"/>
  <c r="J61"/>
  <c r="J112"/>
  <c r="F112"/>
  <c r="F110"/>
  <c r="E108"/>
  <c r="J55"/>
  <c r="F55"/>
  <c r="F53"/>
  <c r="E51"/>
  <c r="J38"/>
  <c r="J20"/>
  <c r="E20"/>
  <c r="F113"/>
  <c r="F56"/>
  <c r="J19"/>
  <c r="J14"/>
  <c r="J110"/>
  <c r="J53"/>
  <c r="E7"/>
  <c r="E104"/>
  <c r="E47"/>
  <c i="1" r="AY53"/>
  <c r="AX53"/>
  <c i="2" r="BI2707"/>
  <c r="BH2707"/>
  <c r="BG2707"/>
  <c r="BF2707"/>
  <c r="T2707"/>
  <c r="R2707"/>
  <c r="P2707"/>
  <c r="BK2707"/>
  <c r="J2707"/>
  <c r="BE2707"/>
  <c r="BI2706"/>
  <c r="BH2706"/>
  <c r="BG2706"/>
  <c r="BF2706"/>
  <c r="T2706"/>
  <c r="R2706"/>
  <c r="P2706"/>
  <c r="BK2706"/>
  <c r="J2706"/>
  <c r="BE2706"/>
  <c r="BI2705"/>
  <c r="BH2705"/>
  <c r="BG2705"/>
  <c r="BF2705"/>
  <c r="T2705"/>
  <c r="R2705"/>
  <c r="P2705"/>
  <c r="BK2705"/>
  <c r="J2705"/>
  <c r="BE2705"/>
  <c r="BI2703"/>
  <c r="BH2703"/>
  <c r="BG2703"/>
  <c r="BF2703"/>
  <c r="T2703"/>
  <c r="R2703"/>
  <c r="P2703"/>
  <c r="BK2703"/>
  <c r="J2703"/>
  <c r="BE2703"/>
  <c r="BI2699"/>
  <c r="BH2699"/>
  <c r="BG2699"/>
  <c r="BF2699"/>
  <c r="T2699"/>
  <c r="T2698"/>
  <c r="R2699"/>
  <c r="R2698"/>
  <c r="P2699"/>
  <c r="P2698"/>
  <c r="BK2699"/>
  <c r="BK2698"/>
  <c r="J2698"/>
  <c r="J2699"/>
  <c r="BE2699"/>
  <c r="J92"/>
  <c r="BI2697"/>
  <c r="BH2697"/>
  <c r="BG2697"/>
  <c r="BF2697"/>
  <c r="T2697"/>
  <c r="R2697"/>
  <c r="P2697"/>
  <c r="BK2697"/>
  <c r="J2697"/>
  <c r="BE2697"/>
  <c r="BI2696"/>
  <c r="BH2696"/>
  <c r="BG2696"/>
  <c r="BF2696"/>
  <c r="T2696"/>
  <c r="R2696"/>
  <c r="P2696"/>
  <c r="BK2696"/>
  <c r="J2696"/>
  <c r="BE2696"/>
  <c r="BI2692"/>
  <c r="BH2692"/>
  <c r="BG2692"/>
  <c r="BF2692"/>
  <c r="T2692"/>
  <c r="R2692"/>
  <c r="P2692"/>
  <c r="BK2692"/>
  <c r="J2692"/>
  <c r="BE2692"/>
  <c r="BI2688"/>
  <c r="BH2688"/>
  <c r="BG2688"/>
  <c r="BF2688"/>
  <c r="T2688"/>
  <c r="R2688"/>
  <c r="P2688"/>
  <c r="BK2688"/>
  <c r="J2688"/>
  <c r="BE2688"/>
  <c r="BI2684"/>
  <c r="BH2684"/>
  <c r="BG2684"/>
  <c r="BF2684"/>
  <c r="T2684"/>
  <c r="R2684"/>
  <c r="P2684"/>
  <c r="BK2684"/>
  <c r="J2684"/>
  <c r="BE2684"/>
  <c r="BI2680"/>
  <c r="BH2680"/>
  <c r="BG2680"/>
  <c r="BF2680"/>
  <c r="T2680"/>
  <c r="R2680"/>
  <c r="P2680"/>
  <c r="BK2680"/>
  <c r="J2680"/>
  <c r="BE2680"/>
  <c r="BI2676"/>
  <c r="BH2676"/>
  <c r="BG2676"/>
  <c r="BF2676"/>
  <c r="T2676"/>
  <c r="T2675"/>
  <c r="R2676"/>
  <c r="R2675"/>
  <c r="P2676"/>
  <c r="P2675"/>
  <c r="BK2676"/>
  <c r="BK2675"/>
  <c r="J2675"/>
  <c r="J2676"/>
  <c r="BE2676"/>
  <c r="J91"/>
  <c r="BI2669"/>
  <c r="BH2669"/>
  <c r="BG2669"/>
  <c r="BF2669"/>
  <c r="T2669"/>
  <c r="R2669"/>
  <c r="P2669"/>
  <c r="BK2669"/>
  <c r="J2669"/>
  <c r="BE2669"/>
  <c r="BI2665"/>
  <c r="BH2665"/>
  <c r="BG2665"/>
  <c r="BF2665"/>
  <c r="T2665"/>
  <c r="R2665"/>
  <c r="P2665"/>
  <c r="BK2665"/>
  <c r="J2665"/>
  <c r="BE2665"/>
  <c r="BI2661"/>
  <c r="BH2661"/>
  <c r="BG2661"/>
  <c r="BF2661"/>
  <c r="T2661"/>
  <c r="R2661"/>
  <c r="P2661"/>
  <c r="BK2661"/>
  <c r="J2661"/>
  <c r="BE2661"/>
  <c r="BI2643"/>
  <c r="BH2643"/>
  <c r="BG2643"/>
  <c r="BF2643"/>
  <c r="T2643"/>
  <c r="R2643"/>
  <c r="P2643"/>
  <c r="BK2643"/>
  <c r="J2643"/>
  <c r="BE2643"/>
  <c r="BI2636"/>
  <c r="BH2636"/>
  <c r="BG2636"/>
  <c r="BF2636"/>
  <c r="T2636"/>
  <c r="R2636"/>
  <c r="P2636"/>
  <c r="BK2636"/>
  <c r="J2636"/>
  <c r="BE2636"/>
  <c r="BI2630"/>
  <c r="BH2630"/>
  <c r="BG2630"/>
  <c r="BF2630"/>
  <c r="T2630"/>
  <c r="R2630"/>
  <c r="P2630"/>
  <c r="BK2630"/>
  <c r="J2630"/>
  <c r="BE2630"/>
  <c r="BI2629"/>
  <c r="BH2629"/>
  <c r="BG2629"/>
  <c r="BF2629"/>
  <c r="T2629"/>
  <c r="R2629"/>
  <c r="P2629"/>
  <c r="BK2629"/>
  <c r="J2629"/>
  <c r="BE2629"/>
  <c r="BI2628"/>
  <c r="BH2628"/>
  <c r="BG2628"/>
  <c r="BF2628"/>
  <c r="T2628"/>
  <c r="R2628"/>
  <c r="P2628"/>
  <c r="BK2628"/>
  <c r="J2628"/>
  <c r="BE2628"/>
  <c r="BI2614"/>
  <c r="BH2614"/>
  <c r="BG2614"/>
  <c r="BF2614"/>
  <c r="T2614"/>
  <c r="T2613"/>
  <c r="R2614"/>
  <c r="R2613"/>
  <c r="P2614"/>
  <c r="P2613"/>
  <c r="BK2614"/>
  <c r="BK2613"/>
  <c r="J2613"/>
  <c r="J2614"/>
  <c r="BE2614"/>
  <c r="J90"/>
  <c r="BI2612"/>
  <c r="BH2612"/>
  <c r="BG2612"/>
  <c r="BF2612"/>
  <c r="T2612"/>
  <c r="R2612"/>
  <c r="P2612"/>
  <c r="BK2612"/>
  <c r="J2612"/>
  <c r="BE2612"/>
  <c r="BI2611"/>
  <c r="BH2611"/>
  <c r="BG2611"/>
  <c r="BF2611"/>
  <c r="T2611"/>
  <c r="R2611"/>
  <c r="P2611"/>
  <c r="BK2611"/>
  <c r="J2611"/>
  <c r="BE2611"/>
  <c r="BI2593"/>
  <c r="BH2593"/>
  <c r="BG2593"/>
  <c r="BF2593"/>
  <c r="T2593"/>
  <c r="R2593"/>
  <c r="P2593"/>
  <c r="BK2593"/>
  <c r="J2593"/>
  <c r="BE2593"/>
  <c r="BI2589"/>
  <c r="BH2589"/>
  <c r="BG2589"/>
  <c r="BF2589"/>
  <c r="T2589"/>
  <c r="R2589"/>
  <c r="P2589"/>
  <c r="BK2589"/>
  <c r="J2589"/>
  <c r="BE2589"/>
  <c r="BI2580"/>
  <c r="BH2580"/>
  <c r="BG2580"/>
  <c r="BF2580"/>
  <c r="T2580"/>
  <c r="R2580"/>
  <c r="P2580"/>
  <c r="BK2580"/>
  <c r="J2580"/>
  <c r="BE2580"/>
  <c r="BI2562"/>
  <c r="BH2562"/>
  <c r="BG2562"/>
  <c r="BF2562"/>
  <c r="T2562"/>
  <c r="R2562"/>
  <c r="P2562"/>
  <c r="BK2562"/>
  <c r="J2562"/>
  <c r="BE2562"/>
  <c r="BI2558"/>
  <c r="BH2558"/>
  <c r="BG2558"/>
  <c r="BF2558"/>
  <c r="T2558"/>
  <c r="R2558"/>
  <c r="P2558"/>
  <c r="BK2558"/>
  <c r="J2558"/>
  <c r="BE2558"/>
  <c r="BI2554"/>
  <c r="BH2554"/>
  <c r="BG2554"/>
  <c r="BF2554"/>
  <c r="T2554"/>
  <c r="R2554"/>
  <c r="P2554"/>
  <c r="BK2554"/>
  <c r="J2554"/>
  <c r="BE2554"/>
  <c r="BI2553"/>
  <c r="BH2553"/>
  <c r="BG2553"/>
  <c r="BF2553"/>
  <c r="T2553"/>
  <c r="R2553"/>
  <c r="P2553"/>
  <c r="BK2553"/>
  <c r="J2553"/>
  <c r="BE2553"/>
  <c r="BI2552"/>
  <c r="BH2552"/>
  <c r="BG2552"/>
  <c r="BF2552"/>
  <c r="T2552"/>
  <c r="R2552"/>
  <c r="P2552"/>
  <c r="BK2552"/>
  <c r="J2552"/>
  <c r="BE2552"/>
  <c r="BI2548"/>
  <c r="BH2548"/>
  <c r="BG2548"/>
  <c r="BF2548"/>
  <c r="T2548"/>
  <c r="R2548"/>
  <c r="P2548"/>
  <c r="BK2548"/>
  <c r="J2548"/>
  <c r="BE2548"/>
  <c r="BI2547"/>
  <c r="BH2547"/>
  <c r="BG2547"/>
  <c r="BF2547"/>
  <c r="T2547"/>
  <c r="R2547"/>
  <c r="P2547"/>
  <c r="BK2547"/>
  <c r="J2547"/>
  <c r="BE2547"/>
  <c r="BI2546"/>
  <c r="BH2546"/>
  <c r="BG2546"/>
  <c r="BF2546"/>
  <c r="T2546"/>
  <c r="R2546"/>
  <c r="P2546"/>
  <c r="BK2546"/>
  <c r="J2546"/>
  <c r="BE2546"/>
  <c r="BI2545"/>
  <c r="BH2545"/>
  <c r="BG2545"/>
  <c r="BF2545"/>
  <c r="T2545"/>
  <c r="R2545"/>
  <c r="P2545"/>
  <c r="BK2545"/>
  <c r="J2545"/>
  <c r="BE2545"/>
  <c r="BI2544"/>
  <c r="BH2544"/>
  <c r="BG2544"/>
  <c r="BF2544"/>
  <c r="T2544"/>
  <c r="T2543"/>
  <c r="R2544"/>
  <c r="R2543"/>
  <c r="P2544"/>
  <c r="P2543"/>
  <c r="BK2544"/>
  <c r="BK2543"/>
  <c r="J2543"/>
  <c r="J2544"/>
  <c r="BE2544"/>
  <c r="J89"/>
  <c r="BI2542"/>
  <c r="BH2542"/>
  <c r="BG2542"/>
  <c r="BF2542"/>
  <c r="T2542"/>
  <c r="R2542"/>
  <c r="P2542"/>
  <c r="BK2542"/>
  <c r="J2542"/>
  <c r="BE2542"/>
  <c r="BI2541"/>
  <c r="BH2541"/>
  <c r="BG2541"/>
  <c r="BF2541"/>
  <c r="T2541"/>
  <c r="R2541"/>
  <c r="P2541"/>
  <c r="BK2541"/>
  <c r="J2541"/>
  <c r="BE2541"/>
  <c r="BI2537"/>
  <c r="BH2537"/>
  <c r="BG2537"/>
  <c r="BF2537"/>
  <c r="T2537"/>
  <c r="R2537"/>
  <c r="P2537"/>
  <c r="BK2537"/>
  <c r="J2537"/>
  <c r="BE2537"/>
  <c r="BI2530"/>
  <c r="BH2530"/>
  <c r="BG2530"/>
  <c r="BF2530"/>
  <c r="T2530"/>
  <c r="R2530"/>
  <c r="P2530"/>
  <c r="BK2530"/>
  <c r="J2530"/>
  <c r="BE2530"/>
  <c r="BI2523"/>
  <c r="BH2523"/>
  <c r="BG2523"/>
  <c r="BF2523"/>
  <c r="T2523"/>
  <c r="R2523"/>
  <c r="P2523"/>
  <c r="BK2523"/>
  <c r="J2523"/>
  <c r="BE2523"/>
  <c r="BI2521"/>
  <c r="BH2521"/>
  <c r="BG2521"/>
  <c r="BF2521"/>
  <c r="T2521"/>
  <c r="R2521"/>
  <c r="P2521"/>
  <c r="BK2521"/>
  <c r="J2521"/>
  <c r="BE2521"/>
  <c r="BI2517"/>
  <c r="BH2517"/>
  <c r="BG2517"/>
  <c r="BF2517"/>
  <c r="T2517"/>
  <c r="R2517"/>
  <c r="P2517"/>
  <c r="BK2517"/>
  <c r="J2517"/>
  <c r="BE2517"/>
  <c r="BI2515"/>
  <c r="BH2515"/>
  <c r="BG2515"/>
  <c r="BF2515"/>
  <c r="T2515"/>
  <c r="R2515"/>
  <c r="P2515"/>
  <c r="BK2515"/>
  <c r="J2515"/>
  <c r="BE2515"/>
  <c r="BI2509"/>
  <c r="BH2509"/>
  <c r="BG2509"/>
  <c r="BF2509"/>
  <c r="T2509"/>
  <c r="R2509"/>
  <c r="P2509"/>
  <c r="BK2509"/>
  <c r="J2509"/>
  <c r="BE2509"/>
  <c r="BI2507"/>
  <c r="BH2507"/>
  <c r="BG2507"/>
  <c r="BF2507"/>
  <c r="T2507"/>
  <c r="R2507"/>
  <c r="P2507"/>
  <c r="BK2507"/>
  <c r="J2507"/>
  <c r="BE2507"/>
  <c r="BI2500"/>
  <c r="BH2500"/>
  <c r="BG2500"/>
  <c r="BF2500"/>
  <c r="T2500"/>
  <c r="R2500"/>
  <c r="P2500"/>
  <c r="BK2500"/>
  <c r="J2500"/>
  <c r="BE2500"/>
  <c r="BI2498"/>
  <c r="BH2498"/>
  <c r="BG2498"/>
  <c r="BF2498"/>
  <c r="T2498"/>
  <c r="R2498"/>
  <c r="P2498"/>
  <c r="BK2498"/>
  <c r="J2498"/>
  <c r="BE2498"/>
  <c r="BI2490"/>
  <c r="BH2490"/>
  <c r="BG2490"/>
  <c r="BF2490"/>
  <c r="T2490"/>
  <c r="T2489"/>
  <c r="R2490"/>
  <c r="R2489"/>
  <c r="P2490"/>
  <c r="P2489"/>
  <c r="BK2490"/>
  <c r="BK2489"/>
  <c r="J2489"/>
  <c r="J2490"/>
  <c r="BE2490"/>
  <c r="J88"/>
  <c r="BI2485"/>
  <c r="BH2485"/>
  <c r="BG2485"/>
  <c r="BF2485"/>
  <c r="T2485"/>
  <c r="T2484"/>
  <c r="R2485"/>
  <c r="R2484"/>
  <c r="P2485"/>
  <c r="P2484"/>
  <c r="BK2485"/>
  <c r="BK2484"/>
  <c r="J2484"/>
  <c r="J2485"/>
  <c r="BE2485"/>
  <c r="J87"/>
  <c r="BI2483"/>
  <c r="BH2483"/>
  <c r="BG2483"/>
  <c r="BF2483"/>
  <c r="T2483"/>
  <c r="R2483"/>
  <c r="P2483"/>
  <c r="BK2483"/>
  <c r="J2483"/>
  <c r="BE2483"/>
  <c r="BI2482"/>
  <c r="BH2482"/>
  <c r="BG2482"/>
  <c r="BF2482"/>
  <c r="T2482"/>
  <c r="R2482"/>
  <c r="P2482"/>
  <c r="BK2482"/>
  <c r="J2482"/>
  <c r="BE2482"/>
  <c r="BI2480"/>
  <c r="BH2480"/>
  <c r="BG2480"/>
  <c r="BF2480"/>
  <c r="T2480"/>
  <c r="R2480"/>
  <c r="P2480"/>
  <c r="BK2480"/>
  <c r="J2480"/>
  <c r="BE2480"/>
  <c r="BI2479"/>
  <c r="BH2479"/>
  <c r="BG2479"/>
  <c r="BF2479"/>
  <c r="T2479"/>
  <c r="R2479"/>
  <c r="P2479"/>
  <c r="BK2479"/>
  <c r="J2479"/>
  <c r="BE2479"/>
  <c r="BI2473"/>
  <c r="BH2473"/>
  <c r="BG2473"/>
  <c r="BF2473"/>
  <c r="T2473"/>
  <c r="R2473"/>
  <c r="P2473"/>
  <c r="BK2473"/>
  <c r="J2473"/>
  <c r="BE2473"/>
  <c r="BI2465"/>
  <c r="BH2465"/>
  <c r="BG2465"/>
  <c r="BF2465"/>
  <c r="T2465"/>
  <c r="R2465"/>
  <c r="P2465"/>
  <c r="BK2465"/>
  <c r="J2465"/>
  <c r="BE2465"/>
  <c r="BI2457"/>
  <c r="BH2457"/>
  <c r="BG2457"/>
  <c r="BF2457"/>
  <c r="T2457"/>
  <c r="R2457"/>
  <c r="P2457"/>
  <c r="BK2457"/>
  <c r="J2457"/>
  <c r="BE2457"/>
  <c r="BI2449"/>
  <c r="BH2449"/>
  <c r="BG2449"/>
  <c r="BF2449"/>
  <c r="T2449"/>
  <c r="R2449"/>
  <c r="P2449"/>
  <c r="BK2449"/>
  <c r="J2449"/>
  <c r="BE2449"/>
  <c r="BI2444"/>
  <c r="BH2444"/>
  <c r="BG2444"/>
  <c r="BF2444"/>
  <c r="T2444"/>
  <c r="R2444"/>
  <c r="P2444"/>
  <c r="BK2444"/>
  <c r="J2444"/>
  <c r="BE2444"/>
  <c r="BI2440"/>
  <c r="BH2440"/>
  <c r="BG2440"/>
  <c r="BF2440"/>
  <c r="T2440"/>
  <c r="R2440"/>
  <c r="P2440"/>
  <c r="BK2440"/>
  <c r="J2440"/>
  <c r="BE2440"/>
  <c r="BI2435"/>
  <c r="BH2435"/>
  <c r="BG2435"/>
  <c r="BF2435"/>
  <c r="T2435"/>
  <c r="R2435"/>
  <c r="P2435"/>
  <c r="BK2435"/>
  <c r="J2435"/>
  <c r="BE2435"/>
  <c r="BI2428"/>
  <c r="BH2428"/>
  <c r="BG2428"/>
  <c r="BF2428"/>
  <c r="T2428"/>
  <c r="R2428"/>
  <c r="P2428"/>
  <c r="BK2428"/>
  <c r="J2428"/>
  <c r="BE2428"/>
  <c r="BI2421"/>
  <c r="BH2421"/>
  <c r="BG2421"/>
  <c r="BF2421"/>
  <c r="T2421"/>
  <c r="R2421"/>
  <c r="P2421"/>
  <c r="BK2421"/>
  <c r="J2421"/>
  <c r="BE2421"/>
  <c r="BI2419"/>
  <c r="BH2419"/>
  <c r="BG2419"/>
  <c r="BF2419"/>
  <c r="T2419"/>
  <c r="R2419"/>
  <c r="P2419"/>
  <c r="BK2419"/>
  <c r="J2419"/>
  <c r="BE2419"/>
  <c r="BI2418"/>
  <c r="BH2418"/>
  <c r="BG2418"/>
  <c r="BF2418"/>
  <c r="T2418"/>
  <c r="R2418"/>
  <c r="P2418"/>
  <c r="BK2418"/>
  <c r="J2418"/>
  <c r="BE2418"/>
  <c r="BI2416"/>
  <c r="BH2416"/>
  <c r="BG2416"/>
  <c r="BF2416"/>
  <c r="T2416"/>
  <c r="R2416"/>
  <c r="P2416"/>
  <c r="BK2416"/>
  <c r="J2416"/>
  <c r="BE2416"/>
  <c r="BI2415"/>
  <c r="BH2415"/>
  <c r="BG2415"/>
  <c r="BF2415"/>
  <c r="T2415"/>
  <c r="R2415"/>
  <c r="P2415"/>
  <c r="BK2415"/>
  <c r="J2415"/>
  <c r="BE2415"/>
  <c r="BI2409"/>
  <c r="BH2409"/>
  <c r="BG2409"/>
  <c r="BF2409"/>
  <c r="T2409"/>
  <c r="R2409"/>
  <c r="P2409"/>
  <c r="BK2409"/>
  <c r="J2409"/>
  <c r="BE2409"/>
  <c r="BI2403"/>
  <c r="BH2403"/>
  <c r="BG2403"/>
  <c r="BF2403"/>
  <c r="T2403"/>
  <c r="R2403"/>
  <c r="P2403"/>
  <c r="BK2403"/>
  <c r="J2403"/>
  <c r="BE2403"/>
  <c r="BI2394"/>
  <c r="BH2394"/>
  <c r="BG2394"/>
  <c r="BF2394"/>
  <c r="T2394"/>
  <c r="R2394"/>
  <c r="P2394"/>
  <c r="BK2394"/>
  <c r="J2394"/>
  <c r="BE2394"/>
  <c r="BI2386"/>
  <c r="BH2386"/>
  <c r="BG2386"/>
  <c r="BF2386"/>
  <c r="T2386"/>
  <c r="R2386"/>
  <c r="P2386"/>
  <c r="BK2386"/>
  <c r="J2386"/>
  <c r="BE2386"/>
  <c r="BI2378"/>
  <c r="BH2378"/>
  <c r="BG2378"/>
  <c r="BF2378"/>
  <c r="T2378"/>
  <c r="R2378"/>
  <c r="P2378"/>
  <c r="BK2378"/>
  <c r="J2378"/>
  <c r="BE2378"/>
  <c r="BI2377"/>
  <c r="BH2377"/>
  <c r="BG2377"/>
  <c r="BF2377"/>
  <c r="T2377"/>
  <c r="R2377"/>
  <c r="P2377"/>
  <c r="BK2377"/>
  <c r="J2377"/>
  <c r="BE2377"/>
  <c r="BI2376"/>
  <c r="BH2376"/>
  <c r="BG2376"/>
  <c r="BF2376"/>
  <c r="T2376"/>
  <c r="R2376"/>
  <c r="P2376"/>
  <c r="BK2376"/>
  <c r="J2376"/>
  <c r="BE2376"/>
  <c r="BI2375"/>
  <c r="BH2375"/>
  <c r="BG2375"/>
  <c r="BF2375"/>
  <c r="T2375"/>
  <c r="R2375"/>
  <c r="P2375"/>
  <c r="BK2375"/>
  <c r="J2375"/>
  <c r="BE2375"/>
  <c r="BI2371"/>
  <c r="BH2371"/>
  <c r="BG2371"/>
  <c r="BF2371"/>
  <c r="T2371"/>
  <c r="R2371"/>
  <c r="P2371"/>
  <c r="BK2371"/>
  <c r="J2371"/>
  <c r="BE2371"/>
  <c r="BI2365"/>
  <c r="BH2365"/>
  <c r="BG2365"/>
  <c r="BF2365"/>
  <c r="T2365"/>
  <c r="R2365"/>
  <c r="P2365"/>
  <c r="BK2365"/>
  <c r="J2365"/>
  <c r="BE2365"/>
  <c r="BI2361"/>
  <c r="BH2361"/>
  <c r="BG2361"/>
  <c r="BF2361"/>
  <c r="T2361"/>
  <c r="R2361"/>
  <c r="P2361"/>
  <c r="BK2361"/>
  <c r="J2361"/>
  <c r="BE2361"/>
  <c r="BI2357"/>
  <c r="BH2357"/>
  <c r="BG2357"/>
  <c r="BF2357"/>
  <c r="T2357"/>
  <c r="R2357"/>
  <c r="P2357"/>
  <c r="BK2357"/>
  <c r="J2357"/>
  <c r="BE2357"/>
  <c r="BI2351"/>
  <c r="BH2351"/>
  <c r="BG2351"/>
  <c r="BF2351"/>
  <c r="T2351"/>
  <c r="R2351"/>
  <c r="P2351"/>
  <c r="BK2351"/>
  <c r="J2351"/>
  <c r="BE2351"/>
  <c r="BI2350"/>
  <c r="BH2350"/>
  <c r="BG2350"/>
  <c r="BF2350"/>
  <c r="T2350"/>
  <c r="R2350"/>
  <c r="P2350"/>
  <c r="BK2350"/>
  <c r="J2350"/>
  <c r="BE2350"/>
  <c r="BI2349"/>
  <c r="BH2349"/>
  <c r="BG2349"/>
  <c r="BF2349"/>
  <c r="T2349"/>
  <c r="R2349"/>
  <c r="P2349"/>
  <c r="BK2349"/>
  <c r="J2349"/>
  <c r="BE2349"/>
  <c r="BI2345"/>
  <c r="BH2345"/>
  <c r="BG2345"/>
  <c r="BF2345"/>
  <c r="T2345"/>
  <c r="R2345"/>
  <c r="P2345"/>
  <c r="BK2345"/>
  <c r="J2345"/>
  <c r="BE2345"/>
  <c r="BI2344"/>
  <c r="BH2344"/>
  <c r="BG2344"/>
  <c r="BF2344"/>
  <c r="T2344"/>
  <c r="R2344"/>
  <c r="P2344"/>
  <c r="BK2344"/>
  <c r="J2344"/>
  <c r="BE2344"/>
  <c r="BI2340"/>
  <c r="BH2340"/>
  <c r="BG2340"/>
  <c r="BF2340"/>
  <c r="T2340"/>
  <c r="R2340"/>
  <c r="P2340"/>
  <c r="BK2340"/>
  <c r="J2340"/>
  <c r="BE2340"/>
  <c r="BI2333"/>
  <c r="BH2333"/>
  <c r="BG2333"/>
  <c r="BF2333"/>
  <c r="T2333"/>
  <c r="T2332"/>
  <c r="R2333"/>
  <c r="R2332"/>
  <c r="P2333"/>
  <c r="P2332"/>
  <c r="BK2333"/>
  <c r="BK2332"/>
  <c r="J2332"/>
  <c r="J2333"/>
  <c r="BE2333"/>
  <c r="J86"/>
  <c r="BI2331"/>
  <c r="BH2331"/>
  <c r="BG2331"/>
  <c r="BF2331"/>
  <c r="T2331"/>
  <c r="R2331"/>
  <c r="P2331"/>
  <c r="BK2331"/>
  <c r="J2331"/>
  <c r="BE2331"/>
  <c r="BI2330"/>
  <c r="BH2330"/>
  <c r="BG2330"/>
  <c r="BF2330"/>
  <c r="T2330"/>
  <c r="R2330"/>
  <c r="P2330"/>
  <c r="BK2330"/>
  <c r="J2330"/>
  <c r="BE2330"/>
  <c r="BI2324"/>
  <c r="BH2324"/>
  <c r="BG2324"/>
  <c r="BF2324"/>
  <c r="T2324"/>
  <c r="R2324"/>
  <c r="P2324"/>
  <c r="BK2324"/>
  <c r="J2324"/>
  <c r="BE2324"/>
  <c r="BI2318"/>
  <c r="BH2318"/>
  <c r="BG2318"/>
  <c r="BF2318"/>
  <c r="T2318"/>
  <c r="R2318"/>
  <c r="P2318"/>
  <c r="BK2318"/>
  <c r="J2318"/>
  <c r="BE2318"/>
  <c r="BI2316"/>
  <c r="BH2316"/>
  <c r="BG2316"/>
  <c r="BF2316"/>
  <c r="T2316"/>
  <c r="R2316"/>
  <c r="P2316"/>
  <c r="BK2316"/>
  <c r="J2316"/>
  <c r="BE2316"/>
  <c r="BI2308"/>
  <c r="BH2308"/>
  <c r="BG2308"/>
  <c r="BF2308"/>
  <c r="T2308"/>
  <c r="R2308"/>
  <c r="P2308"/>
  <c r="BK2308"/>
  <c r="J2308"/>
  <c r="BE2308"/>
  <c r="BI2302"/>
  <c r="BH2302"/>
  <c r="BG2302"/>
  <c r="BF2302"/>
  <c r="T2302"/>
  <c r="R2302"/>
  <c r="P2302"/>
  <c r="BK2302"/>
  <c r="J2302"/>
  <c r="BE2302"/>
  <c r="BI2296"/>
  <c r="BH2296"/>
  <c r="BG2296"/>
  <c r="BF2296"/>
  <c r="T2296"/>
  <c r="R2296"/>
  <c r="P2296"/>
  <c r="BK2296"/>
  <c r="J2296"/>
  <c r="BE2296"/>
  <c r="BI2294"/>
  <c r="BH2294"/>
  <c r="BG2294"/>
  <c r="BF2294"/>
  <c r="T2294"/>
  <c r="R2294"/>
  <c r="P2294"/>
  <c r="BK2294"/>
  <c r="J2294"/>
  <c r="BE2294"/>
  <c r="BI2290"/>
  <c r="BH2290"/>
  <c r="BG2290"/>
  <c r="BF2290"/>
  <c r="T2290"/>
  <c r="R2290"/>
  <c r="P2290"/>
  <c r="BK2290"/>
  <c r="J2290"/>
  <c r="BE2290"/>
  <c r="BI2288"/>
  <c r="BH2288"/>
  <c r="BG2288"/>
  <c r="BF2288"/>
  <c r="T2288"/>
  <c r="R2288"/>
  <c r="P2288"/>
  <c r="BK2288"/>
  <c r="J2288"/>
  <c r="BE2288"/>
  <c r="BI2282"/>
  <c r="BH2282"/>
  <c r="BG2282"/>
  <c r="BF2282"/>
  <c r="T2282"/>
  <c r="R2282"/>
  <c r="P2282"/>
  <c r="BK2282"/>
  <c r="J2282"/>
  <c r="BE2282"/>
  <c r="BI2278"/>
  <c r="BH2278"/>
  <c r="BG2278"/>
  <c r="BF2278"/>
  <c r="T2278"/>
  <c r="R2278"/>
  <c r="P2278"/>
  <c r="BK2278"/>
  <c r="J2278"/>
  <c r="BE2278"/>
  <c r="BI2274"/>
  <c r="BH2274"/>
  <c r="BG2274"/>
  <c r="BF2274"/>
  <c r="T2274"/>
  <c r="R2274"/>
  <c r="P2274"/>
  <c r="BK2274"/>
  <c r="J2274"/>
  <c r="BE2274"/>
  <c r="BI2272"/>
  <c r="BH2272"/>
  <c r="BG2272"/>
  <c r="BF2272"/>
  <c r="T2272"/>
  <c r="R2272"/>
  <c r="P2272"/>
  <c r="BK2272"/>
  <c r="J2272"/>
  <c r="BE2272"/>
  <c r="BI2268"/>
  <c r="BH2268"/>
  <c r="BG2268"/>
  <c r="BF2268"/>
  <c r="T2268"/>
  <c r="T2267"/>
  <c r="R2268"/>
  <c r="R2267"/>
  <c r="P2268"/>
  <c r="P2267"/>
  <c r="BK2268"/>
  <c r="BK2267"/>
  <c r="J2267"/>
  <c r="J2268"/>
  <c r="BE2268"/>
  <c r="J85"/>
  <c r="BI2266"/>
  <c r="BH2266"/>
  <c r="BG2266"/>
  <c r="BF2266"/>
  <c r="T2266"/>
  <c r="R2266"/>
  <c r="P2266"/>
  <c r="BK2266"/>
  <c r="J2266"/>
  <c r="BE2266"/>
  <c r="BI2262"/>
  <c r="BH2262"/>
  <c r="BG2262"/>
  <c r="BF2262"/>
  <c r="T2262"/>
  <c r="R2262"/>
  <c r="P2262"/>
  <c r="BK2262"/>
  <c r="J2262"/>
  <c r="BE2262"/>
  <c r="BI2258"/>
  <c r="BH2258"/>
  <c r="BG2258"/>
  <c r="BF2258"/>
  <c r="T2258"/>
  <c r="R2258"/>
  <c r="P2258"/>
  <c r="BK2258"/>
  <c r="J2258"/>
  <c r="BE2258"/>
  <c r="BI2252"/>
  <c r="BH2252"/>
  <c r="BG2252"/>
  <c r="BF2252"/>
  <c r="T2252"/>
  <c r="R2252"/>
  <c r="P2252"/>
  <c r="BK2252"/>
  <c r="J2252"/>
  <c r="BE2252"/>
  <c r="BI2248"/>
  <c r="BH2248"/>
  <c r="BG2248"/>
  <c r="BF2248"/>
  <c r="T2248"/>
  <c r="R2248"/>
  <c r="P2248"/>
  <c r="BK2248"/>
  <c r="J2248"/>
  <c r="BE2248"/>
  <c r="BI2244"/>
  <c r="BH2244"/>
  <c r="BG2244"/>
  <c r="BF2244"/>
  <c r="T2244"/>
  <c r="R2244"/>
  <c r="P2244"/>
  <c r="BK2244"/>
  <c r="J2244"/>
  <c r="BE2244"/>
  <c r="BI2240"/>
  <c r="BH2240"/>
  <c r="BG2240"/>
  <c r="BF2240"/>
  <c r="T2240"/>
  <c r="R2240"/>
  <c r="P2240"/>
  <c r="BK2240"/>
  <c r="J2240"/>
  <c r="BE2240"/>
  <c r="BI2236"/>
  <c r="BH2236"/>
  <c r="BG2236"/>
  <c r="BF2236"/>
  <c r="T2236"/>
  <c r="R2236"/>
  <c r="P2236"/>
  <c r="BK2236"/>
  <c r="J2236"/>
  <c r="BE2236"/>
  <c r="BI2232"/>
  <c r="BH2232"/>
  <c r="BG2232"/>
  <c r="BF2232"/>
  <c r="T2232"/>
  <c r="R2232"/>
  <c r="P2232"/>
  <c r="BK2232"/>
  <c r="J2232"/>
  <c r="BE2232"/>
  <c r="BI2228"/>
  <c r="BH2228"/>
  <c r="BG2228"/>
  <c r="BF2228"/>
  <c r="T2228"/>
  <c r="R2228"/>
  <c r="P2228"/>
  <c r="BK2228"/>
  <c r="J2228"/>
  <c r="BE2228"/>
  <c r="BI2224"/>
  <c r="BH2224"/>
  <c r="BG2224"/>
  <c r="BF2224"/>
  <c r="T2224"/>
  <c r="R2224"/>
  <c r="P2224"/>
  <c r="BK2224"/>
  <c r="J2224"/>
  <c r="BE2224"/>
  <c r="BI2220"/>
  <c r="BH2220"/>
  <c r="BG2220"/>
  <c r="BF2220"/>
  <c r="T2220"/>
  <c r="R2220"/>
  <c r="P2220"/>
  <c r="BK2220"/>
  <c r="J2220"/>
  <c r="BE2220"/>
  <c r="BI2216"/>
  <c r="BH2216"/>
  <c r="BG2216"/>
  <c r="BF2216"/>
  <c r="T2216"/>
  <c r="R2216"/>
  <c r="P2216"/>
  <c r="BK2216"/>
  <c r="J2216"/>
  <c r="BE2216"/>
  <c r="BI2212"/>
  <c r="BH2212"/>
  <c r="BG2212"/>
  <c r="BF2212"/>
  <c r="T2212"/>
  <c r="R2212"/>
  <c r="P2212"/>
  <c r="BK2212"/>
  <c r="J2212"/>
  <c r="BE2212"/>
  <c r="BI2208"/>
  <c r="BH2208"/>
  <c r="BG2208"/>
  <c r="BF2208"/>
  <c r="T2208"/>
  <c r="R2208"/>
  <c r="P2208"/>
  <c r="BK2208"/>
  <c r="J2208"/>
  <c r="BE2208"/>
  <c r="BI2204"/>
  <c r="BH2204"/>
  <c r="BG2204"/>
  <c r="BF2204"/>
  <c r="T2204"/>
  <c r="T2203"/>
  <c r="R2204"/>
  <c r="R2203"/>
  <c r="P2204"/>
  <c r="P2203"/>
  <c r="BK2204"/>
  <c r="BK2203"/>
  <c r="J2203"/>
  <c r="J2204"/>
  <c r="BE2204"/>
  <c r="J84"/>
  <c r="BI2202"/>
  <c r="BH2202"/>
  <c r="BG2202"/>
  <c r="BF2202"/>
  <c r="T2202"/>
  <c r="R2202"/>
  <c r="P2202"/>
  <c r="BK2202"/>
  <c r="J2202"/>
  <c r="BE2202"/>
  <c r="BI2201"/>
  <c r="BH2201"/>
  <c r="BG2201"/>
  <c r="BF2201"/>
  <c r="T2201"/>
  <c r="R2201"/>
  <c r="P2201"/>
  <c r="BK2201"/>
  <c r="J2201"/>
  <c r="BE2201"/>
  <c r="BI2194"/>
  <c r="BH2194"/>
  <c r="BG2194"/>
  <c r="BF2194"/>
  <c r="T2194"/>
  <c r="R2194"/>
  <c r="P2194"/>
  <c r="BK2194"/>
  <c r="J2194"/>
  <c r="BE2194"/>
  <c r="BI2187"/>
  <c r="BH2187"/>
  <c r="BG2187"/>
  <c r="BF2187"/>
  <c r="T2187"/>
  <c r="R2187"/>
  <c r="P2187"/>
  <c r="BK2187"/>
  <c r="J2187"/>
  <c r="BE2187"/>
  <c r="BI2181"/>
  <c r="BH2181"/>
  <c r="BG2181"/>
  <c r="BF2181"/>
  <c r="T2181"/>
  <c r="R2181"/>
  <c r="P2181"/>
  <c r="BK2181"/>
  <c r="J2181"/>
  <c r="BE2181"/>
  <c r="BI2175"/>
  <c r="BH2175"/>
  <c r="BG2175"/>
  <c r="BF2175"/>
  <c r="T2175"/>
  <c r="R2175"/>
  <c r="P2175"/>
  <c r="BK2175"/>
  <c r="J2175"/>
  <c r="BE2175"/>
  <c r="BI2171"/>
  <c r="BH2171"/>
  <c r="BG2171"/>
  <c r="BF2171"/>
  <c r="T2171"/>
  <c r="R2171"/>
  <c r="P2171"/>
  <c r="BK2171"/>
  <c r="J2171"/>
  <c r="BE2171"/>
  <c r="BI2167"/>
  <c r="BH2167"/>
  <c r="BG2167"/>
  <c r="BF2167"/>
  <c r="T2167"/>
  <c r="R2167"/>
  <c r="P2167"/>
  <c r="BK2167"/>
  <c r="J2167"/>
  <c r="BE2167"/>
  <c r="BI2163"/>
  <c r="BH2163"/>
  <c r="BG2163"/>
  <c r="BF2163"/>
  <c r="T2163"/>
  <c r="R2163"/>
  <c r="P2163"/>
  <c r="BK2163"/>
  <c r="J2163"/>
  <c r="BE2163"/>
  <c r="BI2159"/>
  <c r="BH2159"/>
  <c r="BG2159"/>
  <c r="BF2159"/>
  <c r="T2159"/>
  <c r="R2159"/>
  <c r="P2159"/>
  <c r="BK2159"/>
  <c r="J2159"/>
  <c r="BE2159"/>
  <c r="BI2155"/>
  <c r="BH2155"/>
  <c r="BG2155"/>
  <c r="BF2155"/>
  <c r="T2155"/>
  <c r="R2155"/>
  <c r="P2155"/>
  <c r="BK2155"/>
  <c r="J2155"/>
  <c r="BE2155"/>
  <c r="BI2151"/>
  <c r="BH2151"/>
  <c r="BG2151"/>
  <c r="BF2151"/>
  <c r="T2151"/>
  <c r="R2151"/>
  <c r="P2151"/>
  <c r="BK2151"/>
  <c r="J2151"/>
  <c r="BE2151"/>
  <c r="BI2147"/>
  <c r="BH2147"/>
  <c r="BG2147"/>
  <c r="BF2147"/>
  <c r="T2147"/>
  <c r="R2147"/>
  <c r="P2147"/>
  <c r="BK2147"/>
  <c r="J2147"/>
  <c r="BE2147"/>
  <c r="BI2143"/>
  <c r="BH2143"/>
  <c r="BG2143"/>
  <c r="BF2143"/>
  <c r="T2143"/>
  <c r="R2143"/>
  <c r="P2143"/>
  <c r="BK2143"/>
  <c r="J2143"/>
  <c r="BE2143"/>
  <c r="BI2139"/>
  <c r="BH2139"/>
  <c r="BG2139"/>
  <c r="BF2139"/>
  <c r="T2139"/>
  <c r="R2139"/>
  <c r="P2139"/>
  <c r="BK2139"/>
  <c r="J2139"/>
  <c r="BE2139"/>
  <c r="BI2135"/>
  <c r="BH2135"/>
  <c r="BG2135"/>
  <c r="BF2135"/>
  <c r="T2135"/>
  <c r="R2135"/>
  <c r="P2135"/>
  <c r="BK2135"/>
  <c r="J2135"/>
  <c r="BE2135"/>
  <c r="BI2131"/>
  <c r="BH2131"/>
  <c r="BG2131"/>
  <c r="BF2131"/>
  <c r="T2131"/>
  <c r="R2131"/>
  <c r="P2131"/>
  <c r="BK2131"/>
  <c r="J2131"/>
  <c r="BE2131"/>
  <c r="BI2127"/>
  <c r="BH2127"/>
  <c r="BG2127"/>
  <c r="BF2127"/>
  <c r="T2127"/>
  <c r="R2127"/>
  <c r="P2127"/>
  <c r="BK2127"/>
  <c r="J2127"/>
  <c r="BE2127"/>
  <c r="BI2123"/>
  <c r="BH2123"/>
  <c r="BG2123"/>
  <c r="BF2123"/>
  <c r="T2123"/>
  <c r="R2123"/>
  <c r="P2123"/>
  <c r="BK2123"/>
  <c r="J2123"/>
  <c r="BE2123"/>
  <c r="BI2119"/>
  <c r="BH2119"/>
  <c r="BG2119"/>
  <c r="BF2119"/>
  <c r="T2119"/>
  <c r="R2119"/>
  <c r="P2119"/>
  <c r="BK2119"/>
  <c r="J2119"/>
  <c r="BE2119"/>
  <c r="BI2115"/>
  <c r="BH2115"/>
  <c r="BG2115"/>
  <c r="BF2115"/>
  <c r="T2115"/>
  <c r="R2115"/>
  <c r="P2115"/>
  <c r="BK2115"/>
  <c r="J2115"/>
  <c r="BE2115"/>
  <c r="BI2111"/>
  <c r="BH2111"/>
  <c r="BG2111"/>
  <c r="BF2111"/>
  <c r="T2111"/>
  <c r="R2111"/>
  <c r="P2111"/>
  <c r="BK2111"/>
  <c r="J2111"/>
  <c r="BE2111"/>
  <c r="BI2107"/>
  <c r="BH2107"/>
  <c r="BG2107"/>
  <c r="BF2107"/>
  <c r="T2107"/>
  <c r="R2107"/>
  <c r="P2107"/>
  <c r="BK2107"/>
  <c r="J2107"/>
  <c r="BE2107"/>
  <c r="BI2103"/>
  <c r="BH2103"/>
  <c r="BG2103"/>
  <c r="BF2103"/>
  <c r="T2103"/>
  <c r="R2103"/>
  <c r="P2103"/>
  <c r="BK2103"/>
  <c r="J2103"/>
  <c r="BE2103"/>
  <c r="BI2099"/>
  <c r="BH2099"/>
  <c r="BG2099"/>
  <c r="BF2099"/>
  <c r="T2099"/>
  <c r="R2099"/>
  <c r="P2099"/>
  <c r="BK2099"/>
  <c r="J2099"/>
  <c r="BE2099"/>
  <c r="BI2095"/>
  <c r="BH2095"/>
  <c r="BG2095"/>
  <c r="BF2095"/>
  <c r="T2095"/>
  <c r="R2095"/>
  <c r="P2095"/>
  <c r="BK2095"/>
  <c r="J2095"/>
  <c r="BE2095"/>
  <c r="BI2091"/>
  <c r="BH2091"/>
  <c r="BG2091"/>
  <c r="BF2091"/>
  <c r="T2091"/>
  <c r="R2091"/>
  <c r="P2091"/>
  <c r="BK2091"/>
  <c r="J2091"/>
  <c r="BE2091"/>
  <c r="BI2087"/>
  <c r="BH2087"/>
  <c r="BG2087"/>
  <c r="BF2087"/>
  <c r="T2087"/>
  <c r="R2087"/>
  <c r="P2087"/>
  <c r="BK2087"/>
  <c r="J2087"/>
  <c r="BE2087"/>
  <c r="BI2083"/>
  <c r="BH2083"/>
  <c r="BG2083"/>
  <c r="BF2083"/>
  <c r="T2083"/>
  <c r="R2083"/>
  <c r="P2083"/>
  <c r="BK2083"/>
  <c r="J2083"/>
  <c r="BE2083"/>
  <c r="BI2079"/>
  <c r="BH2079"/>
  <c r="BG2079"/>
  <c r="BF2079"/>
  <c r="T2079"/>
  <c r="R2079"/>
  <c r="P2079"/>
  <c r="BK2079"/>
  <c r="J2079"/>
  <c r="BE2079"/>
  <c r="BI2075"/>
  <c r="BH2075"/>
  <c r="BG2075"/>
  <c r="BF2075"/>
  <c r="T2075"/>
  <c r="R2075"/>
  <c r="P2075"/>
  <c r="BK2075"/>
  <c r="J2075"/>
  <c r="BE2075"/>
  <c r="BI2068"/>
  <c r="BH2068"/>
  <c r="BG2068"/>
  <c r="BF2068"/>
  <c r="T2068"/>
  <c r="R2068"/>
  <c r="P2068"/>
  <c r="BK2068"/>
  <c r="J2068"/>
  <c r="BE2068"/>
  <c r="BI2064"/>
  <c r="BH2064"/>
  <c r="BG2064"/>
  <c r="BF2064"/>
  <c r="T2064"/>
  <c r="R2064"/>
  <c r="P2064"/>
  <c r="BK2064"/>
  <c r="J2064"/>
  <c r="BE2064"/>
  <c r="BI2060"/>
  <c r="BH2060"/>
  <c r="BG2060"/>
  <c r="BF2060"/>
  <c r="T2060"/>
  <c r="R2060"/>
  <c r="P2060"/>
  <c r="BK2060"/>
  <c r="J2060"/>
  <c r="BE2060"/>
  <c r="BI2056"/>
  <c r="BH2056"/>
  <c r="BG2056"/>
  <c r="BF2056"/>
  <c r="T2056"/>
  <c r="R2056"/>
  <c r="P2056"/>
  <c r="BK2056"/>
  <c r="J2056"/>
  <c r="BE2056"/>
  <c r="BI2052"/>
  <c r="BH2052"/>
  <c r="BG2052"/>
  <c r="BF2052"/>
  <c r="T2052"/>
  <c r="R2052"/>
  <c r="P2052"/>
  <c r="BK2052"/>
  <c r="J2052"/>
  <c r="BE2052"/>
  <c r="BI2048"/>
  <c r="BH2048"/>
  <c r="BG2048"/>
  <c r="BF2048"/>
  <c r="T2048"/>
  <c r="R2048"/>
  <c r="P2048"/>
  <c r="BK2048"/>
  <c r="J2048"/>
  <c r="BE2048"/>
  <c r="BI2047"/>
  <c r="BH2047"/>
  <c r="BG2047"/>
  <c r="BF2047"/>
  <c r="T2047"/>
  <c r="R2047"/>
  <c r="P2047"/>
  <c r="BK2047"/>
  <c r="J2047"/>
  <c r="BE2047"/>
  <c r="BI2043"/>
  <c r="BH2043"/>
  <c r="BG2043"/>
  <c r="BF2043"/>
  <c r="T2043"/>
  <c r="R2043"/>
  <c r="P2043"/>
  <c r="BK2043"/>
  <c r="J2043"/>
  <c r="BE2043"/>
  <c r="BI2039"/>
  <c r="BH2039"/>
  <c r="BG2039"/>
  <c r="BF2039"/>
  <c r="T2039"/>
  <c r="R2039"/>
  <c r="P2039"/>
  <c r="BK2039"/>
  <c r="J2039"/>
  <c r="BE2039"/>
  <c r="BI2035"/>
  <c r="BH2035"/>
  <c r="BG2035"/>
  <c r="BF2035"/>
  <c r="T2035"/>
  <c r="R2035"/>
  <c r="P2035"/>
  <c r="BK2035"/>
  <c r="J2035"/>
  <c r="BE2035"/>
  <c r="BI2031"/>
  <c r="BH2031"/>
  <c r="BG2031"/>
  <c r="BF2031"/>
  <c r="T2031"/>
  <c r="T2030"/>
  <c r="R2031"/>
  <c r="R2030"/>
  <c r="P2031"/>
  <c r="P2030"/>
  <c r="BK2031"/>
  <c r="BK2030"/>
  <c r="J2030"/>
  <c r="J2031"/>
  <c r="BE2031"/>
  <c r="J83"/>
  <c r="BI2029"/>
  <c r="BH2029"/>
  <c r="BG2029"/>
  <c r="BF2029"/>
  <c r="T2029"/>
  <c r="R2029"/>
  <c r="P2029"/>
  <c r="BK2029"/>
  <c r="J2029"/>
  <c r="BE2029"/>
  <c r="BI2025"/>
  <c r="BH2025"/>
  <c r="BG2025"/>
  <c r="BF2025"/>
  <c r="T2025"/>
  <c r="R2025"/>
  <c r="P2025"/>
  <c r="BK2025"/>
  <c r="J2025"/>
  <c r="BE2025"/>
  <c r="BI2023"/>
  <c r="BH2023"/>
  <c r="BG2023"/>
  <c r="BF2023"/>
  <c r="T2023"/>
  <c r="R2023"/>
  <c r="P2023"/>
  <c r="BK2023"/>
  <c r="J2023"/>
  <c r="BE2023"/>
  <c r="BI2019"/>
  <c r="BH2019"/>
  <c r="BG2019"/>
  <c r="BF2019"/>
  <c r="T2019"/>
  <c r="R2019"/>
  <c r="P2019"/>
  <c r="BK2019"/>
  <c r="J2019"/>
  <c r="BE2019"/>
  <c r="BI2015"/>
  <c r="BH2015"/>
  <c r="BG2015"/>
  <c r="BF2015"/>
  <c r="T2015"/>
  <c r="R2015"/>
  <c r="P2015"/>
  <c r="BK2015"/>
  <c r="J2015"/>
  <c r="BE2015"/>
  <c r="BI2011"/>
  <c r="BH2011"/>
  <c r="BG2011"/>
  <c r="BF2011"/>
  <c r="T2011"/>
  <c r="T2010"/>
  <c r="R2011"/>
  <c r="R2010"/>
  <c r="P2011"/>
  <c r="P2010"/>
  <c r="BK2011"/>
  <c r="BK2010"/>
  <c r="J2010"/>
  <c r="J2011"/>
  <c r="BE2011"/>
  <c r="J82"/>
  <c r="BI2009"/>
  <c r="BH2009"/>
  <c r="BG2009"/>
  <c r="BF2009"/>
  <c r="T2009"/>
  <c r="R2009"/>
  <c r="P2009"/>
  <c r="BK2009"/>
  <c r="J2009"/>
  <c r="BE2009"/>
  <c r="BI2008"/>
  <c r="BH2008"/>
  <c r="BG2008"/>
  <c r="BF2008"/>
  <c r="T2008"/>
  <c r="R2008"/>
  <c r="P2008"/>
  <c r="BK2008"/>
  <c r="J2008"/>
  <c r="BE2008"/>
  <c r="BI2004"/>
  <c r="BH2004"/>
  <c r="BG2004"/>
  <c r="BF2004"/>
  <c r="T2004"/>
  <c r="R2004"/>
  <c r="P2004"/>
  <c r="BK2004"/>
  <c r="J2004"/>
  <c r="BE2004"/>
  <c r="BI2000"/>
  <c r="BH2000"/>
  <c r="BG2000"/>
  <c r="BF2000"/>
  <c r="T2000"/>
  <c r="R2000"/>
  <c r="P2000"/>
  <c r="BK2000"/>
  <c r="J2000"/>
  <c r="BE2000"/>
  <c r="BI1996"/>
  <c r="BH1996"/>
  <c r="BG1996"/>
  <c r="BF1996"/>
  <c r="T1996"/>
  <c r="R1996"/>
  <c r="P1996"/>
  <c r="BK1996"/>
  <c r="J1996"/>
  <c r="BE1996"/>
  <c r="BI1992"/>
  <c r="BH1992"/>
  <c r="BG1992"/>
  <c r="BF1992"/>
  <c r="T1992"/>
  <c r="R1992"/>
  <c r="P1992"/>
  <c r="BK1992"/>
  <c r="J1992"/>
  <c r="BE1992"/>
  <c r="BI1988"/>
  <c r="BH1988"/>
  <c r="BG1988"/>
  <c r="BF1988"/>
  <c r="T1988"/>
  <c r="R1988"/>
  <c r="P1988"/>
  <c r="BK1988"/>
  <c r="J1988"/>
  <c r="BE1988"/>
  <c r="BI1981"/>
  <c r="BH1981"/>
  <c r="BG1981"/>
  <c r="BF1981"/>
  <c r="T1981"/>
  <c r="R1981"/>
  <c r="P1981"/>
  <c r="BK1981"/>
  <c r="J1981"/>
  <c r="BE1981"/>
  <c r="BI1971"/>
  <c r="BH1971"/>
  <c r="BG1971"/>
  <c r="BF1971"/>
  <c r="T1971"/>
  <c r="R1971"/>
  <c r="P1971"/>
  <c r="BK1971"/>
  <c r="J1971"/>
  <c r="BE1971"/>
  <c r="BI1964"/>
  <c r="BH1964"/>
  <c r="BG1964"/>
  <c r="BF1964"/>
  <c r="T1964"/>
  <c r="R1964"/>
  <c r="P1964"/>
  <c r="BK1964"/>
  <c r="J1964"/>
  <c r="BE1964"/>
  <c r="BI1960"/>
  <c r="BH1960"/>
  <c r="BG1960"/>
  <c r="BF1960"/>
  <c r="T1960"/>
  <c r="R1960"/>
  <c r="P1960"/>
  <c r="BK1960"/>
  <c r="J1960"/>
  <c r="BE1960"/>
  <c r="BI1956"/>
  <c r="BH1956"/>
  <c r="BG1956"/>
  <c r="BF1956"/>
  <c r="T1956"/>
  <c r="R1956"/>
  <c r="P1956"/>
  <c r="BK1956"/>
  <c r="J1956"/>
  <c r="BE1956"/>
  <c r="BI1952"/>
  <c r="BH1952"/>
  <c r="BG1952"/>
  <c r="BF1952"/>
  <c r="T1952"/>
  <c r="R1952"/>
  <c r="P1952"/>
  <c r="BK1952"/>
  <c r="J1952"/>
  <c r="BE1952"/>
  <c r="BI1948"/>
  <c r="BH1948"/>
  <c r="BG1948"/>
  <c r="BF1948"/>
  <c r="T1948"/>
  <c r="R1948"/>
  <c r="P1948"/>
  <c r="BK1948"/>
  <c r="J1948"/>
  <c r="BE1948"/>
  <c r="BI1944"/>
  <c r="BH1944"/>
  <c r="BG1944"/>
  <c r="BF1944"/>
  <c r="T1944"/>
  <c r="R1944"/>
  <c r="P1944"/>
  <c r="BK1944"/>
  <c r="J1944"/>
  <c r="BE1944"/>
  <c r="BI1943"/>
  <c r="BH1943"/>
  <c r="BG1943"/>
  <c r="BF1943"/>
  <c r="T1943"/>
  <c r="R1943"/>
  <c r="P1943"/>
  <c r="BK1943"/>
  <c r="J1943"/>
  <c r="BE1943"/>
  <c r="BI1939"/>
  <c r="BH1939"/>
  <c r="BG1939"/>
  <c r="BF1939"/>
  <c r="T1939"/>
  <c r="R1939"/>
  <c r="P1939"/>
  <c r="BK1939"/>
  <c r="J1939"/>
  <c r="BE1939"/>
  <c r="BI1932"/>
  <c r="BH1932"/>
  <c r="BG1932"/>
  <c r="BF1932"/>
  <c r="T1932"/>
  <c r="R1932"/>
  <c r="P1932"/>
  <c r="BK1932"/>
  <c r="J1932"/>
  <c r="BE1932"/>
  <c r="BI1928"/>
  <c r="BH1928"/>
  <c r="BG1928"/>
  <c r="BF1928"/>
  <c r="T1928"/>
  <c r="R1928"/>
  <c r="P1928"/>
  <c r="BK1928"/>
  <c r="J1928"/>
  <c r="BE1928"/>
  <c r="BI1924"/>
  <c r="BH1924"/>
  <c r="BG1924"/>
  <c r="BF1924"/>
  <c r="T1924"/>
  <c r="R1924"/>
  <c r="P1924"/>
  <c r="BK1924"/>
  <c r="J1924"/>
  <c r="BE1924"/>
  <c r="BI1920"/>
  <c r="BH1920"/>
  <c r="BG1920"/>
  <c r="BF1920"/>
  <c r="T1920"/>
  <c r="R1920"/>
  <c r="P1920"/>
  <c r="BK1920"/>
  <c r="J1920"/>
  <c r="BE1920"/>
  <c r="BI1916"/>
  <c r="BH1916"/>
  <c r="BG1916"/>
  <c r="BF1916"/>
  <c r="T1916"/>
  <c r="R1916"/>
  <c r="P1916"/>
  <c r="BK1916"/>
  <c r="J1916"/>
  <c r="BE1916"/>
  <c r="BI1909"/>
  <c r="BH1909"/>
  <c r="BG1909"/>
  <c r="BF1909"/>
  <c r="T1909"/>
  <c r="R1909"/>
  <c r="P1909"/>
  <c r="BK1909"/>
  <c r="J1909"/>
  <c r="BE1909"/>
  <c r="BI1905"/>
  <c r="BH1905"/>
  <c r="BG1905"/>
  <c r="BF1905"/>
  <c r="T1905"/>
  <c r="R1905"/>
  <c r="P1905"/>
  <c r="BK1905"/>
  <c r="J1905"/>
  <c r="BE1905"/>
  <c r="BI1901"/>
  <c r="BH1901"/>
  <c r="BG1901"/>
  <c r="BF1901"/>
  <c r="T1901"/>
  <c r="R1901"/>
  <c r="P1901"/>
  <c r="BK1901"/>
  <c r="J1901"/>
  <c r="BE1901"/>
  <c r="BI1895"/>
  <c r="BH1895"/>
  <c r="BG1895"/>
  <c r="BF1895"/>
  <c r="T1895"/>
  <c r="R1895"/>
  <c r="P1895"/>
  <c r="BK1895"/>
  <c r="J1895"/>
  <c r="BE1895"/>
  <c r="BI1891"/>
  <c r="BH1891"/>
  <c r="BG1891"/>
  <c r="BF1891"/>
  <c r="T1891"/>
  <c r="R1891"/>
  <c r="P1891"/>
  <c r="BK1891"/>
  <c r="J1891"/>
  <c r="BE1891"/>
  <c r="BI1887"/>
  <c r="BH1887"/>
  <c r="BG1887"/>
  <c r="BF1887"/>
  <c r="T1887"/>
  <c r="R1887"/>
  <c r="P1887"/>
  <c r="BK1887"/>
  <c r="J1887"/>
  <c r="BE1887"/>
  <c r="BI1883"/>
  <c r="BH1883"/>
  <c r="BG1883"/>
  <c r="BF1883"/>
  <c r="T1883"/>
  <c r="R1883"/>
  <c r="P1883"/>
  <c r="BK1883"/>
  <c r="J1883"/>
  <c r="BE1883"/>
  <c r="BI1879"/>
  <c r="BH1879"/>
  <c r="BG1879"/>
  <c r="BF1879"/>
  <c r="T1879"/>
  <c r="R1879"/>
  <c r="P1879"/>
  <c r="BK1879"/>
  <c r="J1879"/>
  <c r="BE1879"/>
  <c r="BI1875"/>
  <c r="BH1875"/>
  <c r="BG1875"/>
  <c r="BF1875"/>
  <c r="T1875"/>
  <c r="T1874"/>
  <c r="R1875"/>
  <c r="R1874"/>
  <c r="P1875"/>
  <c r="P1874"/>
  <c r="BK1875"/>
  <c r="BK1874"/>
  <c r="J1874"/>
  <c r="J1875"/>
  <c r="BE1875"/>
  <c r="J81"/>
  <c r="BI1873"/>
  <c r="BH1873"/>
  <c r="BG1873"/>
  <c r="BF1873"/>
  <c r="T1873"/>
  <c r="R1873"/>
  <c r="P1873"/>
  <c r="BK1873"/>
  <c r="J1873"/>
  <c r="BE1873"/>
  <c r="BI1872"/>
  <c r="BH1872"/>
  <c r="BG1872"/>
  <c r="BF1872"/>
  <c r="T1872"/>
  <c r="R1872"/>
  <c r="P1872"/>
  <c r="BK1872"/>
  <c r="J1872"/>
  <c r="BE1872"/>
  <c r="BI1868"/>
  <c r="BH1868"/>
  <c r="BG1868"/>
  <c r="BF1868"/>
  <c r="T1868"/>
  <c r="R1868"/>
  <c r="P1868"/>
  <c r="BK1868"/>
  <c r="J1868"/>
  <c r="BE1868"/>
  <c r="BI1864"/>
  <c r="BH1864"/>
  <c r="BG1864"/>
  <c r="BF1864"/>
  <c r="T1864"/>
  <c r="R1864"/>
  <c r="P1864"/>
  <c r="BK1864"/>
  <c r="J1864"/>
  <c r="BE1864"/>
  <c r="BI1860"/>
  <c r="BH1860"/>
  <c r="BG1860"/>
  <c r="BF1860"/>
  <c r="T1860"/>
  <c r="R1860"/>
  <c r="P1860"/>
  <c r="BK1860"/>
  <c r="J1860"/>
  <c r="BE1860"/>
  <c r="BI1856"/>
  <c r="BH1856"/>
  <c r="BG1856"/>
  <c r="BF1856"/>
  <c r="T1856"/>
  <c r="R1856"/>
  <c r="P1856"/>
  <c r="BK1856"/>
  <c r="J1856"/>
  <c r="BE1856"/>
  <c r="BI1852"/>
  <c r="BH1852"/>
  <c r="BG1852"/>
  <c r="BF1852"/>
  <c r="T1852"/>
  <c r="R1852"/>
  <c r="P1852"/>
  <c r="BK1852"/>
  <c r="J1852"/>
  <c r="BE1852"/>
  <c r="BI1851"/>
  <c r="BH1851"/>
  <c r="BG1851"/>
  <c r="BF1851"/>
  <c r="T1851"/>
  <c r="R1851"/>
  <c r="P1851"/>
  <c r="BK1851"/>
  <c r="J1851"/>
  <c r="BE1851"/>
  <c r="BI1847"/>
  <c r="BH1847"/>
  <c r="BG1847"/>
  <c r="BF1847"/>
  <c r="T1847"/>
  <c r="R1847"/>
  <c r="P1847"/>
  <c r="BK1847"/>
  <c r="J1847"/>
  <c r="BE1847"/>
  <c r="BI1843"/>
  <c r="BH1843"/>
  <c r="BG1843"/>
  <c r="BF1843"/>
  <c r="T1843"/>
  <c r="R1843"/>
  <c r="P1843"/>
  <c r="BK1843"/>
  <c r="J1843"/>
  <c r="BE1843"/>
  <c r="BI1839"/>
  <c r="BH1839"/>
  <c r="BG1839"/>
  <c r="BF1839"/>
  <c r="T1839"/>
  <c r="R1839"/>
  <c r="P1839"/>
  <c r="BK1839"/>
  <c r="J1839"/>
  <c r="BE1839"/>
  <c r="BI1835"/>
  <c r="BH1835"/>
  <c r="BG1835"/>
  <c r="BF1835"/>
  <c r="T1835"/>
  <c r="R1835"/>
  <c r="P1835"/>
  <c r="BK1835"/>
  <c r="J1835"/>
  <c r="BE1835"/>
  <c r="BI1834"/>
  <c r="BH1834"/>
  <c r="BG1834"/>
  <c r="BF1834"/>
  <c r="T1834"/>
  <c r="R1834"/>
  <c r="P1834"/>
  <c r="BK1834"/>
  <c r="J1834"/>
  <c r="BE1834"/>
  <c r="BI1827"/>
  <c r="BH1827"/>
  <c r="BG1827"/>
  <c r="BF1827"/>
  <c r="T1827"/>
  <c r="R1827"/>
  <c r="P1827"/>
  <c r="BK1827"/>
  <c r="J1827"/>
  <c r="BE1827"/>
  <c r="BI1821"/>
  <c r="BH1821"/>
  <c r="BG1821"/>
  <c r="BF1821"/>
  <c r="T1821"/>
  <c r="R1821"/>
  <c r="P1821"/>
  <c r="BK1821"/>
  <c r="J1821"/>
  <c r="BE1821"/>
  <c r="BI1814"/>
  <c r="BH1814"/>
  <c r="BG1814"/>
  <c r="BF1814"/>
  <c r="T1814"/>
  <c r="R1814"/>
  <c r="P1814"/>
  <c r="BK1814"/>
  <c r="J1814"/>
  <c r="BE1814"/>
  <c r="BI1812"/>
  <c r="BH1812"/>
  <c r="BG1812"/>
  <c r="BF1812"/>
  <c r="T1812"/>
  <c r="R1812"/>
  <c r="P1812"/>
  <c r="BK1812"/>
  <c r="J1812"/>
  <c r="BE1812"/>
  <c r="BI1806"/>
  <c r="BH1806"/>
  <c r="BG1806"/>
  <c r="BF1806"/>
  <c r="T1806"/>
  <c r="R1806"/>
  <c r="P1806"/>
  <c r="BK1806"/>
  <c r="J1806"/>
  <c r="BE1806"/>
  <c r="BI1801"/>
  <c r="BH1801"/>
  <c r="BG1801"/>
  <c r="BF1801"/>
  <c r="T1801"/>
  <c r="R1801"/>
  <c r="P1801"/>
  <c r="BK1801"/>
  <c r="J1801"/>
  <c r="BE1801"/>
  <c r="BI1797"/>
  <c r="BH1797"/>
  <c r="BG1797"/>
  <c r="BF1797"/>
  <c r="T1797"/>
  <c r="R1797"/>
  <c r="P1797"/>
  <c r="BK1797"/>
  <c r="J1797"/>
  <c r="BE1797"/>
  <c r="BI1793"/>
  <c r="BH1793"/>
  <c r="BG1793"/>
  <c r="BF1793"/>
  <c r="T1793"/>
  <c r="R1793"/>
  <c r="P1793"/>
  <c r="BK1793"/>
  <c r="J1793"/>
  <c r="BE1793"/>
  <c r="BI1789"/>
  <c r="BH1789"/>
  <c r="BG1789"/>
  <c r="BF1789"/>
  <c r="T1789"/>
  <c r="R1789"/>
  <c r="P1789"/>
  <c r="BK1789"/>
  <c r="J1789"/>
  <c r="BE1789"/>
  <c r="BI1783"/>
  <c r="BH1783"/>
  <c r="BG1783"/>
  <c r="BF1783"/>
  <c r="T1783"/>
  <c r="R1783"/>
  <c r="P1783"/>
  <c r="BK1783"/>
  <c r="J1783"/>
  <c r="BE1783"/>
  <c r="BI1779"/>
  <c r="BH1779"/>
  <c r="BG1779"/>
  <c r="BF1779"/>
  <c r="T1779"/>
  <c r="R1779"/>
  <c r="P1779"/>
  <c r="BK1779"/>
  <c r="J1779"/>
  <c r="BE1779"/>
  <c r="BI1775"/>
  <c r="BH1775"/>
  <c r="BG1775"/>
  <c r="BF1775"/>
  <c r="T1775"/>
  <c r="R1775"/>
  <c r="P1775"/>
  <c r="BK1775"/>
  <c r="J1775"/>
  <c r="BE1775"/>
  <c r="BI1774"/>
  <c r="BH1774"/>
  <c r="BG1774"/>
  <c r="BF1774"/>
  <c r="T1774"/>
  <c r="R1774"/>
  <c r="P1774"/>
  <c r="BK1774"/>
  <c r="J1774"/>
  <c r="BE1774"/>
  <c r="BI1764"/>
  <c r="BH1764"/>
  <c r="BG1764"/>
  <c r="BF1764"/>
  <c r="T1764"/>
  <c r="R1764"/>
  <c r="P1764"/>
  <c r="BK1764"/>
  <c r="J1764"/>
  <c r="BE1764"/>
  <c r="BI1763"/>
  <c r="BH1763"/>
  <c r="BG1763"/>
  <c r="BF1763"/>
  <c r="T1763"/>
  <c r="R1763"/>
  <c r="P1763"/>
  <c r="BK1763"/>
  <c r="J1763"/>
  <c r="BE1763"/>
  <c r="BI1757"/>
  <c r="BH1757"/>
  <c r="BG1757"/>
  <c r="BF1757"/>
  <c r="T1757"/>
  <c r="R1757"/>
  <c r="P1757"/>
  <c r="BK1757"/>
  <c r="J1757"/>
  <c r="BE1757"/>
  <c r="BI1751"/>
  <c r="BH1751"/>
  <c r="BG1751"/>
  <c r="BF1751"/>
  <c r="T1751"/>
  <c r="R1751"/>
  <c r="P1751"/>
  <c r="BK1751"/>
  <c r="J1751"/>
  <c r="BE1751"/>
  <c r="BI1747"/>
  <c r="BH1747"/>
  <c r="BG1747"/>
  <c r="BF1747"/>
  <c r="T1747"/>
  <c r="R1747"/>
  <c r="P1747"/>
  <c r="BK1747"/>
  <c r="J1747"/>
  <c r="BE1747"/>
  <c r="BI1745"/>
  <c r="BH1745"/>
  <c r="BG1745"/>
  <c r="BF1745"/>
  <c r="T1745"/>
  <c r="R1745"/>
  <c r="P1745"/>
  <c r="BK1745"/>
  <c r="J1745"/>
  <c r="BE1745"/>
  <c r="BI1741"/>
  <c r="BH1741"/>
  <c r="BG1741"/>
  <c r="BF1741"/>
  <c r="T1741"/>
  <c r="R1741"/>
  <c r="P1741"/>
  <c r="BK1741"/>
  <c r="J1741"/>
  <c r="BE1741"/>
  <c r="BI1737"/>
  <c r="BH1737"/>
  <c r="BG1737"/>
  <c r="BF1737"/>
  <c r="T1737"/>
  <c r="R1737"/>
  <c r="P1737"/>
  <c r="BK1737"/>
  <c r="J1737"/>
  <c r="BE1737"/>
  <c r="BI1736"/>
  <c r="BH1736"/>
  <c r="BG1736"/>
  <c r="BF1736"/>
  <c r="T1736"/>
  <c r="R1736"/>
  <c r="P1736"/>
  <c r="BK1736"/>
  <c r="J1736"/>
  <c r="BE1736"/>
  <c r="BI1731"/>
  <c r="BH1731"/>
  <c r="BG1731"/>
  <c r="BF1731"/>
  <c r="T1731"/>
  <c r="R1731"/>
  <c r="P1731"/>
  <c r="BK1731"/>
  <c r="J1731"/>
  <c r="BE1731"/>
  <c r="BI1727"/>
  <c r="BH1727"/>
  <c r="BG1727"/>
  <c r="BF1727"/>
  <c r="T1727"/>
  <c r="R1727"/>
  <c r="P1727"/>
  <c r="BK1727"/>
  <c r="J1727"/>
  <c r="BE1727"/>
  <c r="BI1723"/>
  <c r="BH1723"/>
  <c r="BG1723"/>
  <c r="BF1723"/>
  <c r="T1723"/>
  <c r="R1723"/>
  <c r="P1723"/>
  <c r="BK1723"/>
  <c r="J1723"/>
  <c r="BE1723"/>
  <c r="BI1719"/>
  <c r="BH1719"/>
  <c r="BG1719"/>
  <c r="BF1719"/>
  <c r="T1719"/>
  <c r="R1719"/>
  <c r="P1719"/>
  <c r="BK1719"/>
  <c r="J1719"/>
  <c r="BE1719"/>
  <c r="BI1714"/>
  <c r="BH1714"/>
  <c r="BG1714"/>
  <c r="BF1714"/>
  <c r="T1714"/>
  <c r="T1713"/>
  <c r="R1714"/>
  <c r="R1713"/>
  <c r="P1714"/>
  <c r="P1713"/>
  <c r="BK1714"/>
  <c r="BK1713"/>
  <c r="J1713"/>
  <c r="J1714"/>
  <c r="BE1714"/>
  <c r="J80"/>
  <c r="BI1712"/>
  <c r="BH1712"/>
  <c r="BG1712"/>
  <c r="BF1712"/>
  <c r="T1712"/>
  <c r="R1712"/>
  <c r="P1712"/>
  <c r="BK1712"/>
  <c r="J1712"/>
  <c r="BE1712"/>
  <c r="BI1711"/>
  <c r="BH1711"/>
  <c r="BG1711"/>
  <c r="BF1711"/>
  <c r="T1711"/>
  <c r="R1711"/>
  <c r="P1711"/>
  <c r="BK1711"/>
  <c r="J1711"/>
  <c r="BE1711"/>
  <c r="BI1706"/>
  <c r="BH1706"/>
  <c r="BG1706"/>
  <c r="BF1706"/>
  <c r="T1706"/>
  <c r="R1706"/>
  <c r="P1706"/>
  <c r="BK1706"/>
  <c r="J1706"/>
  <c r="BE1706"/>
  <c r="BI1704"/>
  <c r="BH1704"/>
  <c r="BG1704"/>
  <c r="BF1704"/>
  <c r="T1704"/>
  <c r="R1704"/>
  <c r="P1704"/>
  <c r="BK1704"/>
  <c r="J1704"/>
  <c r="BE1704"/>
  <c r="BI1700"/>
  <c r="BH1700"/>
  <c r="BG1700"/>
  <c r="BF1700"/>
  <c r="T1700"/>
  <c r="R1700"/>
  <c r="P1700"/>
  <c r="BK1700"/>
  <c r="J1700"/>
  <c r="BE1700"/>
  <c r="BI1696"/>
  <c r="BH1696"/>
  <c r="BG1696"/>
  <c r="BF1696"/>
  <c r="T1696"/>
  <c r="R1696"/>
  <c r="P1696"/>
  <c r="BK1696"/>
  <c r="J1696"/>
  <c r="BE1696"/>
  <c r="BI1694"/>
  <c r="BH1694"/>
  <c r="BG1694"/>
  <c r="BF1694"/>
  <c r="T1694"/>
  <c r="R1694"/>
  <c r="P1694"/>
  <c r="BK1694"/>
  <c r="J1694"/>
  <c r="BE1694"/>
  <c r="BI1691"/>
  <c r="BH1691"/>
  <c r="BG1691"/>
  <c r="BF1691"/>
  <c r="T1691"/>
  <c r="R1691"/>
  <c r="P1691"/>
  <c r="BK1691"/>
  <c r="J1691"/>
  <c r="BE1691"/>
  <c r="BI1688"/>
  <c r="BH1688"/>
  <c r="BG1688"/>
  <c r="BF1688"/>
  <c r="T1688"/>
  <c r="R1688"/>
  <c r="P1688"/>
  <c r="BK1688"/>
  <c r="J1688"/>
  <c r="BE1688"/>
  <c r="BI1684"/>
  <c r="BH1684"/>
  <c r="BG1684"/>
  <c r="BF1684"/>
  <c r="T1684"/>
  <c r="R1684"/>
  <c r="P1684"/>
  <c r="BK1684"/>
  <c r="J1684"/>
  <c r="BE1684"/>
  <c r="BI1680"/>
  <c r="BH1680"/>
  <c r="BG1680"/>
  <c r="BF1680"/>
  <c r="T1680"/>
  <c r="R1680"/>
  <c r="P1680"/>
  <c r="BK1680"/>
  <c r="J1680"/>
  <c r="BE1680"/>
  <c r="BI1676"/>
  <c r="BH1676"/>
  <c r="BG1676"/>
  <c r="BF1676"/>
  <c r="T1676"/>
  <c r="R1676"/>
  <c r="P1676"/>
  <c r="BK1676"/>
  <c r="J1676"/>
  <c r="BE1676"/>
  <c r="BI1674"/>
  <c r="BH1674"/>
  <c r="BG1674"/>
  <c r="BF1674"/>
  <c r="T1674"/>
  <c r="R1674"/>
  <c r="P1674"/>
  <c r="BK1674"/>
  <c r="J1674"/>
  <c r="BE1674"/>
  <c r="BI1665"/>
  <c r="BH1665"/>
  <c r="BG1665"/>
  <c r="BF1665"/>
  <c r="T1665"/>
  <c r="R1665"/>
  <c r="P1665"/>
  <c r="BK1665"/>
  <c r="J1665"/>
  <c r="BE1665"/>
  <c r="BI1659"/>
  <c r="BH1659"/>
  <c r="BG1659"/>
  <c r="BF1659"/>
  <c r="T1659"/>
  <c r="R1659"/>
  <c r="P1659"/>
  <c r="BK1659"/>
  <c r="J1659"/>
  <c r="BE1659"/>
  <c r="BI1657"/>
  <c r="BH1657"/>
  <c r="BG1657"/>
  <c r="BF1657"/>
  <c r="T1657"/>
  <c r="R1657"/>
  <c r="P1657"/>
  <c r="BK1657"/>
  <c r="J1657"/>
  <c r="BE1657"/>
  <c r="BI1653"/>
  <c r="BH1653"/>
  <c r="BG1653"/>
  <c r="BF1653"/>
  <c r="T1653"/>
  <c r="R1653"/>
  <c r="P1653"/>
  <c r="BK1653"/>
  <c r="J1653"/>
  <c r="BE1653"/>
  <c r="BI1649"/>
  <c r="BH1649"/>
  <c r="BG1649"/>
  <c r="BF1649"/>
  <c r="T1649"/>
  <c r="R1649"/>
  <c r="P1649"/>
  <c r="BK1649"/>
  <c r="J1649"/>
  <c r="BE1649"/>
  <c r="BI1645"/>
  <c r="BH1645"/>
  <c r="BG1645"/>
  <c r="BF1645"/>
  <c r="T1645"/>
  <c r="R1645"/>
  <c r="P1645"/>
  <c r="BK1645"/>
  <c r="J1645"/>
  <c r="BE1645"/>
  <c r="BI1631"/>
  <c r="BH1631"/>
  <c r="BG1631"/>
  <c r="BF1631"/>
  <c r="T1631"/>
  <c r="R1631"/>
  <c r="P1631"/>
  <c r="BK1631"/>
  <c r="J1631"/>
  <c r="BE1631"/>
  <c r="BI1627"/>
  <c r="BH1627"/>
  <c r="BG1627"/>
  <c r="BF1627"/>
  <c r="T1627"/>
  <c r="R1627"/>
  <c r="P1627"/>
  <c r="BK1627"/>
  <c r="J1627"/>
  <c r="BE1627"/>
  <c r="BI1621"/>
  <c r="BH1621"/>
  <c r="BG1621"/>
  <c r="BF1621"/>
  <c r="T1621"/>
  <c r="R1621"/>
  <c r="P1621"/>
  <c r="BK1621"/>
  <c r="J1621"/>
  <c r="BE1621"/>
  <c r="BI1612"/>
  <c r="BH1612"/>
  <c r="BG1612"/>
  <c r="BF1612"/>
  <c r="T1612"/>
  <c r="R1612"/>
  <c r="P1612"/>
  <c r="BK1612"/>
  <c r="J1612"/>
  <c r="BE1612"/>
  <c r="BI1606"/>
  <c r="BH1606"/>
  <c r="BG1606"/>
  <c r="BF1606"/>
  <c r="T1606"/>
  <c r="R1606"/>
  <c r="P1606"/>
  <c r="BK1606"/>
  <c r="J1606"/>
  <c r="BE1606"/>
  <c r="BI1596"/>
  <c r="BH1596"/>
  <c r="BG1596"/>
  <c r="BF1596"/>
  <c r="T1596"/>
  <c r="R1596"/>
  <c r="P1596"/>
  <c r="BK1596"/>
  <c r="J1596"/>
  <c r="BE1596"/>
  <c r="BI1592"/>
  <c r="BH1592"/>
  <c r="BG1592"/>
  <c r="BF1592"/>
  <c r="T1592"/>
  <c r="R1592"/>
  <c r="P1592"/>
  <c r="BK1592"/>
  <c r="J1592"/>
  <c r="BE1592"/>
  <c r="BI1588"/>
  <c r="BH1588"/>
  <c r="BG1588"/>
  <c r="BF1588"/>
  <c r="T1588"/>
  <c r="R1588"/>
  <c r="P1588"/>
  <c r="BK1588"/>
  <c r="J1588"/>
  <c r="BE1588"/>
  <c r="BI1584"/>
  <c r="BH1584"/>
  <c r="BG1584"/>
  <c r="BF1584"/>
  <c r="T1584"/>
  <c r="R1584"/>
  <c r="P1584"/>
  <c r="BK1584"/>
  <c r="J1584"/>
  <c r="BE1584"/>
  <c r="BI1580"/>
  <c r="BH1580"/>
  <c r="BG1580"/>
  <c r="BF1580"/>
  <c r="T1580"/>
  <c r="R1580"/>
  <c r="P1580"/>
  <c r="BK1580"/>
  <c r="J1580"/>
  <c r="BE1580"/>
  <c r="BI1576"/>
  <c r="BH1576"/>
  <c r="BG1576"/>
  <c r="BF1576"/>
  <c r="T1576"/>
  <c r="R1576"/>
  <c r="P1576"/>
  <c r="BK1576"/>
  <c r="J1576"/>
  <c r="BE1576"/>
  <c r="BI1572"/>
  <c r="BH1572"/>
  <c r="BG1572"/>
  <c r="BF1572"/>
  <c r="T1572"/>
  <c r="T1571"/>
  <c r="R1572"/>
  <c r="R1571"/>
  <c r="P1572"/>
  <c r="P1571"/>
  <c r="BK1572"/>
  <c r="BK1571"/>
  <c r="J1571"/>
  <c r="J1572"/>
  <c r="BE1572"/>
  <c r="J79"/>
  <c r="BI1570"/>
  <c r="BH1570"/>
  <c r="BG1570"/>
  <c r="BF1570"/>
  <c r="T1570"/>
  <c r="R1570"/>
  <c r="P1570"/>
  <c r="BK1570"/>
  <c r="J1570"/>
  <c r="BE1570"/>
  <c r="BI1569"/>
  <c r="BH1569"/>
  <c r="BG1569"/>
  <c r="BF1569"/>
  <c r="T1569"/>
  <c r="R1569"/>
  <c r="P1569"/>
  <c r="BK1569"/>
  <c r="J1569"/>
  <c r="BE1569"/>
  <c r="BI1565"/>
  <c r="BH1565"/>
  <c r="BG1565"/>
  <c r="BF1565"/>
  <c r="T1565"/>
  <c r="R1565"/>
  <c r="P1565"/>
  <c r="BK1565"/>
  <c r="J1565"/>
  <c r="BE1565"/>
  <c r="BI1563"/>
  <c r="BH1563"/>
  <c r="BG1563"/>
  <c r="BF1563"/>
  <c r="T1563"/>
  <c r="T1562"/>
  <c r="R1563"/>
  <c r="R1562"/>
  <c r="P1563"/>
  <c r="P1562"/>
  <c r="BK1563"/>
  <c r="BK1562"/>
  <c r="J1562"/>
  <c r="J1563"/>
  <c r="BE1563"/>
  <c r="J78"/>
  <c r="BI1560"/>
  <c r="BH1560"/>
  <c r="BG1560"/>
  <c r="BF1560"/>
  <c r="T1560"/>
  <c r="T1559"/>
  <c r="R1560"/>
  <c r="R1559"/>
  <c r="P1560"/>
  <c r="P1559"/>
  <c r="BK1560"/>
  <c r="BK1559"/>
  <c r="J1559"/>
  <c r="J1560"/>
  <c r="BE1560"/>
  <c r="J77"/>
  <c r="BI1557"/>
  <c r="BH1557"/>
  <c r="BG1557"/>
  <c r="BF1557"/>
  <c r="T1557"/>
  <c r="R1557"/>
  <c r="P1557"/>
  <c r="BK1557"/>
  <c r="J1557"/>
  <c r="BE1557"/>
  <c r="BI1555"/>
  <c r="BH1555"/>
  <c r="BG1555"/>
  <c r="BF1555"/>
  <c r="T1555"/>
  <c r="T1554"/>
  <c r="R1555"/>
  <c r="R1554"/>
  <c r="P1555"/>
  <c r="P1554"/>
  <c r="BK1555"/>
  <c r="BK1554"/>
  <c r="J1554"/>
  <c r="J1555"/>
  <c r="BE1555"/>
  <c r="J76"/>
  <c r="BI1552"/>
  <c r="BH1552"/>
  <c r="BG1552"/>
  <c r="BF1552"/>
  <c r="T1552"/>
  <c r="T1551"/>
  <c r="R1552"/>
  <c r="R1551"/>
  <c r="P1552"/>
  <c r="P1551"/>
  <c r="BK1552"/>
  <c r="BK1551"/>
  <c r="J1551"/>
  <c r="J1552"/>
  <c r="BE1552"/>
  <c r="J75"/>
  <c r="BI1549"/>
  <c r="BH1549"/>
  <c r="BG1549"/>
  <c r="BF1549"/>
  <c r="T1549"/>
  <c r="T1548"/>
  <c r="R1549"/>
  <c r="R1548"/>
  <c r="P1549"/>
  <c r="P1548"/>
  <c r="BK1549"/>
  <c r="BK1548"/>
  <c r="J1548"/>
  <c r="J1549"/>
  <c r="BE1549"/>
  <c r="J74"/>
  <c r="BI1547"/>
  <c r="BH1547"/>
  <c r="BG1547"/>
  <c r="BF1547"/>
  <c r="T1547"/>
  <c r="R1547"/>
  <c r="P1547"/>
  <c r="BK1547"/>
  <c r="J1547"/>
  <c r="BE1547"/>
  <c r="BI1546"/>
  <c r="BH1546"/>
  <c r="BG1546"/>
  <c r="BF1546"/>
  <c r="T1546"/>
  <c r="R1546"/>
  <c r="P1546"/>
  <c r="BK1546"/>
  <c r="J1546"/>
  <c r="BE1546"/>
  <c r="BI1544"/>
  <c r="BH1544"/>
  <c r="BG1544"/>
  <c r="BF1544"/>
  <c r="T1544"/>
  <c r="R1544"/>
  <c r="P1544"/>
  <c r="BK1544"/>
  <c r="J1544"/>
  <c r="BE1544"/>
  <c r="BI1540"/>
  <c r="BH1540"/>
  <c r="BG1540"/>
  <c r="BF1540"/>
  <c r="T1540"/>
  <c r="R1540"/>
  <c r="P1540"/>
  <c r="BK1540"/>
  <c r="J1540"/>
  <c r="BE1540"/>
  <c r="BI1538"/>
  <c r="BH1538"/>
  <c r="BG1538"/>
  <c r="BF1538"/>
  <c r="T1538"/>
  <c r="R1538"/>
  <c r="P1538"/>
  <c r="BK1538"/>
  <c r="J1538"/>
  <c r="BE1538"/>
  <c r="BI1533"/>
  <c r="BH1533"/>
  <c r="BG1533"/>
  <c r="BF1533"/>
  <c r="T1533"/>
  <c r="R1533"/>
  <c r="P1533"/>
  <c r="BK1533"/>
  <c r="J1533"/>
  <c r="BE1533"/>
  <c r="BI1529"/>
  <c r="BH1529"/>
  <c r="BG1529"/>
  <c r="BF1529"/>
  <c r="T1529"/>
  <c r="R1529"/>
  <c r="P1529"/>
  <c r="BK1529"/>
  <c r="J1529"/>
  <c r="BE1529"/>
  <c r="BI1525"/>
  <c r="BH1525"/>
  <c r="BG1525"/>
  <c r="BF1525"/>
  <c r="T1525"/>
  <c r="R1525"/>
  <c r="P1525"/>
  <c r="BK1525"/>
  <c r="J1525"/>
  <c r="BE1525"/>
  <c r="BI1521"/>
  <c r="BH1521"/>
  <c r="BG1521"/>
  <c r="BF1521"/>
  <c r="T1521"/>
  <c r="R1521"/>
  <c r="P1521"/>
  <c r="BK1521"/>
  <c r="J1521"/>
  <c r="BE1521"/>
  <c r="BI1514"/>
  <c r="BH1514"/>
  <c r="BG1514"/>
  <c r="BF1514"/>
  <c r="T1514"/>
  <c r="R1514"/>
  <c r="P1514"/>
  <c r="BK1514"/>
  <c r="J1514"/>
  <c r="BE1514"/>
  <c r="BI1505"/>
  <c r="BH1505"/>
  <c r="BG1505"/>
  <c r="BF1505"/>
  <c r="T1505"/>
  <c r="R1505"/>
  <c r="P1505"/>
  <c r="BK1505"/>
  <c r="J1505"/>
  <c r="BE1505"/>
  <c r="BI1501"/>
  <c r="BH1501"/>
  <c r="BG1501"/>
  <c r="BF1501"/>
  <c r="T1501"/>
  <c r="R1501"/>
  <c r="P1501"/>
  <c r="BK1501"/>
  <c r="J1501"/>
  <c r="BE1501"/>
  <c r="BI1497"/>
  <c r="BH1497"/>
  <c r="BG1497"/>
  <c r="BF1497"/>
  <c r="T1497"/>
  <c r="R1497"/>
  <c r="P1497"/>
  <c r="BK1497"/>
  <c r="J1497"/>
  <c r="BE1497"/>
  <c r="BI1486"/>
  <c r="BH1486"/>
  <c r="BG1486"/>
  <c r="BF1486"/>
  <c r="T1486"/>
  <c r="R1486"/>
  <c r="P1486"/>
  <c r="BK1486"/>
  <c r="J1486"/>
  <c r="BE1486"/>
  <c r="BI1481"/>
  <c r="BH1481"/>
  <c r="BG1481"/>
  <c r="BF1481"/>
  <c r="T1481"/>
  <c r="R1481"/>
  <c r="P1481"/>
  <c r="BK1481"/>
  <c r="J1481"/>
  <c r="BE1481"/>
  <c r="BI1467"/>
  <c r="BH1467"/>
  <c r="BG1467"/>
  <c r="BF1467"/>
  <c r="T1467"/>
  <c r="R1467"/>
  <c r="P1467"/>
  <c r="BK1467"/>
  <c r="J1467"/>
  <c r="BE1467"/>
  <c r="BI1465"/>
  <c r="BH1465"/>
  <c r="BG1465"/>
  <c r="BF1465"/>
  <c r="T1465"/>
  <c r="R1465"/>
  <c r="P1465"/>
  <c r="BK1465"/>
  <c r="J1465"/>
  <c r="BE1465"/>
  <c r="BI1461"/>
  <c r="BH1461"/>
  <c r="BG1461"/>
  <c r="BF1461"/>
  <c r="T1461"/>
  <c r="R1461"/>
  <c r="P1461"/>
  <c r="BK1461"/>
  <c r="J1461"/>
  <c r="BE1461"/>
  <c r="BI1456"/>
  <c r="BH1456"/>
  <c r="BG1456"/>
  <c r="BF1456"/>
  <c r="T1456"/>
  <c r="R1456"/>
  <c r="P1456"/>
  <c r="BK1456"/>
  <c r="J1456"/>
  <c r="BE1456"/>
  <c r="BI1452"/>
  <c r="BH1452"/>
  <c r="BG1452"/>
  <c r="BF1452"/>
  <c r="T1452"/>
  <c r="R1452"/>
  <c r="P1452"/>
  <c r="BK1452"/>
  <c r="J1452"/>
  <c r="BE1452"/>
  <c r="BI1447"/>
  <c r="BH1447"/>
  <c r="BG1447"/>
  <c r="BF1447"/>
  <c r="T1447"/>
  <c r="R1447"/>
  <c r="P1447"/>
  <c r="BK1447"/>
  <c r="J1447"/>
  <c r="BE1447"/>
  <c r="BI1443"/>
  <c r="BH1443"/>
  <c r="BG1443"/>
  <c r="BF1443"/>
  <c r="T1443"/>
  <c r="R1443"/>
  <c r="P1443"/>
  <c r="BK1443"/>
  <c r="J1443"/>
  <c r="BE1443"/>
  <c r="BI1439"/>
  <c r="BH1439"/>
  <c r="BG1439"/>
  <c r="BF1439"/>
  <c r="T1439"/>
  <c r="T1438"/>
  <c r="R1439"/>
  <c r="R1438"/>
  <c r="P1439"/>
  <c r="P1438"/>
  <c r="BK1439"/>
  <c r="BK1438"/>
  <c r="J1438"/>
  <c r="J1439"/>
  <c r="BE1439"/>
  <c r="J73"/>
  <c r="BI1437"/>
  <c r="BH1437"/>
  <c r="BG1437"/>
  <c r="BF1437"/>
  <c r="T1437"/>
  <c r="R1437"/>
  <c r="P1437"/>
  <c r="BK1437"/>
  <c r="J1437"/>
  <c r="BE1437"/>
  <c r="BI1436"/>
  <c r="BH1436"/>
  <c r="BG1436"/>
  <c r="BF1436"/>
  <c r="T1436"/>
  <c r="R1436"/>
  <c r="P1436"/>
  <c r="BK1436"/>
  <c r="J1436"/>
  <c r="BE1436"/>
  <c r="BI1434"/>
  <c r="BH1434"/>
  <c r="BG1434"/>
  <c r="BF1434"/>
  <c r="T1434"/>
  <c r="R1434"/>
  <c r="P1434"/>
  <c r="BK1434"/>
  <c r="J1434"/>
  <c r="BE1434"/>
  <c r="BI1430"/>
  <c r="BH1430"/>
  <c r="BG1430"/>
  <c r="BF1430"/>
  <c r="T1430"/>
  <c r="R1430"/>
  <c r="P1430"/>
  <c r="BK1430"/>
  <c r="J1430"/>
  <c r="BE1430"/>
  <c r="BI1426"/>
  <c r="BH1426"/>
  <c r="BG1426"/>
  <c r="BF1426"/>
  <c r="T1426"/>
  <c r="R1426"/>
  <c r="P1426"/>
  <c r="BK1426"/>
  <c r="J1426"/>
  <c r="BE1426"/>
  <c r="BI1422"/>
  <c r="BH1422"/>
  <c r="BG1422"/>
  <c r="BF1422"/>
  <c r="T1422"/>
  <c r="R1422"/>
  <c r="P1422"/>
  <c r="BK1422"/>
  <c r="J1422"/>
  <c r="BE1422"/>
  <c r="BI1418"/>
  <c r="BH1418"/>
  <c r="BG1418"/>
  <c r="BF1418"/>
  <c r="T1418"/>
  <c r="R1418"/>
  <c r="P1418"/>
  <c r="BK1418"/>
  <c r="J1418"/>
  <c r="BE1418"/>
  <c r="BI1416"/>
  <c r="BH1416"/>
  <c r="BG1416"/>
  <c r="BF1416"/>
  <c r="T1416"/>
  <c r="R1416"/>
  <c r="P1416"/>
  <c r="BK1416"/>
  <c r="J1416"/>
  <c r="BE1416"/>
  <c r="BI1412"/>
  <c r="BH1412"/>
  <c r="BG1412"/>
  <c r="BF1412"/>
  <c r="T1412"/>
  <c r="R1412"/>
  <c r="P1412"/>
  <c r="BK1412"/>
  <c r="J1412"/>
  <c r="BE1412"/>
  <c r="BI1410"/>
  <c r="BH1410"/>
  <c r="BG1410"/>
  <c r="BF1410"/>
  <c r="T1410"/>
  <c r="R1410"/>
  <c r="P1410"/>
  <c r="BK1410"/>
  <c r="J1410"/>
  <c r="BE1410"/>
  <c r="BI1404"/>
  <c r="BH1404"/>
  <c r="BG1404"/>
  <c r="BF1404"/>
  <c r="T1404"/>
  <c r="R1404"/>
  <c r="P1404"/>
  <c r="BK1404"/>
  <c r="J1404"/>
  <c r="BE1404"/>
  <c r="BI1402"/>
  <c r="BH1402"/>
  <c r="BG1402"/>
  <c r="BF1402"/>
  <c r="T1402"/>
  <c r="R1402"/>
  <c r="P1402"/>
  <c r="BK1402"/>
  <c r="J1402"/>
  <c r="BE1402"/>
  <c r="BI1396"/>
  <c r="BH1396"/>
  <c r="BG1396"/>
  <c r="BF1396"/>
  <c r="T1396"/>
  <c r="R1396"/>
  <c r="P1396"/>
  <c r="BK1396"/>
  <c r="J1396"/>
  <c r="BE1396"/>
  <c r="BI1394"/>
  <c r="BH1394"/>
  <c r="BG1394"/>
  <c r="BF1394"/>
  <c r="T1394"/>
  <c r="R1394"/>
  <c r="P1394"/>
  <c r="BK1394"/>
  <c r="J1394"/>
  <c r="BE1394"/>
  <c r="BI1388"/>
  <c r="BH1388"/>
  <c r="BG1388"/>
  <c r="BF1388"/>
  <c r="T1388"/>
  <c r="R1388"/>
  <c r="P1388"/>
  <c r="BK1388"/>
  <c r="J1388"/>
  <c r="BE1388"/>
  <c r="BI1384"/>
  <c r="BH1384"/>
  <c r="BG1384"/>
  <c r="BF1384"/>
  <c r="T1384"/>
  <c r="R1384"/>
  <c r="P1384"/>
  <c r="BK1384"/>
  <c r="J1384"/>
  <c r="BE1384"/>
  <c r="BI1380"/>
  <c r="BH1380"/>
  <c r="BG1380"/>
  <c r="BF1380"/>
  <c r="T1380"/>
  <c r="T1379"/>
  <c r="R1380"/>
  <c r="R1379"/>
  <c r="P1380"/>
  <c r="P1379"/>
  <c r="BK1380"/>
  <c r="BK1379"/>
  <c r="J1379"/>
  <c r="J1380"/>
  <c r="BE1380"/>
  <c r="J72"/>
  <c r="BI1378"/>
  <c r="BH1378"/>
  <c r="BG1378"/>
  <c r="BF1378"/>
  <c r="T1378"/>
  <c r="R1378"/>
  <c r="P1378"/>
  <c r="BK1378"/>
  <c r="J1378"/>
  <c r="BE1378"/>
  <c r="BI1377"/>
  <c r="BH1377"/>
  <c r="BG1377"/>
  <c r="BF1377"/>
  <c r="T1377"/>
  <c r="R1377"/>
  <c r="P1377"/>
  <c r="BK1377"/>
  <c r="J1377"/>
  <c r="BE1377"/>
  <c r="BI1376"/>
  <c r="BH1376"/>
  <c r="BG1376"/>
  <c r="BF1376"/>
  <c r="T1376"/>
  <c r="R1376"/>
  <c r="P1376"/>
  <c r="BK1376"/>
  <c r="J1376"/>
  <c r="BE1376"/>
  <c r="BI1372"/>
  <c r="BH1372"/>
  <c r="BG1372"/>
  <c r="BF1372"/>
  <c r="T1372"/>
  <c r="R1372"/>
  <c r="P1372"/>
  <c r="BK1372"/>
  <c r="J1372"/>
  <c r="BE1372"/>
  <c r="BI1366"/>
  <c r="BH1366"/>
  <c r="BG1366"/>
  <c r="BF1366"/>
  <c r="T1366"/>
  <c r="R1366"/>
  <c r="P1366"/>
  <c r="BK1366"/>
  <c r="J1366"/>
  <c r="BE1366"/>
  <c r="BI1364"/>
  <c r="BH1364"/>
  <c r="BG1364"/>
  <c r="BF1364"/>
  <c r="T1364"/>
  <c r="R1364"/>
  <c r="P1364"/>
  <c r="BK1364"/>
  <c r="J1364"/>
  <c r="BE1364"/>
  <c r="BI1354"/>
  <c r="BH1354"/>
  <c r="BG1354"/>
  <c r="BF1354"/>
  <c r="T1354"/>
  <c r="R1354"/>
  <c r="P1354"/>
  <c r="BK1354"/>
  <c r="J1354"/>
  <c r="BE1354"/>
  <c r="BI1352"/>
  <c r="BH1352"/>
  <c r="BG1352"/>
  <c r="BF1352"/>
  <c r="T1352"/>
  <c r="R1352"/>
  <c r="P1352"/>
  <c r="BK1352"/>
  <c r="J1352"/>
  <c r="BE1352"/>
  <c r="BI1346"/>
  <c r="BH1346"/>
  <c r="BG1346"/>
  <c r="BF1346"/>
  <c r="T1346"/>
  <c r="R1346"/>
  <c r="P1346"/>
  <c r="BK1346"/>
  <c r="J1346"/>
  <c r="BE1346"/>
  <c r="BI1342"/>
  <c r="BH1342"/>
  <c r="BG1342"/>
  <c r="BF1342"/>
  <c r="T1342"/>
  <c r="R1342"/>
  <c r="P1342"/>
  <c r="BK1342"/>
  <c r="J1342"/>
  <c r="BE1342"/>
  <c r="BI1338"/>
  <c r="BH1338"/>
  <c r="BG1338"/>
  <c r="BF1338"/>
  <c r="T1338"/>
  <c r="R1338"/>
  <c r="P1338"/>
  <c r="BK1338"/>
  <c r="J1338"/>
  <c r="BE1338"/>
  <c r="BI1330"/>
  <c r="BH1330"/>
  <c r="BG1330"/>
  <c r="BF1330"/>
  <c r="T1330"/>
  <c r="R1330"/>
  <c r="P1330"/>
  <c r="BK1330"/>
  <c r="J1330"/>
  <c r="BE1330"/>
  <c r="BI1324"/>
  <c r="BH1324"/>
  <c r="BG1324"/>
  <c r="BF1324"/>
  <c r="T1324"/>
  <c r="R1324"/>
  <c r="P1324"/>
  <c r="BK1324"/>
  <c r="J1324"/>
  <c r="BE1324"/>
  <c r="BI1322"/>
  <c r="BH1322"/>
  <c r="BG1322"/>
  <c r="BF1322"/>
  <c r="T1322"/>
  <c r="R1322"/>
  <c r="P1322"/>
  <c r="BK1322"/>
  <c r="J1322"/>
  <c r="BE1322"/>
  <c r="BI1312"/>
  <c r="BH1312"/>
  <c r="BG1312"/>
  <c r="BF1312"/>
  <c r="T1312"/>
  <c r="R1312"/>
  <c r="P1312"/>
  <c r="BK1312"/>
  <c r="J1312"/>
  <c r="BE1312"/>
  <c r="BI1310"/>
  <c r="BH1310"/>
  <c r="BG1310"/>
  <c r="BF1310"/>
  <c r="T1310"/>
  <c r="R1310"/>
  <c r="P1310"/>
  <c r="BK1310"/>
  <c r="J1310"/>
  <c r="BE1310"/>
  <c r="BI1304"/>
  <c r="BH1304"/>
  <c r="BG1304"/>
  <c r="BF1304"/>
  <c r="T1304"/>
  <c r="T1303"/>
  <c r="T1302"/>
  <c r="R1304"/>
  <c r="R1303"/>
  <c r="R1302"/>
  <c r="P1304"/>
  <c r="P1303"/>
  <c r="P1302"/>
  <c r="BK1304"/>
  <c r="BK1303"/>
  <c r="J1303"/>
  <c r="BK1302"/>
  <c r="J1302"/>
  <c r="J1304"/>
  <c r="BE1304"/>
  <c r="J71"/>
  <c r="J70"/>
  <c r="BI1301"/>
  <c r="BH1301"/>
  <c r="BG1301"/>
  <c r="BF1301"/>
  <c r="T1301"/>
  <c r="T1300"/>
  <c r="R1301"/>
  <c r="R1300"/>
  <c r="P1301"/>
  <c r="P1300"/>
  <c r="BK1301"/>
  <c r="BK1300"/>
  <c r="J1300"/>
  <c r="J1301"/>
  <c r="BE1301"/>
  <c r="J69"/>
  <c r="BI1299"/>
  <c r="BH1299"/>
  <c r="BG1299"/>
  <c r="BF1299"/>
  <c r="T1299"/>
  <c r="R1299"/>
  <c r="P1299"/>
  <c r="BK1299"/>
  <c r="J1299"/>
  <c r="BE1299"/>
  <c r="BI1297"/>
  <c r="BH1297"/>
  <c r="BG1297"/>
  <c r="BF1297"/>
  <c r="T1297"/>
  <c r="R1297"/>
  <c r="P1297"/>
  <c r="BK1297"/>
  <c r="J1297"/>
  <c r="BE1297"/>
  <c r="BI1296"/>
  <c r="BH1296"/>
  <c r="BG1296"/>
  <c r="BF1296"/>
  <c r="T1296"/>
  <c r="R1296"/>
  <c r="P1296"/>
  <c r="BK1296"/>
  <c r="J1296"/>
  <c r="BE1296"/>
  <c r="BI1295"/>
  <c r="BH1295"/>
  <c r="BG1295"/>
  <c r="BF1295"/>
  <c r="T1295"/>
  <c r="T1294"/>
  <c r="R1295"/>
  <c r="R1294"/>
  <c r="P1295"/>
  <c r="P1294"/>
  <c r="BK1295"/>
  <c r="BK1294"/>
  <c r="J1294"/>
  <c r="J1295"/>
  <c r="BE1295"/>
  <c r="J68"/>
  <c r="BI1286"/>
  <c r="BH1286"/>
  <c r="BG1286"/>
  <c r="BF1286"/>
  <c r="T1286"/>
  <c r="R1286"/>
  <c r="P1286"/>
  <c r="BK1286"/>
  <c r="J1286"/>
  <c r="BE1286"/>
  <c r="BI1278"/>
  <c r="BH1278"/>
  <c r="BG1278"/>
  <c r="BF1278"/>
  <c r="T1278"/>
  <c r="R1278"/>
  <c r="P1278"/>
  <c r="BK1278"/>
  <c r="J1278"/>
  <c r="BE1278"/>
  <c r="BI1274"/>
  <c r="BH1274"/>
  <c r="BG1274"/>
  <c r="BF1274"/>
  <c r="T1274"/>
  <c r="R1274"/>
  <c r="P1274"/>
  <c r="BK1274"/>
  <c r="J1274"/>
  <c r="BE1274"/>
  <c r="BI1268"/>
  <c r="BH1268"/>
  <c r="BG1268"/>
  <c r="BF1268"/>
  <c r="T1268"/>
  <c r="R1268"/>
  <c r="P1268"/>
  <c r="BK1268"/>
  <c r="J1268"/>
  <c r="BE1268"/>
  <c r="BI1261"/>
  <c r="BH1261"/>
  <c r="BG1261"/>
  <c r="BF1261"/>
  <c r="T1261"/>
  <c r="R1261"/>
  <c r="P1261"/>
  <c r="BK1261"/>
  <c r="J1261"/>
  <c r="BE1261"/>
  <c r="BI1251"/>
  <c r="BH1251"/>
  <c r="BG1251"/>
  <c r="BF1251"/>
  <c r="T1251"/>
  <c r="R1251"/>
  <c r="P1251"/>
  <c r="BK1251"/>
  <c r="J1251"/>
  <c r="BE1251"/>
  <c r="BI1236"/>
  <c r="BH1236"/>
  <c r="BG1236"/>
  <c r="BF1236"/>
  <c r="T1236"/>
  <c r="R1236"/>
  <c r="P1236"/>
  <c r="BK1236"/>
  <c r="J1236"/>
  <c r="BE1236"/>
  <c r="BI1232"/>
  <c r="BH1232"/>
  <c r="BG1232"/>
  <c r="BF1232"/>
  <c r="T1232"/>
  <c r="R1232"/>
  <c r="P1232"/>
  <c r="BK1232"/>
  <c r="J1232"/>
  <c r="BE1232"/>
  <c r="BI1225"/>
  <c r="BH1225"/>
  <c r="BG1225"/>
  <c r="BF1225"/>
  <c r="T1225"/>
  <c r="R1225"/>
  <c r="P1225"/>
  <c r="BK1225"/>
  <c r="J1225"/>
  <c r="BE1225"/>
  <c r="BI1220"/>
  <c r="BH1220"/>
  <c r="BG1220"/>
  <c r="BF1220"/>
  <c r="T1220"/>
  <c r="R1220"/>
  <c r="P1220"/>
  <c r="BK1220"/>
  <c r="J1220"/>
  <c r="BE1220"/>
  <c r="BI1214"/>
  <c r="BH1214"/>
  <c r="BG1214"/>
  <c r="BF1214"/>
  <c r="T1214"/>
  <c r="R1214"/>
  <c r="P1214"/>
  <c r="BK1214"/>
  <c r="J1214"/>
  <c r="BE1214"/>
  <c r="BI1210"/>
  <c r="BH1210"/>
  <c r="BG1210"/>
  <c r="BF1210"/>
  <c r="T1210"/>
  <c r="R1210"/>
  <c r="P1210"/>
  <c r="BK1210"/>
  <c r="J1210"/>
  <c r="BE1210"/>
  <c r="BI1206"/>
  <c r="BH1206"/>
  <c r="BG1206"/>
  <c r="BF1206"/>
  <c r="T1206"/>
  <c r="R1206"/>
  <c r="P1206"/>
  <c r="BK1206"/>
  <c r="J1206"/>
  <c r="BE1206"/>
  <c r="BI1202"/>
  <c r="BH1202"/>
  <c r="BG1202"/>
  <c r="BF1202"/>
  <c r="T1202"/>
  <c r="R1202"/>
  <c r="P1202"/>
  <c r="BK1202"/>
  <c r="J1202"/>
  <c r="BE1202"/>
  <c r="BI1198"/>
  <c r="BH1198"/>
  <c r="BG1198"/>
  <c r="BF1198"/>
  <c r="T1198"/>
  <c r="R1198"/>
  <c r="P1198"/>
  <c r="BK1198"/>
  <c r="J1198"/>
  <c r="BE1198"/>
  <c r="BI1194"/>
  <c r="BH1194"/>
  <c r="BG1194"/>
  <c r="BF1194"/>
  <c r="T1194"/>
  <c r="R1194"/>
  <c r="P1194"/>
  <c r="BK1194"/>
  <c r="J1194"/>
  <c r="BE1194"/>
  <c r="BI1190"/>
  <c r="BH1190"/>
  <c r="BG1190"/>
  <c r="BF1190"/>
  <c r="T1190"/>
  <c r="R1190"/>
  <c r="P1190"/>
  <c r="BK1190"/>
  <c r="J1190"/>
  <c r="BE1190"/>
  <c r="BI1186"/>
  <c r="BH1186"/>
  <c r="BG1186"/>
  <c r="BF1186"/>
  <c r="T1186"/>
  <c r="R1186"/>
  <c r="P1186"/>
  <c r="BK1186"/>
  <c r="J1186"/>
  <c r="BE1186"/>
  <c r="BI1178"/>
  <c r="BH1178"/>
  <c r="BG1178"/>
  <c r="BF1178"/>
  <c r="T1178"/>
  <c r="R1178"/>
  <c r="P1178"/>
  <c r="BK1178"/>
  <c r="J1178"/>
  <c r="BE1178"/>
  <c r="BI1174"/>
  <c r="BH1174"/>
  <c r="BG1174"/>
  <c r="BF1174"/>
  <c r="T1174"/>
  <c r="R1174"/>
  <c r="P1174"/>
  <c r="BK1174"/>
  <c r="J1174"/>
  <c r="BE1174"/>
  <c r="BI1170"/>
  <c r="BH1170"/>
  <c r="BG1170"/>
  <c r="BF1170"/>
  <c r="T1170"/>
  <c r="R1170"/>
  <c r="P1170"/>
  <c r="BK1170"/>
  <c r="J1170"/>
  <c r="BE1170"/>
  <c r="BI1166"/>
  <c r="BH1166"/>
  <c r="BG1166"/>
  <c r="BF1166"/>
  <c r="T1166"/>
  <c r="R1166"/>
  <c r="P1166"/>
  <c r="BK1166"/>
  <c r="J1166"/>
  <c r="BE1166"/>
  <c r="BI1162"/>
  <c r="BH1162"/>
  <c r="BG1162"/>
  <c r="BF1162"/>
  <c r="T1162"/>
  <c r="R1162"/>
  <c r="P1162"/>
  <c r="BK1162"/>
  <c r="J1162"/>
  <c r="BE1162"/>
  <c r="BI1158"/>
  <c r="BH1158"/>
  <c r="BG1158"/>
  <c r="BF1158"/>
  <c r="T1158"/>
  <c r="R1158"/>
  <c r="P1158"/>
  <c r="BK1158"/>
  <c r="J1158"/>
  <c r="BE1158"/>
  <c r="BI1154"/>
  <c r="BH1154"/>
  <c r="BG1154"/>
  <c r="BF1154"/>
  <c r="T1154"/>
  <c r="R1154"/>
  <c r="P1154"/>
  <c r="BK1154"/>
  <c r="J1154"/>
  <c r="BE1154"/>
  <c r="BI1147"/>
  <c r="BH1147"/>
  <c r="BG1147"/>
  <c r="BF1147"/>
  <c r="T1147"/>
  <c r="R1147"/>
  <c r="P1147"/>
  <c r="BK1147"/>
  <c r="J1147"/>
  <c r="BE1147"/>
  <c r="BI1143"/>
  <c r="BH1143"/>
  <c r="BG1143"/>
  <c r="BF1143"/>
  <c r="T1143"/>
  <c r="R1143"/>
  <c r="P1143"/>
  <c r="BK1143"/>
  <c r="J1143"/>
  <c r="BE1143"/>
  <c r="BI1137"/>
  <c r="BH1137"/>
  <c r="BG1137"/>
  <c r="BF1137"/>
  <c r="T1137"/>
  <c r="R1137"/>
  <c r="P1137"/>
  <c r="BK1137"/>
  <c r="J1137"/>
  <c r="BE1137"/>
  <c r="BI1133"/>
  <c r="BH1133"/>
  <c r="BG1133"/>
  <c r="BF1133"/>
  <c r="T1133"/>
  <c r="R1133"/>
  <c r="P1133"/>
  <c r="BK1133"/>
  <c r="J1133"/>
  <c r="BE1133"/>
  <c r="BI1129"/>
  <c r="BH1129"/>
  <c r="BG1129"/>
  <c r="BF1129"/>
  <c r="T1129"/>
  <c r="R1129"/>
  <c r="P1129"/>
  <c r="BK1129"/>
  <c r="J1129"/>
  <c r="BE1129"/>
  <c r="BI1123"/>
  <c r="BH1123"/>
  <c r="BG1123"/>
  <c r="BF1123"/>
  <c r="T1123"/>
  <c r="R1123"/>
  <c r="P1123"/>
  <c r="BK1123"/>
  <c r="J1123"/>
  <c r="BE1123"/>
  <c r="BI1117"/>
  <c r="BH1117"/>
  <c r="BG1117"/>
  <c r="BF1117"/>
  <c r="T1117"/>
  <c r="R1117"/>
  <c r="P1117"/>
  <c r="BK1117"/>
  <c r="J1117"/>
  <c r="BE1117"/>
  <c r="BI1110"/>
  <c r="BH1110"/>
  <c r="BG1110"/>
  <c r="BF1110"/>
  <c r="T1110"/>
  <c r="R1110"/>
  <c r="P1110"/>
  <c r="BK1110"/>
  <c r="J1110"/>
  <c r="BE1110"/>
  <c r="BI1104"/>
  <c r="BH1104"/>
  <c r="BG1104"/>
  <c r="BF1104"/>
  <c r="T1104"/>
  <c r="R1104"/>
  <c r="P1104"/>
  <c r="BK1104"/>
  <c r="J1104"/>
  <c r="BE1104"/>
  <c r="BI1100"/>
  <c r="BH1100"/>
  <c r="BG1100"/>
  <c r="BF1100"/>
  <c r="T1100"/>
  <c r="R1100"/>
  <c r="P1100"/>
  <c r="BK1100"/>
  <c r="J1100"/>
  <c r="BE1100"/>
  <c r="BI1096"/>
  <c r="BH1096"/>
  <c r="BG1096"/>
  <c r="BF1096"/>
  <c r="T1096"/>
  <c r="R1096"/>
  <c r="P1096"/>
  <c r="BK1096"/>
  <c r="J1096"/>
  <c r="BE1096"/>
  <c r="BI1092"/>
  <c r="BH1092"/>
  <c r="BG1092"/>
  <c r="BF1092"/>
  <c r="T1092"/>
  <c r="R1092"/>
  <c r="P1092"/>
  <c r="BK1092"/>
  <c r="J1092"/>
  <c r="BE1092"/>
  <c r="BI1083"/>
  <c r="BH1083"/>
  <c r="BG1083"/>
  <c r="BF1083"/>
  <c r="T1083"/>
  <c r="R1083"/>
  <c r="P1083"/>
  <c r="BK1083"/>
  <c r="J1083"/>
  <c r="BE1083"/>
  <c r="BI1079"/>
  <c r="BH1079"/>
  <c r="BG1079"/>
  <c r="BF1079"/>
  <c r="T1079"/>
  <c r="R1079"/>
  <c r="P1079"/>
  <c r="BK1079"/>
  <c r="J1079"/>
  <c r="BE1079"/>
  <c r="BI1072"/>
  <c r="BH1072"/>
  <c r="BG1072"/>
  <c r="BF1072"/>
  <c r="T1072"/>
  <c r="R1072"/>
  <c r="P1072"/>
  <c r="BK1072"/>
  <c r="J1072"/>
  <c r="BE1072"/>
  <c r="BI1064"/>
  <c r="BH1064"/>
  <c r="BG1064"/>
  <c r="BF1064"/>
  <c r="T1064"/>
  <c r="R1064"/>
  <c r="P1064"/>
  <c r="BK1064"/>
  <c r="J1064"/>
  <c r="BE1064"/>
  <c r="BI1057"/>
  <c r="BH1057"/>
  <c r="BG1057"/>
  <c r="BF1057"/>
  <c r="T1057"/>
  <c r="R1057"/>
  <c r="P1057"/>
  <c r="BK1057"/>
  <c r="J1057"/>
  <c r="BE1057"/>
  <c r="BI1053"/>
  <c r="BH1053"/>
  <c r="BG1053"/>
  <c r="BF1053"/>
  <c r="T1053"/>
  <c r="R1053"/>
  <c r="P1053"/>
  <c r="BK1053"/>
  <c r="J1053"/>
  <c r="BE1053"/>
  <c r="BI1047"/>
  <c r="BH1047"/>
  <c r="BG1047"/>
  <c r="BF1047"/>
  <c r="T1047"/>
  <c r="R1047"/>
  <c r="P1047"/>
  <c r="BK1047"/>
  <c r="J1047"/>
  <c r="BE1047"/>
  <c r="BI1043"/>
  <c r="BH1043"/>
  <c r="BG1043"/>
  <c r="BF1043"/>
  <c r="T1043"/>
  <c r="R1043"/>
  <c r="P1043"/>
  <c r="BK1043"/>
  <c r="J1043"/>
  <c r="BE1043"/>
  <c r="BI1040"/>
  <c r="BH1040"/>
  <c r="BG1040"/>
  <c r="BF1040"/>
  <c r="T1040"/>
  <c r="R1040"/>
  <c r="P1040"/>
  <c r="BK1040"/>
  <c r="J1040"/>
  <c r="BE1040"/>
  <c r="BI1036"/>
  <c r="BH1036"/>
  <c r="BG1036"/>
  <c r="BF1036"/>
  <c r="T1036"/>
  <c r="R1036"/>
  <c r="P1036"/>
  <c r="BK1036"/>
  <c r="J1036"/>
  <c r="BE1036"/>
  <c r="BI1030"/>
  <c r="BH1030"/>
  <c r="BG1030"/>
  <c r="BF1030"/>
  <c r="T1030"/>
  <c r="R1030"/>
  <c r="P1030"/>
  <c r="BK1030"/>
  <c r="J1030"/>
  <c r="BE1030"/>
  <c r="BI1026"/>
  <c r="BH1026"/>
  <c r="BG1026"/>
  <c r="BF1026"/>
  <c r="T1026"/>
  <c r="R1026"/>
  <c r="P1026"/>
  <c r="BK1026"/>
  <c r="J1026"/>
  <c r="BE1026"/>
  <c r="BI1022"/>
  <c r="BH1022"/>
  <c r="BG1022"/>
  <c r="BF1022"/>
  <c r="T1022"/>
  <c r="R1022"/>
  <c r="P1022"/>
  <c r="BK1022"/>
  <c r="J1022"/>
  <c r="BE1022"/>
  <c r="BI1018"/>
  <c r="BH1018"/>
  <c r="BG1018"/>
  <c r="BF1018"/>
  <c r="T1018"/>
  <c r="R1018"/>
  <c r="P1018"/>
  <c r="BK1018"/>
  <c r="J1018"/>
  <c r="BE1018"/>
  <c r="BI1014"/>
  <c r="BH1014"/>
  <c r="BG1014"/>
  <c r="BF1014"/>
  <c r="T1014"/>
  <c r="R1014"/>
  <c r="P1014"/>
  <c r="BK1014"/>
  <c r="J1014"/>
  <c r="BE1014"/>
  <c r="BI1010"/>
  <c r="BH1010"/>
  <c r="BG1010"/>
  <c r="BF1010"/>
  <c r="T1010"/>
  <c r="R1010"/>
  <c r="P1010"/>
  <c r="BK1010"/>
  <c r="J1010"/>
  <c r="BE1010"/>
  <c r="BI1006"/>
  <c r="BH1006"/>
  <c r="BG1006"/>
  <c r="BF1006"/>
  <c r="T1006"/>
  <c r="R1006"/>
  <c r="P1006"/>
  <c r="BK1006"/>
  <c r="J1006"/>
  <c r="BE1006"/>
  <c r="BI1000"/>
  <c r="BH1000"/>
  <c r="BG1000"/>
  <c r="BF1000"/>
  <c r="T1000"/>
  <c r="R1000"/>
  <c r="P1000"/>
  <c r="BK1000"/>
  <c r="J1000"/>
  <c r="BE1000"/>
  <c r="BI991"/>
  <c r="BH991"/>
  <c r="BG991"/>
  <c r="BF991"/>
  <c r="T991"/>
  <c r="R991"/>
  <c r="P991"/>
  <c r="BK991"/>
  <c r="J991"/>
  <c r="BE991"/>
  <c r="BI985"/>
  <c r="BH985"/>
  <c r="BG985"/>
  <c r="BF985"/>
  <c r="T985"/>
  <c r="R985"/>
  <c r="P985"/>
  <c r="BK985"/>
  <c r="J985"/>
  <c r="BE985"/>
  <c r="BI977"/>
  <c r="BH977"/>
  <c r="BG977"/>
  <c r="BF977"/>
  <c r="T977"/>
  <c r="R977"/>
  <c r="P977"/>
  <c r="BK977"/>
  <c r="J977"/>
  <c r="BE977"/>
  <c r="BI973"/>
  <c r="BH973"/>
  <c r="BG973"/>
  <c r="BF973"/>
  <c r="T973"/>
  <c r="R973"/>
  <c r="P973"/>
  <c r="BK973"/>
  <c r="J973"/>
  <c r="BE973"/>
  <c r="BI968"/>
  <c r="BH968"/>
  <c r="BG968"/>
  <c r="BF968"/>
  <c r="T968"/>
  <c r="R968"/>
  <c r="P968"/>
  <c r="BK968"/>
  <c r="J968"/>
  <c r="BE968"/>
  <c r="BI964"/>
  <c r="BH964"/>
  <c r="BG964"/>
  <c r="BF964"/>
  <c r="T964"/>
  <c r="R964"/>
  <c r="P964"/>
  <c r="BK964"/>
  <c r="J964"/>
  <c r="BE964"/>
  <c r="BI960"/>
  <c r="BH960"/>
  <c r="BG960"/>
  <c r="BF960"/>
  <c r="T960"/>
  <c r="R960"/>
  <c r="P960"/>
  <c r="BK960"/>
  <c r="J960"/>
  <c r="BE960"/>
  <c r="BI956"/>
  <c r="BH956"/>
  <c r="BG956"/>
  <c r="BF956"/>
  <c r="T956"/>
  <c r="R956"/>
  <c r="P956"/>
  <c r="BK956"/>
  <c r="J956"/>
  <c r="BE956"/>
  <c r="BI955"/>
  <c r="BH955"/>
  <c r="BG955"/>
  <c r="BF955"/>
  <c r="T955"/>
  <c r="R955"/>
  <c r="P955"/>
  <c r="BK955"/>
  <c r="J955"/>
  <c r="BE955"/>
  <c r="BI951"/>
  <c r="BH951"/>
  <c r="BG951"/>
  <c r="BF951"/>
  <c r="T951"/>
  <c r="R951"/>
  <c r="P951"/>
  <c r="BK951"/>
  <c r="J951"/>
  <c r="BE951"/>
  <c r="BI950"/>
  <c r="BH950"/>
  <c r="BG950"/>
  <c r="BF950"/>
  <c r="T950"/>
  <c r="R950"/>
  <c r="P950"/>
  <c r="BK950"/>
  <c r="J950"/>
  <c r="BE950"/>
  <c r="BI941"/>
  <c r="BH941"/>
  <c r="BG941"/>
  <c r="BF941"/>
  <c r="T941"/>
  <c r="R941"/>
  <c r="P941"/>
  <c r="BK941"/>
  <c r="J941"/>
  <c r="BE941"/>
  <c r="BI937"/>
  <c r="BH937"/>
  <c r="BG937"/>
  <c r="BF937"/>
  <c r="T937"/>
  <c r="R937"/>
  <c r="P937"/>
  <c r="BK937"/>
  <c r="J937"/>
  <c r="BE937"/>
  <c r="BI936"/>
  <c r="BH936"/>
  <c r="BG936"/>
  <c r="BF936"/>
  <c r="T936"/>
  <c r="R936"/>
  <c r="P936"/>
  <c r="BK936"/>
  <c r="J936"/>
  <c r="BE936"/>
  <c r="BI928"/>
  <c r="BH928"/>
  <c r="BG928"/>
  <c r="BF928"/>
  <c r="T928"/>
  <c r="R928"/>
  <c r="P928"/>
  <c r="BK928"/>
  <c r="J928"/>
  <c r="BE928"/>
  <c r="BI919"/>
  <c r="BH919"/>
  <c r="BG919"/>
  <c r="BF919"/>
  <c r="T919"/>
  <c r="R919"/>
  <c r="P919"/>
  <c r="BK919"/>
  <c r="J919"/>
  <c r="BE919"/>
  <c r="BI918"/>
  <c r="BH918"/>
  <c r="BG918"/>
  <c r="BF918"/>
  <c r="T918"/>
  <c r="R918"/>
  <c r="P918"/>
  <c r="BK918"/>
  <c r="J918"/>
  <c r="BE918"/>
  <c r="BI916"/>
  <c r="BH916"/>
  <c r="BG916"/>
  <c r="BF916"/>
  <c r="T916"/>
  <c r="R916"/>
  <c r="P916"/>
  <c r="BK916"/>
  <c r="J916"/>
  <c r="BE916"/>
  <c r="BI912"/>
  <c r="BH912"/>
  <c r="BG912"/>
  <c r="BF912"/>
  <c r="T912"/>
  <c r="R912"/>
  <c r="P912"/>
  <c r="BK912"/>
  <c r="J912"/>
  <c r="BE912"/>
  <c r="BI908"/>
  <c r="BH908"/>
  <c r="BG908"/>
  <c r="BF908"/>
  <c r="T908"/>
  <c r="T907"/>
  <c r="R908"/>
  <c r="R907"/>
  <c r="P908"/>
  <c r="P907"/>
  <c r="BK908"/>
  <c r="BK907"/>
  <c r="J907"/>
  <c r="J908"/>
  <c r="BE908"/>
  <c r="J67"/>
  <c r="BI900"/>
  <c r="BH900"/>
  <c r="BG900"/>
  <c r="BF900"/>
  <c r="T900"/>
  <c r="R900"/>
  <c r="P900"/>
  <c r="BK900"/>
  <c r="J900"/>
  <c r="BE900"/>
  <c r="BI896"/>
  <c r="BH896"/>
  <c r="BG896"/>
  <c r="BF896"/>
  <c r="T896"/>
  <c r="R896"/>
  <c r="P896"/>
  <c r="BK896"/>
  <c r="J896"/>
  <c r="BE896"/>
  <c r="BI889"/>
  <c r="BH889"/>
  <c r="BG889"/>
  <c r="BF889"/>
  <c r="T889"/>
  <c r="R889"/>
  <c r="P889"/>
  <c r="BK889"/>
  <c r="J889"/>
  <c r="BE889"/>
  <c r="BI885"/>
  <c r="BH885"/>
  <c r="BG885"/>
  <c r="BF885"/>
  <c r="T885"/>
  <c r="R885"/>
  <c r="P885"/>
  <c r="BK885"/>
  <c r="J885"/>
  <c r="BE885"/>
  <c r="BI879"/>
  <c r="BH879"/>
  <c r="BG879"/>
  <c r="BF879"/>
  <c r="T879"/>
  <c r="R879"/>
  <c r="P879"/>
  <c r="BK879"/>
  <c r="J879"/>
  <c r="BE879"/>
  <c r="BI872"/>
  <c r="BH872"/>
  <c r="BG872"/>
  <c r="BF872"/>
  <c r="T872"/>
  <c r="R872"/>
  <c r="P872"/>
  <c r="BK872"/>
  <c r="J872"/>
  <c r="BE872"/>
  <c r="BI871"/>
  <c r="BH871"/>
  <c r="BG871"/>
  <c r="BF871"/>
  <c r="T871"/>
  <c r="R871"/>
  <c r="P871"/>
  <c r="BK871"/>
  <c r="J871"/>
  <c r="BE871"/>
  <c r="BI867"/>
  <c r="BH867"/>
  <c r="BG867"/>
  <c r="BF867"/>
  <c r="T867"/>
  <c r="R867"/>
  <c r="P867"/>
  <c r="BK867"/>
  <c r="J867"/>
  <c r="BE867"/>
  <c r="BI863"/>
  <c r="BH863"/>
  <c r="BG863"/>
  <c r="BF863"/>
  <c r="T863"/>
  <c r="R863"/>
  <c r="P863"/>
  <c r="BK863"/>
  <c r="J863"/>
  <c r="BE863"/>
  <c r="BI861"/>
  <c r="BH861"/>
  <c r="BG861"/>
  <c r="BF861"/>
  <c r="T861"/>
  <c r="R861"/>
  <c r="P861"/>
  <c r="BK861"/>
  <c r="J861"/>
  <c r="BE861"/>
  <c r="BI857"/>
  <c r="BH857"/>
  <c r="BG857"/>
  <c r="BF857"/>
  <c r="T857"/>
  <c r="R857"/>
  <c r="P857"/>
  <c r="BK857"/>
  <c r="J857"/>
  <c r="BE857"/>
  <c r="BI853"/>
  <c r="BH853"/>
  <c r="BG853"/>
  <c r="BF853"/>
  <c r="T853"/>
  <c r="R853"/>
  <c r="P853"/>
  <c r="BK853"/>
  <c r="J853"/>
  <c r="BE853"/>
  <c r="BI849"/>
  <c r="BH849"/>
  <c r="BG849"/>
  <c r="BF849"/>
  <c r="T849"/>
  <c r="R849"/>
  <c r="P849"/>
  <c r="BK849"/>
  <c r="J849"/>
  <c r="BE849"/>
  <c r="BI845"/>
  <c r="BH845"/>
  <c r="BG845"/>
  <c r="BF845"/>
  <c r="T845"/>
  <c r="R845"/>
  <c r="P845"/>
  <c r="BK845"/>
  <c r="J845"/>
  <c r="BE845"/>
  <c r="BI841"/>
  <c r="BH841"/>
  <c r="BG841"/>
  <c r="BF841"/>
  <c r="T841"/>
  <c r="R841"/>
  <c r="P841"/>
  <c r="BK841"/>
  <c r="J841"/>
  <c r="BE841"/>
  <c r="BI837"/>
  <c r="BH837"/>
  <c r="BG837"/>
  <c r="BF837"/>
  <c r="T837"/>
  <c r="R837"/>
  <c r="P837"/>
  <c r="BK837"/>
  <c r="J837"/>
  <c r="BE837"/>
  <c r="BI833"/>
  <c r="BH833"/>
  <c r="BG833"/>
  <c r="BF833"/>
  <c r="T833"/>
  <c r="R833"/>
  <c r="P833"/>
  <c r="BK833"/>
  <c r="J833"/>
  <c r="BE833"/>
  <c r="BI829"/>
  <c r="BH829"/>
  <c r="BG829"/>
  <c r="BF829"/>
  <c r="T829"/>
  <c r="R829"/>
  <c r="P829"/>
  <c r="BK829"/>
  <c r="J829"/>
  <c r="BE829"/>
  <c r="BI817"/>
  <c r="BH817"/>
  <c r="BG817"/>
  <c r="BF817"/>
  <c r="T817"/>
  <c r="R817"/>
  <c r="P817"/>
  <c r="BK817"/>
  <c r="J817"/>
  <c r="BE817"/>
  <c r="BI810"/>
  <c r="BH810"/>
  <c r="BG810"/>
  <c r="BF810"/>
  <c r="T810"/>
  <c r="R810"/>
  <c r="P810"/>
  <c r="BK810"/>
  <c r="J810"/>
  <c r="BE810"/>
  <c r="BI809"/>
  <c r="BH809"/>
  <c r="BG809"/>
  <c r="BF809"/>
  <c r="T809"/>
  <c r="R809"/>
  <c r="P809"/>
  <c r="BK809"/>
  <c r="J809"/>
  <c r="BE809"/>
  <c r="BI798"/>
  <c r="BH798"/>
  <c r="BG798"/>
  <c r="BF798"/>
  <c r="T798"/>
  <c r="R798"/>
  <c r="P798"/>
  <c r="BK798"/>
  <c r="J798"/>
  <c r="BE798"/>
  <c r="BI794"/>
  <c r="BH794"/>
  <c r="BG794"/>
  <c r="BF794"/>
  <c r="T794"/>
  <c r="R794"/>
  <c r="P794"/>
  <c r="BK794"/>
  <c r="J794"/>
  <c r="BE794"/>
  <c r="BI793"/>
  <c r="BH793"/>
  <c r="BG793"/>
  <c r="BF793"/>
  <c r="T793"/>
  <c r="R793"/>
  <c r="P793"/>
  <c r="BK793"/>
  <c r="J793"/>
  <c r="BE793"/>
  <c r="BI789"/>
  <c r="BH789"/>
  <c r="BG789"/>
  <c r="BF789"/>
  <c r="T789"/>
  <c r="R789"/>
  <c r="P789"/>
  <c r="BK789"/>
  <c r="J789"/>
  <c r="BE789"/>
  <c r="BI785"/>
  <c r="BH785"/>
  <c r="BG785"/>
  <c r="BF785"/>
  <c r="T785"/>
  <c r="R785"/>
  <c r="P785"/>
  <c r="BK785"/>
  <c r="J785"/>
  <c r="BE785"/>
  <c r="BI781"/>
  <c r="BH781"/>
  <c r="BG781"/>
  <c r="BF781"/>
  <c r="T781"/>
  <c r="R781"/>
  <c r="P781"/>
  <c r="BK781"/>
  <c r="J781"/>
  <c r="BE781"/>
  <c r="BI777"/>
  <c r="BH777"/>
  <c r="BG777"/>
  <c r="BF777"/>
  <c r="T777"/>
  <c r="R777"/>
  <c r="P777"/>
  <c r="BK777"/>
  <c r="J777"/>
  <c r="BE777"/>
  <c r="BI773"/>
  <c r="BH773"/>
  <c r="BG773"/>
  <c r="BF773"/>
  <c r="T773"/>
  <c r="R773"/>
  <c r="P773"/>
  <c r="BK773"/>
  <c r="J773"/>
  <c r="BE773"/>
  <c r="BI767"/>
  <c r="BH767"/>
  <c r="BG767"/>
  <c r="BF767"/>
  <c r="T767"/>
  <c r="R767"/>
  <c r="P767"/>
  <c r="BK767"/>
  <c r="J767"/>
  <c r="BE767"/>
  <c r="BI763"/>
  <c r="BH763"/>
  <c r="BG763"/>
  <c r="BF763"/>
  <c r="T763"/>
  <c r="R763"/>
  <c r="P763"/>
  <c r="BK763"/>
  <c r="J763"/>
  <c r="BE763"/>
  <c r="BI756"/>
  <c r="BH756"/>
  <c r="BG756"/>
  <c r="BF756"/>
  <c r="T756"/>
  <c r="R756"/>
  <c r="P756"/>
  <c r="BK756"/>
  <c r="J756"/>
  <c r="BE756"/>
  <c r="BI752"/>
  <c r="BH752"/>
  <c r="BG752"/>
  <c r="BF752"/>
  <c r="T752"/>
  <c r="R752"/>
  <c r="P752"/>
  <c r="BK752"/>
  <c r="J752"/>
  <c r="BE752"/>
  <c r="BI747"/>
  <c r="BH747"/>
  <c r="BG747"/>
  <c r="BF747"/>
  <c r="T747"/>
  <c r="R747"/>
  <c r="P747"/>
  <c r="BK747"/>
  <c r="J747"/>
  <c r="BE747"/>
  <c r="BI743"/>
  <c r="BH743"/>
  <c r="BG743"/>
  <c r="BF743"/>
  <c r="T743"/>
  <c r="R743"/>
  <c r="P743"/>
  <c r="BK743"/>
  <c r="J743"/>
  <c r="BE743"/>
  <c r="BI726"/>
  <c r="BH726"/>
  <c r="BG726"/>
  <c r="BF726"/>
  <c r="T726"/>
  <c r="R726"/>
  <c r="P726"/>
  <c r="BK726"/>
  <c r="J726"/>
  <c r="BE726"/>
  <c r="BI719"/>
  <c r="BH719"/>
  <c r="BG719"/>
  <c r="BF719"/>
  <c r="T719"/>
  <c r="R719"/>
  <c r="P719"/>
  <c r="BK719"/>
  <c r="J719"/>
  <c r="BE719"/>
  <c r="BI715"/>
  <c r="BH715"/>
  <c r="BG715"/>
  <c r="BF715"/>
  <c r="T715"/>
  <c r="R715"/>
  <c r="P715"/>
  <c r="BK715"/>
  <c r="J715"/>
  <c r="BE715"/>
  <c r="BI712"/>
  <c r="BH712"/>
  <c r="BG712"/>
  <c r="BF712"/>
  <c r="T712"/>
  <c r="R712"/>
  <c r="P712"/>
  <c r="BK712"/>
  <c r="J712"/>
  <c r="BE712"/>
  <c r="BI705"/>
  <c r="BH705"/>
  <c r="BG705"/>
  <c r="BF705"/>
  <c r="T705"/>
  <c r="R705"/>
  <c r="P705"/>
  <c r="BK705"/>
  <c r="J705"/>
  <c r="BE705"/>
  <c r="BI699"/>
  <c r="BH699"/>
  <c r="BG699"/>
  <c r="BF699"/>
  <c r="T699"/>
  <c r="R699"/>
  <c r="P699"/>
  <c r="BK699"/>
  <c r="J699"/>
  <c r="BE699"/>
  <c r="BI695"/>
  <c r="BH695"/>
  <c r="BG695"/>
  <c r="BF695"/>
  <c r="T695"/>
  <c r="R695"/>
  <c r="P695"/>
  <c r="BK695"/>
  <c r="J695"/>
  <c r="BE695"/>
  <c r="BI686"/>
  <c r="BH686"/>
  <c r="BG686"/>
  <c r="BF686"/>
  <c r="T686"/>
  <c r="R686"/>
  <c r="P686"/>
  <c r="BK686"/>
  <c r="J686"/>
  <c r="BE686"/>
  <c r="BI671"/>
  <c r="BH671"/>
  <c r="BG671"/>
  <c r="BF671"/>
  <c r="T671"/>
  <c r="R671"/>
  <c r="P671"/>
  <c r="BK671"/>
  <c r="J671"/>
  <c r="BE671"/>
  <c r="BI666"/>
  <c r="BH666"/>
  <c r="BG666"/>
  <c r="BF666"/>
  <c r="T666"/>
  <c r="R666"/>
  <c r="P666"/>
  <c r="BK666"/>
  <c r="J666"/>
  <c r="BE666"/>
  <c r="BI662"/>
  <c r="BH662"/>
  <c r="BG662"/>
  <c r="BF662"/>
  <c r="T662"/>
  <c r="R662"/>
  <c r="P662"/>
  <c r="BK662"/>
  <c r="J662"/>
  <c r="BE662"/>
  <c r="BI658"/>
  <c r="BH658"/>
  <c r="BG658"/>
  <c r="BF658"/>
  <c r="T658"/>
  <c r="R658"/>
  <c r="P658"/>
  <c r="BK658"/>
  <c r="J658"/>
  <c r="BE658"/>
  <c r="BI656"/>
  <c r="BH656"/>
  <c r="BG656"/>
  <c r="BF656"/>
  <c r="T656"/>
  <c r="R656"/>
  <c r="P656"/>
  <c r="BK656"/>
  <c r="J656"/>
  <c r="BE656"/>
  <c r="BI652"/>
  <c r="BH652"/>
  <c r="BG652"/>
  <c r="BF652"/>
  <c r="T652"/>
  <c r="R652"/>
  <c r="P652"/>
  <c r="BK652"/>
  <c r="J652"/>
  <c r="BE652"/>
  <c r="BI646"/>
  <c r="BH646"/>
  <c r="BG646"/>
  <c r="BF646"/>
  <c r="T646"/>
  <c r="R646"/>
  <c r="P646"/>
  <c r="BK646"/>
  <c r="J646"/>
  <c r="BE646"/>
  <c r="BI640"/>
  <c r="BH640"/>
  <c r="BG640"/>
  <c r="BF640"/>
  <c r="T640"/>
  <c r="R640"/>
  <c r="P640"/>
  <c r="BK640"/>
  <c r="J640"/>
  <c r="BE640"/>
  <c r="BI636"/>
  <c r="BH636"/>
  <c r="BG636"/>
  <c r="BF636"/>
  <c r="T636"/>
  <c r="R636"/>
  <c r="P636"/>
  <c r="BK636"/>
  <c r="J636"/>
  <c r="BE636"/>
  <c r="BI635"/>
  <c r="BH635"/>
  <c r="BG635"/>
  <c r="BF635"/>
  <c r="T635"/>
  <c r="R635"/>
  <c r="P635"/>
  <c r="BK635"/>
  <c r="J635"/>
  <c r="BE635"/>
  <c r="BI631"/>
  <c r="BH631"/>
  <c r="BG631"/>
  <c r="BF631"/>
  <c r="T631"/>
  <c r="R631"/>
  <c r="P631"/>
  <c r="BK631"/>
  <c r="J631"/>
  <c r="BE631"/>
  <c r="BI627"/>
  <c r="BH627"/>
  <c r="BG627"/>
  <c r="BF627"/>
  <c r="T627"/>
  <c r="R627"/>
  <c r="P627"/>
  <c r="BK627"/>
  <c r="J627"/>
  <c r="BE627"/>
  <c r="BI623"/>
  <c r="BH623"/>
  <c r="BG623"/>
  <c r="BF623"/>
  <c r="T623"/>
  <c r="R623"/>
  <c r="P623"/>
  <c r="BK623"/>
  <c r="J623"/>
  <c r="BE623"/>
  <c r="BI614"/>
  <c r="BH614"/>
  <c r="BG614"/>
  <c r="BF614"/>
  <c r="T614"/>
  <c r="R614"/>
  <c r="P614"/>
  <c r="BK614"/>
  <c r="J614"/>
  <c r="BE614"/>
  <c r="BI605"/>
  <c r="BH605"/>
  <c r="BG605"/>
  <c r="BF605"/>
  <c r="T605"/>
  <c r="R605"/>
  <c r="P605"/>
  <c r="BK605"/>
  <c r="J605"/>
  <c r="BE605"/>
  <c r="BI601"/>
  <c r="BH601"/>
  <c r="BG601"/>
  <c r="BF601"/>
  <c r="T601"/>
  <c r="R601"/>
  <c r="P601"/>
  <c r="BK601"/>
  <c r="J601"/>
  <c r="BE601"/>
  <c r="BI596"/>
  <c r="BH596"/>
  <c r="BG596"/>
  <c r="BF596"/>
  <c r="T596"/>
  <c r="R596"/>
  <c r="P596"/>
  <c r="BK596"/>
  <c r="J596"/>
  <c r="BE596"/>
  <c r="BI592"/>
  <c r="BH592"/>
  <c r="BG592"/>
  <c r="BF592"/>
  <c r="T592"/>
  <c r="R592"/>
  <c r="P592"/>
  <c r="BK592"/>
  <c r="J592"/>
  <c r="BE592"/>
  <c r="BI587"/>
  <c r="BH587"/>
  <c r="BG587"/>
  <c r="BF587"/>
  <c r="T587"/>
  <c r="R587"/>
  <c r="P587"/>
  <c r="BK587"/>
  <c r="J587"/>
  <c r="BE587"/>
  <c r="BI580"/>
  <c r="BH580"/>
  <c r="BG580"/>
  <c r="BF580"/>
  <c r="T580"/>
  <c r="R580"/>
  <c r="P580"/>
  <c r="BK580"/>
  <c r="J580"/>
  <c r="BE580"/>
  <c r="BI579"/>
  <c r="BH579"/>
  <c r="BG579"/>
  <c r="BF579"/>
  <c r="T579"/>
  <c r="R579"/>
  <c r="P579"/>
  <c r="BK579"/>
  <c r="J579"/>
  <c r="BE579"/>
  <c r="BI575"/>
  <c r="BH575"/>
  <c r="BG575"/>
  <c r="BF575"/>
  <c r="T575"/>
  <c r="R575"/>
  <c r="P575"/>
  <c r="BK575"/>
  <c r="J575"/>
  <c r="BE575"/>
  <c r="BI569"/>
  <c r="BH569"/>
  <c r="BG569"/>
  <c r="BF569"/>
  <c r="T569"/>
  <c r="R569"/>
  <c r="P569"/>
  <c r="BK569"/>
  <c r="J569"/>
  <c r="BE569"/>
  <c r="BI563"/>
  <c r="BH563"/>
  <c r="BG563"/>
  <c r="BF563"/>
  <c r="T563"/>
  <c r="R563"/>
  <c r="P563"/>
  <c r="BK563"/>
  <c r="J563"/>
  <c r="BE563"/>
  <c r="BI557"/>
  <c r="BH557"/>
  <c r="BG557"/>
  <c r="BF557"/>
  <c r="T557"/>
  <c r="R557"/>
  <c r="P557"/>
  <c r="BK557"/>
  <c r="J557"/>
  <c r="BE557"/>
  <c r="BI556"/>
  <c r="BH556"/>
  <c r="BG556"/>
  <c r="BF556"/>
  <c r="T556"/>
  <c r="R556"/>
  <c r="P556"/>
  <c r="BK556"/>
  <c r="J556"/>
  <c r="BE556"/>
  <c r="BI552"/>
  <c r="BH552"/>
  <c r="BG552"/>
  <c r="BF552"/>
  <c r="T552"/>
  <c r="R552"/>
  <c r="P552"/>
  <c r="BK552"/>
  <c r="J552"/>
  <c r="BE552"/>
  <c r="BI548"/>
  <c r="BH548"/>
  <c r="BG548"/>
  <c r="BF548"/>
  <c r="T548"/>
  <c r="R548"/>
  <c r="P548"/>
  <c r="BK548"/>
  <c r="J548"/>
  <c r="BE548"/>
  <c r="BI544"/>
  <c r="BH544"/>
  <c r="BG544"/>
  <c r="BF544"/>
  <c r="T544"/>
  <c r="R544"/>
  <c r="P544"/>
  <c r="BK544"/>
  <c r="J544"/>
  <c r="BE544"/>
  <c r="BI529"/>
  <c r="BH529"/>
  <c r="BG529"/>
  <c r="BF529"/>
  <c r="T529"/>
  <c r="R529"/>
  <c r="P529"/>
  <c r="BK529"/>
  <c r="J529"/>
  <c r="BE529"/>
  <c r="BI525"/>
  <c r="BH525"/>
  <c r="BG525"/>
  <c r="BF525"/>
  <c r="T525"/>
  <c r="R525"/>
  <c r="P525"/>
  <c r="BK525"/>
  <c r="J525"/>
  <c r="BE525"/>
  <c r="BI524"/>
  <c r="BH524"/>
  <c r="BG524"/>
  <c r="BF524"/>
  <c r="T524"/>
  <c r="R524"/>
  <c r="P524"/>
  <c r="BK524"/>
  <c r="J524"/>
  <c r="BE524"/>
  <c r="BI520"/>
  <c r="BH520"/>
  <c r="BG520"/>
  <c r="BF520"/>
  <c r="T520"/>
  <c r="R520"/>
  <c r="P520"/>
  <c r="BK520"/>
  <c r="J520"/>
  <c r="BE520"/>
  <c r="BI514"/>
  <c r="BH514"/>
  <c r="BG514"/>
  <c r="BF514"/>
  <c r="T514"/>
  <c r="R514"/>
  <c r="P514"/>
  <c r="BK514"/>
  <c r="J514"/>
  <c r="BE514"/>
  <c r="BI508"/>
  <c r="BH508"/>
  <c r="BG508"/>
  <c r="BF508"/>
  <c r="T508"/>
  <c r="R508"/>
  <c r="P508"/>
  <c r="BK508"/>
  <c r="J508"/>
  <c r="BE508"/>
  <c r="BI501"/>
  <c r="BH501"/>
  <c r="BG501"/>
  <c r="BF501"/>
  <c r="T501"/>
  <c r="R501"/>
  <c r="P501"/>
  <c r="BK501"/>
  <c r="J501"/>
  <c r="BE501"/>
  <c r="BI497"/>
  <c r="BH497"/>
  <c r="BG497"/>
  <c r="BF497"/>
  <c r="T497"/>
  <c r="R497"/>
  <c r="P497"/>
  <c r="BK497"/>
  <c r="J497"/>
  <c r="BE497"/>
  <c r="BI491"/>
  <c r="BH491"/>
  <c r="BG491"/>
  <c r="BF491"/>
  <c r="T491"/>
  <c r="T490"/>
  <c r="R491"/>
  <c r="R490"/>
  <c r="P491"/>
  <c r="P490"/>
  <c r="BK491"/>
  <c r="BK490"/>
  <c r="J490"/>
  <c r="J491"/>
  <c r="BE491"/>
  <c r="J66"/>
  <c r="BI489"/>
  <c r="BH489"/>
  <c r="BG489"/>
  <c r="BF489"/>
  <c r="T489"/>
  <c r="R489"/>
  <c r="P489"/>
  <c r="BK489"/>
  <c r="J489"/>
  <c r="BE489"/>
  <c r="BI485"/>
  <c r="BH485"/>
  <c r="BG485"/>
  <c r="BF485"/>
  <c r="T485"/>
  <c r="R485"/>
  <c r="P485"/>
  <c r="BK485"/>
  <c r="J485"/>
  <c r="BE485"/>
  <c r="BI484"/>
  <c r="BH484"/>
  <c r="BG484"/>
  <c r="BF484"/>
  <c r="T484"/>
  <c r="R484"/>
  <c r="P484"/>
  <c r="BK484"/>
  <c r="J484"/>
  <c r="BE484"/>
  <c r="BI480"/>
  <c r="BH480"/>
  <c r="BG480"/>
  <c r="BF480"/>
  <c r="T480"/>
  <c r="R480"/>
  <c r="P480"/>
  <c r="BK480"/>
  <c r="J480"/>
  <c r="BE480"/>
  <c r="BI479"/>
  <c r="BH479"/>
  <c r="BG479"/>
  <c r="BF479"/>
  <c r="T479"/>
  <c r="R479"/>
  <c r="P479"/>
  <c r="BK479"/>
  <c r="J479"/>
  <c r="BE479"/>
  <c r="BI475"/>
  <c r="BH475"/>
  <c r="BG475"/>
  <c r="BF475"/>
  <c r="T475"/>
  <c r="R475"/>
  <c r="P475"/>
  <c r="BK475"/>
  <c r="J475"/>
  <c r="BE475"/>
  <c r="BI471"/>
  <c r="BH471"/>
  <c r="BG471"/>
  <c r="BF471"/>
  <c r="T471"/>
  <c r="R471"/>
  <c r="P471"/>
  <c r="BK471"/>
  <c r="J471"/>
  <c r="BE471"/>
  <c r="BI467"/>
  <c r="BH467"/>
  <c r="BG467"/>
  <c r="BF467"/>
  <c r="T467"/>
  <c r="R467"/>
  <c r="P467"/>
  <c r="BK467"/>
  <c r="J467"/>
  <c r="BE467"/>
  <c r="BI463"/>
  <c r="BH463"/>
  <c r="BG463"/>
  <c r="BF463"/>
  <c r="T463"/>
  <c r="R463"/>
  <c r="P463"/>
  <c r="BK463"/>
  <c r="J463"/>
  <c r="BE463"/>
  <c r="BI454"/>
  <c r="BH454"/>
  <c r="BG454"/>
  <c r="BF454"/>
  <c r="T454"/>
  <c r="R454"/>
  <c r="P454"/>
  <c r="BK454"/>
  <c r="J454"/>
  <c r="BE454"/>
  <c r="BI453"/>
  <c r="BH453"/>
  <c r="BG453"/>
  <c r="BF453"/>
  <c r="T453"/>
  <c r="R453"/>
  <c r="P453"/>
  <c r="BK453"/>
  <c r="J453"/>
  <c r="BE453"/>
  <c r="BI443"/>
  <c r="BH443"/>
  <c r="BG443"/>
  <c r="BF443"/>
  <c r="T443"/>
  <c r="R443"/>
  <c r="P443"/>
  <c r="BK443"/>
  <c r="J443"/>
  <c r="BE443"/>
  <c r="BI433"/>
  <c r="BH433"/>
  <c r="BG433"/>
  <c r="BF433"/>
  <c r="T433"/>
  <c r="R433"/>
  <c r="P433"/>
  <c r="BK433"/>
  <c r="J433"/>
  <c r="BE433"/>
  <c r="BI431"/>
  <c r="BH431"/>
  <c r="BG431"/>
  <c r="BF431"/>
  <c r="T431"/>
  <c r="R431"/>
  <c r="P431"/>
  <c r="BK431"/>
  <c r="J431"/>
  <c r="BE431"/>
  <c r="BI427"/>
  <c r="BH427"/>
  <c r="BG427"/>
  <c r="BF427"/>
  <c r="T427"/>
  <c r="R427"/>
  <c r="P427"/>
  <c r="BK427"/>
  <c r="J427"/>
  <c r="BE427"/>
  <c r="BI422"/>
  <c r="BH422"/>
  <c r="BG422"/>
  <c r="BF422"/>
  <c r="T422"/>
  <c r="R422"/>
  <c r="P422"/>
  <c r="BK422"/>
  <c r="J422"/>
  <c r="BE422"/>
  <c r="BI421"/>
  <c r="BH421"/>
  <c r="BG421"/>
  <c r="BF421"/>
  <c r="T421"/>
  <c r="R421"/>
  <c r="P421"/>
  <c r="BK421"/>
  <c r="J421"/>
  <c r="BE421"/>
  <c r="BI417"/>
  <c r="BH417"/>
  <c r="BG417"/>
  <c r="BF417"/>
  <c r="T417"/>
  <c r="R417"/>
  <c r="P417"/>
  <c r="BK417"/>
  <c r="J417"/>
  <c r="BE417"/>
  <c r="BI416"/>
  <c r="BH416"/>
  <c r="BG416"/>
  <c r="BF416"/>
  <c r="T416"/>
  <c r="R416"/>
  <c r="P416"/>
  <c r="BK416"/>
  <c r="J416"/>
  <c r="BE416"/>
  <c r="BI411"/>
  <c r="BH411"/>
  <c r="BG411"/>
  <c r="BF411"/>
  <c r="T411"/>
  <c r="R411"/>
  <c r="P411"/>
  <c r="BK411"/>
  <c r="J411"/>
  <c r="BE411"/>
  <c r="BI406"/>
  <c r="BH406"/>
  <c r="BG406"/>
  <c r="BF406"/>
  <c r="T406"/>
  <c r="R406"/>
  <c r="P406"/>
  <c r="BK406"/>
  <c r="J406"/>
  <c r="BE406"/>
  <c r="BI402"/>
  <c r="BH402"/>
  <c r="BG402"/>
  <c r="BF402"/>
  <c r="T402"/>
  <c r="R402"/>
  <c r="P402"/>
  <c r="BK402"/>
  <c r="J402"/>
  <c r="BE402"/>
  <c r="BI398"/>
  <c r="BH398"/>
  <c r="BG398"/>
  <c r="BF398"/>
  <c r="T398"/>
  <c r="R398"/>
  <c r="P398"/>
  <c r="BK398"/>
  <c r="J398"/>
  <c r="BE398"/>
  <c r="BI394"/>
  <c r="BH394"/>
  <c r="BG394"/>
  <c r="BF394"/>
  <c r="T394"/>
  <c r="R394"/>
  <c r="P394"/>
  <c r="BK394"/>
  <c r="J394"/>
  <c r="BE394"/>
  <c r="BI390"/>
  <c r="BH390"/>
  <c r="BG390"/>
  <c r="BF390"/>
  <c r="T390"/>
  <c r="R390"/>
  <c r="P390"/>
  <c r="BK390"/>
  <c r="J390"/>
  <c r="BE390"/>
  <c r="BI389"/>
  <c r="BH389"/>
  <c r="BG389"/>
  <c r="BF389"/>
  <c r="T389"/>
  <c r="R389"/>
  <c r="P389"/>
  <c r="BK389"/>
  <c r="J389"/>
  <c r="BE389"/>
  <c r="BI385"/>
  <c r="BH385"/>
  <c r="BG385"/>
  <c r="BF385"/>
  <c r="T385"/>
  <c r="R385"/>
  <c r="P385"/>
  <c r="BK385"/>
  <c r="J385"/>
  <c r="BE385"/>
  <c r="BI384"/>
  <c r="BH384"/>
  <c r="BG384"/>
  <c r="BF384"/>
  <c r="T384"/>
  <c r="R384"/>
  <c r="P384"/>
  <c r="BK384"/>
  <c r="J384"/>
  <c r="BE384"/>
  <c r="BI380"/>
  <c r="BH380"/>
  <c r="BG380"/>
  <c r="BF380"/>
  <c r="T380"/>
  <c r="R380"/>
  <c r="P380"/>
  <c r="BK380"/>
  <c r="J380"/>
  <c r="BE380"/>
  <c r="BI379"/>
  <c r="BH379"/>
  <c r="BG379"/>
  <c r="BF379"/>
  <c r="T379"/>
  <c r="R379"/>
  <c r="P379"/>
  <c r="BK379"/>
  <c r="J379"/>
  <c r="BE379"/>
  <c r="BI370"/>
  <c r="BH370"/>
  <c r="BG370"/>
  <c r="BF370"/>
  <c r="T370"/>
  <c r="R370"/>
  <c r="P370"/>
  <c r="BK370"/>
  <c r="J370"/>
  <c r="BE370"/>
  <c r="BI366"/>
  <c r="BH366"/>
  <c r="BG366"/>
  <c r="BF366"/>
  <c r="T366"/>
  <c r="R366"/>
  <c r="P366"/>
  <c r="BK366"/>
  <c r="J366"/>
  <c r="BE366"/>
  <c r="BI362"/>
  <c r="BH362"/>
  <c r="BG362"/>
  <c r="BF362"/>
  <c r="T362"/>
  <c r="T361"/>
  <c r="R362"/>
  <c r="R361"/>
  <c r="P362"/>
  <c r="P361"/>
  <c r="BK362"/>
  <c r="BK361"/>
  <c r="J361"/>
  <c r="J362"/>
  <c r="BE362"/>
  <c r="J65"/>
  <c r="BI349"/>
  <c r="BH349"/>
  <c r="BG349"/>
  <c r="BF349"/>
  <c r="T349"/>
  <c r="R349"/>
  <c r="P349"/>
  <c r="BK349"/>
  <c r="J349"/>
  <c r="BE349"/>
  <c r="BI343"/>
  <c r="BH343"/>
  <c r="BG343"/>
  <c r="BF343"/>
  <c r="T343"/>
  <c r="R343"/>
  <c r="P343"/>
  <c r="BK343"/>
  <c r="J343"/>
  <c r="BE343"/>
  <c r="BI339"/>
  <c r="BH339"/>
  <c r="BG339"/>
  <c r="BF339"/>
  <c r="T339"/>
  <c r="R339"/>
  <c r="P339"/>
  <c r="BK339"/>
  <c r="J339"/>
  <c r="BE339"/>
  <c r="BI335"/>
  <c r="BH335"/>
  <c r="BG335"/>
  <c r="BF335"/>
  <c r="T335"/>
  <c r="R335"/>
  <c r="P335"/>
  <c r="BK335"/>
  <c r="J335"/>
  <c r="BE335"/>
  <c r="BI331"/>
  <c r="BH331"/>
  <c r="BG331"/>
  <c r="BF331"/>
  <c r="T331"/>
  <c r="R331"/>
  <c r="P331"/>
  <c r="BK331"/>
  <c r="J331"/>
  <c r="BE331"/>
  <c r="BI327"/>
  <c r="BH327"/>
  <c r="BG327"/>
  <c r="BF327"/>
  <c r="T327"/>
  <c r="R327"/>
  <c r="P327"/>
  <c r="BK327"/>
  <c r="J327"/>
  <c r="BE327"/>
  <c r="BI315"/>
  <c r="BH315"/>
  <c r="BG315"/>
  <c r="BF315"/>
  <c r="T315"/>
  <c r="R315"/>
  <c r="P315"/>
  <c r="BK315"/>
  <c r="J315"/>
  <c r="BE315"/>
  <c r="BI304"/>
  <c r="BH304"/>
  <c r="BG304"/>
  <c r="BF304"/>
  <c r="T304"/>
  <c r="R304"/>
  <c r="P304"/>
  <c r="BK304"/>
  <c r="J304"/>
  <c r="BE304"/>
  <c r="BI300"/>
  <c r="BH300"/>
  <c r="BG300"/>
  <c r="BF300"/>
  <c r="T300"/>
  <c r="R300"/>
  <c r="P300"/>
  <c r="BK300"/>
  <c r="J300"/>
  <c r="BE300"/>
  <c r="BI295"/>
  <c r="BH295"/>
  <c r="BG295"/>
  <c r="BF295"/>
  <c r="T295"/>
  <c r="R295"/>
  <c r="P295"/>
  <c r="BK295"/>
  <c r="J295"/>
  <c r="BE295"/>
  <c r="BI291"/>
  <c r="BH291"/>
  <c r="BG291"/>
  <c r="BF291"/>
  <c r="T291"/>
  <c r="R291"/>
  <c r="P291"/>
  <c r="BK291"/>
  <c r="J291"/>
  <c r="BE291"/>
  <c r="BI285"/>
  <c r="BH285"/>
  <c r="BG285"/>
  <c r="BF285"/>
  <c r="T285"/>
  <c r="R285"/>
  <c r="P285"/>
  <c r="BK285"/>
  <c r="J285"/>
  <c r="BE285"/>
  <c r="BI284"/>
  <c r="BH284"/>
  <c r="BG284"/>
  <c r="BF284"/>
  <c r="T284"/>
  <c r="R284"/>
  <c r="P284"/>
  <c r="BK284"/>
  <c r="J284"/>
  <c r="BE284"/>
  <c r="BI283"/>
  <c r="BH283"/>
  <c r="BG283"/>
  <c r="BF283"/>
  <c r="T283"/>
  <c r="R283"/>
  <c r="P283"/>
  <c r="BK283"/>
  <c r="J283"/>
  <c r="BE283"/>
  <c r="BI277"/>
  <c r="BH277"/>
  <c r="BG277"/>
  <c r="BF277"/>
  <c r="T277"/>
  <c r="R277"/>
  <c r="P277"/>
  <c r="BK277"/>
  <c r="J277"/>
  <c r="BE277"/>
  <c r="BI271"/>
  <c r="BH271"/>
  <c r="BG271"/>
  <c r="BF271"/>
  <c r="T271"/>
  <c r="R271"/>
  <c r="P271"/>
  <c r="BK271"/>
  <c r="J271"/>
  <c r="BE271"/>
  <c r="BI262"/>
  <c r="BH262"/>
  <c r="BG262"/>
  <c r="BF262"/>
  <c r="T262"/>
  <c r="R262"/>
  <c r="P262"/>
  <c r="BK262"/>
  <c r="J262"/>
  <c r="BE262"/>
  <c r="BI256"/>
  <c r="BH256"/>
  <c r="BG256"/>
  <c r="BF256"/>
  <c r="T256"/>
  <c r="R256"/>
  <c r="P256"/>
  <c r="BK256"/>
  <c r="J256"/>
  <c r="BE256"/>
  <c r="BI252"/>
  <c r="BH252"/>
  <c r="BG252"/>
  <c r="BF252"/>
  <c r="T252"/>
  <c r="R252"/>
  <c r="P252"/>
  <c r="BK252"/>
  <c r="J252"/>
  <c r="BE252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/>
  <c r="BI235"/>
  <c r="BH235"/>
  <c r="BG235"/>
  <c r="BF235"/>
  <c r="T235"/>
  <c r="R235"/>
  <c r="P235"/>
  <c r="BK235"/>
  <c r="J235"/>
  <c r="BE235"/>
  <c r="BI227"/>
  <c r="BH227"/>
  <c r="BG227"/>
  <c r="BF227"/>
  <c r="T227"/>
  <c r="R227"/>
  <c r="P227"/>
  <c r="BK227"/>
  <c r="J227"/>
  <c r="BE227"/>
  <c r="BI222"/>
  <c r="BH222"/>
  <c r="BG222"/>
  <c r="BF222"/>
  <c r="T222"/>
  <c r="R222"/>
  <c r="P222"/>
  <c r="BK222"/>
  <c r="J222"/>
  <c r="BE222"/>
  <c r="BI216"/>
  <c r="BH216"/>
  <c r="BG216"/>
  <c r="BF216"/>
  <c r="T216"/>
  <c r="R216"/>
  <c r="P216"/>
  <c r="BK216"/>
  <c r="J216"/>
  <c r="BE216"/>
  <c r="BI212"/>
  <c r="BH212"/>
  <c r="BG212"/>
  <c r="BF212"/>
  <c r="T212"/>
  <c r="T211"/>
  <c r="R212"/>
  <c r="R211"/>
  <c r="P212"/>
  <c r="P211"/>
  <c r="BK212"/>
  <c r="BK211"/>
  <c r="J211"/>
  <c r="J212"/>
  <c r="BE212"/>
  <c r="J64"/>
  <c r="BI204"/>
  <c r="BH204"/>
  <c r="BG204"/>
  <c r="BF204"/>
  <c r="T204"/>
  <c r="R204"/>
  <c r="P204"/>
  <c r="BK204"/>
  <c r="J204"/>
  <c r="BE204"/>
  <c r="BI203"/>
  <c r="BH203"/>
  <c r="BG203"/>
  <c r="BF203"/>
  <c r="T203"/>
  <c r="R203"/>
  <c r="P203"/>
  <c r="BK203"/>
  <c r="J203"/>
  <c r="BE203"/>
  <c r="BI195"/>
  <c r="BH195"/>
  <c r="BG195"/>
  <c r="BF195"/>
  <c r="T195"/>
  <c r="R195"/>
  <c r="P195"/>
  <c r="BK195"/>
  <c r="J195"/>
  <c r="BE195"/>
  <c r="BI187"/>
  <c r="BH187"/>
  <c r="BG187"/>
  <c r="BF187"/>
  <c r="T187"/>
  <c r="R187"/>
  <c r="P187"/>
  <c r="BK187"/>
  <c r="J187"/>
  <c r="BE187"/>
  <c r="BI183"/>
  <c r="BH183"/>
  <c r="BG183"/>
  <c r="BF183"/>
  <c r="T183"/>
  <c r="R183"/>
  <c r="P183"/>
  <c r="BK183"/>
  <c r="J183"/>
  <c r="BE183"/>
  <c r="BI177"/>
  <c r="BH177"/>
  <c r="BG177"/>
  <c r="BF177"/>
  <c r="T177"/>
  <c r="R177"/>
  <c r="P177"/>
  <c r="BK177"/>
  <c r="J177"/>
  <c r="BE177"/>
  <c r="BI172"/>
  <c r="BH172"/>
  <c r="BG172"/>
  <c r="BF172"/>
  <c r="T172"/>
  <c r="R172"/>
  <c r="P172"/>
  <c r="BK172"/>
  <c r="J172"/>
  <c r="BE172"/>
  <c r="BI162"/>
  <c r="BH162"/>
  <c r="BG162"/>
  <c r="BF162"/>
  <c r="T162"/>
  <c r="T161"/>
  <c r="R162"/>
  <c r="R161"/>
  <c r="P162"/>
  <c r="P161"/>
  <c r="BK162"/>
  <c r="BK161"/>
  <c r="J161"/>
  <c r="J162"/>
  <c r="BE162"/>
  <c r="J63"/>
  <c r="BI154"/>
  <c r="BH154"/>
  <c r="BG154"/>
  <c r="BF154"/>
  <c r="T154"/>
  <c r="R154"/>
  <c r="P154"/>
  <c r="BK154"/>
  <c r="J154"/>
  <c r="BE154"/>
  <c r="BI150"/>
  <c r="BH150"/>
  <c r="BG150"/>
  <c r="BF150"/>
  <c r="T150"/>
  <c r="R150"/>
  <c r="P150"/>
  <c r="BK150"/>
  <c r="J150"/>
  <c r="BE150"/>
  <c r="BI146"/>
  <c r="BH146"/>
  <c r="BG146"/>
  <c r="BF146"/>
  <c r="T146"/>
  <c r="R146"/>
  <c r="P146"/>
  <c r="BK146"/>
  <c r="J146"/>
  <c r="BE146"/>
  <c r="BI142"/>
  <c r="BH142"/>
  <c r="BG142"/>
  <c r="BF142"/>
  <c r="T142"/>
  <c r="R142"/>
  <c r="P142"/>
  <c r="BK142"/>
  <c r="J142"/>
  <c r="BE142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7"/>
  <c r="F36"/>
  <c i="1" r="BD53"/>
  <c i="2" r="BH117"/>
  <c r="F35"/>
  <c i="1" r="BC53"/>
  <c i="2" r="BG117"/>
  <c r="F34"/>
  <c i="1" r="BB53"/>
  <c i="2" r="BF117"/>
  <c r="J33"/>
  <c i="1" r="AW53"/>
  <c i="2" r="F33"/>
  <c i="1" r="BA53"/>
  <c i="2" r="T117"/>
  <c r="T116"/>
  <c r="T115"/>
  <c r="T114"/>
  <c r="R117"/>
  <c r="R116"/>
  <c r="R115"/>
  <c r="R114"/>
  <c r="P117"/>
  <c r="P116"/>
  <c r="P115"/>
  <c r="P114"/>
  <c i="1" r="AU53"/>
  <c i="2" r="BK117"/>
  <c r="BK116"/>
  <c r="J116"/>
  <c r="BK115"/>
  <c r="J115"/>
  <c r="BK114"/>
  <c r="J114"/>
  <c r="J60"/>
  <c r="J29"/>
  <c i="1" r="AG53"/>
  <c i="2" r="J117"/>
  <c r="BE117"/>
  <c r="J32"/>
  <c i="1" r="AV53"/>
  <c i="2" r="F32"/>
  <c i="1" r="AZ53"/>
  <c i="2" r="J62"/>
  <c r="J61"/>
  <c r="J110"/>
  <c r="F110"/>
  <c r="F108"/>
  <c r="E106"/>
  <c r="J55"/>
  <c r="F55"/>
  <c r="F53"/>
  <c r="E51"/>
  <c r="J38"/>
  <c r="J20"/>
  <c r="E20"/>
  <c r="F111"/>
  <c r="F56"/>
  <c r="J19"/>
  <c r="J14"/>
  <c r="J108"/>
  <c r="J53"/>
  <c r="E7"/>
  <c r="E102"/>
  <c r="E47"/>
  <c i="1" r="BD67"/>
  <c r="BC67"/>
  <c r="BB67"/>
  <c r="BA67"/>
  <c r="AZ67"/>
  <c r="AY67"/>
  <c r="AX67"/>
  <c r="AW67"/>
  <c r="AV67"/>
  <c r="AU67"/>
  <c r="AT67"/>
  <c r="AS67"/>
  <c r="AG67"/>
  <c r="BD60"/>
  <c r="BC60"/>
  <c r="BB60"/>
  <c r="BA60"/>
  <c r="AZ60"/>
  <c r="AY60"/>
  <c r="AX60"/>
  <c r="AW60"/>
  <c r="AV60"/>
  <c r="AU60"/>
  <c r="AT60"/>
  <c r="AS60"/>
  <c r="AG60"/>
  <c r="BD52"/>
  <c r="BC52"/>
  <c r="BB52"/>
  <c r="BA52"/>
  <c r="AZ52"/>
  <c r="AY52"/>
  <c r="AX52"/>
  <c r="AW52"/>
  <c r="AV52"/>
  <c r="AU52"/>
  <c r="AT52"/>
  <c r="AS52"/>
  <c r="AG52"/>
  <c r="BD51"/>
  <c r="W30"/>
  <c r="BC51"/>
  <c r="W29"/>
  <c r="BB51"/>
  <c r="W28"/>
  <c r="BA51"/>
  <c r="W27"/>
  <c r="AZ51"/>
  <c r="W26"/>
  <c r="AY51"/>
  <c r="AX51"/>
  <c r="AW51"/>
  <c r="AK27"/>
  <c r="AV51"/>
  <c r="AK26"/>
  <c r="AU51"/>
  <c r="AT51"/>
  <c r="AS51"/>
  <c r="AG51"/>
  <c r="AK23"/>
  <c r="AT69"/>
  <c r="AN69"/>
  <c r="AT68"/>
  <c r="AN68"/>
  <c r="AN67"/>
  <c r="AT66"/>
  <c r="AN66"/>
  <c r="AT65"/>
  <c r="AN65"/>
  <c r="AT64"/>
  <c r="AN64"/>
  <c r="AT63"/>
  <c r="AN63"/>
  <c r="AT62"/>
  <c r="AN62"/>
  <c r="AT61"/>
  <c r="AN61"/>
  <c r="AN60"/>
  <c r="AT59"/>
  <c r="AN59"/>
  <c r="AT58"/>
  <c r="AN58"/>
  <c r="AT57"/>
  <c r="AN57"/>
  <c r="AT56"/>
  <c r="AN56"/>
  <c r="AT55"/>
  <c r="AN55"/>
  <c r="AT54"/>
  <c r="AN54"/>
  <c r="AT53"/>
  <c r="AN53"/>
  <c r="AN52"/>
  <c r="AN51"/>
  <c r="L47"/>
  <c r="AM46"/>
  <c r="L46"/>
  <c r="AM44"/>
  <c r="L44"/>
  <c r="L42"/>
  <c r="L41"/>
  <c r="AK32"/>
</calcChain>
</file>

<file path=xl/sharedStrings.xml><?xml version="1.0" encoding="utf-8"?>
<sst xmlns="http://schemas.openxmlformats.org/spreadsheetml/2006/main">
  <si>
    <t>Export VZ</t>
  </si>
  <si>
    <t>List obsahuje:</t>
  </si>
  <si>
    <t>1) Rekapitulace stavby</t>
  </si>
  <si>
    <t>2) Rekapitulace objektů stavby a soupisů prací</t>
  </si>
  <si>
    <t>3.0</t>
  </si>
  <si>
    <t>ZAMOK</t>
  </si>
  <si>
    <t>False</t>
  </si>
  <si>
    <t>{2476275d-720b-4439-8d73-04fcf51d18b1}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</si>
  <si>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</si>
  <si>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</si>
  <si>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</si>
  <si>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</si>
  <si>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</si>
  <si>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</si>
  <si>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</si>
  <si>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</si>
  <si>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MSPASTELKA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</si>
  <si>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</si>
  <si>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</si>
  <si>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Stavební úpravy a přístavba objektu ul. Švermova č.p.100, Optimalizace kapacity MŠ Pastelka Ostašov</t>
  </si>
  <si>
    <t>KSO:</t>
  </si>
  <si>
    <t/>
  </si>
  <si>
    <t>CC-CZ:</t>
  </si>
  <si>
    <t>Místo:</t>
  </si>
  <si>
    <t>Švermova čp.100</t>
  </si>
  <si>
    <t>Datum:</t>
  </si>
  <si>
    <t>28.3.2018</t>
  </si>
  <si>
    <t>Zadavatel:</t>
  </si>
  <si>
    <t>IČ:</t>
  </si>
  <si>
    <t>SM Liberec, Nám.Dr.E.Beneše 1, Liberec, 460 59</t>
  </si>
  <si>
    <t>DIČ:</t>
  </si>
  <si>
    <t>Uchazeč:</t>
  </si>
  <si>
    <t>Vyplň údaj</t>
  </si>
  <si>
    <t>Projektant:</t>
  </si>
  <si>
    <t>FS Vision, s.r.o., B.Němcové 54/9, Liberec 5</t>
  </si>
  <si>
    <t>True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</si>
  <si>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</si>
  <si>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</si>
  <si>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</si>
  <si>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</si>
  <si>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</si>
  <si>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</si>
  <si>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</si>
  <si>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</si>
  <si>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</si>
  <si>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</si>
  <si>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</si>
  <si>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</si>
  <si>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</si>
  <si>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</si>
  <si>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</si>
  <si>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</si>
  <si>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</si>
  <si>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</si>
  <si>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</si>
  <si>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</si>
  <si>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</si>
  <si>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</si>
  <si>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</si>
  <si>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</si>
  <si>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</si>
  <si>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</si>
  <si>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</si>
  <si>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</si>
  <si>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</si>
  <si>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</si>
  <si>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</si>
  <si>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</si>
  <si>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</si>
  <si>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</si>
  <si>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</si>
  <si>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</si>
  <si>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</si>
  <si>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</si>
  <si>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</si>
  <si>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</si>
  <si>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HZN</t>
  </si>
  <si>
    <t>Hlavní způsobilé náklady</t>
  </si>
  <si>
    <t>STA</t>
  </si>
  <si>
    <t>1</t>
  </si>
  <si>
    <t>{aded1e07-4e8f-4c8e-bc87-91161545665a}</t>
  </si>
  <si>
    <t>2</t>
  </si>
  <si>
    <t>/</t>
  </si>
  <si>
    <t>SO 01</t>
  </si>
  <si>
    <t xml:space="preserve">Objekt školky (vila)  - stávající objekt se stavebními úpravami</t>
  </si>
  <si>
    <t>Soupis</t>
  </si>
  <si>
    <t>{0e7ed196-402a-4fdf-84fb-c8fdb7ce863d}</t>
  </si>
  <si>
    <t>8013116</t>
  </si>
  <si>
    <t>SO 02</t>
  </si>
  <si>
    <t>Přístavba/nástavba školky</t>
  </si>
  <si>
    <t>{9635839c-2797-4024-adb0-3db8e0b419e8}</t>
  </si>
  <si>
    <t>8013111</t>
  </si>
  <si>
    <t>SO 20</t>
  </si>
  <si>
    <t>Přípojka splaškové kanalizace + ČOV + tuková kanalizace</t>
  </si>
  <si>
    <t>{0d90317d-f921-4ea4-a2f1-8bb51883728c}</t>
  </si>
  <si>
    <t>SO 21</t>
  </si>
  <si>
    <t>Dešťová kanalizace, retenční nádrž</t>
  </si>
  <si>
    <t>{c093dc8f-34f8-49c4-820d-223e0eb2d9ef}</t>
  </si>
  <si>
    <t>SO 23</t>
  </si>
  <si>
    <t>Drenážní kanalizace</t>
  </si>
  <si>
    <t>{062d4d14-a34e-4262-a6e8-9230269bea3c}</t>
  </si>
  <si>
    <t>SO 40</t>
  </si>
  <si>
    <t>Areálové rozvody elektro</t>
  </si>
  <si>
    <t>{ba63f8e1-c0bc-46a5-80b0-3c1bd2dd8a7e}</t>
  </si>
  <si>
    <t>SO 50</t>
  </si>
  <si>
    <t>HTU</t>
  </si>
  <si>
    <t>{5fc2ffb0-8b8b-425e-adc4-eb5537dd1eb9}</t>
  </si>
  <si>
    <t>VZN</t>
  </si>
  <si>
    <t>Vedlejší způsobilé náklady</t>
  </si>
  <si>
    <t>{4a8ccb80-3b45-4ad4-a55f-c7f88b204e67}</t>
  </si>
  <si>
    <t>SO 10</t>
  </si>
  <si>
    <t>Příprava území</t>
  </si>
  <si>
    <t>{d77a2cb2-dd0e-412b-814d-39471ea0190d}</t>
  </si>
  <si>
    <t>SO 11</t>
  </si>
  <si>
    <t>Bouraný objekt části školky - tesko objekt + krček</t>
  </si>
  <si>
    <t>{f8a17a1d-ef19-45be-a5bf-5984c54754e2}</t>
  </si>
  <si>
    <t>SO 30</t>
  </si>
  <si>
    <t>Zrušení telekomunikačního vedení</t>
  </si>
  <si>
    <t>{74291f2a-ceed-4fcc-ab10-dc926ec4ce8d}</t>
  </si>
  <si>
    <t>SO 51</t>
  </si>
  <si>
    <t xml:space="preserve">Komunikace a zpevněné plochy  - bez parkoviště</t>
  </si>
  <si>
    <t>{191d7bba-c10a-462c-becb-6af46f5bc0aa}</t>
  </si>
  <si>
    <t>SO 52</t>
  </si>
  <si>
    <t>Oplocení</t>
  </si>
  <si>
    <t>{d9850cd2-4e4e-4232-8d10-17f6b2bb513c}</t>
  </si>
  <si>
    <t>VRN</t>
  </si>
  <si>
    <t>Vedlejší rozpočtové náklady jinde neuvedené</t>
  </si>
  <si>
    <t>{5ba2f452-1b45-4eda-9d97-d6a4b6fd5c13}</t>
  </si>
  <si>
    <t>NN</t>
  </si>
  <si>
    <t>Nezpůsobilé náklady</t>
  </si>
  <si>
    <t>{19599d22-98f8-45d5-8d32-2cbbf5c4b7a8}</t>
  </si>
  <si>
    <t>Objekt školky (vila) - stávající objekt se stavebními úpravami</t>
  </si>
  <si>
    <t>{5a5efff4-628e-4942-b66a-1d96cd69c58d}</t>
  </si>
  <si>
    <t>SO 51.1</t>
  </si>
  <si>
    <t xml:space="preserve">Komunikace a zpevněné plochy  - parkovistě</t>
  </si>
  <si>
    <t>{8949937f-a0fd-4e26-a8c2-c79be8cf48c7}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</si>
  <si>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</si>
  <si>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</si>
  <si>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</si>
  <si>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</si>
  <si>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</si>
  <si>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</si>
  <si>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</si>
  <si>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HZN - Hlavní způsobilé náklady</t>
  </si>
  <si>
    <t>Soupis:</t>
  </si>
  <si>
    <t xml:space="preserve">SO 01 - Objekt školky (vila)  - stávající objekt se stavebními úpravami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</si>
  <si>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</si>
  <si>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</si>
  <si>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</si>
  <si>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</si>
  <si>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</si>
  <si>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</si>
  <si>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</si>
  <si>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</si>
  <si>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</si>
  <si>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</si>
  <si>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</si>
  <si>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</si>
  <si>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</si>
  <si>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</si>
  <si>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</si>
  <si>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</si>
  <si>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</si>
  <si>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</si>
  <si>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722 - Zdravotně technická instalace</t>
  </si>
  <si>
    <t xml:space="preserve">    735 - Vytápění</t>
  </si>
  <si>
    <t xml:space="preserve">    741 - Elektroinstalace - silnoproud</t>
  </si>
  <si>
    <t xml:space="preserve">    742 - Elektroinstalace - slaboproud + MaR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</si>
  <si>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</si>
  <si>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</si>
  <si>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</si>
  <si>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</si>
  <si>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</si>
  <si>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</si>
  <si>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</si>
  <si>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</si>
  <si>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</si>
  <si>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</si>
  <si>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</si>
  <si>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</si>
  <si>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</si>
  <si>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</si>
  <si>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789 - Povrchové úpravy ocelových konstrukcí a technologických zařízení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</si>
  <si>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</si>
  <si>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</si>
  <si>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</si>
  <si>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</si>
  <si>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</si>
  <si>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</si>
  <si>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</si>
  <si>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</si>
  <si>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</si>
  <si>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</si>
  <si>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</si>
  <si>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</si>
  <si>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</si>
  <si>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</si>
  <si>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</si>
  <si>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</si>
  <si>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</si>
  <si>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</si>
  <si>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K</t>
  </si>
  <si>
    <t>131201201</t>
  </si>
  <si>
    <t>Hloubení jam zapažených v hornině tř. 3 objemu do 100 m3</t>
  </si>
  <si>
    <t>m3</t>
  </si>
  <si>
    <t>CS ÚRS 2018 01</t>
  </si>
  <si>
    <t>4</t>
  </si>
  <si>
    <t>736628268</t>
  </si>
  <si>
    <t>VV</t>
  </si>
  <si>
    <t>2,5*2*0,5"pro venkovní schody do 1PP</t>
  </si>
  <si>
    <t>2,5*0,246"24,6% jako uznatelné</t>
  </si>
  <si>
    <t>131201209</t>
  </si>
  <si>
    <t>Příplatek za lepivost u hloubení jam zapažených v hornině tř. 3</t>
  </si>
  <si>
    <t>1703725137</t>
  </si>
  <si>
    <t>3</t>
  </si>
  <si>
    <t>132201102</t>
  </si>
  <si>
    <t>Hloubení rýh š do 600 mm v hornině tř. 3 objemu přes 100 m3</t>
  </si>
  <si>
    <t>-2106236348</t>
  </si>
  <si>
    <t>(3,47+0,84+0,84)*0,9*0,5+(0,84+0,5)*0,5*1,4"pod rampou</t>
  </si>
  <si>
    <t>1,4*0,5*2*1"pod schodištěm do 1PP</t>
  </si>
  <si>
    <t>Součet</t>
  </si>
  <si>
    <t>4,656*0,246"24,6% jako uznatelné</t>
  </si>
  <si>
    <t>132201109</t>
  </si>
  <si>
    <t>Příplatek za lepivost k hloubení rýh š do 600 mm v hornině tř. 3</t>
  </si>
  <si>
    <t>738605883</t>
  </si>
  <si>
    <t>5</t>
  </si>
  <si>
    <t>132201202</t>
  </si>
  <si>
    <t>Hloubení rýh š do 2000 mm v hornině tř. 3 objemu do 1000 m3</t>
  </si>
  <si>
    <t>-1960240838</t>
  </si>
  <si>
    <t>1,6*((0,83+1,06)/2+0,4)*(10,85+3,2)+1,8*((1,2+0,97)/2+0,4)*8,7+1,3*0,83*2,7"pro sokl 1 a drenáž</t>
  </si>
  <si>
    <t>1,2*(1,2+0,4)*3,9+1,2*(1,2+0,4)*8,5+8,96*1,2*(0,6+0,4)"pro sokl 2 a 3 a drenáž</t>
  </si>
  <si>
    <t>0,45*0,6*(5,5+5,5+4+1,1+2,3)"pro sokl 5</t>
  </si>
  <si>
    <t>1*1*3,7"pro sokl 6</t>
  </si>
  <si>
    <t>Mezisoučet"kolem vily</t>
  </si>
  <si>
    <t>0,9*0,3*(3,98+8,125)+1,5*0,4*2,95+3*1,5*0,7+0,94*1,5*(2,675+9)+0,8*0,5*(2,95+0,45)+0,8*0,3*(3+2,675+0,8+3,745)</t>
  </si>
  <si>
    <t>0,3*(1,6*1,2+1,05*1,1+2,5*0,8+0,45*0,6)+0,64*1*0,6</t>
  </si>
  <si>
    <t>Mezisoučet"přístavba vily</t>
  </si>
  <si>
    <t>130,083*0,246"24,6% jako uznatelné</t>
  </si>
  <si>
    <t>6</t>
  </si>
  <si>
    <t>132201209</t>
  </si>
  <si>
    <t>Příplatek za lepivost k hloubení rýh š do 2000 mm v hornině tř. 3</t>
  </si>
  <si>
    <t>847433123</t>
  </si>
  <si>
    <t>7</t>
  </si>
  <si>
    <t>132312101</t>
  </si>
  <si>
    <t>Hloubení rýh š do 600 mm ručním nebo pneum nářadím v soudržných horninách tř. 4</t>
  </si>
  <si>
    <t>-2021363338</t>
  </si>
  <si>
    <t>0,45*0,6*(2,5+1,2+3,8+6+5,5)"pro přibetonování základů vila</t>
  </si>
  <si>
    <t>5,13*0,246"24,6% jako uznatelné</t>
  </si>
  <si>
    <t>8</t>
  </si>
  <si>
    <t>162701105</t>
  </si>
  <si>
    <t>Vodorovné přemístění do 10000 m výkopku/sypaniny z horniny tř. 1 až 4</t>
  </si>
  <si>
    <t>1576014439</t>
  </si>
  <si>
    <t>2,5+4,656+130,083-94,664</t>
  </si>
  <si>
    <t>42,575*0,246"24,6% jako uznatelné</t>
  </si>
  <si>
    <t>9</t>
  </si>
  <si>
    <t>162701109</t>
  </si>
  <si>
    <t>Příplatek k vodorovnému přemístění výkopku/sypaniny z horniny tř. 1 až 4 ZKD 1000 m přes 10000 m (+20)</t>
  </si>
  <si>
    <t>816073397</t>
  </si>
  <si>
    <t>42,575*20</t>
  </si>
  <si>
    <t>851,5*0,246"24,6% jako uznatelné</t>
  </si>
  <si>
    <t>10</t>
  </si>
  <si>
    <t>171201211</t>
  </si>
  <si>
    <t>Poplatek za uložení stavebního odpadu - zeminy a kameniva na skládce</t>
  </si>
  <si>
    <t>t</t>
  </si>
  <si>
    <t>-560771595</t>
  </si>
  <si>
    <t>42,575*1,6</t>
  </si>
  <si>
    <t>68,12*0,246"24,6% jako uznatelné</t>
  </si>
  <si>
    <t>11</t>
  </si>
  <si>
    <t>175151101</t>
  </si>
  <si>
    <t>Obsypání potrubí strojně sypaninou bez prohození, uloženou do 3 m</t>
  </si>
  <si>
    <t>-1976762095</t>
  </si>
  <si>
    <t>94,664*0,246"24,6% jako uznatelné</t>
  </si>
  <si>
    <t>Zakládání</t>
  </si>
  <si>
    <t>12</t>
  </si>
  <si>
    <t>274313611</t>
  </si>
  <si>
    <t>Základové pásy z betonu tř. C 16/20</t>
  </si>
  <si>
    <t>548117449</t>
  </si>
  <si>
    <t>0,8*0,5*(2,95+0,45)+0,8*0,3*(3+2,675+0,8+3,745)+0,3*(1,6*1,2+1,05*1,1+2,5*0,8+0,45*0,6)+0,64*1*0,6</t>
  </si>
  <si>
    <t>15,586*0,246"24,6% jako uznatelné</t>
  </si>
  <si>
    <t>13</t>
  </si>
  <si>
    <t>279113142</t>
  </si>
  <si>
    <t>Základová zeď tl do 200 mm z tvárnic ztraceného bednění včetně výplně z betonu tř. C 20/25</t>
  </si>
  <si>
    <t>m2</t>
  </si>
  <si>
    <t>758262094</t>
  </si>
  <si>
    <t>2,1*(5,1+5,7+3,8)+1,95*2,4</t>
  </si>
  <si>
    <t>Mezisoučet</t>
  </si>
  <si>
    <t>35,34*0,246"24,6% jako uznatelné</t>
  </si>
  <si>
    <t>14</t>
  </si>
  <si>
    <t>279113144</t>
  </si>
  <si>
    <t>Základová zeď tl do 300 mm z tvárnic ztraceného bednění včetně výplně z betonu tř. C 20/25</t>
  </si>
  <si>
    <t>204105539</t>
  </si>
  <si>
    <t>1,78*(0,75+0,25+1,4+3,05+0,6)+1,96*1,15+3*(3,745+0,25+0,25+2,675)+2,75*3+3,2*(1,36+0,89)</t>
  </si>
  <si>
    <t>(1,39-0,41)*(1,4+0,6)</t>
  </si>
  <si>
    <t>51,193*0,246"24,6% jako uznatelné</t>
  </si>
  <si>
    <t>279113146</t>
  </si>
  <si>
    <t>Základová zeď tl do 500 mm z tvárnic ztraceného bednění včetně výplně z betonu tř. C 20/25</t>
  </si>
  <si>
    <t>-544640352</t>
  </si>
  <si>
    <t>(1,39-0,41)*(3,3+1,1+0,8)</t>
  </si>
  <si>
    <t>5,096*0,246"24,6% jako uznatelné</t>
  </si>
  <si>
    <t>16</t>
  </si>
  <si>
    <t>279311811</t>
  </si>
  <si>
    <t>Základová zeď z betonu prostého tř. C 12/15</t>
  </si>
  <si>
    <t>-1702553810</t>
  </si>
  <si>
    <t>(((0,73+1,45)/2+0,2)*10,85+((1,63+1,41)/2+0,2)*8,7+(0,83+0,2)*2,7)*0,1"pro sokl 1</t>
  </si>
  <si>
    <t>((1,6+0,2+0,2)*3,9+(1,6+0,2+0,2+0,58+0,2+0,2)/2*8,5+8,96*(0,2+0,79))*0,1"pro sokl 2 a 3 a drenáž</t>
  </si>
  <si>
    <t>(2,1*(5,5+5,5+4+1,1+2,3))*0,1"pro sokl 5</t>
  </si>
  <si>
    <t>(1,5*3,7)*0,1"pro sokl 6</t>
  </si>
  <si>
    <t>Mezisoučet"kolem vily - přibetonávka 100mm</t>
  </si>
  <si>
    <t>10,527*0,246"24,6% jako uznatelné</t>
  </si>
  <si>
    <t>17</t>
  </si>
  <si>
    <t>279351311</t>
  </si>
  <si>
    <t>Zřízení jednostranného bednění základových zdí</t>
  </si>
  <si>
    <t>1438792918</t>
  </si>
  <si>
    <t>((0,73+1,45)/2+0,2)*10,85+((1,63+1,41)/2+0,2)*8,7+(0,83+0,2)*2,7"pro sokl 1</t>
  </si>
  <si>
    <t>(1,6+0,2+0,2)*3,9+(1,6+0,2+0,2+0,58+0,2+0,2)/2*8,5+8,96*(0,2+0,79)"pro sokl 2 a 3 a drenáž</t>
  </si>
  <si>
    <t>2,1*(5,5+5,5+4+1,1+2,3)"pro sokl 5</t>
  </si>
  <si>
    <t>1,5*3,7"pro sokl 6</t>
  </si>
  <si>
    <t>105,267*0,246"24,6% jako uznatelné</t>
  </si>
  <si>
    <t>18</t>
  </si>
  <si>
    <t>279351312</t>
  </si>
  <si>
    <t>Odstranění jednostranného bednění základových zdí</t>
  </si>
  <si>
    <t>1567645845</t>
  </si>
  <si>
    <t>19</t>
  </si>
  <si>
    <t>279361821</t>
  </si>
  <si>
    <t>Výztuž základových zdí nosných betonářskou ocelí 10 505</t>
  </si>
  <si>
    <t>-163824607</t>
  </si>
  <si>
    <t>35,34*0,2*0,08"ZB20</t>
  </si>
  <si>
    <t>51,193*0,3*0,08"ZB30</t>
  </si>
  <si>
    <t>5,096*0,5*0,08"ZB50</t>
  </si>
  <si>
    <t>Mezisoučet"80kg/m3</t>
  </si>
  <si>
    <t>1,998*0,246"24,6% jako uznatelné</t>
  </si>
  <si>
    <t>Svislé a kompletní konstrukce</t>
  </si>
  <si>
    <t>20</t>
  </si>
  <si>
    <t>310235251</t>
  </si>
  <si>
    <t>Zazdívka otvorů pl do 0,0225 m2 ve zdivu nadzákladovém cihlami pálenými tl do 450 mm</t>
  </si>
  <si>
    <t>kus</t>
  </si>
  <si>
    <t>-240278484</t>
  </si>
  <si>
    <t>1"mezi 206 a ven - dozdění k potrubí VZT</t>
  </si>
  <si>
    <t>1*0,246"24,6% jako uznatelné</t>
  </si>
  <si>
    <t>310236241</t>
  </si>
  <si>
    <t>Zazdívka otvorů pl do 0,09 m2 ve zdivu nadzákladovém cihlami pálenými tl do 300 mm</t>
  </si>
  <si>
    <t>-728003413</t>
  </si>
  <si>
    <t>3"vzt mezi 203 a 202</t>
  </si>
  <si>
    <t>4"vzt v příčkách skladů</t>
  </si>
  <si>
    <t>Součet"dozdění k potrubí VZT po jeho osazení</t>
  </si>
  <si>
    <t>7*0,246"24,6% jako uznatelné</t>
  </si>
  <si>
    <t>22</t>
  </si>
  <si>
    <t>310236261</t>
  </si>
  <si>
    <t>Zazdívka otvorů pl do 0,09 m2 ve zdivu nadzákladovém cihlami pálenými tl do 600 mm</t>
  </si>
  <si>
    <t>318727742</t>
  </si>
  <si>
    <t>1"vzt mezi 203 a 211</t>
  </si>
  <si>
    <t>23</t>
  </si>
  <si>
    <t>310237261</t>
  </si>
  <si>
    <t>Zazdívka otvorů pl do 0,25 m2 ve zdivu nadzákladovém cihlami pálenými tl do 600 mm</t>
  </si>
  <si>
    <t>-579510790</t>
  </si>
  <si>
    <t>1"vzt mezi 203 a 210</t>
  </si>
  <si>
    <t>1"vzt mezi 203 a 204</t>
  </si>
  <si>
    <t>4*0,246"24,6% jako uznatelné</t>
  </si>
  <si>
    <t>24</t>
  </si>
  <si>
    <t>310238211</t>
  </si>
  <si>
    <t>Zazdívka otvorů pl do 1 m2 ve zdivu nadzákladovém cihlami pálenými na MVC</t>
  </si>
  <si>
    <t>-297701441</t>
  </si>
  <si>
    <t>(1,05*0,73+0,89*0,58)*0,38+0,9*1,9*0,5"1PP</t>
  </si>
  <si>
    <t>0,46*0,3*1,2+0,3*0,4*1,2"parapety 1PP</t>
  </si>
  <si>
    <t>0,95*0,6*0,45+1,05*0,9*0,45"1NP</t>
  </si>
  <si>
    <t>0,4*2*0,45"větrací průduch v mč103</t>
  </si>
  <si>
    <t>0,85*2,4*0,3"zazdění niky mč106</t>
  </si>
  <si>
    <t>0,45*1,2*1,34"mč113</t>
  </si>
  <si>
    <t>0,45*0,15*2,68"mč102 - přízdívka pilíře</t>
  </si>
  <si>
    <t>0,68*1,38*0,56+0,48*0,81*0,5"2NP</t>
  </si>
  <si>
    <t>4,931*0,246"24,6% jako uznatelné</t>
  </si>
  <si>
    <t>25</t>
  </si>
  <si>
    <t>311213213</t>
  </si>
  <si>
    <t>Zdivo z pravidelných kamenů na maltu, objem jednoho kamene do 0,02m3, šířka spáry do 20 mm</t>
  </si>
  <si>
    <t>-1251104499</t>
  </si>
  <si>
    <t xml:space="preserve">0,5*0,15*1,2*2"sokl u parapetů v 1PP </t>
  </si>
  <si>
    <t>0,18*0,246"24,6% jako uznatelné</t>
  </si>
  <si>
    <t>26</t>
  </si>
  <si>
    <t>311213911</t>
  </si>
  <si>
    <t>Příplatek k cenám zdění zdiva z kamene na maltu za jednostranné lícování zdiva</t>
  </si>
  <si>
    <t>-1286244754</t>
  </si>
  <si>
    <t>27</t>
  </si>
  <si>
    <t>311213921</t>
  </si>
  <si>
    <t>Příplatek k cenám zdění zdiva z kamene na maltu za vytvoření hrany parapetu</t>
  </si>
  <si>
    <t>m</t>
  </si>
  <si>
    <t>518429500</t>
  </si>
  <si>
    <t>1,2*2"dozdívka soklu v parapetu 1PP</t>
  </si>
  <si>
    <t>2,4*0,246"24,6% jako uznatelné</t>
  </si>
  <si>
    <t>28</t>
  </si>
  <si>
    <t>311231118</t>
  </si>
  <si>
    <t xml:space="preserve">Zdivo nosné z cihel dl 290 mm  P7 až 15 na MC 15</t>
  </si>
  <si>
    <t>1554242202</t>
  </si>
  <si>
    <t xml:space="preserve">5,5*0,35*0,2+1,7*0,35*0,2"dozdění nad překlady pod věnec  - sklady 1NP</t>
  </si>
  <si>
    <t xml:space="preserve">3,5*0,45*0,13+1,5*0,4*0,13"dozdění pod věnec  - vedle schodiště do S02</t>
  </si>
  <si>
    <t>0,787*0,246"24,6% jako uznatelné</t>
  </si>
  <si>
    <t>29</t>
  </si>
  <si>
    <t>311272231</t>
  </si>
  <si>
    <t>Zdivo z pórobetonových tvárnic hladkých přes P2 do P4 přes 450 do 600 kg/m3 na tenkovrstvou maltu tl 300 mm</t>
  </si>
  <si>
    <t>-528612932</t>
  </si>
  <si>
    <t>2,5*(9,63+5,18+3,9)-3,14*0,65*0,65-7,25*1,125-1,1*2,1"zdivo</t>
  </si>
  <si>
    <t>Mezisoučet"1NP</t>
  </si>
  <si>
    <t>0,75*(4,895+18,53+6,08+3,83+3,45)"atika 2NP</t>
  </si>
  <si>
    <t>3,25*(3,4+5,6+3,4)-1,78*1,38"zdivo 2NP</t>
  </si>
  <si>
    <t>Mezisoučet"2NP</t>
  </si>
  <si>
    <t>100,415*0,246"24,6% jako uznatelné</t>
  </si>
  <si>
    <t>30</t>
  </si>
  <si>
    <t>311322611</t>
  </si>
  <si>
    <t>Nosná zeď ze ŽB odolného proti agresivnímu prostředí tř. C 30/37 XC4, XF2, XD1 bez výztuže</t>
  </si>
  <si>
    <t>1306084517</t>
  </si>
  <si>
    <t>0,2*1,25*0,55*2"zídky pro schodiště do sklepa</t>
  </si>
  <si>
    <t>1*0,2*(1+1+3,85)"stěny rampy</t>
  </si>
  <si>
    <t>Mezisoučet"1PP</t>
  </si>
  <si>
    <t>1,445*0,246"24,6% jako uznatelné</t>
  </si>
  <si>
    <t>31</t>
  </si>
  <si>
    <t>311351121</t>
  </si>
  <si>
    <t>Zřízení oboustranného bednění nosných nadzákladových zdí</t>
  </si>
  <si>
    <t>-2126979812</t>
  </si>
  <si>
    <t>2*1,25*(0,55+0,2)*2"zídky pro schodiště do sklepa</t>
  </si>
  <si>
    <t>1*2*(1+1+3,85+0,2+0,2)"stěny rampy</t>
  </si>
  <si>
    <t>16,25*0,246"24,6% jako uznatelné</t>
  </si>
  <si>
    <t>32</t>
  </si>
  <si>
    <t>311351122</t>
  </si>
  <si>
    <t>Odstranění oboustranného bednění nosných nadzákladových zdí</t>
  </si>
  <si>
    <t>873125402</t>
  </si>
  <si>
    <t>33</t>
  </si>
  <si>
    <t>311351911</t>
  </si>
  <si>
    <t>Příplatek k cenám bednění nosných nadzákladových zdí za pohledový beton</t>
  </si>
  <si>
    <t>641848349</t>
  </si>
  <si>
    <t>34</t>
  </si>
  <si>
    <t>311361821</t>
  </si>
  <si>
    <t>Výztuž nosných zdí betonářskou ocelí 10 505</t>
  </si>
  <si>
    <t>1632562137</t>
  </si>
  <si>
    <t>1*0,2*(1+1+3,85)*0,08"80kg/m3 - stěny rampy</t>
  </si>
  <si>
    <t>0,2*1,25*0,55*2*0,08" 80kg/m3 - zídky pro schodiště do sklepa</t>
  </si>
  <si>
    <t>0,116*0,246"24,6% jako uznatelné</t>
  </si>
  <si>
    <t>35</t>
  </si>
  <si>
    <t>317141441</t>
  </si>
  <si>
    <t>Překlad plochý z pórobetonu š 150 mm dl do 1200 mm</t>
  </si>
  <si>
    <t>-1940860809</t>
  </si>
  <si>
    <t>1"2NP</t>
  </si>
  <si>
    <t>36</t>
  </si>
  <si>
    <t>317143454</t>
  </si>
  <si>
    <t>Překlad nosný z pórobetonu ve zdech tl 300 mm dl přes 1800 do 2100 mm</t>
  </si>
  <si>
    <t>1542497382</t>
  </si>
  <si>
    <t>1"1NP - mč211</t>
  </si>
  <si>
    <t>37</t>
  </si>
  <si>
    <t>317143455</t>
  </si>
  <si>
    <t>Překlad nosný z pórobetonu ve zdech tl 300 mm dl přes 2100 do 2400 mm</t>
  </si>
  <si>
    <t>-402646783</t>
  </si>
  <si>
    <t>38</t>
  </si>
  <si>
    <t>317234410</t>
  </si>
  <si>
    <t>Vyzdívka mezi nosníky z cihel pálených na MC</t>
  </si>
  <si>
    <t>617786390</t>
  </si>
  <si>
    <t>1,8*0,2*0,15"nad dveřmi 006 - 1PP</t>
  </si>
  <si>
    <t>(2+2+1+1,7)*0,12*0,3"IPE 120 - ve skladech 1NP</t>
  </si>
  <si>
    <t>(1,5+1+1,4+0,85*2+1,7)*0,15*0,55+3*0,8*0,15*0,25+0,75*0,15*0,55"nosníky nad otvory a prostupy VZT - 1NP</t>
  </si>
  <si>
    <t>1,75*0,3*0,12" v novém zdivu</t>
  </si>
  <si>
    <t>1,5*0,5*0,15"2NP</t>
  </si>
  <si>
    <t>1,225*0,246"24,6% jako uznatelné</t>
  </si>
  <si>
    <t>39</t>
  </si>
  <si>
    <t>317944321</t>
  </si>
  <si>
    <t>Válcované nosníky do č.12 dodatečně osazované do připravených otvorů</t>
  </si>
  <si>
    <t>-1495956746</t>
  </si>
  <si>
    <t>10,4*1,8*2/1000"nad dveře 006</t>
  </si>
  <si>
    <t>(3*2+3*2+3*1+2*1,7)*10,4/1000"IPE 120 - ve skladech 1NP</t>
  </si>
  <si>
    <t>(3*1,5+3*1+3*1,4+2*3*0,8+3*0,85*2+1,7*3+3*0,75)*10,4/1000"nosníky nad otvory a prostupy VZT - 1NP</t>
  </si>
  <si>
    <t>1*2*6/1000"IPE 80 pro ER</t>
  </si>
  <si>
    <t>3*1,75*10,4/1000"IPE 120 - v novém zdivu</t>
  </si>
  <si>
    <t>3*1,5*10,4/1000"IPE - 2NP</t>
  </si>
  <si>
    <t>0,643*0,246"24,6% jako uznatelné</t>
  </si>
  <si>
    <t>40</t>
  </si>
  <si>
    <t>319231113</t>
  </si>
  <si>
    <t>Dodatečná izolace PE fólií zdiva cihelného tl do 600 mm ručním podbouráním v do 300 mm</t>
  </si>
  <si>
    <t>18349465</t>
  </si>
  <si>
    <t>2,15*0,45"schodišťová zeď do S02</t>
  </si>
  <si>
    <t>0,958*0,246"24,6% jako uznatelné</t>
  </si>
  <si>
    <t>41</t>
  </si>
  <si>
    <t>331231118</t>
  </si>
  <si>
    <t>Zdivo pilířů z cihel dl 290 mm pevnosti P 15 na MC 15</t>
  </si>
  <si>
    <t>-1210376161</t>
  </si>
  <si>
    <t>0,35*0,405*0,51*2"meziokenní pilíře ve skladech</t>
  </si>
  <si>
    <t>0,145*0,246"24,6% jako uznatelné</t>
  </si>
  <si>
    <t>42</t>
  </si>
  <si>
    <t>331231125R</t>
  </si>
  <si>
    <t>Zdivo pilířů z vápenopískových cihel S15-1800</t>
  </si>
  <si>
    <t>-2045990474</t>
  </si>
  <si>
    <t>4*0,25*0,22*1,125" mč211</t>
  </si>
  <si>
    <t>0,248*0,246"24,6% jako uznatelné</t>
  </si>
  <si>
    <t>43</t>
  </si>
  <si>
    <t>342272225</t>
  </si>
  <si>
    <t>Příčka z pórobetonových hladkých tvárnic na tenkovrstvou maltu tl 100 mm</t>
  </si>
  <si>
    <t>1626609936</t>
  </si>
  <si>
    <t>2,55*2,68"mč203</t>
  </si>
  <si>
    <t>6,834*0,246"24,6% jako uznatelné</t>
  </si>
  <si>
    <t>44</t>
  </si>
  <si>
    <t>342272245</t>
  </si>
  <si>
    <t>Příčka z pórobetonových hladkých tvárnic na tenkovrstvou maltu tl 150 mm</t>
  </si>
  <si>
    <t>-868316794</t>
  </si>
  <si>
    <t>1,4*2,15"mč203</t>
  </si>
  <si>
    <t>3*(1,935+1,695)-0,7*1,97+1,815*1,4"mč402,403</t>
  </si>
  <si>
    <t>15,062*0,246"24,6% jako uznatelné</t>
  </si>
  <si>
    <t>45</t>
  </si>
  <si>
    <t>346244381</t>
  </si>
  <si>
    <t>Plentování jednostranné v do 200 mm válcovaných nosníků cihlami</t>
  </si>
  <si>
    <t>-1472666349</t>
  </si>
  <si>
    <t>(2+2+1+1,7)*0,12*2"IPE 120 - ve skladech 1NP</t>
  </si>
  <si>
    <t>(1,5+1+1,4+0,85*2+1,7)*0,15*2+3*0,8*0,15*2+2*0,75*0,15"nosníky nad otvory a prostupy VZT - 1NP</t>
  </si>
  <si>
    <t>0,08*2</t>
  </si>
  <si>
    <t>1,75*2*0,12"v novém zdivu</t>
  </si>
  <si>
    <t>0,15*1,5*2"2NP</t>
  </si>
  <si>
    <t>5,827*0,246"24,6% jako uznatelné</t>
  </si>
  <si>
    <t>Vodorovné konstrukce</t>
  </si>
  <si>
    <t>46</t>
  </si>
  <si>
    <t>411322525</t>
  </si>
  <si>
    <t>Stropy trámové nebo kazetové ze ŽB tř. C 20/25</t>
  </si>
  <si>
    <t>-83047551</t>
  </si>
  <si>
    <t>(5,7*(9,63+8,96)+3,5*7,7)*0,085" nadbetonávka trapézu</t>
  </si>
  <si>
    <t>11,298*0,246"24,6% jako uznatelné</t>
  </si>
  <si>
    <t>47</t>
  </si>
  <si>
    <t>411324646</t>
  </si>
  <si>
    <t>Stropy deskové ze ŽB pohledového tř. C 30/37 XC4, XF2, XD1</t>
  </si>
  <si>
    <t>-590278076</t>
  </si>
  <si>
    <t>0,2*1,8*3,9-0,2*1*1,5"rampa</t>
  </si>
  <si>
    <t>1,104*0,246"24,6% jako uznatelné</t>
  </si>
  <si>
    <t>48</t>
  </si>
  <si>
    <t>411351011</t>
  </si>
  <si>
    <t>Zřízení bednění stropů deskových tl do 25 cm bez podpěrné kce</t>
  </si>
  <si>
    <t>-1871885492</t>
  </si>
  <si>
    <t>0,6*3,82+1,65*1+0,5*1"dno</t>
  </si>
  <si>
    <t>2*0,2*(3,85+1,8)"boky</t>
  </si>
  <si>
    <t>0,1*(3,5+5+9,63+8,96+6,2+3,8)"kolem trapézu</t>
  </si>
  <si>
    <t>10,411*0,246"24,6% jako uznatelné</t>
  </si>
  <si>
    <t>49</t>
  </si>
  <si>
    <t>411351012</t>
  </si>
  <si>
    <t>Odstranění bednění stropů deskových tl do 25 cm bez podpěrné kce</t>
  </si>
  <si>
    <t>-461632861</t>
  </si>
  <si>
    <t>50</t>
  </si>
  <si>
    <t>411354233</t>
  </si>
  <si>
    <t>Bednění stropů ztracené z hraněných trapézových vln v 40 mm plech pozinkovaný tl 0,75 mm</t>
  </si>
  <si>
    <t>-105786375</t>
  </si>
  <si>
    <t>(5,5*9,6+5,5*8,4+3,5*7,5)" trapéz</t>
  </si>
  <si>
    <t>125,25*0,246"24,6% jako uznatelné</t>
  </si>
  <si>
    <t>51</t>
  </si>
  <si>
    <t>411354271</t>
  </si>
  <si>
    <t>Příplatek k ztracenému bednění stropů za lože z MC</t>
  </si>
  <si>
    <t>-1568899089</t>
  </si>
  <si>
    <t>52</t>
  </si>
  <si>
    <t>411354313</t>
  </si>
  <si>
    <t>Zřízení podpěrné konstrukce stropů výšky do 4 m tl do 25 cm</t>
  </si>
  <si>
    <t>571948955</t>
  </si>
  <si>
    <t>4,442*0,246"24,6% jako uznatelné</t>
  </si>
  <si>
    <t>53</t>
  </si>
  <si>
    <t>411354314</t>
  </si>
  <si>
    <t>Odstranění podpěrné konstrukce stropů výšky do 4 m tl do 25 cm</t>
  </si>
  <si>
    <t>-1033357170</t>
  </si>
  <si>
    <t>54</t>
  </si>
  <si>
    <t>411359111</t>
  </si>
  <si>
    <t>Příplatek k cenám bednění stropů za pohledový beton</t>
  </si>
  <si>
    <t>1404475373</t>
  </si>
  <si>
    <t>6,702"rampa</t>
  </si>
  <si>
    <t>6,702*0,246"24,6% jako uznatelné</t>
  </si>
  <si>
    <t>55</t>
  </si>
  <si>
    <t>411361821</t>
  </si>
  <si>
    <t>Výztuž stropů betonářskou ocelí 10 505</t>
  </si>
  <si>
    <t>1440384938</t>
  </si>
  <si>
    <t>0,08*1,104"80kg/m3 - strop rampa</t>
  </si>
  <si>
    <t>0,088*0,246"24,6% jako uznatelné</t>
  </si>
  <si>
    <t>56</t>
  </si>
  <si>
    <t>411362021</t>
  </si>
  <si>
    <t>Výztuž stropů svařovanými sítěmi Kari</t>
  </si>
  <si>
    <t>1511907525</t>
  </si>
  <si>
    <t>(5,7*(9,63+8,96)+3,5*7,7)*1,3*4,44/1000" nadbetonávka trapézu</t>
  </si>
  <si>
    <t>0,767*0,246"24,6% jako uznatelné</t>
  </si>
  <si>
    <t>57</t>
  </si>
  <si>
    <t>413232221</t>
  </si>
  <si>
    <t>Zazdívka zhlaví válcovaných nosníků v do 300 mm</t>
  </si>
  <si>
    <t>-31068894</t>
  </si>
  <si>
    <t>11"nový strop</t>
  </si>
  <si>
    <t>11*0,246"24,6% jako uznatelné</t>
  </si>
  <si>
    <t>58</t>
  </si>
  <si>
    <t>413321515</t>
  </si>
  <si>
    <t>Nosníky ze ŽB tř. C 20/25</t>
  </si>
  <si>
    <t>1439910762</t>
  </si>
  <si>
    <t>(7,25+0,3*2)*0,24*0,305"nosník nad pásovým oknem 1NP</t>
  </si>
  <si>
    <t>0,575*0,246"24,6% jako uznatelné</t>
  </si>
  <si>
    <t>59</t>
  </si>
  <si>
    <t>413351111</t>
  </si>
  <si>
    <t>Zřízení bednění nosníků a průvlaků bez podpěrné kce výšky do 100 cm</t>
  </si>
  <si>
    <t>-1676975851</t>
  </si>
  <si>
    <t>7,85*0,305*2+5*1,25*0,24"nosník nad pásovým oknem 1NP - boky + dno8</t>
  </si>
  <si>
    <t>6,289*0,246"24,6% jako uznatelné</t>
  </si>
  <si>
    <t>60</t>
  </si>
  <si>
    <t>413351112</t>
  </si>
  <si>
    <t>Odstranění bednění nosníků a průvlaků bez podpěrné kce výšky do 100 cm</t>
  </si>
  <si>
    <t>-2095265537</t>
  </si>
  <si>
    <t>61</t>
  </si>
  <si>
    <t>413352111</t>
  </si>
  <si>
    <t>Zřízení podpěrné konstrukce nosníků výšky podepření do 4 m pro nosník výšky do 100 cm</t>
  </si>
  <si>
    <t>-41597055</t>
  </si>
  <si>
    <t xml:space="preserve">5*1,25*0,24"nosník nad pásovým oknem 1NP -  dno</t>
  </si>
  <si>
    <t>1,5*0,246"24,6% jako uznatelné</t>
  </si>
  <si>
    <t>62</t>
  </si>
  <si>
    <t>413352112</t>
  </si>
  <si>
    <t>Odstranění podpěrné konstrukce nosníků výšky podepření do 4 m pro nosník výšky do 100 cm</t>
  </si>
  <si>
    <t>1394376177</t>
  </si>
  <si>
    <t>63</t>
  </si>
  <si>
    <t>413361821</t>
  </si>
  <si>
    <t>Výztuž nosníků, volných trámů nebo průvlaků volných trámů betonářskou ocelí 10 505</t>
  </si>
  <si>
    <t>15448892</t>
  </si>
  <si>
    <t>0,575*0,12"nosník nad pásovým okem 1NP - 120kg/m3</t>
  </si>
  <si>
    <t>0,069*0,246"24,6% jako uznatelné</t>
  </si>
  <si>
    <t>64</t>
  </si>
  <si>
    <t>413941123</t>
  </si>
  <si>
    <t>Osazování ocelových válcovaných nosníků stropů I, IE, U, UE nebo L do č. 22</t>
  </si>
  <si>
    <t>679050574</t>
  </si>
  <si>
    <t>(5,99+7,43+7,43+1,85+5,58*7+5,73*5+5,93*4+1,55)*26,2/1000"IPE 220</t>
  </si>
  <si>
    <t>3,031*0,246"24,6% jako uznatelné</t>
  </si>
  <si>
    <t>65</t>
  </si>
  <si>
    <t>M</t>
  </si>
  <si>
    <t>13010754</t>
  </si>
  <si>
    <t>ocel profilová IPE 220 jakost 11 375</t>
  </si>
  <si>
    <t>1381260748</t>
  </si>
  <si>
    <t>0,746*1,08</t>
  </si>
  <si>
    <t>66</t>
  </si>
  <si>
    <t>417321414</t>
  </si>
  <si>
    <t>Ztužující pásy a věnce ze ŽB tř. C 20/25</t>
  </si>
  <si>
    <t>1126506755</t>
  </si>
  <si>
    <t>0,18*0,45*3,5+0,3*0,18*3,5+0,18*2,2*0,45+0,3*0,18*(4+0,8)+0,24*0,18*(4,895+1,08+0,7)+0,29*0,18*(8,96+5,6+3,8)"věnec 1NP pod I nosníky stropu</t>
  </si>
  <si>
    <t>0,22*0,45*3,5+0,3*0,22*3,5+0,22*2,2*0,45+0,3*0,22*(4+0,8)+0,24*0,22*(4,895+1,08+0,7)+0,29*0,22*(8,96+5,6+3,8)"věnec 1NP v úrovni stropu pod trapézy</t>
  </si>
  <si>
    <t>(4,895+18,53+6,08+3,83+3,45)*0,3*0,06"mazanina na atice</t>
  </si>
  <si>
    <t>0,2*0,24*(3,4*2+5,6)"pod krovem</t>
  </si>
  <si>
    <t>6,05*0,246"24,6% jako uznatelné</t>
  </si>
  <si>
    <t>67</t>
  </si>
  <si>
    <t>417351115</t>
  </si>
  <si>
    <t>Zřízení bednění ztužujících věnců</t>
  </si>
  <si>
    <t>-2102646438</t>
  </si>
  <si>
    <t>0,18*2*3,5+2*0,18*3,5+0,18*2,2*2+2*0,18*(4+0,8)+2*0,18*(4,895+1,08+0,7)+2*0,18*(8,96+5,6+3,8)"věnec 1NP pod I nosníky stropu</t>
  </si>
  <si>
    <t>0,22*2*3,5+2*0,22*3,5+0,22*2,2*2+2*0,22*(4+0,8)+2*0,22*(4,895+1,08+0,7)+2*0,22*(8,96+5,6+3,8)"věnec 1NP v úrovni stropu pod trapézy</t>
  </si>
  <si>
    <t>(4,895+18,53+6,08+3,83+3,45)*2*0,06"mazanina na atice</t>
  </si>
  <si>
    <t>0,2*2*(3,4*2+5,6)"pod krovem</t>
  </si>
  <si>
    <t>40,602*0,246"24,6% jako uznatelné</t>
  </si>
  <si>
    <t>68</t>
  </si>
  <si>
    <t>417351116</t>
  </si>
  <si>
    <t>Odstranění bednění ztužujících věnců</t>
  </si>
  <si>
    <t>242547031</t>
  </si>
  <si>
    <t>69</t>
  </si>
  <si>
    <t>417361821</t>
  </si>
  <si>
    <t>Výztuž ztužujících pásů a věnců betonářskou ocelí 10 505</t>
  </si>
  <si>
    <t>-1566669104</t>
  </si>
  <si>
    <t>(0,18*0,45*3,5+0,3*0,18*3,5+0,18*2,2*0,45+0,3*0,18*(4+0,8)+0,24*0,18*(4,895+1,08+0,7)+0,29*0,18*(8,96+5,6+3,8))*0,1"věnec 1NP pod I nosníky - 100kg/m3</t>
  </si>
  <si>
    <t xml:space="preserve">(0,22*0,45*3,5+0,3*0,22*3,5+0,22*2,2*0,45+0,3*0,22*(4+0,8)+0,24*0,22*(4,895+1,08+0,7)+0,29*0,22*(8,96+5,6+3,8))*0,1"věnec 1NP  pod trapézy - 100kg/m3</t>
  </si>
  <si>
    <t>0,2*0,24*(3,4*2+5,6)*0,1"věnec 1NP pod krovem - 100kg/m3</t>
  </si>
  <si>
    <t>0,54*0,246"24,6% jako uznatelné</t>
  </si>
  <si>
    <t>70</t>
  </si>
  <si>
    <t>417362021</t>
  </si>
  <si>
    <t>Výztuž ztužujících pásů a věnců svařovanými sítěmi Kari</t>
  </si>
  <si>
    <t>410253888</t>
  </si>
  <si>
    <t>(4,895+18,53+6,08+3,83+3,45)*0,3*1,3*4,44/1000"mazanina na atice</t>
  </si>
  <si>
    <t>0,064*0,246"24,6% jako uznatelné</t>
  </si>
  <si>
    <t>71</t>
  </si>
  <si>
    <t>430321616</t>
  </si>
  <si>
    <t>Schodišťová konstrukce a rampa ze ŽB tř. C 30/37 XC4, XF2, XD1</t>
  </si>
  <si>
    <t>95706604</t>
  </si>
  <si>
    <t>1,7*0,16+1*0,165*0,3/2*6"u rampy</t>
  </si>
  <si>
    <t>0,421*0,246"24,6% jako uznatelné</t>
  </si>
  <si>
    <t>72</t>
  </si>
  <si>
    <t>430361821</t>
  </si>
  <si>
    <t>Výztuž schodišťové konstrukce a rampy betonářskou ocelí 10 505</t>
  </si>
  <si>
    <t>-1216122117</t>
  </si>
  <si>
    <t>0,1*0,421"100kg /m3 - na rampu</t>
  </si>
  <si>
    <t>0,042*0,246"24,6% jako uznatelné</t>
  </si>
  <si>
    <t>73</t>
  </si>
  <si>
    <t>431351121</t>
  </si>
  <si>
    <t>Zřízení bednění podest schodišť a ramp přímočarých v do 4 m</t>
  </si>
  <si>
    <t>-1924524202</t>
  </si>
  <si>
    <t>1,8*1"na rampu</t>
  </si>
  <si>
    <t>1,8*0,246"24,6% jako uznatelné</t>
  </si>
  <si>
    <t>74</t>
  </si>
  <si>
    <t>431351122</t>
  </si>
  <si>
    <t>Odstranění bednění podest schodišť a ramp přímočarých v do 4 m</t>
  </si>
  <si>
    <t>1216875268</t>
  </si>
  <si>
    <t>75</t>
  </si>
  <si>
    <t>434121426</t>
  </si>
  <si>
    <t>Osazení ŽB schodišťových stupňů do štěrkového lože</t>
  </si>
  <si>
    <t>62346548</t>
  </si>
  <si>
    <t>1,3*2"schody do sklepa</t>
  </si>
  <si>
    <t>2,6*0,246"24,6% jako uznatelné</t>
  </si>
  <si>
    <t>76</t>
  </si>
  <si>
    <t>59373755</t>
  </si>
  <si>
    <t>stupeň schodišťový 130x30x15 cm - prefabrikovaný</t>
  </si>
  <si>
    <t>-299993525</t>
  </si>
  <si>
    <t>77</t>
  </si>
  <si>
    <t>434351141</t>
  </si>
  <si>
    <t>Zřízení bednění stupňů přímočarých schodišť</t>
  </si>
  <si>
    <t>-1362121064</t>
  </si>
  <si>
    <t>6*0,165*1+1,7*0,3</t>
  </si>
  <si>
    <t>78</t>
  </si>
  <si>
    <t>434351142</t>
  </si>
  <si>
    <t>Odstranění bednění stupňů přímočarých schodišť</t>
  </si>
  <si>
    <t>-985264750</t>
  </si>
  <si>
    <t>Úpravy povrchů, podlahy a osazování výplní</t>
  </si>
  <si>
    <t>79</t>
  </si>
  <si>
    <t>611325421</t>
  </si>
  <si>
    <t>Oprava vnitřní vápenocementové štukové omítky stropů v rozsahu plochy do 10%</t>
  </si>
  <si>
    <t>-517340007</t>
  </si>
  <si>
    <t>12,7+34,54+44,33"2NP</t>
  </si>
  <si>
    <t>16,39+42,8+34,02"1NP</t>
  </si>
  <si>
    <t>184,78*0,246"24,6% jako uznatelné</t>
  </si>
  <si>
    <t>80</t>
  </si>
  <si>
    <t>611325422</t>
  </si>
  <si>
    <t>Oprava vnitřní vápenocementové štukové omítky stropů v rozsahu plochy do 30%</t>
  </si>
  <si>
    <t>1296570405</t>
  </si>
  <si>
    <t>18,58+9,05+9,38+12,65+9,14+9,61+19,62+16,83"1PP</t>
  </si>
  <si>
    <t>104,86*0,246"24,6% jako uznatelné</t>
  </si>
  <si>
    <t>81</t>
  </si>
  <si>
    <t>612131102</t>
  </si>
  <si>
    <t>Cementový postřik vnitřních stěn nanášený síťovitě ručně</t>
  </si>
  <si>
    <t>-1243695067</t>
  </si>
  <si>
    <t>2*1,8*(5+3,4+1,695)+1,4*1,815*2-0,7*1,8*2-0,8*1,97"mč402,403 - pod obklad</t>
  </si>
  <si>
    <t>2*2*(6,9+5+3+3)+1,4*2,15*2+1,4*0,2+0,15*2,15+2*0,5*2*4+0,5*1,1*4+0,2*(0,68*2+1,65)"mč203</t>
  </si>
  <si>
    <t>5,815*2,8+6*2,8+1,2*2,8+5,5*2,8"fasáda v mč 200,211 - po okopání fasády</t>
  </si>
  <si>
    <t>178,195*0,246"24,6% jako uznatelné</t>
  </si>
  <si>
    <t>82</t>
  </si>
  <si>
    <t>612131321</t>
  </si>
  <si>
    <t>Penetrační disperzní nátěr vnitřních stěn nanášený strojně</t>
  </si>
  <si>
    <t>-139067600</t>
  </si>
  <si>
    <t>0,9*2*(5+3,4+1,695)+0,9*0,8"mč402,403</t>
  </si>
  <si>
    <t>2,6*(9,33+5,18+2,69+0,65+2,56+2,605)-1,25*1,125*5-3,14*0,75*0,75-0,9*1,97*2+0,25*(1,25*5+1,125*10+2+1+3,14*1,5)+0,6*2*2,85"na ytong 1NP</t>
  </si>
  <si>
    <t>76,109*0,246"24,6% jako uznatelné</t>
  </si>
  <si>
    <t>83</t>
  </si>
  <si>
    <t>612321121</t>
  </si>
  <si>
    <t>Vápenocementová omítka hladká jednovrstvá vnitřních stěn nanášená ručně</t>
  </si>
  <si>
    <t>1163219441</t>
  </si>
  <si>
    <t>2*2*(6,9+5+3+3)+1,4*2,15*2+1,4*0,2+0,15*2,15+2*0,5*2*4+0,5*1,1*4+0,2*(0,68*2+1,65)"mč203 - pod obklad</t>
  </si>
  <si>
    <t>126,353*0,246"24,6% jako uznatelné</t>
  </si>
  <si>
    <t>84</t>
  </si>
  <si>
    <t>612321141</t>
  </si>
  <si>
    <t>Vápenocementová omítka štuková dvouvrstvá vnitřních stěn nanášená ručně</t>
  </si>
  <si>
    <t>-2071797528</t>
  </si>
  <si>
    <t>51,842*0,246"24,6% jako uznatelné</t>
  </si>
  <si>
    <t>85</t>
  </si>
  <si>
    <t>612321191</t>
  </si>
  <si>
    <t>Příplatek k vápenocementové omítce vnitřních stěn za každých dalších 5 mm tloušťky ručně</t>
  </si>
  <si>
    <t>-712811757</t>
  </si>
  <si>
    <t>86</t>
  </si>
  <si>
    <t>612325421</t>
  </si>
  <si>
    <t>Oprava vnitřní vápenocementové štukové omítky stěn v rozsahu plochy do 10%</t>
  </si>
  <si>
    <t>1038357783</t>
  </si>
  <si>
    <t>2,08*2*(3,24+0,44+4,85+0,51)-2,46*2,06-1,3*1,96"mč008</t>
  </si>
  <si>
    <t>29,991*0,246"24,6% jako uznatelné</t>
  </si>
  <si>
    <t>87</t>
  </si>
  <si>
    <t>612325422</t>
  </si>
  <si>
    <t>Oprava vnitřní vápenocementové štukové omítky stěn v rozsahu plochy do 30%</t>
  </si>
  <si>
    <t>-413878041</t>
  </si>
  <si>
    <t>2,7*2*(9,87+4,33+5+6,8+5+2,5+1,1+2,4)-2*(1,9*2,1+1,06*2,05+0,9*1,97)-1*2,1-1,06*0,5-0,9*2-1,78*1,4*3-1,3*1,4"plocha bez otvorů</t>
  </si>
  <si>
    <t>0,35*(2*2,05+1,03+1,1+2,1*2)+0,5*(1,06+2,05*2)+0,34*(1,9*2+2,1)+0,25*3*(1,78+1,4*2)+0,25*(1,3+1,4*2)+0,45*(2,1*2+1)*2+0,25*(1,06+0,5*2)"ostění</t>
  </si>
  <si>
    <t>2,89*2*(2,6+5,2)+2,68*2*(7,2+5,5+9,92+4,3+1,4)+2,4*(5,3*6+3,9*2+0,8*2+1,9*2+4,2*2+1,6*2+1*2+8,2*2)"plocha</t>
  </si>
  <si>
    <t>-(2*2*(6,9+5+3+3)+1,4*2,15*2+1,4*0,2+0,15*2,15+2*0,5*2*4+0,5*1,1*4+0,2*(0,68*2+1,65))"mč203 obklady</t>
  </si>
  <si>
    <t>-2,03*(0,6*2+1)"mč209</t>
  </si>
  <si>
    <t>-(3,9+0,5+1,1)*1,8"mč107</t>
  </si>
  <si>
    <t>-(1,8*2*(1,9+2,5+0,8)-1,8*0,8)"mč110</t>
  </si>
  <si>
    <t>-0,51*0,51*9-0,9*2-1,65*1,32*3-1,14*1,33-0,8*1,97*12-0,9*1,97*7-0,7*1,97*2"odpočet otvorů</t>
  </si>
  <si>
    <t>0,5*(2*2+1)*7+0,2*0,51*3*9+0,2*(1,33*8+1,14+1,64*3)"ostění</t>
  </si>
  <si>
    <t>421,624*0,246"24,6% jako uznatelné</t>
  </si>
  <si>
    <t>88</t>
  </si>
  <si>
    <t>612335213</t>
  </si>
  <si>
    <t>Cementová hladká omítka malých ploch do 1,0 m2 na stěnách</t>
  </si>
  <si>
    <t>2138076215</t>
  </si>
  <si>
    <t>2"v 1PP zazdívky otvorů - zvenku pod hydroizolaci</t>
  </si>
  <si>
    <t>2*0,246"24,6% jako uznatelné</t>
  </si>
  <si>
    <t>89</t>
  </si>
  <si>
    <t>612335215</t>
  </si>
  <si>
    <t>Cementová hladká omítka malých ploch do 4,0 m2 na stěnách</t>
  </si>
  <si>
    <t>1978020441</t>
  </si>
  <si>
    <t>1"v 1PP zazdívky otvorů - zvenku pod hydroizolaci</t>
  </si>
  <si>
    <t>90</t>
  </si>
  <si>
    <t>612341321</t>
  </si>
  <si>
    <t>Sádrová nebo vápenosádrová omítka hladká jednovrstvá vnitřních stěn nanášená strojně</t>
  </si>
  <si>
    <t>-1188393461</t>
  </si>
  <si>
    <t>76,109"dle penetrace</t>
  </si>
  <si>
    <t>91</t>
  </si>
  <si>
    <t>612341391</t>
  </si>
  <si>
    <t>Příplatek k sádrové omítce vnitřních stěn za každých dalších 5 mm tloušťky strojně</t>
  </si>
  <si>
    <t>685741512</t>
  </si>
  <si>
    <t>92</t>
  </si>
  <si>
    <t>613131102</t>
  </si>
  <si>
    <t>Cementový postřik vnitřních pilířů nebo sloupů nanášený síťovitě ručně</t>
  </si>
  <si>
    <t>-1361996328</t>
  </si>
  <si>
    <t>2*(0,5+1,8)*5,66"komín - od 3NP po hlavu</t>
  </si>
  <si>
    <t>2*(1,45+0,45)*2,42+2,38*(3+0,45*2)-1,65*1,3+0,35*2*(1,65+1,3)</t>
  </si>
  <si>
    <t>Mezisoučet"komín + 3NP</t>
  </si>
  <si>
    <t>44,434*0,246"24,6% jako uznatelné</t>
  </si>
  <si>
    <t>93</t>
  </si>
  <si>
    <t>613321141</t>
  </si>
  <si>
    <t>Vápenocementová omítka štuková dvouvrstvá vnitřních pilířů nebo sloupů nanášená ručně</t>
  </si>
  <si>
    <t>1283008813</t>
  </si>
  <si>
    <t>2*(0,5+1,8)*4"komín - od 3NP pod střechu</t>
  </si>
  <si>
    <t>36,798*0,246"24,6% jako uznatelné</t>
  </si>
  <si>
    <t>94</t>
  </si>
  <si>
    <t>613321191</t>
  </si>
  <si>
    <t>Příplatek k vápenocementové omítce vnitřních sloupů za každých dalších 5 mm tloušťky ručně</t>
  </si>
  <si>
    <t>1264743785</t>
  </si>
  <si>
    <t>95</t>
  </si>
  <si>
    <t>613331121</t>
  </si>
  <si>
    <t>Cementová omítka hladká jednovrstvá vnitřních pilířů nebo sloupů nanášená ručně</t>
  </si>
  <si>
    <t>-552294458</t>
  </si>
  <si>
    <t>2*(0,5+1,8)*1,66"komín - nad střechou</t>
  </si>
  <si>
    <t>7,636*0,246"24,6% jako uznatelné</t>
  </si>
  <si>
    <t>96</t>
  </si>
  <si>
    <t>613331191</t>
  </si>
  <si>
    <t>Příplatek k cementové omítce vnitřních sloupů za každých dalších 5 mm tloušťky ručně</t>
  </si>
  <si>
    <t>-2140872826</t>
  </si>
  <si>
    <t>97</t>
  </si>
  <si>
    <t>619991011</t>
  </si>
  <si>
    <t>Obalení konstrukcí a prvků fólií přilepenou lepící páskou</t>
  </si>
  <si>
    <t>-280427754</t>
  </si>
  <si>
    <t>0,75*0,53*2+1,2*0,39+1,2*0,51+2,46*2,06*2+1,3*1,96"1PP</t>
  </si>
  <si>
    <t>0,7*0,7*3,14+1,25*1,125*5+0,55*0,51*9+0,9*2+1,65*1,32*3+1,14*1,33"1NP</t>
  </si>
  <si>
    <t>1,78*1,42*3+1,3*1,4+1,75*1,38+1,06*0,5+0,9*2"2NP</t>
  </si>
  <si>
    <t>49,651*0,246"24,6% jako uznatelné</t>
  </si>
  <si>
    <t>98</t>
  </si>
  <si>
    <t>622131121</t>
  </si>
  <si>
    <t>Penetrační disperzní nátěr vnějších stěn nanášený ručně</t>
  </si>
  <si>
    <t>458522861</t>
  </si>
  <si>
    <t>5*3,5+6,5*3+11*6,4+10,02*6,4+3,5*(3,73+6,43+9,05+5,5)+3*(8+2,5+2,5+1)+2*(2*2+3)-0,51*0,51*9-1*2-1,65*1,32*3-1,14*1,33-1,78*1,42*3-1,3*1,4"stávající om</t>
  </si>
  <si>
    <t>(11,3*2+11,3*2+2,4*2+3,1+3,76*2)*0,55"přesah střechy dle det.10</t>
  </si>
  <si>
    <t>325,56*0,246"24,6% jako uznatelné</t>
  </si>
  <si>
    <t>99</t>
  </si>
  <si>
    <t>622142001</t>
  </si>
  <si>
    <t>Potažení vnějších stěn sklovláknitým pletivem vtlačeným do tenkovrstvé hmoty</t>
  </si>
  <si>
    <t>-1274885757</t>
  </si>
  <si>
    <t>0,7*(16,5+14,96+3+3,5+18,93+5)"nad soklem pro zijištění PO - dvojitá perlinka</t>
  </si>
  <si>
    <t>43,323*0,246"24,6% jako uznatelné</t>
  </si>
  <si>
    <t>100</t>
  </si>
  <si>
    <t>622211021</t>
  </si>
  <si>
    <t>Montáž kontaktního zateplení vnějších stěn z polystyrénových desek tl do 120 mm</t>
  </si>
  <si>
    <t>-870385735</t>
  </si>
  <si>
    <t>0,51*(0,405*3+0,995+0,38+0,39+1,62+3,28+0,66)"pod tahokovem tl.80mm</t>
  </si>
  <si>
    <t>4,355*0,246"24,6% jako uznatelné</t>
  </si>
  <si>
    <t>101</t>
  </si>
  <si>
    <t>28376081R1</t>
  </si>
  <si>
    <t xml:space="preserve">deska EPS mimořádně paropropustná fasadní  λ=0,039  tl 80mm - dle PD</t>
  </si>
  <si>
    <t>82729767</t>
  </si>
  <si>
    <t>0,51*(0,405*3+0,995+0,38+0,39+1,62+3,28+0,66)*1,02"pod tahokovem tl.80mm</t>
  </si>
  <si>
    <t>4,443*0,246"24,6% jako uznatelné</t>
  </si>
  <si>
    <t>102</t>
  </si>
  <si>
    <t>622211031</t>
  </si>
  <si>
    <t>Montáž kontaktního zateplení vnějších stěn z polystyrénových desek tl do 160 mm</t>
  </si>
  <si>
    <t>1677929841</t>
  </si>
  <si>
    <t>5,2*9,2+4,8*6,4+3,6*3,7-0,51*(8,5+5)-1*2+2,9*(2,565+1+2,5+8)-1,06*0,5-1*2+3,5*5</t>
  </si>
  <si>
    <t>6,5*(11,3+10,02+2,87)-1,78*1,4*3-1,3*1,4-1,64*1,33*3-1,14*1,33</t>
  </si>
  <si>
    <t>3*1,9+1,3*2,4*2-1,65*1,3</t>
  </si>
  <si>
    <t>-0,9*(11,13+3+10,2)"založení ETICS nad soklem minerální vatou - odpočet</t>
  </si>
  <si>
    <t>Mezisoučet"fasáda</t>
  </si>
  <si>
    <t>266,531*0,246"24,6% jako uznatelné</t>
  </si>
  <si>
    <t>103</t>
  </si>
  <si>
    <t>28376081R2</t>
  </si>
  <si>
    <t xml:space="preserve">deska EPS mimořádně paropropustná fasadní  λ=0,039  tl 140mm - dle PD</t>
  </si>
  <si>
    <t>-1561171903</t>
  </si>
  <si>
    <t>-0,9*(11,13+3+10,2)*1,02"založení ETICS nad soklem z minerální vaty - odpočet</t>
  </si>
  <si>
    <t>266,093*0,246"24,6% jako uznatelné</t>
  </si>
  <si>
    <t>65,459*1,02 'Přepočtené koeficientem množství</t>
  </si>
  <si>
    <t>104</t>
  </si>
  <si>
    <t>622221031</t>
  </si>
  <si>
    <t>Montáž kontaktního zateplení vnějších stěn z minerální vlny s podélnou orientací vláken tl do 160 mm</t>
  </si>
  <si>
    <t>1683131299</t>
  </si>
  <si>
    <t>0,9*(11,13+3+10,2)"založení ETICS nad soklem</t>
  </si>
  <si>
    <t>21,897*0,246"24,6% uznatelné</t>
  </si>
  <si>
    <t>105</t>
  </si>
  <si>
    <t>63141417</t>
  </si>
  <si>
    <t>deska izolační minerální pro fasády podélné vlákno tl 140mm</t>
  </si>
  <si>
    <t>-1521175702</t>
  </si>
  <si>
    <t>0,9*(11,13+3+10,2)*1,02"založení ETICS nad soklem</t>
  </si>
  <si>
    <t>22,335*0,246"24,6% uznatelné</t>
  </si>
  <si>
    <t>106</t>
  </si>
  <si>
    <t>-2018105889</t>
  </si>
  <si>
    <t>3,36*0,6+0,6*6,6+0,6*19+4,5*0,6"sokl</t>
  </si>
  <si>
    <t>20,076*0,246"24,6% jako uznatelné</t>
  </si>
  <si>
    <t>107</t>
  </si>
  <si>
    <t>622211031R1</t>
  </si>
  <si>
    <t xml:space="preserve">PŘÍPLATEK ZA DVOUSLOŽKOVÉ ŽIVIČNÉ LEPIDLO  - PRO Montáž kontaktního zateplení vnějších stěn z polystyrénových desek tl do 160 mm</t>
  </si>
  <si>
    <t>1483190616</t>
  </si>
  <si>
    <t>108</t>
  </si>
  <si>
    <t>28376404</t>
  </si>
  <si>
    <t>deska z polystyrénu XPS, hrana rovná a strukturovaný povrch λ=0,033 m3</t>
  </si>
  <si>
    <t>1199499994</t>
  </si>
  <si>
    <t>(3,36*0,6+0,6*6,6+0,6*19+4,5*0,6)*0,16*1,02"sokl</t>
  </si>
  <si>
    <t>3,276*0,246"24,6% jako uznatelné</t>
  </si>
  <si>
    <t>109</t>
  </si>
  <si>
    <t>622211041</t>
  </si>
  <si>
    <t>Montáž kontaktního zateplení vnějších stěn z polystyrénových desek tl do 200 mm</t>
  </si>
  <si>
    <t>1913197819</t>
  </si>
  <si>
    <t>(9,8+5)*5,1-7,25*1,125-0,65*0,65*3,14"na ytong jídelny</t>
  </si>
  <si>
    <t>3*(3,9*2+6)-1,78*1,38"na ytong WC 2NP</t>
  </si>
  <si>
    <t>109,941*0,246"24,6% jako uznatelné</t>
  </si>
  <si>
    <t>110</t>
  </si>
  <si>
    <t>28376081R</t>
  </si>
  <si>
    <t xml:space="preserve">deska EPS mimořádně paropropustná fasadní  λ=0,039  tl 200mm - dle PD</t>
  </si>
  <si>
    <t>2014959326</t>
  </si>
  <si>
    <t>((9,8+5)*5,1-7,25*1,125-0,65*0,65*3,14)*1,02"na ytong jídelny</t>
  </si>
  <si>
    <t>(3*(3,9*2+6)-1,78*1,38)*1,02"na ytong WC 2NP</t>
  </si>
  <si>
    <t>107,039*0,246"24,6% jako uznatelné</t>
  </si>
  <si>
    <t>111</t>
  </si>
  <si>
    <t>622212001</t>
  </si>
  <si>
    <t>Montáž kontaktního zateplení vnějšího ostění hl. špalety do 200 mm z polystyrenu tl do 40 mm</t>
  </si>
  <si>
    <t>1240799769</t>
  </si>
  <si>
    <t>2*((1,64+1,33)*3+1,14+1,33+0,51*2*9+2,1*2+1+7,25+1,125+3,14*1,4+1,78+1,38+(1,78+1,4)*4+1,3+1,4+1,06+0,5+1+2,1+1,65+1,3)</t>
  </si>
  <si>
    <t>129,442*0,246"24,6% jako uznatelné</t>
  </si>
  <si>
    <t>112</t>
  </si>
  <si>
    <t>28376439</t>
  </si>
  <si>
    <t>deska z polystyrénu XPS, hrana rovná a strukturovaný povrch tl 40mm</t>
  </si>
  <si>
    <t>1110915996</t>
  </si>
  <si>
    <t>31,843*0,25*1,02</t>
  </si>
  <si>
    <t>113</t>
  </si>
  <si>
    <t>622251101</t>
  </si>
  <si>
    <t>Příplatek k cenám kontaktního zateplení stěn za použití tepelněizolačních zátek z polystyrenu</t>
  </si>
  <si>
    <t>-95977310</t>
  </si>
  <si>
    <t>4,355+274,611+20,076+104,941</t>
  </si>
  <si>
    <t>403,983*0,246"24,6% jako uznatelné</t>
  </si>
  <si>
    <t>114</t>
  </si>
  <si>
    <t>622252001</t>
  </si>
  <si>
    <t>Montáž zakládacích soklových lišt kontaktního zateplení</t>
  </si>
  <si>
    <t>1548355058</t>
  </si>
  <si>
    <t>(16,5+14,96+3+3,5+18,93+5+8+11+3,5*2)"</t>
  </si>
  <si>
    <t>87,89*0,246"24,6% jako uznatelné</t>
  </si>
  <si>
    <t>115</t>
  </si>
  <si>
    <t>59051638R</t>
  </si>
  <si>
    <t xml:space="preserve">zakládací sada  - zakládací L profil + zakončující plastový profil  - dle PD det.2</t>
  </si>
  <si>
    <t>-1738461803</t>
  </si>
  <si>
    <t>87,89*1,1</t>
  </si>
  <si>
    <t>96,679*0,246"24,6% jako uznatelné</t>
  </si>
  <si>
    <t>23,783*1,1 'Přepočtené koeficientem množství</t>
  </si>
  <si>
    <t>116</t>
  </si>
  <si>
    <t>622252002</t>
  </si>
  <si>
    <t>Montáž ostatních lišt kontaktního zateplení</t>
  </si>
  <si>
    <t>792617073</t>
  </si>
  <si>
    <t>1,65+1,3*2+1,78+1,38*2+1,06+0,5*2+2*2+1+(1,78+1,42*2)*3+1,3+1,4*2+(1,65+1,32*2)*3+1,14+1,33*2+1+2*2+0,51*3*9"</t>
  </si>
  <si>
    <t>Mezisoučet"APU vnitřní</t>
  </si>
  <si>
    <t>Mezisoučet"APU vnější</t>
  </si>
  <si>
    <t>1,65+1,78++1,06+(1,78)*3+1,3+(1,65)*3+1,14+5+8,5"parapetní</t>
  </si>
  <si>
    <t>18,93+6,43+3,73+5,5+3,36"parapetní k oplechosání ka atice</t>
  </si>
  <si>
    <t>Mezisoučet"parapetní</t>
  </si>
  <si>
    <t>(11,3*2+11,3*2+2,4*2+3,1+3,76*2)"přesah střechy dle det.10 - římsa</t>
  </si>
  <si>
    <t>5+8,5+1,65+1,78++1,06+(1,78)*3+1,3+(1,65)*3+1,14"s okapničkou v nadpraží</t>
  </si>
  <si>
    <t>Mezisoučet"s okapničkou</t>
  </si>
  <si>
    <t>6*6+1,6*18+2,2*2*9"rohové a pro šambrány</t>
  </si>
  <si>
    <t>402,91*0,246"24,6% jako uznatelné</t>
  </si>
  <si>
    <t>117</t>
  </si>
  <si>
    <t>59051476</t>
  </si>
  <si>
    <t>profil okenní začišťovací se sklovláknitou armovací tkaninou 9 mm/2,4 m</t>
  </si>
  <si>
    <t>-1097931774</t>
  </si>
  <si>
    <t>138,5*0,246"24,6% jako uznatelné</t>
  </si>
  <si>
    <t>34,071*1,1 'Přepočtené koeficientem množství</t>
  </si>
  <si>
    <t>118</t>
  </si>
  <si>
    <t>59051486</t>
  </si>
  <si>
    <t>lišta rohová PVC 10/15cm s tkaninou</t>
  </si>
  <si>
    <t>-1349617487</t>
  </si>
  <si>
    <t>(6*6+1,6*18+2,2*2*9)*1,1"rohové a pro šambrány</t>
  </si>
  <si>
    <t>114,84*0,246"24,6% jako uznatelné</t>
  </si>
  <si>
    <t>119</t>
  </si>
  <si>
    <t>59051510</t>
  </si>
  <si>
    <t>profil okenní s nepřiznanou podomítkovou okapnicí PVC 2,0 m</t>
  </si>
  <si>
    <t>-44019754</t>
  </si>
  <si>
    <t>91,34*0,246"24,6% jako uznatelné</t>
  </si>
  <si>
    <t>22,47*1,1 'Přepočtené koeficientem množství</t>
  </si>
  <si>
    <t>120</t>
  </si>
  <si>
    <t>59051512</t>
  </si>
  <si>
    <t>profil parapetní se sklovláknitou armovací tkaninou PVC 2 m</t>
  </si>
  <si>
    <t>-1580214094</t>
  </si>
  <si>
    <t>68,67*0,246"24,6% jako uznatelné</t>
  </si>
  <si>
    <t>16,893*1,1 'Přepočtené koeficientem množství</t>
  </si>
  <si>
    <t>121</t>
  </si>
  <si>
    <t>6222R</t>
  </si>
  <si>
    <t>Dodávka +montáž fasádní profil podstřešní římsy dle stávající materiál EPS s nakašírovanou armovací vrstvou - prefabrikát atyp</t>
  </si>
  <si>
    <t>365643729</t>
  </si>
  <si>
    <t>60,62*0,246"24,6% jako uznatelné</t>
  </si>
  <si>
    <t>122</t>
  </si>
  <si>
    <t>622511101</t>
  </si>
  <si>
    <t>Tenkovrstvá akrylátová mozaiková jemnozrnná omítka včetně penetrace vnějších stěn</t>
  </si>
  <si>
    <t>-527112342</t>
  </si>
  <si>
    <t>123</t>
  </si>
  <si>
    <t>622531001R</t>
  </si>
  <si>
    <t>Tenkovrstvá silikonová HLADKÁ omítka včetně penetrace vnějších stěn - DLE PD</t>
  </si>
  <si>
    <t>-990445940</t>
  </si>
  <si>
    <t>5,2*9,2+4,8*6,4+3,6*3,7-0,51*(8,5+5)-1*2"</t>
  </si>
  <si>
    <t>2*(0,51*2*9+2,1*2+1+7,25+1,125+3,14*1,4)*0,25"ostění</t>
  </si>
  <si>
    <t>162,568*0,246"24,6% jako uznatelné</t>
  </si>
  <si>
    <t>124</t>
  </si>
  <si>
    <t>622531011R</t>
  </si>
  <si>
    <t>Tenkovrstvá silikonová zrnitá omítka tl. 1,5 mm včetně penetrace vnějších stěn - dle specifikace v PD</t>
  </si>
  <si>
    <t>-102940075</t>
  </si>
  <si>
    <t>2,6*(2,565+1+2,5+8)-1,06*0,5-1*2+3,5*5</t>
  </si>
  <si>
    <t>6,2*(11,3+10,02+2,87)-1,78*1,4*3-1,3*1,4-1,64*1,33*3-1,14*1,33</t>
  </si>
  <si>
    <t>3*1,6+1*2,4*2-1,65*1,3</t>
  </si>
  <si>
    <t>2*((1,64+1,33)*3+1,14+1,33+0,51*2*9+2,1*2+1+7,25+1,125+3,14*1,4+1,78+1,38+(1,78+1,4)*4+1,3+1,4+1,06+0,5+1+2,1+1,65+1,3)*0,35"ostění</t>
  </si>
  <si>
    <t>(11,3*2+11,3*2+2,4*2+3,1+3,76*2)*0,75"přesah střechy dle det.10 - římsa</t>
  </si>
  <si>
    <t>Mezisoučet"pouze zrnitá</t>
  </si>
  <si>
    <t>Mezisoučet"zrnitá pod hladkou</t>
  </si>
  <si>
    <t>495,889*0,246"24,6% jako uznatelné</t>
  </si>
  <si>
    <t>125</t>
  </si>
  <si>
    <t>623131121</t>
  </si>
  <si>
    <t>Penetrační disperzní nátěr vnějších pilířů nebo sloupů nanášený ručně</t>
  </si>
  <si>
    <t>-1664991660</t>
  </si>
  <si>
    <t>126</t>
  </si>
  <si>
    <t>623142001</t>
  </si>
  <si>
    <t>Potažení vnějších pilířů nebo sloupů sklovláknitým pletivem vtlačeným do tenkovrstvé hmoty</t>
  </si>
  <si>
    <t>1645171633</t>
  </si>
  <si>
    <t>(11,3*2+11,3*2+2,4*2+3,1+3,76*2)*0,55"přesah střechy dle det.10 - římsa</t>
  </si>
  <si>
    <t>40,977*0,246"24,6% jako uznatelné</t>
  </si>
  <si>
    <t>127</t>
  </si>
  <si>
    <t>629991011</t>
  </si>
  <si>
    <t>Zakrytí výplní otvorů a svislých ploch fólií přilepenou lepící páskou</t>
  </si>
  <si>
    <t>-1223699893</t>
  </si>
  <si>
    <t>28*1"zakrytí stávajícího soklu</t>
  </si>
  <si>
    <t>28*0,246"24,6% jako uznatelné</t>
  </si>
  <si>
    <t>128</t>
  </si>
  <si>
    <t>629991012</t>
  </si>
  <si>
    <t>Zakrytí výplní otvorů fólií přilepenou na začišťovací lišty</t>
  </si>
  <si>
    <t>-818402211</t>
  </si>
  <si>
    <t>129</t>
  </si>
  <si>
    <t>629995101</t>
  </si>
  <si>
    <t>Očištění vnějších ploch tlakovou vodou</t>
  </si>
  <si>
    <t>-631971379</t>
  </si>
  <si>
    <t>292,219*0,246"24,6% jako uznatelné</t>
  </si>
  <si>
    <t>130</t>
  </si>
  <si>
    <t>629999001</t>
  </si>
  <si>
    <t>Příplatek k úpravám povrchů za kropení vodou vysoce nasákavého podkladu</t>
  </si>
  <si>
    <t>-418179861</t>
  </si>
  <si>
    <t>104,941*0,246"24,6% jako uznatelné</t>
  </si>
  <si>
    <t>131</t>
  </si>
  <si>
    <t>631311115</t>
  </si>
  <si>
    <t>Mazanina tl do 80 mm z betonu prostého bez zvýšených nároků na prostředí tř. C 20/25</t>
  </si>
  <si>
    <t>CS ÚRS 2016 02</t>
  </si>
  <si>
    <t>499962918</t>
  </si>
  <si>
    <t>(48,59+2,56*3)*0,05"1NP</t>
  </si>
  <si>
    <t>2,814*0,246"24,6% jako uznatelné</t>
  </si>
  <si>
    <t>132</t>
  </si>
  <si>
    <t>631311135</t>
  </si>
  <si>
    <t>Mazanina tl do 240 mm z betonu prostého bez zvýšených nároků na prostředí tř. C 20/25</t>
  </si>
  <si>
    <t>623790380</t>
  </si>
  <si>
    <t>0,15*(9,5*5,4+3,1*2,3+1,25*0,6)"podkladní beton na násypu</t>
  </si>
  <si>
    <t>8,877*0,246"24,6% jako uznatelné</t>
  </si>
  <si>
    <t>133</t>
  </si>
  <si>
    <t>631312141</t>
  </si>
  <si>
    <t>Doplnění rýh v dosavadních mazaninách betonem prostým</t>
  </si>
  <si>
    <t>-319742610</t>
  </si>
  <si>
    <t xml:space="preserve">(18,58+9,05+9,38+12,65+9,14+9,61+19,62+16,83)*0,1*0,3"1PP - 30% plochy  - dle PD</t>
  </si>
  <si>
    <t>3,146*0,246"24,6% jako uznatelné</t>
  </si>
  <si>
    <t>134</t>
  </si>
  <si>
    <t>631319171</t>
  </si>
  <si>
    <t>Příplatek k mazanině tl do 80 mm za stržení povrchu spodní vrstvy před vložením výztuže</t>
  </si>
  <si>
    <t>514171843</t>
  </si>
  <si>
    <t>135</t>
  </si>
  <si>
    <t>631319173</t>
  </si>
  <si>
    <t>Příplatek k mazanině tl do 120 mm za stržení povrchu spodní vrstvy před vložením výztuže</t>
  </si>
  <si>
    <t>16336764</t>
  </si>
  <si>
    <t>0,35*(3+8+2,5+1)*0,1"podkladak</t>
  </si>
  <si>
    <t>0,508*0,246"24,6% jako uznatelné</t>
  </si>
  <si>
    <t>136</t>
  </si>
  <si>
    <t>631319175</t>
  </si>
  <si>
    <t>Příplatek k mazanině tl do 240 mm za stržení povrchu spodní vrstvy před vložením výztuže</t>
  </si>
  <si>
    <t>1360348516</t>
  </si>
  <si>
    <t>137</t>
  </si>
  <si>
    <t>631342113</t>
  </si>
  <si>
    <t>Mazanina tl do 80 mm z betonu lehkého tepelně-izolačního polystyrenového 700 kg/m3</t>
  </si>
  <si>
    <t>1864653630</t>
  </si>
  <si>
    <t>(7,5*3,36+6,3*5,4+6,2*5,4+5,6*1,5)*0,07"spádový beton skl.S3, S4</t>
  </si>
  <si>
    <t>7,077*0,246"24,6% jako uznatelné</t>
  </si>
  <si>
    <t>138</t>
  </si>
  <si>
    <t>631351101</t>
  </si>
  <si>
    <t xml:space="preserve">Zřízení bednění  hran </t>
  </si>
  <si>
    <t>-1873224648</t>
  </si>
  <si>
    <t>2*0,04*(1,2+1,2)+2*0,04*(0,75+0,75+0,96)"pod okna v 1PP</t>
  </si>
  <si>
    <t>0,15*(9,5+8,5+1,6)"obvod podkladního betonu na násypu</t>
  </si>
  <si>
    <t>2*0,04*0,55*5"pod okna v 1NP</t>
  </si>
  <si>
    <t>((0,35+2*0,25)*12+(0,6+2*0,25)*12+(0,3+2*0,25)*6)*0,04"lože pro I 1NP</t>
  </si>
  <si>
    <t>0,04*(0,2*4+0,4+0,5)"lože nosníkú stropu v kapsách</t>
  </si>
  <si>
    <t>(0,56+0,25*2)*2*0,04"lože nosníky překladu</t>
  </si>
  <si>
    <t>0,04*2*1,06"parapet 2Np</t>
  </si>
  <si>
    <t>4,915*0,246"24,6% jako uznatelné</t>
  </si>
  <si>
    <t>139</t>
  </si>
  <si>
    <t>631351102</t>
  </si>
  <si>
    <t>Odstranění bednění hran</t>
  </si>
  <si>
    <t>-2077981324</t>
  </si>
  <si>
    <t>140</t>
  </si>
  <si>
    <t>631362021</t>
  </si>
  <si>
    <t>Výztuž mazanin svařovanými sítěmi Kari</t>
  </si>
  <si>
    <t>-930523877</t>
  </si>
  <si>
    <t>2*(9,5*5,4+3,1*2,3+1,25*0,6)*1,3*3,03/1000"podkladní beton na násypu - horní + dolní povrch</t>
  </si>
  <si>
    <t>0,35*(3+8+2,5+1)*4,44/1000*1,3"podkladak po LK v 1PP</t>
  </si>
  <si>
    <t>(48,59+2,56*3)*4,44/1000*1,3"1NP - P1b</t>
  </si>
  <si>
    <t>0,82*0,246"24,6% jako uznatelné</t>
  </si>
  <si>
    <t>141</t>
  </si>
  <si>
    <t>632451023</t>
  </si>
  <si>
    <t>Vyrovnávací potěr tl do 40 mm z MC 15 provedený v pásu</t>
  </si>
  <si>
    <t>1166231032</t>
  </si>
  <si>
    <t>0,49*(1,2+1,2)+0,56*(0,75+0,75+0,96)"pod okna v 1PP</t>
  </si>
  <si>
    <t>0,35*0,55*5"pod okna v 1NP</t>
  </si>
  <si>
    <t>0,35*0,25*12+0,6*0,25*12+0,3*0,25*6"lože pro I 1NP</t>
  </si>
  <si>
    <t>0,25*0,2*4+0,25*0,5*2"v kapsách nosníků stropu</t>
  </si>
  <si>
    <t>0,25*0,56*2"lože pro nosníky 2NP</t>
  </si>
  <si>
    <t>1,06*0,7"pod okna 2NNP</t>
  </si>
  <si>
    <t>8,289*0,246"24,6% jako uznatelné</t>
  </si>
  <si>
    <t>142</t>
  </si>
  <si>
    <t>632451421</t>
  </si>
  <si>
    <t>Doplnění cementového potěru hlazeného pl do 1 m2 tl do 20 mm</t>
  </si>
  <si>
    <t>107044130</t>
  </si>
  <si>
    <t>(16,39+42,8+34,02+6,27+5,62+4,47+7,45+1,51+6,9+10,22+3,44)*0,1"P1c - 1NP - oprava z 10%</t>
  </si>
  <si>
    <t>13,909*0,246"24,6% jako uznatelné</t>
  </si>
  <si>
    <t>143</t>
  </si>
  <si>
    <t>632459115</t>
  </si>
  <si>
    <t xml:space="preserve">Příplatek k potěrům tl 10 mm za polymercementovou přísadu </t>
  </si>
  <si>
    <t>302348723</t>
  </si>
  <si>
    <t>13,909*2</t>
  </si>
  <si>
    <t>27,818*0,246"24,6% jako uznatelné</t>
  </si>
  <si>
    <t>144</t>
  </si>
  <si>
    <t>632481213</t>
  </si>
  <si>
    <t>Separační vrstva z PE fólie</t>
  </si>
  <si>
    <t>-1395701522</t>
  </si>
  <si>
    <t>48,59+2,56*3"1NP</t>
  </si>
  <si>
    <t>56,27*0,246"24,6% jako uznatelné</t>
  </si>
  <si>
    <t>145</t>
  </si>
  <si>
    <t>632902211</t>
  </si>
  <si>
    <t>Příprava zatvrdlého povrchu betonových mazanin pro cementový potěr cementovým mlékem s přísadou</t>
  </si>
  <si>
    <t>688774582</t>
  </si>
  <si>
    <t>146</t>
  </si>
  <si>
    <t>633811111R</t>
  </si>
  <si>
    <t>Kartáčování povrchu betonových desek a schodišť - rampa</t>
  </si>
  <si>
    <t>1544506469</t>
  </si>
  <si>
    <t>3,73*1,8</t>
  </si>
  <si>
    <t>6,714*0,246"24,6% jako uznatelné</t>
  </si>
  <si>
    <t>147</t>
  </si>
  <si>
    <t>635111241</t>
  </si>
  <si>
    <t>Násyp pod podlahy z hrubého kameniva 8-16 se zhutněním</t>
  </si>
  <si>
    <t>2061374574</t>
  </si>
  <si>
    <t>1,4*0,5*0,8"pod schody do sklepa</t>
  </si>
  <si>
    <t>0,56*0,246"24,6% jako uznatelné</t>
  </si>
  <si>
    <t>148</t>
  </si>
  <si>
    <t>635321212</t>
  </si>
  <si>
    <t>Násyp pod podlahy z betonového recyklátu se zhutněním</t>
  </si>
  <si>
    <t>-155460743</t>
  </si>
  <si>
    <t>9*5*1,6+1,7*3,3*1,6+0,5*0,5*2*(9+5+1,7+3,3)"podsyp pod podkladak</t>
  </si>
  <si>
    <t>90,476*0,246"24,6% jako uznatelné</t>
  </si>
  <si>
    <t>149</t>
  </si>
  <si>
    <t>636311113</t>
  </si>
  <si>
    <t>Kladení dlažby z betonových dlaždic 40x40cm na sucho na terče z umělé hmoty o výšce do 100 mm</t>
  </si>
  <si>
    <t>380217299</t>
  </si>
  <si>
    <t>3,36*3,6"mč3.10</t>
  </si>
  <si>
    <t>12,096*0,246"24,6% jako uznatelné</t>
  </si>
  <si>
    <t>150</t>
  </si>
  <si>
    <t>59245320</t>
  </si>
  <si>
    <t>dlažba skladebná betonová 40x40x4,5 cm přírodní</t>
  </si>
  <si>
    <t>25187448</t>
  </si>
  <si>
    <t>2,976*1,02 'Přepočtené koeficientem množství</t>
  </si>
  <si>
    <t>151</t>
  </si>
  <si>
    <t>637211121</t>
  </si>
  <si>
    <t>Okapový chodník z betonových dlaždic tl 40 mm kladených do stěrku se zalitím spár MC</t>
  </si>
  <si>
    <t>1642750321</t>
  </si>
  <si>
    <t>0,3*(19,6+6,43)</t>
  </si>
  <si>
    <t>7,809*0,246"24,6% jako uznatelné</t>
  </si>
  <si>
    <t>152</t>
  </si>
  <si>
    <t>642942111</t>
  </si>
  <si>
    <t>Osazování zárubní nebo rámů dveřních kovových do 2,5 m2 na MC</t>
  </si>
  <si>
    <t>276276416</t>
  </si>
  <si>
    <t>1"D22</t>
  </si>
  <si>
    <t>153</t>
  </si>
  <si>
    <t>55331413R</t>
  </si>
  <si>
    <t>zárubeň ocelová pro porobeton s drážkou 190 700 L/P</t>
  </si>
  <si>
    <t>-1631422078</t>
  </si>
  <si>
    <t>154</t>
  </si>
  <si>
    <t>642944121</t>
  </si>
  <si>
    <t>Osazování ocelových zárubní dodatečné pl do 2,5 m2</t>
  </si>
  <si>
    <t>1211944738</t>
  </si>
  <si>
    <t>7"1PP</t>
  </si>
  <si>
    <t>4+8+2"1NP</t>
  </si>
  <si>
    <t>2"2NP</t>
  </si>
  <si>
    <t>23*0,246"24,6% jako uznatelné</t>
  </si>
  <si>
    <t>155</t>
  </si>
  <si>
    <t>55331213</t>
  </si>
  <si>
    <t>zárubeň ocelová pro běžné zdění hranatý profil s drážkou 145 800 L/P</t>
  </si>
  <si>
    <t>567790537</t>
  </si>
  <si>
    <t>2"1PP</t>
  </si>
  <si>
    <t>2"D-v</t>
  </si>
  <si>
    <t>156</t>
  </si>
  <si>
    <t>55331212</t>
  </si>
  <si>
    <t>zárubeň ocelová pro běžné zdění hranatý profil s drážkou 145 700 L/P</t>
  </si>
  <si>
    <t>-881831748</t>
  </si>
  <si>
    <t>1"D-v</t>
  </si>
  <si>
    <t>157</t>
  </si>
  <si>
    <t>55331177R</t>
  </si>
  <si>
    <t>zárubeň ocelová pro běžné zdění hranatý profil 190 800 L/P s drážkou</t>
  </si>
  <si>
    <t>1101513126</t>
  </si>
  <si>
    <t>1"1PP</t>
  </si>
  <si>
    <t>1+5"D14+ D-v</t>
  </si>
  <si>
    <t>1"D23</t>
  </si>
  <si>
    <t>8*0,246"24,6% jako uznatelné</t>
  </si>
  <si>
    <t>158</t>
  </si>
  <si>
    <t>55331210</t>
  </si>
  <si>
    <t>zárubeň ocelová pro běžné zdění hranatý profil s drážkou 145 600 L/P</t>
  </si>
  <si>
    <t>1488713384</t>
  </si>
  <si>
    <t>3"1PP</t>
  </si>
  <si>
    <t>3*0,246"24,6% jako uznatelné</t>
  </si>
  <si>
    <t>159</t>
  </si>
  <si>
    <t>55331179R</t>
  </si>
  <si>
    <t>zárubeň ocelová pro běžné zdění hranatý profil 190 900 L/P s drážkou</t>
  </si>
  <si>
    <t>-369194959</t>
  </si>
  <si>
    <t>5"D11,12,13,D45,D46</t>
  </si>
  <si>
    <t>1"D24</t>
  </si>
  <si>
    <t>Ostatní konstrukce a práce, bourání</t>
  </si>
  <si>
    <t>160</t>
  </si>
  <si>
    <t>899712111</t>
  </si>
  <si>
    <t>Výstražné a bezpečnostní tabulky na zdivu - dle TZ</t>
  </si>
  <si>
    <t>897758391</t>
  </si>
  <si>
    <t>40"</t>
  </si>
  <si>
    <t>40*0,246"24,6% jako uznatelné</t>
  </si>
  <si>
    <t>161</t>
  </si>
  <si>
    <t>941221111</t>
  </si>
  <si>
    <t>Montáž lešení řadového rámového těžkého zatížení do 300 kg/m2 š do 1,2 m v do 10 m</t>
  </si>
  <si>
    <t>-2092171996</t>
  </si>
  <si>
    <t>14,5*7+4*3+7*4,5+12*7+5*(10+11,5+5+6,5)+3*(2+4+4+10+4+4+10)</t>
  </si>
  <si>
    <t>508*0,246"24,6% jako uznatelné</t>
  </si>
  <si>
    <t>162</t>
  </si>
  <si>
    <t>941221211</t>
  </si>
  <si>
    <t>Příplatek k lešení řadovému rámovému těžkému š 1,2 m v do 25 m za první a ZKD den použití (60dní)</t>
  </si>
  <si>
    <t>-1726517773</t>
  </si>
  <si>
    <t>124,968*60 'Přepočtené koeficientem množství</t>
  </si>
  <si>
    <t>163</t>
  </si>
  <si>
    <t>941221811</t>
  </si>
  <si>
    <t>Demontáž lešení řadového rámového těžkého zatížení do 300 kg/m2 š do 1,2 m v do 10 m</t>
  </si>
  <si>
    <t>1599088137</t>
  </si>
  <si>
    <t>164</t>
  </si>
  <si>
    <t>949101111</t>
  </si>
  <si>
    <t>Lešení pomocné pro objekty pozemních staveb s lešeňovou podlahou v do 1,9 m zatížení do 150 kg/m2</t>
  </si>
  <si>
    <t>-1746645627</t>
  </si>
  <si>
    <t>11,57+16,39+42,8+34,02+6,27+5,62+4,47+7,45+1,51+6,9+10,02+48,59+3,44"1NP</t>
  </si>
  <si>
    <t>12,7+14,11+1,29+34,54+44,33"2NP</t>
  </si>
  <si>
    <t>17,89+9,3+9,37+12,72+9,3+9,56+20,66+16,31"1PP</t>
  </si>
  <si>
    <t>10,74+11,47+15,01+8,03+31,59+9,14"3NP</t>
  </si>
  <si>
    <t>(3+2)*2*1,2*4"kolem komína</t>
  </si>
  <si>
    <t>545,11*0,246"24,6% jako uznatelné</t>
  </si>
  <si>
    <t>165</t>
  </si>
  <si>
    <t>952901111</t>
  </si>
  <si>
    <t>Vyčištění budov bytové a občanské výstavby při výšce podlaží do 4 m</t>
  </si>
  <si>
    <t>-1234594679</t>
  </si>
  <si>
    <t>10,74+11,47+15,01+8,03+31,59+9,14+17,74"3NP</t>
  </si>
  <si>
    <t>514,85*0,246"24,6% jako uznatelné</t>
  </si>
  <si>
    <t>166</t>
  </si>
  <si>
    <t>952902121</t>
  </si>
  <si>
    <t>Čištění budov zametení drsných podlah</t>
  </si>
  <si>
    <t>-752683563</t>
  </si>
  <si>
    <t>167</t>
  </si>
  <si>
    <t>952902141</t>
  </si>
  <si>
    <t>Čištění budov drhnutí drsných podlah s chemickými prostředky</t>
  </si>
  <si>
    <t>-2086861136</t>
  </si>
  <si>
    <t>(18,58+9,05+9,38+12,65+9,14+9,61+19,62+16,83)"1PP betonové podlahy</t>
  </si>
  <si>
    <t>168</t>
  </si>
  <si>
    <t>952902601</t>
  </si>
  <si>
    <t>Čištění budov vysátí prachu z trámů</t>
  </si>
  <si>
    <t>1216283062</t>
  </si>
  <si>
    <t>(8*11+6,5*7)*2*2*(0,11+0,14)"krokve</t>
  </si>
  <si>
    <t>2*(0,14+0,17)*2*(7,2+4)"vaznice</t>
  </si>
  <si>
    <t>2*(0,14+0,12)*2*(11+10,8)"pozednice</t>
  </si>
  <si>
    <t>2*(0,15+0,15)*2,5*9"sloupky</t>
  </si>
  <si>
    <t>(8*4+3,5*2+3,5*2)*(0,11+0,14)*2"úžlabní a nárožní krokve</t>
  </si>
  <si>
    <t>206,56*0,246"24,6% jako uznatelné</t>
  </si>
  <si>
    <t>169</t>
  </si>
  <si>
    <t>952902611</t>
  </si>
  <si>
    <t>Čištění budov vysátí prachu z ostatních ploch</t>
  </si>
  <si>
    <t>464003854</t>
  </si>
  <si>
    <t>170</t>
  </si>
  <si>
    <t>953941516</t>
  </si>
  <si>
    <t>Osazování kovových konzol nebo kotev pro záclonové kryty, radiátorové držáky apod. s jejich dodáním</t>
  </si>
  <si>
    <t>-146355949</t>
  </si>
  <si>
    <t>4"dle TZ</t>
  </si>
  <si>
    <t>171</t>
  </si>
  <si>
    <t>449321130</t>
  </si>
  <si>
    <t>přístroj hasicí ruční práškový P6 - 21A</t>
  </si>
  <si>
    <t>1308142762</t>
  </si>
  <si>
    <t>172</t>
  </si>
  <si>
    <t>953943124</t>
  </si>
  <si>
    <t>Osazování výrobků do 30 kg/kus do betonu bez jejich dodání</t>
  </si>
  <si>
    <t>1690019235</t>
  </si>
  <si>
    <t xml:space="preserve">1"Z14  - rampa</t>
  </si>
  <si>
    <t>173</t>
  </si>
  <si>
    <t>130104R</t>
  </si>
  <si>
    <t>dodávka ochranného úhelníku - ozn. Z14 - žárová pozink</t>
  </si>
  <si>
    <t>kg</t>
  </si>
  <si>
    <t>259195983</t>
  </si>
  <si>
    <t>(4,55*5,42+5*0,2*1,96)*1,05"L + plochá ocel</t>
  </si>
  <si>
    <t>27,592*0,246"24,6% jako uznatelné</t>
  </si>
  <si>
    <t>174</t>
  </si>
  <si>
    <t>953945135</t>
  </si>
  <si>
    <t>Kotvy mechanické M 12 dl 235 mm pro střední zatížení do betonu, ŽB nebo kamene s vyvrtáním otvoru</t>
  </si>
  <si>
    <t>716697465</t>
  </si>
  <si>
    <t>12"kotvení pozednice</t>
  </si>
  <si>
    <t>12*0,246"24,6% jako uznatelné</t>
  </si>
  <si>
    <t>175</t>
  </si>
  <si>
    <t>953991321</t>
  </si>
  <si>
    <t>Dodání a osazení hmoždinek profilu 10 až 12 mm do zdiva ze ŽB</t>
  </si>
  <si>
    <t>843475213</t>
  </si>
  <si>
    <t>(4,895+17,69+3,36+6,48+3,3)/0,5*1,1*2"pro hranolky pod OSB pod oplechování na ploché střeše</t>
  </si>
  <si>
    <t>158"zaokrouhlení</t>
  </si>
  <si>
    <t>158*0,246"24,6% jako uznatelné</t>
  </si>
  <si>
    <t>176</t>
  </si>
  <si>
    <t>961044111</t>
  </si>
  <si>
    <t>Bourání základů z betonu prostého</t>
  </si>
  <si>
    <t>1134865623</t>
  </si>
  <si>
    <t>1*0,5*1"základ pod ocelovým schodištěm 1PP</t>
  </si>
  <si>
    <t>0,5*0,246"24,6% jako uznatelné</t>
  </si>
  <si>
    <t>177</t>
  </si>
  <si>
    <t>962031132</t>
  </si>
  <si>
    <t>Bourání příček z cihel pálených na MVC tl do 100 mm</t>
  </si>
  <si>
    <t>446442502</t>
  </si>
  <si>
    <t>0,39*(5,5+1,6+1+1,8)"bourání příček u skladů na +4,02</t>
  </si>
  <si>
    <t>2,42*(5,75+4,415+1,925+1,755+1,2)+1,6*3,235*2-0,8*1,97*3</t>
  </si>
  <si>
    <t>Mezisoučet"3NP</t>
  </si>
  <si>
    <t>45,894*0,246"24,6% jako uznatelné</t>
  </si>
  <si>
    <t>178</t>
  </si>
  <si>
    <t>962031133</t>
  </si>
  <si>
    <t>Bourání příček z cihel pálených na MVC tl do 150 mm</t>
  </si>
  <si>
    <t>-785608543</t>
  </si>
  <si>
    <t>2,55*2,86+1,095*2,86"1NP</t>
  </si>
  <si>
    <t>2,42*(1,2+1,65+4,06+4,06)+1,5*1,2-0,9*1,97-0,7*1,97"3NP</t>
  </si>
  <si>
    <t>35,62*0,246"24,6% jako uznatelné</t>
  </si>
  <si>
    <t>179</t>
  </si>
  <si>
    <t>962032230</t>
  </si>
  <si>
    <t>Bourání zdiva z cihel pálených nebo vápenopískových na MV nebo MVC do 1 m3</t>
  </si>
  <si>
    <t>847733339</t>
  </si>
  <si>
    <t>0,19*0,39*(5,4+4,4+4+0,8)"zdivo ve skladech +4,02</t>
  </si>
  <si>
    <t>2,8*0,35*(0,16+0,6+0,34)-0,35*1,4*0,6+0,16*0,35*2*2+0,6*0,35*2,68+0,6*1,25*0,35*2+2,24*0,3*1,25+0,67*2,24*0,35"kolem schodiště a pod střechou do SO 02</t>
  </si>
  <si>
    <t>2,86*1,685*0,18+(1,61*2,86-0,9*1,97)*0,18+4,29*0,19*2,86"</t>
  </si>
  <si>
    <t>0,45*0,45*2,42"3NP</t>
  </si>
  <si>
    <t>8,741*0,246"24,6% jako uznatelné</t>
  </si>
  <si>
    <t>180</t>
  </si>
  <si>
    <t>962052211</t>
  </si>
  <si>
    <t>Bourání zdiva nadzákladového ze ŽB přes 1 m3</t>
  </si>
  <si>
    <t>1748302250</t>
  </si>
  <si>
    <t>0,35*0,71*6,3+0,1*0,15*6,3+0,49*9,05*0,35+0,1*0,15*9,05+5,4*0,53*0,35+0,15*0,1*5,4+0,71*0,35*3,73"ubourání zdiva na poadovanou výšku nad sklady</t>
  </si>
  <si>
    <t>5,5*0,35*0,4+0,4*0,35*1,7"vybourání zdiva na úroveň nadpraží oken včetně překladů</t>
  </si>
  <si>
    <t>Součet"zdivo nad sklady</t>
  </si>
  <si>
    <t>6,365*0,246"24,6% jako uznatelné</t>
  </si>
  <si>
    <t>181</t>
  </si>
  <si>
    <t>962081141</t>
  </si>
  <si>
    <t>Bourání příček ze skleněných tvárnic tl do 150 mm</t>
  </si>
  <si>
    <t>1570324213</t>
  </si>
  <si>
    <t>1,4*0,6"nad schodištěm do SO02</t>
  </si>
  <si>
    <t>0,84*0,246"24,6% jako uznatelné</t>
  </si>
  <si>
    <t>182</t>
  </si>
  <si>
    <t>963012510</t>
  </si>
  <si>
    <t>Bourání stropů z ŽB desek š do 300 mm tl do 140 mm</t>
  </si>
  <si>
    <t>2137248746</t>
  </si>
  <si>
    <t>(1,7*2,86+3,5*1,8+5,055*1,8+0,45*0,495)*0,14"střecha k SO 02 1NP</t>
  </si>
  <si>
    <t>2,868*0,246"24,6% jako uznatelné</t>
  </si>
  <si>
    <t>183</t>
  </si>
  <si>
    <t>963042819</t>
  </si>
  <si>
    <t>Bourání schodišťových stupňů betonových zhotovených na místě</t>
  </si>
  <si>
    <t>201662751</t>
  </si>
  <si>
    <t>2,5*9"stupně na schodišti v 1PP</t>
  </si>
  <si>
    <t>22,5*0,246"24,6% jako uznatelné</t>
  </si>
  <si>
    <t>184</t>
  </si>
  <si>
    <t>963053935</t>
  </si>
  <si>
    <t>Bourání ŽB schodišťových ramen monolitických zazděných oboustranně</t>
  </si>
  <si>
    <t>-794862652</t>
  </si>
  <si>
    <t>3*2,5"schodiště v 1PP</t>
  </si>
  <si>
    <t>7,5*0,246"24,6% jako uznatelné</t>
  </si>
  <si>
    <t>185</t>
  </si>
  <si>
    <t>965041341</t>
  </si>
  <si>
    <t>Bourání mazanin škvárobetonových tl do 100 mm pl přes 4 m2</t>
  </si>
  <si>
    <t>895368213</t>
  </si>
  <si>
    <t>(1,7*2,86+3,5*1,8+5,055*1,8+0,45*0,495)*0,1"střecha k SO 02 1NP</t>
  </si>
  <si>
    <t>2,048*0,246"24,6% jako uznatelné</t>
  </si>
  <si>
    <t>186</t>
  </si>
  <si>
    <t>965042121</t>
  </si>
  <si>
    <t>Bourání podkladů pod dlažby nebo mazanin betonových nebo z litého asfaltu tl do 100 mm pl do 1 m2</t>
  </si>
  <si>
    <t>-16728797</t>
  </si>
  <si>
    <t>(1*0,5+0,5*0,5+0,6*0,7)*0,12"bourání pro žlaby - 1NP</t>
  </si>
  <si>
    <t>0,14*0,246"24,6% jako uznatelné</t>
  </si>
  <si>
    <t>187</t>
  </si>
  <si>
    <t>965042131</t>
  </si>
  <si>
    <t>Bourání mazanin betonových tl do 100 mm pl do 4 m2</t>
  </si>
  <si>
    <t>357764071</t>
  </si>
  <si>
    <t>0,7*(3+8+2,5+1)*0,1"podlaha</t>
  </si>
  <si>
    <t>1,523*0,246"24,6% jako uznatelné</t>
  </si>
  <si>
    <t>188</t>
  </si>
  <si>
    <t>965045113</t>
  </si>
  <si>
    <t>Bourání potěrů cementových nebo pískocementových tl do 50 mm pl přes 4 m2</t>
  </si>
  <si>
    <t>-524158311</t>
  </si>
  <si>
    <t>1,7*2,86+3,5*1,8+5,055*1,8+0,45*0,495"střecha k SO 02 1NP</t>
  </si>
  <si>
    <t>20,484*0,246"24,6% jako uznatelné</t>
  </si>
  <si>
    <t>189</t>
  </si>
  <si>
    <t>966031314</t>
  </si>
  <si>
    <t>Vybourání částí říms z cihel vyložených do 250 mm tl přes 300 mm</t>
  </si>
  <si>
    <t>-969695666</t>
  </si>
  <si>
    <t>(11,3*2+11,3*2+2,4*2+3,1)"stávající podstřešní římsa pro provedení zateplení</t>
  </si>
  <si>
    <t>53,1*0,246"24,6% jako uznatelné</t>
  </si>
  <si>
    <t>190</t>
  </si>
  <si>
    <t>967031132</t>
  </si>
  <si>
    <t>Přisekání rovných ostění v cihelném zdivu na MV nebo MVC</t>
  </si>
  <si>
    <t>-783216804</t>
  </si>
  <si>
    <t>0,56*2,1*2"2NP</t>
  </si>
  <si>
    <t>2,352*0,246"24,6% jako uznatelné</t>
  </si>
  <si>
    <t>191</t>
  </si>
  <si>
    <t>967031732</t>
  </si>
  <si>
    <t>Přisekání plošné zdiva z cihel pálených na MV nebo MVC tl do 100 mm</t>
  </si>
  <si>
    <t>-667255140</t>
  </si>
  <si>
    <t>0,45*2"zvětšení otvoru dveří D12 - 1NP</t>
  </si>
  <si>
    <t>0,45*2"zvětšení otvoru dveří D13 - 1NP</t>
  </si>
  <si>
    <t>192</t>
  </si>
  <si>
    <t>967031734</t>
  </si>
  <si>
    <t>Přisekání plošné zdiva z cihel pálených na MV nebo MVC tl do 300 mm</t>
  </si>
  <si>
    <t>-34708348</t>
  </si>
  <si>
    <t>2*0,6"zvětšení otvoru D45 - 1NP</t>
  </si>
  <si>
    <t>1,2*0,246"24,6% jako uznatelné</t>
  </si>
  <si>
    <t>193</t>
  </si>
  <si>
    <t>967041112</t>
  </si>
  <si>
    <t>Přisekání rovných ostění v betonu</t>
  </si>
  <si>
    <t>109507984</t>
  </si>
  <si>
    <t>1,96*0,2" pro dveře 006</t>
  </si>
  <si>
    <t>0,35*0,51*6+2,04*0,35"okna ve skladech 1NP - ostění</t>
  </si>
  <si>
    <t xml:space="preserve">0,35*(0,55+0,45+0,55+0,2+0,5)"okna ve skladech 1NP -parapety </t>
  </si>
  <si>
    <t>2,965*0,246"24,6% jako uznatelné</t>
  </si>
  <si>
    <t>194</t>
  </si>
  <si>
    <t>968062374</t>
  </si>
  <si>
    <t>Vybourání dřevěných rámů oken zdvojených včetně křídel pl do 1 m2</t>
  </si>
  <si>
    <t>282439834</t>
  </si>
  <si>
    <t>1,2*0,75*2+0,75*0,53*2+1,05*0,73+0,89*0,58+0,96*0,53"1PP</t>
  </si>
  <si>
    <t>0,84*0,52+0,55*1,13"1NP ve skladech</t>
  </si>
  <si>
    <t>0,95*0,6"1NP</t>
  </si>
  <si>
    <t>0,48*0,81+0,68*1,38"2NP</t>
  </si>
  <si>
    <t>7,342*0,246"24,6% jako uznatelné</t>
  </si>
  <si>
    <t>195</t>
  </si>
  <si>
    <t>968062375</t>
  </si>
  <si>
    <t>Vybourání dřevěných rámů oken zdvojených včetně křídel pl do 2 m2</t>
  </si>
  <si>
    <t>1737639693</t>
  </si>
  <si>
    <t>0,82*1,33+1,2*1,34"1NP</t>
  </si>
  <si>
    <t>0,97*2,02"2NP</t>
  </si>
  <si>
    <t>1,06*1,38"2NP</t>
  </si>
  <si>
    <t>6,121*0,246"24,6% jako uznatelné</t>
  </si>
  <si>
    <t>196</t>
  </si>
  <si>
    <t>968062455</t>
  </si>
  <si>
    <t>Vybourání dřevěných dveřních zárubní pl do 2 m2</t>
  </si>
  <si>
    <t>165487789</t>
  </si>
  <si>
    <t>1*1,97"2NP</t>
  </si>
  <si>
    <t>1,97*0,246"24,6% jako uznatelné</t>
  </si>
  <si>
    <t>197</t>
  </si>
  <si>
    <t>968072455</t>
  </si>
  <si>
    <t>Vybourání kovových dveřních zárubní pl do 2 m2</t>
  </si>
  <si>
    <t>1019287340</t>
  </si>
  <si>
    <t>0,9*1,9*2"1PP</t>
  </si>
  <si>
    <t>0,8*1,97*7+0,7*1,97"dveře 1NP - D-v</t>
  </si>
  <si>
    <t>0,8*1,97"k ocelovému schodišti - 1NP</t>
  </si>
  <si>
    <t>0,9*1,9*3"1NP</t>
  </si>
  <si>
    <t>0,8*1,97*5"3NP</t>
  </si>
  <si>
    <t>30,417*0,246"24,6% jako uznatelné</t>
  </si>
  <si>
    <t>198</t>
  </si>
  <si>
    <t>968072558</t>
  </si>
  <si>
    <t>Vybourání kovových vrat pl do 5 m2</t>
  </si>
  <si>
    <t>-1019367521</t>
  </si>
  <si>
    <t>2,46*2,06"vrata v 1PP</t>
  </si>
  <si>
    <t>5,068*0,246"24,6% jako uznatelné</t>
  </si>
  <si>
    <t>199</t>
  </si>
  <si>
    <t>971033251</t>
  </si>
  <si>
    <t>Vybourání otvorů ve zdivu cihelném pl do 0,0225 m2 na MVC nebo MV tl do 450 mm</t>
  </si>
  <si>
    <t>2022143490</t>
  </si>
  <si>
    <t>1"mezi 206 a ven</t>
  </si>
  <si>
    <t>200</t>
  </si>
  <si>
    <t>971033361</t>
  </si>
  <si>
    <t>Vybourání otvorů ve zdivu cihelném pl do 0,09 m2 na MVC nebo MV tl do 600 mm</t>
  </si>
  <si>
    <t>-2027944550</t>
  </si>
  <si>
    <t>201</t>
  </si>
  <si>
    <t>971033441</t>
  </si>
  <si>
    <t>Vybourání otvorů ve zdivu cihelném pl do 0,25 m2 na MVC nebo MV tl do 300 mm</t>
  </si>
  <si>
    <t>-1340638082</t>
  </si>
  <si>
    <t>202</t>
  </si>
  <si>
    <t>971033461</t>
  </si>
  <si>
    <t>Vybourání otvorů ve zdivu cihelném pl do 0,25 m2 na MVC nebo MV tl do 600 mm</t>
  </si>
  <si>
    <t>-206297187</t>
  </si>
  <si>
    <t>203</t>
  </si>
  <si>
    <t>971033541</t>
  </si>
  <si>
    <t>Vybourání otvorů ve zdivu cihelném pl do 1 m2 na MVC nebo MV tl do 300 mm</t>
  </si>
  <si>
    <t>1338295219</t>
  </si>
  <si>
    <t>1,2*0,75*0,2"v mč005</t>
  </si>
  <si>
    <t>0,76*0,92*0,3+0,24*0,3*1,08"mč112 xmč104</t>
  </si>
  <si>
    <t>0,468*0,246"24,6% jako uznatelné</t>
  </si>
  <si>
    <t>204</t>
  </si>
  <si>
    <t>971033561</t>
  </si>
  <si>
    <t>Vybourání otvorů ve zdivu cihelném pl do 1 m2 na MVC nebo MV tl do 600 mm</t>
  </si>
  <si>
    <t>-724493282</t>
  </si>
  <si>
    <t>1,17*0,35*0,6"vzt mezi 203 a 204</t>
  </si>
  <si>
    <t>0,82*0,93*0,6"parapet dveří D45</t>
  </si>
  <si>
    <t>0,704*0,246"24,6% jako uznatelné</t>
  </si>
  <si>
    <t>205</t>
  </si>
  <si>
    <t>971033651</t>
  </si>
  <si>
    <t>Vybourání otvorů ve zdivu cihelném pl do 4 m2 na MVC nebo MV tl do 600 mm</t>
  </si>
  <si>
    <t>1825711052</t>
  </si>
  <si>
    <t>1*2,1*0,56"2NP</t>
  </si>
  <si>
    <t>1,176*0,246"24,6% jako uznatelné</t>
  </si>
  <si>
    <t>206</t>
  </si>
  <si>
    <t>971042361</t>
  </si>
  <si>
    <t xml:space="preserve">Vybourání otvorů v betonových zdech základových  plochy do 0,09 m2, tl. do 600 mm</t>
  </si>
  <si>
    <t>1384404721</t>
  </si>
  <si>
    <t>7"stávající základy</t>
  </si>
  <si>
    <t>207</t>
  </si>
  <si>
    <t>971052551</t>
  </si>
  <si>
    <t>Vybourání nebo prorážení otvorů v ŽB příčkách a zdech pl do 1 m2 tl do 600 mm</t>
  </si>
  <si>
    <t>816170857</t>
  </si>
  <si>
    <t>0,55*0,51*0,35+0,5*0,45*0,51*0,35+0,55*0,51*0,35+0,2*0,51*0,35+0,5*0,51*0,35+2,04*0,35*0,3"otvory pro okna ve skladech - 1NP</t>
  </si>
  <si>
    <t>0,4*1,96*0,2"rozšíření pro dveře 006 - 1PP</t>
  </si>
  <si>
    <t>0,733*0,246"24,6% jako uznatelné</t>
  </si>
  <si>
    <t>208</t>
  </si>
  <si>
    <t>972054241</t>
  </si>
  <si>
    <t>Vybourání otvorů v ŽB stropech nebo klenbách pl do 0,09 m2 tl do 150 mm</t>
  </si>
  <si>
    <t>-532758966</t>
  </si>
  <si>
    <t>3"pro kanalizaci - 1NP x 2NP</t>
  </si>
  <si>
    <t>209</t>
  </si>
  <si>
    <t>973031325</t>
  </si>
  <si>
    <t>Vysekání kapes ve zdivu cihelném na MV nebo MVC pl do 0,10 m2 hl do 300 mm</t>
  </si>
  <si>
    <t>-2140095078</t>
  </si>
  <si>
    <t>1"pro nosníky dveří 122</t>
  </si>
  <si>
    <t>1"pro nosníky dveří D11</t>
  </si>
  <si>
    <t>5"nosníky nového stropu</t>
  </si>
  <si>
    <t>210</t>
  </si>
  <si>
    <t>973031335</t>
  </si>
  <si>
    <t>Vysekání kapes ve zdivu cihelném na MV nebo MVC pl do 0,16 m2 hl do 300 mm</t>
  </si>
  <si>
    <t>1375409853</t>
  </si>
  <si>
    <t>2"nosníky nového stropu - trojice a čtveřice</t>
  </si>
  <si>
    <t>211</t>
  </si>
  <si>
    <t>973031812</t>
  </si>
  <si>
    <t>Vysekání kapes ve zdivu cihelném na MV nebo MVC pro zavázání příček tl do 100 mm</t>
  </si>
  <si>
    <t>1752791304</t>
  </si>
  <si>
    <t>2,68*2"mč203</t>
  </si>
  <si>
    <t>5,36*0,246"24,6% jako uznatelné</t>
  </si>
  <si>
    <t>212</t>
  </si>
  <si>
    <t>973031813</t>
  </si>
  <si>
    <t>Vysekání kapes ve zdivu cihelném na MV nebo MVC pro zavázání příček tl do 150 mm</t>
  </si>
  <si>
    <t>-1458408496</t>
  </si>
  <si>
    <t>1,4"mč 203</t>
  </si>
  <si>
    <t>1,4*0,246"24,6% jako uznatelné</t>
  </si>
  <si>
    <t>213</t>
  </si>
  <si>
    <t>973031843</t>
  </si>
  <si>
    <t>Vysekání kapes ve zdivu cihelném na MC pro zavázání příček tl do 150 mm</t>
  </si>
  <si>
    <t>-843697722</t>
  </si>
  <si>
    <t>2,65"mč403</t>
  </si>
  <si>
    <t>2,65*0,246"24,6% jako uznatelné</t>
  </si>
  <si>
    <t>214</t>
  </si>
  <si>
    <t>973031844</t>
  </si>
  <si>
    <t>Vysekání kapes ve zdivu cihelném na MC pro zavázání zdí tl do 300 mm</t>
  </si>
  <si>
    <t>395303251</t>
  </si>
  <si>
    <t>3,3*2"2NP - mč402</t>
  </si>
  <si>
    <t>6,6*0,246"24,6% jako uznatelné</t>
  </si>
  <si>
    <t>215</t>
  </si>
  <si>
    <t>974031165</t>
  </si>
  <si>
    <t>Vysekání rýh ve zdivu cihelném hl do 150 mm š do 200 mm</t>
  </si>
  <si>
    <t>1229812266</t>
  </si>
  <si>
    <t>3,02*3"pro kanalizaci - 1NP</t>
  </si>
  <si>
    <t>9,06*0,246"24,6% jako uznatelné</t>
  </si>
  <si>
    <t>216</t>
  </si>
  <si>
    <t>974031664</t>
  </si>
  <si>
    <t>Vysekání rýh ve zdivu cihelném pro vtahování nosníků hl do 150 mm v do 150 mm</t>
  </si>
  <si>
    <t>1121626425</t>
  </si>
  <si>
    <t>4*1,5+4*1+4*1,4+2*3*0,8+4*0,85*2+1,7*4+4*0,75"nosníky nad otvory a prostupy VZT</t>
  </si>
  <si>
    <t>1*2"pro ER v 1NP</t>
  </si>
  <si>
    <t>4*1,5"2NP</t>
  </si>
  <si>
    <t>45*0,246"24,6% jako uznatelné</t>
  </si>
  <si>
    <t>217</t>
  </si>
  <si>
    <t>974042533</t>
  </si>
  <si>
    <t>Vysekání rýh v dlažbě betonové nebo jiné monolitické hl do 50 mm š do 100 mm</t>
  </si>
  <si>
    <t>-1079367722</t>
  </si>
  <si>
    <t>0,8*3+0,6*3+0,9*3"1PP pro osazení nových zárubní</t>
  </si>
  <si>
    <t>6,9*0,246"24,6% jako uznatelné</t>
  </si>
  <si>
    <t>218</t>
  </si>
  <si>
    <t>974049164</t>
  </si>
  <si>
    <t>Vysekání rýh v betonových zdech hl do 150 mm š do 150 mm</t>
  </si>
  <si>
    <t>1558667515</t>
  </si>
  <si>
    <t>1,8*2"pro překlad dveře 006</t>
  </si>
  <si>
    <t>3,6*0,246"24,6% jako uznatelné</t>
  </si>
  <si>
    <t>219</t>
  </si>
  <si>
    <t>975043111</t>
  </si>
  <si>
    <t>Jednořadové podchycení stropů pro osazení nosníků v do 3,5 m pro zatížení do 750 kg/m</t>
  </si>
  <si>
    <t>-25020562</t>
  </si>
  <si>
    <t>5*2"podchycení PZD v 1PP při zesilování spodních přírub</t>
  </si>
  <si>
    <t>10*0,246"24,6% jako uznatelné</t>
  </si>
  <si>
    <t>220</t>
  </si>
  <si>
    <t>977151125</t>
  </si>
  <si>
    <t>Jádrové vrty diamantovými korunkami do D 200 mm do stavebních materiálů</t>
  </si>
  <si>
    <t>1677516054</t>
  </si>
  <si>
    <t>0,27*2"pro žlaby v 1NP</t>
  </si>
  <si>
    <t>221</t>
  </si>
  <si>
    <t>977311112</t>
  </si>
  <si>
    <t>Řezání stávajících betonových mazanin nevyztužených hl do 100 mm</t>
  </si>
  <si>
    <t>-857817524</t>
  </si>
  <si>
    <t>8*2+2*2+1*2+3*2"v 1PP pro kanalizaci - podlaha</t>
  </si>
  <si>
    <t>222</t>
  </si>
  <si>
    <t>977312112</t>
  </si>
  <si>
    <t>Řezání stávajících betonových mazanin vyztužených hl do 100 mm</t>
  </si>
  <si>
    <t>-940043293</t>
  </si>
  <si>
    <t>8*2+2*2+1*2+3*2"v 1PP pro kanalizaci - podkladak</t>
  </si>
  <si>
    <t>223</t>
  </si>
  <si>
    <t>977312113</t>
  </si>
  <si>
    <t>Řezání stávajících betonových mazanin vyztužených hl do 150 mm</t>
  </si>
  <si>
    <t>312228118</t>
  </si>
  <si>
    <t>1*4+0,6*2+0,7*2"1NP pro podlahové žlaby</t>
  </si>
  <si>
    <t>224</t>
  </si>
  <si>
    <t>978011121</t>
  </si>
  <si>
    <t>Otlučení (osekání) vnitřní vápenné nebo vápenocementové omítky stropů v rozsahu do 10 %</t>
  </si>
  <si>
    <t>-618334994</t>
  </si>
  <si>
    <t>225</t>
  </si>
  <si>
    <t>978011141</t>
  </si>
  <si>
    <t>Otlučení (osekání) vnitřní vápenné nebo vápenocementové omítky stropů v rozsahu do 30 %</t>
  </si>
  <si>
    <t>-358249115</t>
  </si>
  <si>
    <t>226</t>
  </si>
  <si>
    <t>978012191</t>
  </si>
  <si>
    <t>Otlučení (osekání) vnitřní vápenné nebo vápenocementové omítky stropů rákosových v rozsahu do 100 %</t>
  </si>
  <si>
    <t>-430995312</t>
  </si>
  <si>
    <t>8,2*5,3"strop nad sklady - 1NP</t>
  </si>
  <si>
    <t>3,65*0,5+5,6*0,35+2,5*0,35"předstěny u schodiště a v mč 602 - 3NP</t>
  </si>
  <si>
    <t>(11,3*2+11,3*2+2,4*2+3,1)*0,55"přesah střechy dle det.10</t>
  </si>
  <si>
    <t>77,325*0,246"24,6% jako uznatelné</t>
  </si>
  <si>
    <t>227</t>
  </si>
  <si>
    <t>978013121</t>
  </si>
  <si>
    <t>Otlučení (osekání) vnitřní vápenné nebo vápenocementové omítky stěn v rozsahu do 10 %</t>
  </si>
  <si>
    <t>587780137</t>
  </si>
  <si>
    <t>228</t>
  </si>
  <si>
    <t>978013141</t>
  </si>
  <si>
    <t>Otlučení (osekání) vnitřní vápenné nebo vápenocementové omítky stěn v rozsahu do 30 %</t>
  </si>
  <si>
    <t>-1439400197</t>
  </si>
  <si>
    <t>229</t>
  </si>
  <si>
    <t>978013191</t>
  </si>
  <si>
    <t>Otlučení (osekání) vnitřní vápenné nebo vápenocementové omítky stěn v rozsahu do 100 %</t>
  </si>
  <si>
    <t>231363674</t>
  </si>
  <si>
    <t>2*2*(2,55+3,59+2,72+3,59+0,35+2,4+0,475+0,9+0,475+7,44+2,13+4,23+2,11+4,23+2,85+4,23+2,19+4,2)+2*2,3*(3,98+4,9)"ploch</t>
  </si>
  <si>
    <t>-2*(2*1,05+0,8*1,86*2+0,6*1,75*2+0,6*1,86+0,8*1,86+0,9*1,86)-2,46*2,06"otvory</t>
  </si>
  <si>
    <t>Mezisoučet"1PP mč 001-007</t>
  </si>
  <si>
    <t>259,946*0,246"24,6% jako uznatelné</t>
  </si>
  <si>
    <t>230</t>
  </si>
  <si>
    <t>978036191</t>
  </si>
  <si>
    <t>Otlučení (osekání) cementových omítek vnějších ploch v rozsahu do 100 %</t>
  </si>
  <si>
    <t>916891676</t>
  </si>
  <si>
    <t>105,267*0,5"uvažováno 50% plochy kde se bude přibetonávat</t>
  </si>
  <si>
    <t>5*2,8-0,87*1,38-0,8*1,97"fasáda v mč.402,403 - pro nové omítky</t>
  </si>
  <si>
    <t>5,815*2,8+6*2,8+1,2*2,8+5,5*2,8"fasáda v mč 200,211 - pro nové omítky</t>
  </si>
  <si>
    <t>115,699*0,246"24,6% jako uznatelné</t>
  </si>
  <si>
    <t>231</t>
  </si>
  <si>
    <t>978059541</t>
  </si>
  <si>
    <t xml:space="preserve">Odsekání obkladů  stěn včetně otlučení podkladní omítky až na zdivo z obkládaček vnitřních, z jakýchkoliv materiálů, plochy přes 1 m2</t>
  </si>
  <si>
    <t>2037501669</t>
  </si>
  <si>
    <t>2,4*(6,8+3,8+4,9+3,2+1,3+1,3)"mč103,104</t>
  </si>
  <si>
    <t>0,8*1,3"u umyvadla mč203</t>
  </si>
  <si>
    <t>52,16*0,246"24,6% jako uznatelné</t>
  </si>
  <si>
    <t>232</t>
  </si>
  <si>
    <t>978059641</t>
  </si>
  <si>
    <t>Odsekání a odebrání obkladů stěn z vnějších obkládaček plochy přes 1 m2</t>
  </si>
  <si>
    <t>-364041616</t>
  </si>
  <si>
    <t>52,634*0,246"24,6% jako uznatelné</t>
  </si>
  <si>
    <t>233</t>
  </si>
  <si>
    <t>985331113</t>
  </si>
  <si>
    <t>Dodatečné vlepování betonářské výztuže D 12 mm do cementové aktivované malty včetně vyvrtání otvoru</t>
  </si>
  <si>
    <t>-252534487</t>
  </si>
  <si>
    <t>((5,1+5,7+3,8)+1,95*2,4)/0,3*0,2*1,1</t>
  </si>
  <si>
    <t>Mezisoučet"hl.vrtu 200mm - základy 1PP</t>
  </si>
  <si>
    <t>4*0,2*5</t>
  </si>
  <si>
    <t>Mezisoučet"hl. vrtu 200mm - věnce 1NP</t>
  </si>
  <si>
    <t>18,139*0,246"24,6% jako uznatelné</t>
  </si>
  <si>
    <t>234</t>
  </si>
  <si>
    <t>13021013</t>
  </si>
  <si>
    <t>tyč ocelová žebírková jakost BSt 500S výztuž do betonu D 12mm</t>
  </si>
  <si>
    <t>381028739</t>
  </si>
  <si>
    <t>((5,1+5,7+3,8)+1,95*2,4)/0,3*1,1*0,4*0,89/1000"kotvení přibetonovaných základů ke stávajícím</t>
  </si>
  <si>
    <t>Mezisoučet"hl.vrtu 200mm</t>
  </si>
  <si>
    <t>4*5*1,1*0,6*0,89/1000</t>
  </si>
  <si>
    <t>0,037*0,246"24,6% jako uznatelné</t>
  </si>
  <si>
    <t>997</t>
  </si>
  <si>
    <t>Přesun sutě</t>
  </si>
  <si>
    <t>235</t>
  </si>
  <si>
    <t>997013153</t>
  </si>
  <si>
    <t>Vnitrostaveništní doprava suti a vybouraných hmot pro budovy v do 12 m s omezením mechanizace</t>
  </si>
  <si>
    <t>-1622496143</t>
  </si>
  <si>
    <t>236</t>
  </si>
  <si>
    <t>997013501</t>
  </si>
  <si>
    <t>Odvoz suti a vybouraných hmot na skládku nebo meziskládku do 1 km se složením</t>
  </si>
  <si>
    <t>-301995038</t>
  </si>
  <si>
    <t>237</t>
  </si>
  <si>
    <t>997013509</t>
  </si>
  <si>
    <t>Příplatek k odvozu suti a vybouraných hmot na skládku ZKD 1 km přes 1 km (+29km)</t>
  </si>
  <si>
    <t>-974286879</t>
  </si>
  <si>
    <t>34,305*29 'Přepočtené koeficientem množství</t>
  </si>
  <si>
    <t>238</t>
  </si>
  <si>
    <t>997013831</t>
  </si>
  <si>
    <t>Poplatek za uložení na skládce (skládkovné) stavebního odpadu směsného kód odpadu 170 904</t>
  </si>
  <si>
    <t>431757399</t>
  </si>
  <si>
    <t>998</t>
  </si>
  <si>
    <t>Přesun hmot</t>
  </si>
  <si>
    <t>239</t>
  </si>
  <si>
    <t>998017002</t>
  </si>
  <si>
    <t>Přesun hmot s omezením mechanizace pro budovy v do 12 m</t>
  </si>
  <si>
    <t>338692825</t>
  </si>
  <si>
    <t>PSV</t>
  </si>
  <si>
    <t>Práce a dodávky PSV</t>
  </si>
  <si>
    <t>711</t>
  </si>
  <si>
    <t>Izolace proti vodě, vlhkosti a plynům</t>
  </si>
  <si>
    <t>240</t>
  </si>
  <si>
    <t>711111001</t>
  </si>
  <si>
    <t>Provedení izolace proti zemní vlhkosti vodorovné za studena nátěrem penetračním</t>
  </si>
  <si>
    <t>-1352430719</t>
  </si>
  <si>
    <t>0,5*(3+8+2,5+1)" v podlaze pro LK ve vile</t>
  </si>
  <si>
    <t>(9,5*5,4+3,1*2,3+1,25*0,6)"podkladní beton na násypu</t>
  </si>
  <si>
    <t>66,43*0,246"24,6% jako uznatelné</t>
  </si>
  <si>
    <t>241</t>
  </si>
  <si>
    <t>11163150</t>
  </si>
  <si>
    <t>lak asfaltový penetrační</t>
  </si>
  <si>
    <t>976505294</t>
  </si>
  <si>
    <t>16,342*0,0003 'Přepočtené koeficientem množství</t>
  </si>
  <si>
    <t>242</t>
  </si>
  <si>
    <t>711112001</t>
  </si>
  <si>
    <t>Provedení izolace proti zemní vlhkosti svislé za studena nátěrem penetračním</t>
  </si>
  <si>
    <t>-270538575</t>
  </si>
  <si>
    <t>2,4*(5,5+5,5+4+1,1+2,3)"pro sokl 5</t>
  </si>
  <si>
    <t>(3+0,25)*(4,745+0,15+0,25+2,675)+(2,75+0,25)*3+3,2*(1,36+0,89+0,25)"sokl 4</t>
  </si>
  <si>
    <t>(1,39-0,41+0,25)*(3,3+1,1+0,8)"na ZB 50 a podkladaku</t>
  </si>
  <si>
    <t>159,598*0,246"24,6% jako uznatelné</t>
  </si>
  <si>
    <t>243</t>
  </si>
  <si>
    <t>2062093162</t>
  </si>
  <si>
    <t>39,261*0,00035 'Přepočtené koeficientem množství</t>
  </si>
  <si>
    <t>244</t>
  </si>
  <si>
    <t>711111131</t>
  </si>
  <si>
    <t>Provedení izolace proti zemní vlhkosti vodorovné za studena stěrkou tloušťky 2 mm</t>
  </si>
  <si>
    <t>-1592861697</t>
  </si>
  <si>
    <t>14,11+1,29"mč402,403</t>
  </si>
  <si>
    <t>34,02+4,47+6,9"mč203,206,209</t>
  </si>
  <si>
    <t>60,79*0,246"24,6% jako uznatelné</t>
  </si>
  <si>
    <t>245</t>
  </si>
  <si>
    <t>711112131</t>
  </si>
  <si>
    <t>Provedení izolace proti zemní vlhkosti svislé za studena tmelem tloušťky 2 mm</t>
  </si>
  <si>
    <t>-1819622685</t>
  </si>
  <si>
    <t>0,8*1,8*2+0,15*2*(3,4+5+3,75+1,25)"mč303,304</t>
  </si>
  <si>
    <t>0,15*2*(3,9+1,8+5,2+6,9+1,8+2,5+0,8)</t>
  </si>
  <si>
    <t>13,77*0,246"24,6% jako uznatelné</t>
  </si>
  <si>
    <t>246</t>
  </si>
  <si>
    <t>58581210</t>
  </si>
  <si>
    <t>stěrka hydroizolační pružná dvousložková</t>
  </si>
  <si>
    <t>-919142176</t>
  </si>
  <si>
    <t>(60,79+13,77)*3,5</t>
  </si>
  <si>
    <t>260,96*0,246"24,6% jako uznatelné</t>
  </si>
  <si>
    <t>247</t>
  </si>
  <si>
    <t>711131811</t>
  </si>
  <si>
    <t>Odstranění izolace proti zemní vlhkosti vodorovné</t>
  </si>
  <si>
    <t>-577794566</t>
  </si>
  <si>
    <t>0,5*(3+8+2,5+1)"pro rýhy kanalizace</t>
  </si>
  <si>
    <t>7,25*0,246"24,6% jako uznatelné</t>
  </si>
  <si>
    <t>248</t>
  </si>
  <si>
    <t>711141559</t>
  </si>
  <si>
    <t>Provedení izolace proti zemní vlhkosti pásy přitavením vodorovné NAIP</t>
  </si>
  <si>
    <t>208276258</t>
  </si>
  <si>
    <t>249</t>
  </si>
  <si>
    <t>62852254</t>
  </si>
  <si>
    <t>pásy s modifikovaným asfaltem tl. 4,0 mm vložka polyesterové rouno minerální jemnozrnný posyp</t>
  </si>
  <si>
    <t>1951288721</t>
  </si>
  <si>
    <t>16,342*1,15 'Přepočtené koeficientem množství</t>
  </si>
  <si>
    <t>250</t>
  </si>
  <si>
    <t>711142559</t>
  </si>
  <si>
    <t>Provedení izolace proti zemní vlhkosti pásy přitavením svislé NAIP</t>
  </si>
  <si>
    <t>-1328294872</t>
  </si>
  <si>
    <t>251</t>
  </si>
  <si>
    <t>62852674</t>
  </si>
  <si>
    <t>pásy s modifikovaným asfaltem vložka skleněná rohož</t>
  </si>
  <si>
    <t>1642849622</t>
  </si>
  <si>
    <t>39,261*1,2 'Přepočtené koeficientem množství</t>
  </si>
  <si>
    <t>252</t>
  </si>
  <si>
    <t>711161112</t>
  </si>
  <si>
    <t>Izolace proti zemní vlhkosti nopovou fólií vodorovná, nopek v 8,0 mm, tl do 0,6 mm</t>
  </si>
  <si>
    <t>-994771309</t>
  </si>
  <si>
    <t>((0,73+1,45)/2+0,2+0,8)*10,85+((1,63+1,41)/2+0,2+0,8)*8,7+(0,83+0,2+0,4)*2,7"pro sokl 1 tl.40mm</t>
  </si>
  <si>
    <t xml:space="preserve">(1,6+0,2+0,2-0,5+0,3)*3,9+((1,6+0,2+0,2+0,58+0,2+0,2)/2-0,5+0,3)*8,5+8,96*(0,2+0,79-0,5+0,3)"pro sokl  3 tl.40mm</t>
  </si>
  <si>
    <t>73,525*0,246"24,6% jako uznatelné</t>
  </si>
  <si>
    <t>253</t>
  </si>
  <si>
    <t>711199095</t>
  </si>
  <si>
    <t>Příplatek k izolacím proti zemní vlhkosti za plochu do 10 m2 natěradly za studena nebo za horka</t>
  </si>
  <si>
    <t>-1276215835</t>
  </si>
  <si>
    <t>7,25</t>
  </si>
  <si>
    <t>254</t>
  </si>
  <si>
    <t>711199097</t>
  </si>
  <si>
    <t>Příplatek k izolacím proti zemní vlhkosti za plochu do 10 m2 pásy přitavením NAIP nebo termoplasty</t>
  </si>
  <si>
    <t>-1607343556</t>
  </si>
  <si>
    <t>255</t>
  </si>
  <si>
    <t>998711102</t>
  </si>
  <si>
    <t>Přesun hmot tonážní pro izolace proti vodě, vlhkosti a plynům v objektech výšky do 12 m</t>
  </si>
  <si>
    <t>-109214831</t>
  </si>
  <si>
    <t>256</t>
  </si>
  <si>
    <t>998711181</t>
  </si>
  <si>
    <t>Příplatek k přesunu hmot tonážní 711 prováděný bez použití mechanizace</t>
  </si>
  <si>
    <t>1399315303</t>
  </si>
  <si>
    <t>712</t>
  </si>
  <si>
    <t>Povlakové krytiny</t>
  </si>
  <si>
    <t>257</t>
  </si>
  <si>
    <t>712300832</t>
  </si>
  <si>
    <t>Odstranění povlakové krytiny střech do 10° dvouvrstvé</t>
  </si>
  <si>
    <t>-1814259940</t>
  </si>
  <si>
    <t>258</t>
  </si>
  <si>
    <t>712300833</t>
  </si>
  <si>
    <t>Odstranění povlakové krytiny střech do 10° třívrstvé</t>
  </si>
  <si>
    <t>-1733676605</t>
  </si>
  <si>
    <t>9,05*6,5"střecha nad sklady</t>
  </si>
  <si>
    <t>58,825*0,246"24,6% jako uznatelné</t>
  </si>
  <si>
    <t>259</t>
  </si>
  <si>
    <t>712311101</t>
  </si>
  <si>
    <t>Provedení povlakové krytiny střech do 10° za studena lakem penetračním nebo asfaltovým</t>
  </si>
  <si>
    <t>-1343812258</t>
  </si>
  <si>
    <t>(7,5*3,36+6,3*5,4+6,2*5,4+5,6*1,5)"vodorovná skl.S3, S4</t>
  </si>
  <si>
    <t>0,7*(4,895+7,3+5,4+3,7*2+17,69*2)"svislá</t>
  </si>
  <si>
    <t>143,363*0,246"24,6% jako uznatelné</t>
  </si>
  <si>
    <t>260</t>
  </si>
  <si>
    <t>1917336770</t>
  </si>
  <si>
    <t>35,267*0,0003 'Přepočtené koeficientem množství</t>
  </si>
  <si>
    <t>261</t>
  </si>
  <si>
    <t>712341559</t>
  </si>
  <si>
    <t>Provedení povlakové krytiny střech do 10° pásy NAIP přitavením v plné ploše</t>
  </si>
  <si>
    <t>927758118</t>
  </si>
  <si>
    <t>262</t>
  </si>
  <si>
    <t>1057945525</t>
  </si>
  <si>
    <t>35,267*1,15 'Přepočtené koeficientem množství</t>
  </si>
  <si>
    <t>263</t>
  </si>
  <si>
    <t>71236300R</t>
  </si>
  <si>
    <t xml:space="preserve">Provedení povlakové krytiny střech do 10° termoplastickou fólií PVC -  včetně kotvení,  opracování detailů, svaření folií atd.</t>
  </si>
  <si>
    <t>406958674</t>
  </si>
  <si>
    <t>264</t>
  </si>
  <si>
    <t>28322012</t>
  </si>
  <si>
    <t>fólie hydroizolační střešní mPVC, tl. 1,5 mm š 1300 mm šedá</t>
  </si>
  <si>
    <t>-230156825</t>
  </si>
  <si>
    <t>265</t>
  </si>
  <si>
    <t>712363115</t>
  </si>
  <si>
    <t>Provedení povlakové krytiny střech do 10° zaizolování prostupů střešní rovinou včetně obtmelení a stáhnutí objímkou</t>
  </si>
  <si>
    <t>1383390505</t>
  </si>
  <si>
    <t>3*3+2*2+2*2+2*2+2*2+2+6*2"kolem konstrukce VZT</t>
  </si>
  <si>
    <t>39*0,246"24,6% jako uznatelné</t>
  </si>
  <si>
    <t>266</t>
  </si>
  <si>
    <t>-2055187785</t>
  </si>
  <si>
    <t>9,594*0,5 'Přepočtené koeficientem množství</t>
  </si>
  <si>
    <t>267</t>
  </si>
  <si>
    <t>712363312</t>
  </si>
  <si>
    <t>Povlakové krytiny střech do 10° z tvarovaných poplastovaných lišt délky 2 m koutová lišta vnitřní rš 100 mm</t>
  </si>
  <si>
    <t>-2116721130</t>
  </si>
  <si>
    <t>(4,895+7,3+5,4+3,7*2+17,69*2)/2"pro vytažení na svislou</t>
  </si>
  <si>
    <t>30,188*0,246"24,6% jako uznatelné</t>
  </si>
  <si>
    <t>268</t>
  </si>
  <si>
    <t>712363313</t>
  </si>
  <si>
    <t>Povlakové krytiny střech do 10° z tvarovaných poplastovaných lišt délky 2 m koutová lišta vnější rš 100 mm</t>
  </si>
  <si>
    <t>-306075645</t>
  </si>
  <si>
    <t>0,5*5/2"rohy</t>
  </si>
  <si>
    <t>1,25*0,246"24,6% jako uznatelné</t>
  </si>
  <si>
    <t>269</t>
  </si>
  <si>
    <t>712363326</t>
  </si>
  <si>
    <t>Povlakové krytiny střech do 10° z tvarovaných poplastovaných lišt délky 2 m rovná lišta rš 100 mm</t>
  </si>
  <si>
    <t>-2036619409</t>
  </si>
  <si>
    <t>270</t>
  </si>
  <si>
    <t>712391171</t>
  </si>
  <si>
    <t>Provedení povlakové krytiny střech do 10° podkladní textilní vrstvy</t>
  </si>
  <si>
    <t>-1420088931</t>
  </si>
  <si>
    <t>143,363</t>
  </si>
  <si>
    <t>271</t>
  </si>
  <si>
    <t>69311068</t>
  </si>
  <si>
    <t>geotextilie netkaná PP 300g/m2</t>
  </si>
  <si>
    <t>-386312714</t>
  </si>
  <si>
    <t>272</t>
  </si>
  <si>
    <t>998712102</t>
  </si>
  <si>
    <t>Přesun hmot tonážní tonážní pro krytiny povlakové v objektech v do 12 m</t>
  </si>
  <si>
    <t>1537837108</t>
  </si>
  <si>
    <t>273</t>
  </si>
  <si>
    <t>998712181</t>
  </si>
  <si>
    <t>Příplatek k přesunu hmot tonážní 712 prováděný bez použití mechanizace</t>
  </si>
  <si>
    <t>-2014087747</t>
  </si>
  <si>
    <t>713</t>
  </si>
  <si>
    <t>Izolace tepelné</t>
  </si>
  <si>
    <t>274</t>
  </si>
  <si>
    <t>713110813</t>
  </si>
  <si>
    <t>Odstranění tepelné izolace stropů volně kladené z vláknitých materiálů tl přes 100 mm</t>
  </si>
  <si>
    <t>-1887418525</t>
  </si>
  <si>
    <t>8,2*5,3"strop nad sklady</t>
  </si>
  <si>
    <t>43,46*0,246"24,6% jako uznatelné</t>
  </si>
  <si>
    <t>275</t>
  </si>
  <si>
    <t>713111131</t>
  </si>
  <si>
    <t>Montáž izolace tepelné spodem stropů žebrových s úpravou drátem rohoží, pásů, dílců, desek</t>
  </si>
  <si>
    <t>623571599</t>
  </si>
  <si>
    <t>5*3,4"mč402,403</t>
  </si>
  <si>
    <t>17*0,246"24,6% jako uznatelné</t>
  </si>
  <si>
    <t>276</t>
  </si>
  <si>
    <t>63150796R1</t>
  </si>
  <si>
    <t xml:space="preserve">plsť skelná pro izolaci mezi krokve λ=0,033  tl 200mm</t>
  </si>
  <si>
    <t>316026531</t>
  </si>
  <si>
    <t>5*3,4*1,05"mč402,403</t>
  </si>
  <si>
    <t>17,85*0,246"24,6% jako uznatelné</t>
  </si>
  <si>
    <t>4,391*1,02 'Přepočtené koeficientem množství</t>
  </si>
  <si>
    <t>277</t>
  </si>
  <si>
    <t>713121121</t>
  </si>
  <si>
    <t>Montáž izolace tepelné podlah volně kladenými rohožemi, pásy, dílci, deskami 2 vrstvy</t>
  </si>
  <si>
    <t>-317186524</t>
  </si>
  <si>
    <t>278</t>
  </si>
  <si>
    <t>28375914</t>
  </si>
  <si>
    <t>deska EPS 150 pro trvalé zatížení v tlaku (max. 3000 kg/m2) tl 100mm</t>
  </si>
  <si>
    <t>-1838756984</t>
  </si>
  <si>
    <t>56,27*2</t>
  </si>
  <si>
    <t>112,54*0,246"24,6% jako uznatelné</t>
  </si>
  <si>
    <t>27,685*1,02 'Přepočtené koeficientem množství</t>
  </si>
  <si>
    <t>279</t>
  </si>
  <si>
    <t>713121211</t>
  </si>
  <si>
    <t>Montáž izolace tepelné podlah volně kladenými okrajovými pásky</t>
  </si>
  <si>
    <t>-2085751331</t>
  </si>
  <si>
    <t>2*(9,33+5,18+2,56+3)"1NP</t>
  </si>
  <si>
    <t>40,14*0,246"24,6% jako uznatelné</t>
  </si>
  <si>
    <t>280</t>
  </si>
  <si>
    <t>63140273</t>
  </si>
  <si>
    <t>pásek okrajový izolační minerální plovoucích podlah š 80 mm tl 12 mm</t>
  </si>
  <si>
    <t>-632136437</t>
  </si>
  <si>
    <t>9,874*1,1 'Přepočtené koeficientem množství</t>
  </si>
  <si>
    <t>281</t>
  </si>
  <si>
    <t>713131141</t>
  </si>
  <si>
    <t>Montáž izolace tepelné stěn a základů lepením celoplošně rohoží, pásů, dílců, desek</t>
  </si>
  <si>
    <t>-134463218</t>
  </si>
  <si>
    <t>0,18*(3,5+4,895+9,63+8,96+6,2+3,83-7,25-0,6)"věnec 1NP pod I nosníky stropu</t>
  </si>
  <si>
    <t>0,22*(3,5+4,895+9,63+8,96+6,2+3,83)"věnec 1NP v úrovni stropu pod trapézy</t>
  </si>
  <si>
    <t>(7,25+0,3*2)*(0,305)"na průvlaku nad pásovým oknem</t>
  </si>
  <si>
    <t>0,2*13,2"kolem věnce 2NP</t>
  </si>
  <si>
    <t>0,7*(4,895+7,3+5,4+3,7*2+17,69*2)"svislá na zdivu kolem střechy</t>
  </si>
  <si>
    <t>0,4*1,6*18+0,1*2*(1,78*3+1,3+1,64*3+1,14+1,78)"šambrány</t>
  </si>
  <si>
    <t>78,815*0,246"24,6% jako uznatelné</t>
  </si>
  <si>
    <t>282</t>
  </si>
  <si>
    <t>28376081R4</t>
  </si>
  <si>
    <t xml:space="preserve">deska EPS mimořádně paropropustná fasadní  λ=0,039  tl 20mm - dle PD</t>
  </si>
  <si>
    <t>-1204684973</t>
  </si>
  <si>
    <t>(0,4*1,6*18+0,1*2*(1,78*3+1,3+1,64*3+1,14+1,78))*1,02"šambrány</t>
  </si>
  <si>
    <t>14,704*0,246"24,6% jako uznatelné</t>
  </si>
  <si>
    <t>283</t>
  </si>
  <si>
    <t>28376441</t>
  </si>
  <si>
    <t>deska z polystyrénu XPS, hrana rovná a strukturovaný povrch tl 60mm</t>
  </si>
  <si>
    <t>-1391159159</t>
  </si>
  <si>
    <t>22,136*0,246"24,6% jako uznatelné</t>
  </si>
  <si>
    <t>5,445*1,02 'Přepočtené koeficientem množství</t>
  </si>
  <si>
    <t>284</t>
  </si>
  <si>
    <t>28376422</t>
  </si>
  <si>
    <t>deska z polystyrénu XPS, hrana polodrážková a hladký povrch tl 100mm</t>
  </si>
  <si>
    <t>33383902</t>
  </si>
  <si>
    <t>0,7*(17,8+5,4+3,36+4,895+3,5)*1,02"na atikách z boku</t>
  </si>
  <si>
    <t>24,958*0,246"24,6% jako uznatelné</t>
  </si>
  <si>
    <t>285</t>
  </si>
  <si>
    <t>28376426</t>
  </si>
  <si>
    <t>deska z polystyrénu XPS, hrana polodrážková a hladký povrch tl 180mm</t>
  </si>
  <si>
    <t>-1408491137</t>
  </si>
  <si>
    <t>0,7*(11+3,7*2+7,4)*1,02"svislá na zdivu u ploché střechy</t>
  </si>
  <si>
    <t>18,421*0,246"24,6% jako uznatelné</t>
  </si>
  <si>
    <t>286</t>
  </si>
  <si>
    <t>713131145</t>
  </si>
  <si>
    <t>Montáž izolace tepelné stěn a základů lepením bodově rohoží, pásů, dílců, desek</t>
  </si>
  <si>
    <t>429907884</t>
  </si>
  <si>
    <t>((0,73+1,45)/2+0,2)*10,85+((1,63+1,41)/2+0,2)*8,7+(0,83+0,2)*2,7"pro sokl 1 tl.40mm</t>
  </si>
  <si>
    <t xml:space="preserve">(1,6+0,2+0,2-0,5)*3,9+(1,6+0,2+0,2+0,58+0,2+0,2-0,5)/2*8,5+8,96*(0,2+0,79-0,5)"pro sokl  3 tl.40mm</t>
  </si>
  <si>
    <t>2,1*(5,5+5,5+4+1,1+2,3)"pro sokl 5 tl.100mm</t>
  </si>
  <si>
    <t>(1,5-0,5)*3,7"pro sokl 6 pod terénem tl.140mm</t>
  </si>
  <si>
    <t xml:space="preserve">1,5*(3,3+1+0,6+0,5)"mezi příčkou SO02 a základem SO01 </t>
  </si>
  <si>
    <t>102,962*0,246"24,6% jako uznatelné</t>
  </si>
  <si>
    <t>287</t>
  </si>
  <si>
    <t>-657956735</t>
  </si>
  <si>
    <t>52,522*0,246"24,6% jako uznatelné</t>
  </si>
  <si>
    <t>12,92*1,02 'Přepočtené koeficientem množství</t>
  </si>
  <si>
    <t>288</t>
  </si>
  <si>
    <t>28376425</t>
  </si>
  <si>
    <t>deska z polystyrénu XPS, hrana polodrážková a hladký povrch tl 160mm</t>
  </si>
  <si>
    <t>-1812400153</t>
  </si>
  <si>
    <t xml:space="preserve">1,5*(3,3+1+0,6+0,5)*1,02"mezi příčkou SO02 a základem SO01 </t>
  </si>
  <si>
    <t>8,262*0,246"24,6% jako uznatelné</t>
  </si>
  <si>
    <t>289</t>
  </si>
  <si>
    <t>28376443</t>
  </si>
  <si>
    <t>deska z polystyrénu XPS, hrana rovná a strukturovaný povrch tl 100mm</t>
  </si>
  <si>
    <t>-1779477052</t>
  </si>
  <si>
    <t>2,1*(5,5+5,5+4+1,1+2,3)*1,02"pro sokl 5 tl.100mm</t>
  </si>
  <si>
    <t>39,413*0,246"24,6% jako uznatelné</t>
  </si>
  <si>
    <t>290</t>
  </si>
  <si>
    <t>28376445</t>
  </si>
  <si>
    <t>deska z polystyrénu XPS, hrana rovná a strukturovaný povrch tl 140mm</t>
  </si>
  <si>
    <t>388460469</t>
  </si>
  <si>
    <t>(1,5-0,5)*3,7*1,02"pro sokl 6 pod terénem tl.140mm</t>
  </si>
  <si>
    <t>3,774*0,246"24,6% jako uznatelné</t>
  </si>
  <si>
    <t>291</t>
  </si>
  <si>
    <t>713141135</t>
  </si>
  <si>
    <t>Montáž izolace tepelné střech plochých lepené za studena bodově 1 vrstva rohoží, pásů, dílců, desek (montážní lepení)</t>
  </si>
  <si>
    <t>1875956924</t>
  </si>
  <si>
    <t>(7,5*3,36+6,3*5,4+6,2*5,4+5,6*1,5)*2"vodorovná skl.S3, S4 - 2 vrstvy</t>
  </si>
  <si>
    <t>202,2*0,246"24,6% jako uznatelné</t>
  </si>
  <si>
    <t>292</t>
  </si>
  <si>
    <t>28372312</t>
  </si>
  <si>
    <t>deska EPS 100 pro trvalé zatížení v tlaku (max. 2000 kg/m2) tl 120mm</t>
  </si>
  <si>
    <t>-1679434709</t>
  </si>
  <si>
    <t>49,741*1,02 'Přepočtené koeficientem množství</t>
  </si>
  <si>
    <t>293</t>
  </si>
  <si>
    <t>713151111</t>
  </si>
  <si>
    <t>Montáž izolace tepelné střech šikmých kladené volně mezi krokve rohoží, pásů, desek</t>
  </si>
  <si>
    <t>-1553491301</t>
  </si>
  <si>
    <t>6*5*2+7*2,8*2+5*7*2+4*4,2*2-6,5*2,5+2,5*4*2"hlavní střecha</t>
  </si>
  <si>
    <t>206,55*0,246"24,6% jako uznatelné</t>
  </si>
  <si>
    <t>294</t>
  </si>
  <si>
    <t>63150796R</t>
  </si>
  <si>
    <t xml:space="preserve">plsť skelná pro izolaci mezi krokve λ=0,033  tl 140mm</t>
  </si>
  <si>
    <t>-32113763</t>
  </si>
  <si>
    <t>50,811*1,02 'Přepočtené koeficientem množství</t>
  </si>
  <si>
    <t>295</t>
  </si>
  <si>
    <t>998713102</t>
  </si>
  <si>
    <t>Přesun hmot tonážní pro izolace tepelné v objektech v do 12 m</t>
  </si>
  <si>
    <t>-1273233728</t>
  </si>
  <si>
    <t>296</t>
  </si>
  <si>
    <t>998713181</t>
  </si>
  <si>
    <t>Příplatek k přesunu hmot tonážní 713 prováděný bez použití mechanizace</t>
  </si>
  <si>
    <t>-1392709151</t>
  </si>
  <si>
    <t>722</t>
  </si>
  <si>
    <t>Zdravotně technická instalace</t>
  </si>
  <si>
    <t>297</t>
  </si>
  <si>
    <t>72-1</t>
  </si>
  <si>
    <t>Zdravotně technická instalace dle samostatného rozpočtu D.1.4.A</t>
  </si>
  <si>
    <t>Kus</t>
  </si>
  <si>
    <t>269941552</t>
  </si>
  <si>
    <t>0,1"10% z ceny rozpočtu profese jako uznatelný náklad pro SO 01</t>
  </si>
  <si>
    <t>735</t>
  </si>
  <si>
    <t>Vytápění</t>
  </si>
  <si>
    <t>298</t>
  </si>
  <si>
    <t>73-1</t>
  </si>
  <si>
    <t>Vytápění dle samostatného rozpočtu D.1.4.B</t>
  </si>
  <si>
    <t>-3158367</t>
  </si>
  <si>
    <t>741</t>
  </si>
  <si>
    <t>Elektroinstalace - silnoproud</t>
  </si>
  <si>
    <t>299</t>
  </si>
  <si>
    <t>741-01</t>
  </si>
  <si>
    <t>Silnoproudé elektroinstalace dle samostatného rozpočtu D.1.4.D</t>
  </si>
  <si>
    <t>539678130</t>
  </si>
  <si>
    <t>300</t>
  </si>
  <si>
    <t>741-02</t>
  </si>
  <si>
    <t>Hromosvod dle samostatného rozpočtu D.1.4.D1</t>
  </si>
  <si>
    <t>672043950</t>
  </si>
  <si>
    <t>742</t>
  </si>
  <si>
    <t>Elektroinstalace - slaboproud + MaR</t>
  </si>
  <si>
    <t>301</t>
  </si>
  <si>
    <t>742-01</t>
  </si>
  <si>
    <t xml:space="preserve">Slaboproudé elektroinstalace + MaR  dle samostatného rozpočtu D.1.4.E,F</t>
  </si>
  <si>
    <t>-502738126</t>
  </si>
  <si>
    <t>751</t>
  </si>
  <si>
    <t>Vzduchotechnika</t>
  </si>
  <si>
    <t>302</t>
  </si>
  <si>
    <t>75-1</t>
  </si>
  <si>
    <t>Vzduchotechnika dle dle samostatného rozpočtu D.1.4.C.</t>
  </si>
  <si>
    <t>2017354614</t>
  </si>
  <si>
    <t>303</t>
  </si>
  <si>
    <t>751398031</t>
  </si>
  <si>
    <t>Mtž ventilační mřížky do desek do 0,040 m2</t>
  </si>
  <si>
    <t>1684575966</t>
  </si>
  <si>
    <t>32"mč007</t>
  </si>
  <si>
    <t>32*0,246"24,6% jako uznatelné</t>
  </si>
  <si>
    <t>304</t>
  </si>
  <si>
    <t>55341426</t>
  </si>
  <si>
    <t>mřížka větrací nerezová 300 x 100 se síťovinou</t>
  </si>
  <si>
    <t>1702837127</t>
  </si>
  <si>
    <t>305</t>
  </si>
  <si>
    <t>998751101</t>
  </si>
  <si>
    <t>Přesun hmot tonážní pro vzduchotechniku v objektech v do 12 m</t>
  </si>
  <si>
    <t>-1170884791</t>
  </si>
  <si>
    <t>762</t>
  </si>
  <si>
    <t>Konstrukce tesařské</t>
  </si>
  <si>
    <t>306</t>
  </si>
  <si>
    <t>7620-01</t>
  </si>
  <si>
    <t>Dodávka + montáž vyrovnávacích stupňů a nosné konstrukce stupňů do technického prostoru - mč 606 - kompletní prvek</t>
  </si>
  <si>
    <t>-473971100</t>
  </si>
  <si>
    <t>307</t>
  </si>
  <si>
    <t>762082220</t>
  </si>
  <si>
    <t>Provedení tesařského profilování zhlaví trámu jednoduchým seříznutím dvěma řezy plochy do 160 cm2 - seříznutí námětků</t>
  </si>
  <si>
    <t>1041262747</t>
  </si>
  <si>
    <t>18*0,246"24,6% jako uznatelné</t>
  </si>
  <si>
    <t>308</t>
  </si>
  <si>
    <t>762083122</t>
  </si>
  <si>
    <t>Impregnace řeziva proti dřevokaznému hmyzu, houbám a plísním máčením třída ohrožení 3 a 4</t>
  </si>
  <si>
    <t>417238501</t>
  </si>
  <si>
    <t>3,398+6,628+40,15*0,14*0,16+0,166</t>
  </si>
  <si>
    <t>11,091*0,246"24,6% jako uznatelné</t>
  </si>
  <si>
    <t>309</t>
  </si>
  <si>
    <t>762111811</t>
  </si>
  <si>
    <t>Demontáž konstrukcí stěn a příček z hraněného řeziva</t>
  </si>
  <si>
    <t>412581143</t>
  </si>
  <si>
    <t>4,66*0,246"24,6% jako uznatelné</t>
  </si>
  <si>
    <t>310</t>
  </si>
  <si>
    <t>762131811</t>
  </si>
  <si>
    <t>Demontáž bednění svislých stěn z hrubých prken</t>
  </si>
  <si>
    <t>1276752599</t>
  </si>
  <si>
    <t>311</t>
  </si>
  <si>
    <t>762331812</t>
  </si>
  <si>
    <t>Demontáž vázaných kcí krovů z hranolů průřezové plochy do 224 cm2</t>
  </si>
  <si>
    <t>-2082982847</t>
  </si>
  <si>
    <t>10*6,5"střecha nad sklady</t>
  </si>
  <si>
    <t>65*0,246"24,6% jako uznatelné</t>
  </si>
  <si>
    <t>312</t>
  </si>
  <si>
    <t>762331921</t>
  </si>
  <si>
    <t>Vyřezání části střešní vazby průřezové plochy řeziva do 224 cm2 délky do 3 m</t>
  </si>
  <si>
    <t>-2081985809</t>
  </si>
  <si>
    <t>(8*11+6,5*7)*2"krokve</t>
  </si>
  <si>
    <t>2*(7,2+4)"vaznice</t>
  </si>
  <si>
    <t>2*(11+10,8)"pozednice</t>
  </si>
  <si>
    <t>2,5*9"sloupky</t>
  </si>
  <si>
    <t>(8*4+3,5*2+3,5*2)"úžlabní a nárožní krokve</t>
  </si>
  <si>
    <t>Součet"odhad 10% dle PD</t>
  </si>
  <si>
    <t>401,5*0,246"24,6% jako uznatelné</t>
  </si>
  <si>
    <t>98,769*0,1 'Přepočtené koeficientem množství</t>
  </si>
  <si>
    <t>313</t>
  </si>
  <si>
    <t>762332131</t>
  </si>
  <si>
    <t>Montáž vázaných kcí krovů pravidelných z hraněného řeziva průřezové plochy do 120 cm2</t>
  </si>
  <si>
    <t>133507394</t>
  </si>
  <si>
    <t>5,7*10"kleština 6/20</t>
  </si>
  <si>
    <t>2*6,8"úžlabí 4/16</t>
  </si>
  <si>
    <t>70,6*0,246"24,6% jako uznatelné</t>
  </si>
  <si>
    <t>314</t>
  </si>
  <si>
    <t>762332132</t>
  </si>
  <si>
    <t>Montáž vázaných kcí krovů pravidelných z hraněného řeziva průřezové plochy do 224 cm2</t>
  </si>
  <si>
    <t>1303185972</t>
  </si>
  <si>
    <t>18*4,8"krokev 10/14</t>
  </si>
  <si>
    <t>18*0,8"námětek 10/10</t>
  </si>
  <si>
    <t>2,5"sloupek 14/14</t>
  </si>
  <si>
    <t>13,2"pozednice 10/14</t>
  </si>
  <si>
    <t>2*1,5"pásek 12/12</t>
  </si>
  <si>
    <t>119,5*0,246"24,6% jako uznatelné</t>
  </si>
  <si>
    <t>315</t>
  </si>
  <si>
    <t>762332133</t>
  </si>
  <si>
    <t>Montáž vázaných kcí krovů pravidelných z hraněného řeziva průřezové plochy do 288 cm2</t>
  </si>
  <si>
    <t>1876396383</t>
  </si>
  <si>
    <t>5,7"trám 14/20</t>
  </si>
  <si>
    <t>4,3"vaznice 14/18</t>
  </si>
  <si>
    <t>316</t>
  </si>
  <si>
    <t>762332134</t>
  </si>
  <si>
    <t>Montáž vázaných kcí krovů pravidelných z hraněného řeziva průřezové plochy do 450 cm2</t>
  </si>
  <si>
    <t>-1524604662</t>
  </si>
  <si>
    <t>2*6,8"nároží 14/22</t>
  </si>
  <si>
    <t>13,6*0,246"24,6% jako uznatelné</t>
  </si>
  <si>
    <t>317</t>
  </si>
  <si>
    <t>60511166</t>
  </si>
  <si>
    <t>řezivo jehličnaté hranol jakost I.</t>
  </si>
  <si>
    <t>-1835739462</t>
  </si>
  <si>
    <t>5,7*10*0,06*0,2*1,1"kleština 6/20</t>
  </si>
  <si>
    <t>2*6,8*0,04*0,16*1,1"úžlabí 4/16</t>
  </si>
  <si>
    <t>18*4,8*0,1*0,14*1,1"krokev 10/14</t>
  </si>
  <si>
    <t>18*0,8*0,1*0,1*1,1"námětek na krokvy 10/10</t>
  </si>
  <si>
    <t>2,5*0,14*0,14*1,1"sloupek 14/14</t>
  </si>
  <si>
    <t>13,2*0,1*0,14*1,1"pozednice 10/14</t>
  </si>
  <si>
    <t>2*1,5*0,12*0,12*1,1"pásek 12/12</t>
  </si>
  <si>
    <t>5,7*0,14*0,2*1,1"trám 14/20</t>
  </si>
  <si>
    <t>4,3*0,14*0,18*1,1"vaznice 14/18</t>
  </si>
  <si>
    <t>2*6,8*0,14*0,22*1,1"nároží 14/22</t>
  </si>
  <si>
    <t>3,398*0,246"24,6% jako uznatelné</t>
  </si>
  <si>
    <t>318</t>
  </si>
  <si>
    <t>762332922</t>
  </si>
  <si>
    <t>Doplnění části střešní vazby z hranolů průřezové plochy do 224 cm2 včetně materiálu</t>
  </si>
  <si>
    <t>-1467677566</t>
  </si>
  <si>
    <t>40,15"dle vyřezání</t>
  </si>
  <si>
    <t>40,15*0,246"24,6% jako uznatelné</t>
  </si>
  <si>
    <t>319</t>
  </si>
  <si>
    <t>762341011</t>
  </si>
  <si>
    <t>Bednění střech rovných z desek OSB tl 10 mm na sraz šroubovaných na krokve</t>
  </si>
  <si>
    <t>569428075</t>
  </si>
  <si>
    <t>54,2*0,75*1,3" na námětkách</t>
  </si>
  <si>
    <t>54,2*0,246"24,6% jako uznatelné</t>
  </si>
  <si>
    <t>320</t>
  </si>
  <si>
    <t>762341210</t>
  </si>
  <si>
    <t>Montáž bednění střech rovných a šikmých sklonu do 60° z hrubých prken na sraz</t>
  </si>
  <si>
    <t>-429395534</t>
  </si>
  <si>
    <t>6,5*5,25*2+8*8,2*2-6,5*2,5+2,5*4*2+4,2*4,5*2"hlavní střecha</t>
  </si>
  <si>
    <t>241*0,246"24,6% jako uznatelné</t>
  </si>
  <si>
    <t>321</t>
  </si>
  <si>
    <t>60511120</t>
  </si>
  <si>
    <t>prkna stavební prismovaná středová řezivo stavební tl 25(32)mm dl 2-5m</t>
  </si>
  <si>
    <t>524496046</t>
  </si>
  <si>
    <t>59,286*0,0275 'Přepočtené koeficientem množství</t>
  </si>
  <si>
    <t>322</t>
  </si>
  <si>
    <t>762341811</t>
  </si>
  <si>
    <t>Demontáž bednění střech z prken</t>
  </si>
  <si>
    <t>-1332280382</t>
  </si>
  <si>
    <t>6,5*5,25*2+8*8,2*2-6,5*2,5+2,5*4*2"hlavní střecha</t>
  </si>
  <si>
    <t>262,025*0,246"24,6% jako uznatelné</t>
  </si>
  <si>
    <t>323</t>
  </si>
  <si>
    <t>762342441</t>
  </si>
  <si>
    <t>Montáž lišt trojúhelníkových nebo kontralatí na střechách sklonu do 60°</t>
  </si>
  <si>
    <t>1956063702</t>
  </si>
  <si>
    <t>(8*11+6,5*7)*2"krokve stávající</t>
  </si>
  <si>
    <t>(8*4+3,5*2+3,5*2)*2"úžlabní a nárožní krokve - stávající</t>
  </si>
  <si>
    <t>2*6,8*2"nároží 14/22 - nové</t>
  </si>
  <si>
    <t>18*4,8"krokev 10/14 - nová</t>
  </si>
  <si>
    <t>2*6,8*2"úžlabí 4/16</t>
  </si>
  <si>
    <t>499,8*0,246"24,6% jako uznatelné</t>
  </si>
  <si>
    <t>324</t>
  </si>
  <si>
    <t>60514114</t>
  </si>
  <si>
    <t>řezivo jehličnaté latě střešní impregnované dl 4 m</t>
  </si>
  <si>
    <t>42433083</t>
  </si>
  <si>
    <t>122,951*0,00264 'Přepočtené koeficientem množství</t>
  </si>
  <si>
    <t>325</t>
  </si>
  <si>
    <t>762361114</t>
  </si>
  <si>
    <t>Montáž spádových klínů pro střechy rovné z řeziva průřezové plochy do 120 cm2</t>
  </si>
  <si>
    <t>-378774849</t>
  </si>
  <si>
    <t>(4,895+17,69+3,36+6,48+3,3)/0,5*1,1*0,3"pod oplechování atiky</t>
  </si>
  <si>
    <t>23,579*0,246"24,6% jako uznatelné</t>
  </si>
  <si>
    <t>326</t>
  </si>
  <si>
    <t>60512121</t>
  </si>
  <si>
    <t>řezivo jehličnaté hranol jakost I-II dl 4-5m</t>
  </si>
  <si>
    <t>-941645248</t>
  </si>
  <si>
    <t>(4,895+17,69+3,36+6,48+3,3)/0,5*1,1*0,3*0,08*0,08*1,1"pod oplechování atiky</t>
  </si>
  <si>
    <t>0,166*0,246"24,6% jako uznatelné</t>
  </si>
  <si>
    <t>327</t>
  </si>
  <si>
    <t>762395000</t>
  </si>
  <si>
    <t>Spojovací prostředky pro montáž krovu, bednění, laťování, světlíky, klíny</t>
  </si>
  <si>
    <t>-488056438</t>
  </si>
  <si>
    <t>3,398+6,628+1,319+40,15*0,14*0,16</t>
  </si>
  <si>
    <t>12,244*0,246"24,6% jako uznatelné</t>
  </si>
  <si>
    <t>328</t>
  </si>
  <si>
    <t>762421026</t>
  </si>
  <si>
    <t>Obložení střešních podhledů z desek OSB tl 22 mm nebroušených na pero a drážku šroubovaných</t>
  </si>
  <si>
    <t>1302914898</t>
  </si>
  <si>
    <t>33,341*0,246"24,6% jako uznatelné</t>
  </si>
  <si>
    <t>329</t>
  </si>
  <si>
    <t>762429001</t>
  </si>
  <si>
    <t>Montáž obložení stropu podkladový rošt</t>
  </si>
  <si>
    <t>-1552394672</t>
  </si>
  <si>
    <t>(11,3*2+11,3*2+2,4*2+3,1+3,76*2)*2"přesah střechy dle det.10</t>
  </si>
  <si>
    <t>121,24*0,246"24,6% jako znatelné</t>
  </si>
  <si>
    <t>330</t>
  </si>
  <si>
    <t>-886287420</t>
  </si>
  <si>
    <t>29,825*0,04*0,06*1,1</t>
  </si>
  <si>
    <t>331</t>
  </si>
  <si>
    <t>762511164</t>
  </si>
  <si>
    <t xml:space="preserve">Podlahové kce podkladové z cementotřískových desek  tl 18 mm na broušených na pero a drážku šroubovaných a lepených ve spoji</t>
  </si>
  <si>
    <t>-1564679902</t>
  </si>
  <si>
    <t>17,74"P3c</t>
  </si>
  <si>
    <t>17,74*0,246"24,6% jako uznatelné</t>
  </si>
  <si>
    <t>332</t>
  </si>
  <si>
    <t>762512245</t>
  </si>
  <si>
    <t>Montáž podlahové kce podkladové z desek dřevotřískových nebo cementotřískových šroubovaných na dřevo</t>
  </si>
  <si>
    <t>-1797241238</t>
  </si>
  <si>
    <t>(4,895+17,69+3,36+6,48+3,3)*0,65"pod oplechování atiky</t>
  </si>
  <si>
    <t>23,221*0,246"24,6% jako uznatelné</t>
  </si>
  <si>
    <t>333</t>
  </si>
  <si>
    <t>60726280</t>
  </si>
  <si>
    <t>deska dřevoštěpková OSB pero-drážka nebroušená tl 25mm</t>
  </si>
  <si>
    <t>-1095766425</t>
  </si>
  <si>
    <t>5,712*1,2 'Přepočtené koeficientem množství</t>
  </si>
  <si>
    <t>334</t>
  </si>
  <si>
    <t>762841811</t>
  </si>
  <si>
    <t>Demontáž podbíjení obkladů stropů a střech sklonu do 60° z hrubých prken tl do 35 mm</t>
  </si>
  <si>
    <t>-540773037</t>
  </si>
  <si>
    <t>72,665*0,246"24,6% jako uznatelné</t>
  </si>
  <si>
    <t>335</t>
  </si>
  <si>
    <t>998762102</t>
  </si>
  <si>
    <t>Přesun hmot tonážní pro kce tesařské v objektech v do 12 m</t>
  </si>
  <si>
    <t>1558422191</t>
  </si>
  <si>
    <t>336</t>
  </si>
  <si>
    <t>998762181</t>
  </si>
  <si>
    <t>Příplatek k přesunu hmot tonážní 762 prováděný bez použití mechanizace</t>
  </si>
  <si>
    <t>-1850354631</t>
  </si>
  <si>
    <t>763</t>
  </si>
  <si>
    <t>Konstrukce suché výstavby</t>
  </si>
  <si>
    <t>337</t>
  </si>
  <si>
    <t>763111314</t>
  </si>
  <si>
    <t>SDK příčka tl 100 mm profil CW+UW 75 desky 1xA 12,5 TI 60 mm EI 30 Rw 47 DB</t>
  </si>
  <si>
    <t>260270908</t>
  </si>
  <si>
    <t>2,42*(5,75+4,405+1,94+1,755+3,245)+1,6*3,245-0,8*1,97*3</t>
  </si>
  <si>
    <t>41,834*0,246"24,6% jako uznatelné</t>
  </si>
  <si>
    <t>338</t>
  </si>
  <si>
    <t>763111417</t>
  </si>
  <si>
    <t>SDK příčka tl 150 mm profil CW+UW 100 desky 2xA 12,5 TI 100 mm EI 60 Rw 55 DB</t>
  </si>
  <si>
    <t>-1025238525</t>
  </si>
  <si>
    <t>2,42*(1,65+4,06+1,605+2,455+1,35+2,7)-0,7*1,35-1,2*1,5-0,8*1,97*2"3NP</t>
  </si>
  <si>
    <t>27,547*0,246"24,6% jako uznatelné</t>
  </si>
  <si>
    <t>339</t>
  </si>
  <si>
    <t>763111714</t>
  </si>
  <si>
    <t>SDK příčka zalomení</t>
  </si>
  <si>
    <t>-577362077</t>
  </si>
  <si>
    <t>2,42*5</t>
  </si>
  <si>
    <t>12,1*0,246"24,6% jako uznatelné</t>
  </si>
  <si>
    <t>340</t>
  </si>
  <si>
    <t>763111717</t>
  </si>
  <si>
    <t>SDK příčka základní penetrační nátěr</t>
  </si>
  <si>
    <t>-2132685674</t>
  </si>
  <si>
    <t>41,834+27,547</t>
  </si>
  <si>
    <t>69,381*0,246"24,6% jako uznatelné</t>
  </si>
  <si>
    <t>341</t>
  </si>
  <si>
    <t>763111751</t>
  </si>
  <si>
    <t>Příplatek k SDK příčce za plochu do 6 m2 jednotlivě</t>
  </si>
  <si>
    <t>-718085804</t>
  </si>
  <si>
    <t>2,42*(1,94+1,755+1,6+1,605+1,35)+1,6*3,245</t>
  </si>
  <si>
    <t>25,157*0,246"24,6% jako uznatelné</t>
  </si>
  <si>
    <t>342</t>
  </si>
  <si>
    <t>763111771</t>
  </si>
  <si>
    <t>Příplatek k SDK příčce za rovinnost kvality Q3</t>
  </si>
  <si>
    <t>7250082</t>
  </si>
  <si>
    <t>343</t>
  </si>
  <si>
    <t>763121413</t>
  </si>
  <si>
    <t>SDK stěna předsazená tl 87,5 mm profil CW+UW 75 deska 1xA 12,5 bez TI EI 15</t>
  </si>
  <si>
    <t>-17834571</t>
  </si>
  <si>
    <t>344</t>
  </si>
  <si>
    <t>763111742</t>
  </si>
  <si>
    <t>Montáž jedné vrstvy tepelné izolace do SDK předstěny</t>
  </si>
  <si>
    <t>-1180403925</t>
  </si>
  <si>
    <t>345</t>
  </si>
  <si>
    <t>63150966</t>
  </si>
  <si>
    <t>plsť tepelně izolační akustická λ=0,037 tl 50mm</t>
  </si>
  <si>
    <t>-173720000</t>
  </si>
  <si>
    <t>1,146*1,02 'Přepočtené koeficientem množství</t>
  </si>
  <si>
    <t>346</t>
  </si>
  <si>
    <t>763121427</t>
  </si>
  <si>
    <t xml:space="preserve">SDK stěna předsazená tl 62,5 mm profil CW+UW 50 deska 1xH2 12,5 </t>
  </si>
  <si>
    <t>828717079</t>
  </si>
  <si>
    <t>2,35*(0,2+0,2+0,2+0,3)"kastlík mč 206,207</t>
  </si>
  <si>
    <t>2,115*0,246"24,6% jako uznatelné</t>
  </si>
  <si>
    <t>347</t>
  </si>
  <si>
    <t>763121467</t>
  </si>
  <si>
    <t xml:space="preserve">SDK stěna předsazená tl 125 mm profil CW+UW 100 desky 2xH2 12,5 bez TI  - opláštění jádrofix a předstěny na sociálních zařízeních</t>
  </si>
  <si>
    <t>-600560278</t>
  </si>
  <si>
    <t>0,95*2,6"mč403</t>
  </si>
  <si>
    <t>1,4*1,815+1,185*0,2+1,4*0,2+1,935*2,6+1,2*0,2"mč402</t>
  </si>
  <si>
    <t>10,799*0,246"24,6% jako uznatelné</t>
  </si>
  <si>
    <t>348</t>
  </si>
  <si>
    <t>763121712</t>
  </si>
  <si>
    <t>SDK stěna předsazená zalomení</t>
  </si>
  <si>
    <t>-27616243</t>
  </si>
  <si>
    <t>1,815+0,2+1,4+1,2"mč402</t>
  </si>
  <si>
    <t>2,35*2"mč206,207</t>
  </si>
  <si>
    <t>9,315*0,246"24,6% jako uznatelné</t>
  </si>
  <si>
    <t>349</t>
  </si>
  <si>
    <t>763121714</t>
  </si>
  <si>
    <t>SDK stěna předsazená základní penetrační nátěr</t>
  </si>
  <si>
    <t>800145448</t>
  </si>
  <si>
    <t>350</t>
  </si>
  <si>
    <t>763121751</t>
  </si>
  <si>
    <t>Příplatek k SDK stěně předsazené za plochu do 6 m2 jednotlivě</t>
  </si>
  <si>
    <t>171514073</t>
  </si>
  <si>
    <t>17,574*0,246"24,6% jako uznatelné</t>
  </si>
  <si>
    <t>351</t>
  </si>
  <si>
    <t>763121761</t>
  </si>
  <si>
    <t>Příplatek k SDK stěně předsazené za rovinnost kvality Q3</t>
  </si>
  <si>
    <t>9816822</t>
  </si>
  <si>
    <t>352</t>
  </si>
  <si>
    <t>763121812</t>
  </si>
  <si>
    <t>Demontáž SDK předsazené/šachtové stěny s jednoduchou nosnou kcí opláštění dvojité</t>
  </si>
  <si>
    <t>1714297488</t>
  </si>
  <si>
    <t>1,7*(1,2+0,2)"v mč103</t>
  </si>
  <si>
    <t>2,38*0,246"24,6% jako uznatelné</t>
  </si>
  <si>
    <t>353</t>
  </si>
  <si>
    <t>763131431</t>
  </si>
  <si>
    <t>SDK podhled deska 1xDF 12,5 bez TI dvouvrstvá spodní kce profil CD+UD</t>
  </si>
  <si>
    <t>-1311110747</t>
  </si>
  <si>
    <t>11,57+3,44"mč 200,212</t>
  </si>
  <si>
    <t>15,01*0,246"24,6% jako uznatelné</t>
  </si>
  <si>
    <t>354</t>
  </si>
  <si>
    <t>763131432</t>
  </si>
  <si>
    <t>SDK podhled deska 1xDF 15 bez TI dvouvrstvá spodní kce profil CD+UD</t>
  </si>
  <si>
    <t>1173360884</t>
  </si>
  <si>
    <t>6,27+5,62+4,47+7,45+1,51+6,9+10,02+48,59"mč 204-211</t>
  </si>
  <si>
    <t xml:space="preserve">0,25*5,18*10+0,15*(6+1,1+1,5)" svislé odskoky ve 211 + 210,209,207,205 </t>
  </si>
  <si>
    <t>105,07*0,246"24,6% jako uznatelné</t>
  </si>
  <si>
    <t>355</t>
  </si>
  <si>
    <t>763131441</t>
  </si>
  <si>
    <t>SDK podhled desky 2xDF 12,5 bez TI dvouvrstvá spodní kce profil CD+UD</t>
  </si>
  <si>
    <t>959038035</t>
  </si>
  <si>
    <t>7*4,5+2,74*2,5"3NP pod stávajícím stropem</t>
  </si>
  <si>
    <t>38,35*0,246"24,6% jako uznatelné</t>
  </si>
  <si>
    <t>356</t>
  </si>
  <si>
    <t>763131481</t>
  </si>
  <si>
    <t>SDK podhled desky 2xH2DF 12,5 bez TI dvouvrstvá spodní kce profil CD+UD</t>
  </si>
  <si>
    <t>117664935</t>
  </si>
  <si>
    <t>357</t>
  </si>
  <si>
    <t>763131714</t>
  </si>
  <si>
    <t>SDK podhled základní penetrační nátěr</t>
  </si>
  <si>
    <t>-858204175</t>
  </si>
  <si>
    <t>15,01+105,7+38,35+17+194,55</t>
  </si>
  <si>
    <t>370,61*0,246"24,6% jako uznatelné</t>
  </si>
  <si>
    <t>358</t>
  </si>
  <si>
    <t>763131721</t>
  </si>
  <si>
    <t>SDK podhled skoková změna v do 0,5 m</t>
  </si>
  <si>
    <t>-187557648</t>
  </si>
  <si>
    <t xml:space="preserve">5,18*10+(6+1,1+1,5)" svislé odskoky ve 211 + 210,209,207,205 </t>
  </si>
  <si>
    <t>60,4*0,246"24,6% jako uznatelné</t>
  </si>
  <si>
    <t>359</t>
  </si>
  <si>
    <t>763131751</t>
  </si>
  <si>
    <t>Montáž parotěsné zábrany do SDK podhledu</t>
  </si>
  <si>
    <t>-1353653268</t>
  </si>
  <si>
    <t>(5,5*5*2+6,5*2,8*2+5*7*2+3,5*4,2*2-6,5*2,5+2,5*4*2)"hlavní střecha</t>
  </si>
  <si>
    <t>211,55*0,246"24,6% jako uznatelné</t>
  </si>
  <si>
    <t>360</t>
  </si>
  <si>
    <t>28329233</t>
  </si>
  <si>
    <t>parozábrana univerzální s proměnlivou difúzní tloušťkou a UV stabilizací</t>
  </si>
  <si>
    <t>-20082958</t>
  </si>
  <si>
    <t>52,041*1,1 'Přepočtené koeficientem množství</t>
  </si>
  <si>
    <t>361</t>
  </si>
  <si>
    <t>763131752</t>
  </si>
  <si>
    <t>Montáž jedné vrstvy tepelné izolace do SDK podhledu</t>
  </si>
  <si>
    <t>-1836715095</t>
  </si>
  <si>
    <t>(5,5*5*2+6,5*2,8*2+5*7*2+3,5*4,2*2-6,5*2,5+2,5*4*2)*2"hlavní střecha</t>
  </si>
  <si>
    <t xml:space="preserve">6,27+5,62+4,47+7,45+1,51+6,9+10,02+48,59+0,25*5,18*10"mč 204-211 + svilé odskoky ve 211 </t>
  </si>
  <si>
    <t>507,89*0,246"24,6% jako uznatelné</t>
  </si>
  <si>
    <t>362</t>
  </si>
  <si>
    <t>63152100R</t>
  </si>
  <si>
    <t>plsť izolační univerzální λ=0,035 tl 50mm</t>
  </si>
  <si>
    <t>-1188187496</t>
  </si>
  <si>
    <t>(5,5*5*2+6,5*2,8*2+5*7*2+3,5*4,2*2-6,5*2,5+2,5*4*2)*2"hlavní střecha dle SK2</t>
  </si>
  <si>
    <t>Mezisoučet"pod střechou</t>
  </si>
  <si>
    <t>389,1*0,246"24,6% jako uznatelné</t>
  </si>
  <si>
    <t>95,719*1,02 'Přepočtené koeficientem množství</t>
  </si>
  <si>
    <t>363</t>
  </si>
  <si>
    <t>-283029305</t>
  </si>
  <si>
    <t xml:space="preserve">(6,27+5,62+4,47+7,45+1,51+6,9+10,02+48,59+0,25*5,18*10)*1,02"mč 204-211 + svilé odskoky ve 211 </t>
  </si>
  <si>
    <t>(11,57+3,44)*1,02"mč 200,212</t>
  </si>
  <si>
    <t>121,166*0,246"24,6% jako uznatelné</t>
  </si>
  <si>
    <t>29,807*1,02 'Přepočtené koeficientem množství</t>
  </si>
  <si>
    <t>364</t>
  </si>
  <si>
    <t>763131771</t>
  </si>
  <si>
    <t>Příplatek k SDK podhledu za rovinnost kvality Q3</t>
  </si>
  <si>
    <t>1101405014</t>
  </si>
  <si>
    <t>365</t>
  </si>
  <si>
    <t>763161761R</t>
  </si>
  <si>
    <t>SDK podkroví desky 2xDF 12,5 bez TI dvouvrstvá spodní kce profil CD+UD REI 45</t>
  </si>
  <si>
    <t>-1450578524</t>
  </si>
  <si>
    <t>5,5*5*2+6,5*2,8*2+5*7*2+3,5*4,2*2-6,5*2,5+2,5*4*2"hlavní střecha</t>
  </si>
  <si>
    <t>194,55*0,246"24,6% jako uznatelné</t>
  </si>
  <si>
    <t>366</t>
  </si>
  <si>
    <t>763181321</t>
  </si>
  <si>
    <t>Montáž jednokřídlové kovové zárubně v do 4,75 m SDK příčka</t>
  </si>
  <si>
    <t>1720171906</t>
  </si>
  <si>
    <t>5"3NP</t>
  </si>
  <si>
    <t>5*0,246"24,6% jako uznatelné</t>
  </si>
  <si>
    <t>367</t>
  </si>
  <si>
    <t>55331303</t>
  </si>
  <si>
    <t>zárubeň ocelová pro sádrokarton s drážkou 100 800 L/P - PO 30</t>
  </si>
  <si>
    <t>826255610</t>
  </si>
  <si>
    <t>368</t>
  </si>
  <si>
    <t>55331326</t>
  </si>
  <si>
    <t>zárubeň ocelová pro sádrokarton s drážkou 150 800 L/P - PO30</t>
  </si>
  <si>
    <t>-1145442642</t>
  </si>
  <si>
    <t>2"3NP</t>
  </si>
  <si>
    <t>369</t>
  </si>
  <si>
    <t>59030619</t>
  </si>
  <si>
    <t>profil výztužný UA 100</t>
  </si>
  <si>
    <t>837923725</t>
  </si>
  <si>
    <t>370</t>
  </si>
  <si>
    <t>59030618</t>
  </si>
  <si>
    <t>profil výztužný UA 75</t>
  </si>
  <si>
    <t>601428184</t>
  </si>
  <si>
    <t>2,42*2*3*1,1</t>
  </si>
  <si>
    <t>15,972*0,246"24,6% jako uznatelné</t>
  </si>
  <si>
    <t>371</t>
  </si>
  <si>
    <t>59030705</t>
  </si>
  <si>
    <t>úhelník připojovací tl 2mm k profilu UA 75</t>
  </si>
  <si>
    <t>-1723630892</t>
  </si>
  <si>
    <t>6*0,246"24,6% jako uznatelné</t>
  </si>
  <si>
    <t>372</t>
  </si>
  <si>
    <t>59030706</t>
  </si>
  <si>
    <t>úhelník připojovací tl 2mm k profilu UA 100</t>
  </si>
  <si>
    <t>-1861522148</t>
  </si>
  <si>
    <t>373</t>
  </si>
  <si>
    <t>763182411</t>
  </si>
  <si>
    <t>SDK opláštění obvodu střešního okna z desek a UA profilů hloubky do 0,5 m</t>
  </si>
  <si>
    <t>544341739</t>
  </si>
  <si>
    <t>1,5*2+0,8*2</t>
  </si>
  <si>
    <t>4,6*0,246"24,6% jako uznatelné</t>
  </si>
  <si>
    <t>374</t>
  </si>
  <si>
    <t>7633211R</t>
  </si>
  <si>
    <t xml:space="preserve">Cementovláknitá stěna předsazená tl 100 mm CW+UW 75 (se zvýšenou antikoro úpravou)  desky 1x10  bez TI</t>
  </si>
  <si>
    <t>2122064487</t>
  </si>
  <si>
    <t>2,23*(3,98+4,9+3,98+4,9)-2,46*2,06-1,2*0,75-0,8*1,96+0,3*(2,46+2,06*2)+0,25*(1,2+0,75*2)+0,1*(1,86*2+0,8)"předstěna v mč007</t>
  </si>
  <si>
    <t>35,17*0,246"24,6% jako uznatelné</t>
  </si>
  <si>
    <t>375</t>
  </si>
  <si>
    <t>998763302</t>
  </si>
  <si>
    <t>Přesun hmot tonážní pro sádrokartonové konstrukce v objektech v do 12 m</t>
  </si>
  <si>
    <t>1331050757</t>
  </si>
  <si>
    <t>376</t>
  </si>
  <si>
    <t>998763381</t>
  </si>
  <si>
    <t>Příplatek k přesunu hmot tonážní 763 SDK prováděný bez použití mechanizace</t>
  </si>
  <si>
    <t>-758931125</t>
  </si>
  <si>
    <t>764</t>
  </si>
  <si>
    <t>Konstrukce klempířské</t>
  </si>
  <si>
    <t>377</t>
  </si>
  <si>
    <t>764001841</t>
  </si>
  <si>
    <t>Demontáž krytiny ze šablon do suti</t>
  </si>
  <si>
    <t>196966759</t>
  </si>
  <si>
    <t>5,5*5,25*2+7*8,2*2-6,5*2,5+2,4*4*2"hlavní střecha</t>
  </si>
  <si>
    <t>175,5*0,246"24,6% jako uznatelné</t>
  </si>
  <si>
    <t>378</t>
  </si>
  <si>
    <t>764001851</t>
  </si>
  <si>
    <t>Demontáž hřebene do suti</t>
  </si>
  <si>
    <t>-2051028981</t>
  </si>
  <si>
    <t>3,25+5,5"hlavní střecha</t>
  </si>
  <si>
    <t>8,75*0,246"24,6% jako uznatelné</t>
  </si>
  <si>
    <t>379</t>
  </si>
  <si>
    <t>764001871</t>
  </si>
  <si>
    <t>Demontáž nároží do suti</t>
  </si>
  <si>
    <t>-2107643519</t>
  </si>
  <si>
    <t>8*4+3,5*2"hlavní střecha</t>
  </si>
  <si>
    <t>380</t>
  </si>
  <si>
    <t>764001891</t>
  </si>
  <si>
    <t>Demontáž úžlabí do suti</t>
  </si>
  <si>
    <t>234416132</t>
  </si>
  <si>
    <t>3,5*2"hlavní střecha</t>
  </si>
  <si>
    <t>381</t>
  </si>
  <si>
    <t>764002801</t>
  </si>
  <si>
    <t>Demontáž závětrné lišty do suti</t>
  </si>
  <si>
    <t>881388718</t>
  </si>
  <si>
    <t>2,25+0,495+1,7*2+1,88"střecha k SO02 1NP</t>
  </si>
  <si>
    <t>8,025*0,246"24,6% jako uznatelné</t>
  </si>
  <si>
    <t>382</t>
  </si>
  <si>
    <t>764002811</t>
  </si>
  <si>
    <t>Demontáž okapového plechu do suti v krytině povlakové</t>
  </si>
  <si>
    <t>2007789506</t>
  </si>
  <si>
    <t>3,5+2,68+5,055-1,88"střecha k SO02 1NP</t>
  </si>
  <si>
    <t>9,05"střecha nad sklady 1NP</t>
  </si>
  <si>
    <t>18,405*0,246"24,6% jako uznatelné</t>
  </si>
  <si>
    <t>383</t>
  </si>
  <si>
    <t>764002841</t>
  </si>
  <si>
    <t>Demontáž oplechování horních ploch zdí a nadezdívek do suti</t>
  </si>
  <si>
    <t>-1780130653</t>
  </si>
  <si>
    <t xml:space="preserve">6,34*2"střecha nad sklady 1NP </t>
  </si>
  <si>
    <t>12,68*0,246"24,6% jako uznatelné</t>
  </si>
  <si>
    <t>384</t>
  </si>
  <si>
    <t>764002851</t>
  </si>
  <si>
    <t>Demontáž oplechování parapetů do suti</t>
  </si>
  <si>
    <t>1199912105</t>
  </si>
  <si>
    <t>1,2+1,64*3+1,14+0,55*5+0,64+0,95+1+1,78*3+1,3+0,96+0,75*2+1,2*2+1,3</t>
  </si>
  <si>
    <t>25,4*0,246"24,6% jako uznatelné</t>
  </si>
  <si>
    <t>385</t>
  </si>
  <si>
    <t>764002871</t>
  </si>
  <si>
    <t>Demontáž lemování zdí do suti</t>
  </si>
  <si>
    <t>1638545649</t>
  </si>
  <si>
    <t>6,43*2+9,05"steřcha nad sklady 1NP</t>
  </si>
  <si>
    <t>4*2"hlavní střecha</t>
  </si>
  <si>
    <t>2*(1,35+0,6)"komín hlavní střecha</t>
  </si>
  <si>
    <t>33,81*0,246"24,6% jako uznatelné</t>
  </si>
  <si>
    <t>386</t>
  </si>
  <si>
    <t>764004801</t>
  </si>
  <si>
    <t>Demontáž podokapního žlabu do suti</t>
  </si>
  <si>
    <t>1294734283</t>
  </si>
  <si>
    <t>3,2*2+3,1"hlavní steřcha</t>
  </si>
  <si>
    <t>9,5*0,246"24,6% jako uznatelné</t>
  </si>
  <si>
    <t>387</t>
  </si>
  <si>
    <t>764004821</t>
  </si>
  <si>
    <t>Demontáž nástřešního žlabu do suti</t>
  </si>
  <si>
    <t>183984748</t>
  </si>
  <si>
    <t>11,4*2+11,6*2</t>
  </si>
  <si>
    <t>46*0,246"24,6% jako uznatelné</t>
  </si>
  <si>
    <t>388</t>
  </si>
  <si>
    <t>764004861</t>
  </si>
  <si>
    <t>Demontáž svodu do suti</t>
  </si>
  <si>
    <t>1747770434</t>
  </si>
  <si>
    <t>8*4</t>
  </si>
  <si>
    <t>389</t>
  </si>
  <si>
    <t>764042418</t>
  </si>
  <si>
    <t>Strukturovaná oddělovací vrstva s integrovanou pojistnou hydroizolací rš přes 1000 mm</t>
  </si>
  <si>
    <t>-1532603304</t>
  </si>
  <si>
    <t>390</t>
  </si>
  <si>
    <t>764141303</t>
  </si>
  <si>
    <t>Krytina střechy rovné drážkováním ze svitků z TiZn lesklého plechu rš 500 mm sklonu do 60°</t>
  </si>
  <si>
    <t>266233030</t>
  </si>
  <si>
    <t>-(11+11+11+11+3,96*2)*0,5"odpočet nástřešního žlabu</t>
  </si>
  <si>
    <t>((1,3+0,7)*2+4,2*2)*0,4"lemování komínu a zdiva</t>
  </si>
  <si>
    <t>220*0,246"24,6% jako uznatelné</t>
  </si>
  <si>
    <t>391</t>
  </si>
  <si>
    <t>764203152</t>
  </si>
  <si>
    <t>Montáž střešního výlezu pro krytinu plechovou včetně "zafalcování"do střešní krytiny</t>
  </si>
  <si>
    <t>-1018908418</t>
  </si>
  <si>
    <t>392</t>
  </si>
  <si>
    <t>5534184R</t>
  </si>
  <si>
    <t>Střešní výlez titanzinek dle ozn. E16 - komplet včetně lemování do střešní krytiny</t>
  </si>
  <si>
    <t>-1398103718</t>
  </si>
  <si>
    <t>393</t>
  </si>
  <si>
    <t>764241306</t>
  </si>
  <si>
    <t>Oplechování větraného hřebene s větrací mřížkou z TiZn lesklého plechu rš 500 mm - komplet dle detailu 9</t>
  </si>
  <si>
    <t>1987785204</t>
  </si>
  <si>
    <t>4,6+4,2</t>
  </si>
  <si>
    <t>8,8*0,246"24,6% jako uznatelné</t>
  </si>
  <si>
    <t>394</t>
  </si>
  <si>
    <t>764242333</t>
  </si>
  <si>
    <t>Oplechování rovné okapové hrany z TiZn lesklého plechu rš 250 mm</t>
  </si>
  <si>
    <t>-931386539</t>
  </si>
  <si>
    <t>11,78*2+11,56*2+3,96*2"okapnice pod pojistnou hydroizolací</t>
  </si>
  <si>
    <t>54,6*0,246"24,6% jako uznatelné</t>
  </si>
  <si>
    <t>395</t>
  </si>
  <si>
    <t>764242334</t>
  </si>
  <si>
    <t>Oplechování rovné okapové hrany z TiZn lesklého plechu rš 330 mm</t>
  </si>
  <si>
    <t>1231579160</t>
  </si>
  <si>
    <t xml:space="preserve">11,78*2+11,56*2+3,96*2"okapnice </t>
  </si>
  <si>
    <t>396</t>
  </si>
  <si>
    <t>764243356</t>
  </si>
  <si>
    <t>Sněhový zachytávač krytiny z TiZn lesklého plechu průběžný dvoutrubkový</t>
  </si>
  <si>
    <t>-1986721910</t>
  </si>
  <si>
    <t>8,5*2+4*2+3,4*2+2*2</t>
  </si>
  <si>
    <t>35,8*0,246"24,6% jako uznatelné</t>
  </si>
  <si>
    <t>397</t>
  </si>
  <si>
    <t>764244309</t>
  </si>
  <si>
    <t>Oplechování horních ploch a nadezdívek bez rohů z TiZn lesklého plechu kotvené rš 800 mm</t>
  </si>
  <si>
    <t>-306216388</t>
  </si>
  <si>
    <t>(38,14)"oplechování atiky dle K42</t>
  </si>
  <si>
    <t>38,14*0,246"24,6% jako uznatelné</t>
  </si>
  <si>
    <t>398</t>
  </si>
  <si>
    <t>764246344</t>
  </si>
  <si>
    <t>Oplechování parapetů rovných celoplošně lepené z TiZn lesklého plechu rš do 330 mm</t>
  </si>
  <si>
    <t>-902040610</t>
  </si>
  <si>
    <t>1,2*2"K04,05</t>
  </si>
  <si>
    <t>7,25+2,16"K10,K11</t>
  </si>
  <si>
    <t>1,78"K28</t>
  </si>
  <si>
    <t>13,59*0,246"24,6% jako uznatelné</t>
  </si>
  <si>
    <t>399</t>
  </si>
  <si>
    <t>764246345</t>
  </si>
  <si>
    <t>Oplechování parapetů rovných celoplošně lepené z TiZn lesklého plechu rš 400 mm</t>
  </si>
  <si>
    <t>-751484896</t>
  </si>
  <si>
    <t>0,75*2"K02,K03</t>
  </si>
  <si>
    <t>0,55*4"K06-K09</t>
  </si>
  <si>
    <t>1,64+1,63"K19,K20</t>
  </si>
  <si>
    <t>0,55*5"K23-28</t>
  </si>
  <si>
    <t>1,06"K29</t>
  </si>
  <si>
    <t>1,78+1,78+1,3+1,78"K37-K40</t>
  </si>
  <si>
    <t>17,42*0,246"24,6% jako uznatelné</t>
  </si>
  <si>
    <t>400</t>
  </si>
  <si>
    <t>764246346</t>
  </si>
  <si>
    <t>Oplechování parapetů rovných celoplošně lepené z TiZn lesklého plechu rš 500 mm</t>
  </si>
  <si>
    <t>1556064622</t>
  </si>
  <si>
    <t>0,96"K01</t>
  </si>
  <si>
    <t>1,65+1,14"K22,K23</t>
  </si>
  <si>
    <t>3,75*0,246"24,6% jako uznatelné</t>
  </si>
  <si>
    <t>401</t>
  </si>
  <si>
    <t>764248324</t>
  </si>
  <si>
    <t>Oplechování římsy rovné celoplošně lepené z TiZn lesklého plechu rš 165 mm</t>
  </si>
  <si>
    <t>-1149528212</t>
  </si>
  <si>
    <t>8,67"dle K41</t>
  </si>
  <si>
    <t>8,67*0,246"24,6% jako uznatelné</t>
  </si>
  <si>
    <t>402</t>
  </si>
  <si>
    <t>764346325</t>
  </si>
  <si>
    <t>Lemování ventilačních nástavců z TiZn lesklého válcovaného plechu D do 300 mm</t>
  </si>
  <si>
    <t>473276657</t>
  </si>
  <si>
    <t>2"výfuk+sání VZT</t>
  </si>
  <si>
    <t>403</t>
  </si>
  <si>
    <t>764543309R</t>
  </si>
  <si>
    <t>Žlaby nástřešní oblého tvaru včetně háků, čel a hrdel z TiZn lesklého plechu rš 1000 mm</t>
  </si>
  <si>
    <t>2129702840</t>
  </si>
  <si>
    <t>54,2"dle K45</t>
  </si>
  <si>
    <t>404</t>
  </si>
  <si>
    <t>764543329R</t>
  </si>
  <si>
    <t xml:space="preserve">Příplatek za provedení rohu nebo koutu  nadokapního žlabu z TiZn lesklého plechu rš 1000 mm</t>
  </si>
  <si>
    <t>-836102618</t>
  </si>
  <si>
    <t>405</t>
  </si>
  <si>
    <t>764548324</t>
  </si>
  <si>
    <t>Svody kruhové včetně objímek, kolen, odskoků z TiZn lesklého plechu průměru 120 mm</t>
  </si>
  <si>
    <t>-666514085</t>
  </si>
  <si>
    <t>7,2"K46</t>
  </si>
  <si>
    <t>7,2*0,246"24,6% jako uznatelné</t>
  </si>
  <si>
    <t>406</t>
  </si>
  <si>
    <t>998764102</t>
  </si>
  <si>
    <t>Přesun hmot tonážní pro konstrukce klempířské v objektech v do 12 m</t>
  </si>
  <si>
    <t>806599649</t>
  </si>
  <si>
    <t>407</t>
  </si>
  <si>
    <t>998764181</t>
  </si>
  <si>
    <t>Příplatek k přesunu hmot tonážní 764 prováděný bez použití mechanizace</t>
  </si>
  <si>
    <t>-1127919872</t>
  </si>
  <si>
    <t>765</t>
  </si>
  <si>
    <t>Krytina skládaná</t>
  </si>
  <si>
    <t>408</t>
  </si>
  <si>
    <t>765113111</t>
  </si>
  <si>
    <t>Okapová hrana s větracím pásem plastovým</t>
  </si>
  <si>
    <t>-1216827301</t>
  </si>
  <si>
    <t>54,6</t>
  </si>
  <si>
    <t>409</t>
  </si>
  <si>
    <t>765115351R</t>
  </si>
  <si>
    <t>Dodávka + Montáž střešní stoupací plošiny délky do 400 mm pro Ti-Zn krytinu</t>
  </si>
  <si>
    <t>808779236</t>
  </si>
  <si>
    <t>410</t>
  </si>
  <si>
    <t>765191021</t>
  </si>
  <si>
    <t>Montáž pojistné hydroizolační fólie kladené ve sklonu přes 20° s lepenými spoji na krokve</t>
  </si>
  <si>
    <t>-1515512098</t>
  </si>
  <si>
    <t>411</t>
  </si>
  <si>
    <t>28329220</t>
  </si>
  <si>
    <t xml:space="preserve">fólie hydroizolační pojistná difúzně otevřená  tl.0,48mm, 270g/m2</t>
  </si>
  <si>
    <t>226191363</t>
  </si>
  <si>
    <t>59,286*1,1 'Přepočtené koeficientem množství</t>
  </si>
  <si>
    <t>412</t>
  </si>
  <si>
    <t>765191911</t>
  </si>
  <si>
    <t>Demontáž pojistné hydroizolační fólie kladené ve sklonu přes 30°</t>
  </si>
  <si>
    <t>1422871115</t>
  </si>
  <si>
    <t>203,2*0,246"24,6% jako uznatelné</t>
  </si>
  <si>
    <t>413</t>
  </si>
  <si>
    <t>998765102</t>
  </si>
  <si>
    <t>Přesun hmot tonážní pro krytiny skládané v objektech v do 12 m</t>
  </si>
  <si>
    <t>1032878593</t>
  </si>
  <si>
    <t>766</t>
  </si>
  <si>
    <t>Konstrukce truhlářské</t>
  </si>
  <si>
    <t>414</t>
  </si>
  <si>
    <t>766-01</t>
  </si>
  <si>
    <t>Dodávka + montáž dřevěného parapetu kruhového - komplet dle ozn.T02</t>
  </si>
  <si>
    <t>-2045298246</t>
  </si>
  <si>
    <t>415</t>
  </si>
  <si>
    <t>766-02</t>
  </si>
  <si>
    <t>Dodávka + montáž pracovní desky 0,35*0,77m mezi mč.202,203</t>
  </si>
  <si>
    <t>-56918080</t>
  </si>
  <si>
    <t>1*0,246"24,6% jako neuznatelné</t>
  </si>
  <si>
    <t>416</t>
  </si>
  <si>
    <t>766-03</t>
  </si>
  <si>
    <t>Dodávka + montáž pracovní desky 0,5*1,05m mezi mč.202,203</t>
  </si>
  <si>
    <t>-273403352</t>
  </si>
  <si>
    <t>417</t>
  </si>
  <si>
    <t>766411821</t>
  </si>
  <si>
    <t>Demontáž truhlářského obložení stěn z palubek</t>
  </si>
  <si>
    <t>-533547146</t>
  </si>
  <si>
    <t>1,23*2*(2,5+5,2)*1,1"1NP</t>
  </si>
  <si>
    <t>20,836*0,246"24,6% jako uznatelné</t>
  </si>
  <si>
    <t>418</t>
  </si>
  <si>
    <t>766411822</t>
  </si>
  <si>
    <t>Demontáž truhlářského obložení stěn podkladových roštů</t>
  </si>
  <si>
    <t>919210055</t>
  </si>
  <si>
    <t>419</t>
  </si>
  <si>
    <t>766441821</t>
  </si>
  <si>
    <t>Demontáž parapetních desek dřevěných nebo plastových šířky do 30 cm délky přes 1,0 m</t>
  </si>
  <si>
    <t>-914727075</t>
  </si>
  <si>
    <t>4"1PP</t>
  </si>
  <si>
    <t>420</t>
  </si>
  <si>
    <t>766441822</t>
  </si>
  <si>
    <t>Demontáž parapetních desek dřevěných nebo plastových šířky přes 30 cm délky přes 1,0 m</t>
  </si>
  <si>
    <t>-1578656734</t>
  </si>
  <si>
    <t>421</t>
  </si>
  <si>
    <t>7666-04</t>
  </si>
  <si>
    <t xml:space="preserve">Dodávka + montáž plastového okna pásového  - komplet dle ozn. 117 </t>
  </si>
  <si>
    <t>ks</t>
  </si>
  <si>
    <t>564484338</t>
  </si>
  <si>
    <t>422</t>
  </si>
  <si>
    <t>766622131</t>
  </si>
  <si>
    <t>Montáž plastových oken plochy přes 1 m2 otevíravých výšky do 1,5 m s rámem do zdiva</t>
  </si>
  <si>
    <t>-1805579794</t>
  </si>
  <si>
    <t>1,78*1,38"mč224</t>
  </si>
  <si>
    <t>2,456*0,246"24,6% jako uznatelné</t>
  </si>
  <si>
    <t>423</t>
  </si>
  <si>
    <t>6114003R</t>
  </si>
  <si>
    <t xml:space="preserve">okno plastové dvoukřídlé otvíravé a vyklápěcí  - dle ozn.224</t>
  </si>
  <si>
    <t>-1440232789</t>
  </si>
  <si>
    <t>424</t>
  </si>
  <si>
    <t>766622216</t>
  </si>
  <si>
    <t>Montáž plastových oken plochy do 1 m2 otevíravých s rámem do zdiva</t>
  </si>
  <si>
    <t>-667929098</t>
  </si>
  <si>
    <t>5"1PP</t>
  </si>
  <si>
    <t>5"1NP</t>
  </si>
  <si>
    <t>425</t>
  </si>
  <si>
    <t>6114002R1</t>
  </si>
  <si>
    <t>okno plastové jednokřídlé vyklápěcí - dle ozn.001</t>
  </si>
  <si>
    <t>471942665</t>
  </si>
  <si>
    <t>426</t>
  </si>
  <si>
    <t>6114002R2</t>
  </si>
  <si>
    <t xml:space="preserve">okno plastové jednokřídlé vyklápěcí  - dle ozn.002,003</t>
  </si>
  <si>
    <t>-1228172231</t>
  </si>
  <si>
    <t>427</t>
  </si>
  <si>
    <t>6114002R3</t>
  </si>
  <si>
    <t>okno plastové jednokřídlé vyklápěcí - dle ozn.004</t>
  </si>
  <si>
    <t>613418160</t>
  </si>
  <si>
    <t>428</t>
  </si>
  <si>
    <t>6114002R4</t>
  </si>
  <si>
    <t>okno plastové jednokřídlé vyklápěcí - dle ozn.005</t>
  </si>
  <si>
    <t>2034444079</t>
  </si>
  <si>
    <t>429</t>
  </si>
  <si>
    <t>6114002R5</t>
  </si>
  <si>
    <t>okno plastové jednokřídlé vyklápěcí - dle ozn.107,108,109,110,123</t>
  </si>
  <si>
    <t>-729580439</t>
  </si>
  <si>
    <t>430</t>
  </si>
  <si>
    <t>6114002R6</t>
  </si>
  <si>
    <t>okno plastové jednokřídlé vyklápěcí - dle ozn.234</t>
  </si>
  <si>
    <t>251113497</t>
  </si>
  <si>
    <t>431</t>
  </si>
  <si>
    <t>766660411</t>
  </si>
  <si>
    <t>Montáž vchodových dveří 1křídlových bez nadsvětlíku do zdiva</t>
  </si>
  <si>
    <t>-683399003</t>
  </si>
  <si>
    <t>432</t>
  </si>
  <si>
    <t>6117311R</t>
  </si>
  <si>
    <t>dveře plné plastové 900/2000 dle ozn.122</t>
  </si>
  <si>
    <t>-1364849289</t>
  </si>
  <si>
    <t>433</t>
  </si>
  <si>
    <t>6117311R1</t>
  </si>
  <si>
    <t>dveře plné plastové 1000/2020 dle ozn.225</t>
  </si>
  <si>
    <t>-888491454</t>
  </si>
  <si>
    <t>434</t>
  </si>
  <si>
    <t>766660451</t>
  </si>
  <si>
    <t>Montáž vchodových dveří včetně rámu 2křídlových bez nadsvětlíku do zdiva</t>
  </si>
  <si>
    <t>1711706804</t>
  </si>
  <si>
    <t>435</t>
  </si>
  <si>
    <t>5534131R</t>
  </si>
  <si>
    <t>dveře plastové vchodové dvoukřídlové - komplet dle ozn.006</t>
  </si>
  <si>
    <t>205038897</t>
  </si>
  <si>
    <t>436</t>
  </si>
  <si>
    <t>76666-091</t>
  </si>
  <si>
    <t xml:space="preserve">Dodávka + montáž dveřního křídla včetně kování, doplňků, mřížek, požarní odolnosti atd. dle příslušné specifikace pro ozn.D11 </t>
  </si>
  <si>
    <t>1614663352</t>
  </si>
  <si>
    <t>437</t>
  </si>
  <si>
    <t>76666-092</t>
  </si>
  <si>
    <t xml:space="preserve">Dodávka + montáž dveřního křídla včetně kování, doplňků, mřížek, požarní odolnosti atd. dle příslušné specifikace pro ozn.D12 </t>
  </si>
  <si>
    <t>-1770754887</t>
  </si>
  <si>
    <t>438</t>
  </si>
  <si>
    <t>76666-093</t>
  </si>
  <si>
    <t xml:space="preserve">Dodávka + montáž dveřního křídla včetně kování, doplňků, mřížek, požarní odolnosti atd. dle příslušné specifikace pro ozn.D13 </t>
  </si>
  <si>
    <t>1275487387</t>
  </si>
  <si>
    <t>439</t>
  </si>
  <si>
    <t>76666-094</t>
  </si>
  <si>
    <t xml:space="preserve">Dodávka + montáž dveřního křídla včetně kování, doplňků, mřížek, požarní odolnosti atd. dle příslušné specifikace pro ozn.D14 </t>
  </si>
  <si>
    <t>-1452228916</t>
  </si>
  <si>
    <t>440</t>
  </si>
  <si>
    <t>76666-095</t>
  </si>
  <si>
    <t xml:space="preserve">Dodávka + montáž dveřního křídla včetně kování, doplňků, mřížek, požarní odolnosti atd. dle příslušné specifikace pro ozn.D22 </t>
  </si>
  <si>
    <t>-1339578545</t>
  </si>
  <si>
    <t>441</t>
  </si>
  <si>
    <t>76666-096</t>
  </si>
  <si>
    <t xml:space="preserve">Dodávka + montáž dveřního křídla včetně kování, doplňků, mřížek, požarní odolnosti atd. dle příslušné specifikace pro ozn.D23 </t>
  </si>
  <si>
    <t>-356405781</t>
  </si>
  <si>
    <t>442</t>
  </si>
  <si>
    <t>76666-097</t>
  </si>
  <si>
    <t xml:space="preserve">Dodávka + montáž dveřního křídla včetně kování, doplňků, mřížek, požarní odolnosti atd. dle příslušné specifikace pro ozn.D24 </t>
  </si>
  <si>
    <t>-1853159121</t>
  </si>
  <si>
    <t>443</t>
  </si>
  <si>
    <t>76666-098</t>
  </si>
  <si>
    <t xml:space="preserve">Dodávka + montáž dveřního křídla včetně kování, doplňků, mřížek, požarní odolnosti atd. dle příslušné specifikace pro ozn.D45 </t>
  </si>
  <si>
    <t>622022824</t>
  </si>
  <si>
    <t>444</t>
  </si>
  <si>
    <t>76666-099</t>
  </si>
  <si>
    <t xml:space="preserve">Dodávka + montáž dveřního křídla včetně kování, doplňků, mřížek, požarní odolnosti atd. dle příslušné specifikace pro ozn.D46 </t>
  </si>
  <si>
    <t>-37293014</t>
  </si>
  <si>
    <t>445</t>
  </si>
  <si>
    <t>76666-0991</t>
  </si>
  <si>
    <t>Dodávka + montáž dveřního křídla včetně kování, doplňků, mřížek, požarní odolnosti atd. dle příslušné specifikace pro ozn.D-v 700-800/1970</t>
  </si>
  <si>
    <t>2115397017</t>
  </si>
  <si>
    <t>446</t>
  </si>
  <si>
    <t>76666-0992</t>
  </si>
  <si>
    <t>Dodávka + montáž dveřního křídla včetně kování, doplňků, mřížek, požarní odolnosti atd. dle příslušné specifikace pro ozn.D32-35</t>
  </si>
  <si>
    <t>-1431213550</t>
  </si>
  <si>
    <t>447</t>
  </si>
  <si>
    <t>76666-0993</t>
  </si>
  <si>
    <t>Dodávka + montáž dveřního křídla včetně kování, doplňků, mřížek, požarní odolnosti atd. dle příslušné specifikace pro ozn.D36</t>
  </si>
  <si>
    <t>-1296844458</t>
  </si>
  <si>
    <t>448</t>
  </si>
  <si>
    <t>766671006</t>
  </si>
  <si>
    <t>Montáž střešního okna do krytiny ploché 78 x 160 cm - zpětná montáž</t>
  </si>
  <si>
    <t>-1429198164</t>
  </si>
  <si>
    <t>449</t>
  </si>
  <si>
    <t>766674812</t>
  </si>
  <si>
    <t>Demontáž střešního okna hladká krytina přes 45°</t>
  </si>
  <si>
    <t>-1333676479</t>
  </si>
  <si>
    <t>450</t>
  </si>
  <si>
    <t>766694111</t>
  </si>
  <si>
    <t>Montáž parapetních desek dřevěných nebo plastových šířky do 30 cm délky do 1,0 m</t>
  </si>
  <si>
    <t>1850978191</t>
  </si>
  <si>
    <t>10"1NP</t>
  </si>
  <si>
    <t>13*0,246"24,6% jako uznatelné</t>
  </si>
  <si>
    <t>451</t>
  </si>
  <si>
    <t>766694112</t>
  </si>
  <si>
    <t>Montáž parapetních desek dřevěných nebo plastových šířky do 30 cm délky do 1,6 m</t>
  </si>
  <si>
    <t>1415263882</t>
  </si>
  <si>
    <t>452</t>
  </si>
  <si>
    <t>61144402</t>
  </si>
  <si>
    <t>parapet plastový vnitřní - komůrkový 30,5 x 2 x 100 cm</t>
  </si>
  <si>
    <t>-557378574</t>
  </si>
  <si>
    <t>2*1,2+2*0,75+0,96"1PP</t>
  </si>
  <si>
    <t>0,55*5+7,25"1NP</t>
  </si>
  <si>
    <t>1,06+1,78"2NP</t>
  </si>
  <si>
    <t>17,7*0,246"24,6% jako uznatelné</t>
  </si>
  <si>
    <t>453</t>
  </si>
  <si>
    <t>60794121</t>
  </si>
  <si>
    <t>koncovka PVC k parapetním dřevotřískovým deskám 600 mm</t>
  </si>
  <si>
    <t>-356734249</t>
  </si>
  <si>
    <t>10"1PP</t>
  </si>
  <si>
    <t>12"1NP</t>
  </si>
  <si>
    <t>4"2NP</t>
  </si>
  <si>
    <t>26*0,246"24,6% jako uznatelné</t>
  </si>
  <si>
    <t>454</t>
  </si>
  <si>
    <t>998766102</t>
  </si>
  <si>
    <t>Přesun hmot tonážní pro konstrukce truhlářské v objektech v do 12 m</t>
  </si>
  <si>
    <t>267855442</t>
  </si>
  <si>
    <t>455</t>
  </si>
  <si>
    <t>998766181</t>
  </si>
  <si>
    <t>Příplatek k přesunu hmot tonážní 766 prováděný bez použití mechanizace</t>
  </si>
  <si>
    <t>-1291909882</t>
  </si>
  <si>
    <t>767</t>
  </si>
  <si>
    <t>Konstrukce zámečnické</t>
  </si>
  <si>
    <t>456</t>
  </si>
  <si>
    <t>767-13</t>
  </si>
  <si>
    <t>Dodávka + montáž tahokov před okny tech.zázemí objektu - komplet dle ozn.Z05 - včetně povrchové úpravy</t>
  </si>
  <si>
    <t>1480668097</t>
  </si>
  <si>
    <t>457</t>
  </si>
  <si>
    <t>767640311</t>
  </si>
  <si>
    <t>Montáž dveří ocelových vnitřních jednokřídlových</t>
  </si>
  <si>
    <t>653482444</t>
  </si>
  <si>
    <t>7"1PP - D37-43</t>
  </si>
  <si>
    <t>458</t>
  </si>
  <si>
    <t>55340907R</t>
  </si>
  <si>
    <t xml:space="preserve">dveře ocelové interiérové   jednokřídlé 80 x 186 cm P/L včetně nátěru, kování atd. dle specifikace - atyp do stávající zárubně</t>
  </si>
  <si>
    <t>-61208150</t>
  </si>
  <si>
    <t>3"D37,40,43</t>
  </si>
  <si>
    <t>459</t>
  </si>
  <si>
    <t>55340907R1</t>
  </si>
  <si>
    <t xml:space="preserve">dveře ocelové interiérové   jednokřídlé 60 x 175 cm P/L včetně nátěru, kování atd. dle specifikace - atyp do stávající zárubně</t>
  </si>
  <si>
    <t>910202406</t>
  </si>
  <si>
    <t>2"D38,39</t>
  </si>
  <si>
    <t>460</t>
  </si>
  <si>
    <t>55340907R2</t>
  </si>
  <si>
    <t xml:space="preserve">dveře ocelové interiérové   jednokřídlé 90 x 186 cm P/L včetně nátěru, kování atd. dle specifikace - atyp do stávající zárubně</t>
  </si>
  <si>
    <t>-1560807428</t>
  </si>
  <si>
    <t>1"D41</t>
  </si>
  <si>
    <t>461</t>
  </si>
  <si>
    <t>55340907R3</t>
  </si>
  <si>
    <t xml:space="preserve">dveře ocelové interiérové   jednokřídlé 60 x 186 cm P/L včetně nátěru, kování atd. dle specifikace - atyp do stávající zárubně</t>
  </si>
  <si>
    <t>-2059980956</t>
  </si>
  <si>
    <t>1"D42</t>
  </si>
  <si>
    <t>462</t>
  </si>
  <si>
    <t>7676512R</t>
  </si>
  <si>
    <t>Dodávka + montáž dvoukřídlých vrat včetně ocelové zárubně a nátěru - komplet dle ozn. D44</t>
  </si>
  <si>
    <t>-569599642</t>
  </si>
  <si>
    <t>1"D44/P</t>
  </si>
  <si>
    <t>463</t>
  </si>
  <si>
    <t>767851104</t>
  </si>
  <si>
    <t>Montáž lávek komínových - kompletní celé lávky</t>
  </si>
  <si>
    <t>-776845898</t>
  </si>
  <si>
    <t>0,7</t>
  </si>
  <si>
    <t>0,7*0,246"24,6% jako uznatelné</t>
  </si>
  <si>
    <t>464</t>
  </si>
  <si>
    <t>55349677</t>
  </si>
  <si>
    <t>Al svorky pro stupačky a lávky dvojitá stojatá drážka sklon střechy 20-40°</t>
  </si>
  <si>
    <t>-2006605093</t>
  </si>
  <si>
    <t>465</t>
  </si>
  <si>
    <t>5534468R</t>
  </si>
  <si>
    <t>lávka komínová 250x750</t>
  </si>
  <si>
    <t>-642916898</t>
  </si>
  <si>
    <t>466</t>
  </si>
  <si>
    <t>767991911</t>
  </si>
  <si>
    <t>Opravy zámečnických konstrukcí ostatní - samostatné svařování</t>
  </si>
  <si>
    <t>1208880685</t>
  </si>
  <si>
    <t>2*5"svary pro zesílení 70/12 - spodní příruby v 1PP</t>
  </si>
  <si>
    <t>467</t>
  </si>
  <si>
    <t>13010260</t>
  </si>
  <si>
    <t>tyč ocelová plochá jakost 11 375 70x12mm</t>
  </si>
  <si>
    <t>-2042556982</t>
  </si>
  <si>
    <t>5*0,07*0,012*7,850*1,1</t>
  </si>
  <si>
    <t>0,036*0,246"24,6% jako uznatelné</t>
  </si>
  <si>
    <t>468</t>
  </si>
  <si>
    <t>76799511R</t>
  </si>
  <si>
    <t xml:space="preserve">Dodávka - Montáž atypických zámečnických konstrukcí  - Z17-Z23 - včetně kotvení a žárového zinku</t>
  </si>
  <si>
    <t>-246379353</t>
  </si>
  <si>
    <t>9,62*(3*(1,8+0,6*3)+2*(0,96*2+0,9)+2*(0,9+1,08*2)+(0,43*2+0,9)*2+(1,07*2+0,75)*2+0,53*2+0,75+6*(0,95*2+0,45))"Z17-Z23</t>
  </si>
  <si>
    <t>39*0,2*0,2*0,006*7850"patní plechy</t>
  </si>
  <si>
    <t>533,023*0,246"24,6% jako uznatelné</t>
  </si>
  <si>
    <t>469</t>
  </si>
  <si>
    <t>7679951R</t>
  </si>
  <si>
    <t>Dodávka + montáž zábradlí na chemické kotvy - nákladní rampa - komplet dle ozn. Z08, žárový zinek</t>
  </si>
  <si>
    <t>504795428</t>
  </si>
  <si>
    <t>470</t>
  </si>
  <si>
    <t>767996801</t>
  </si>
  <si>
    <t>Demontáž atypických zámečnických konstrukcí rozebráním hmotnosti jednotlivých dílů do 50 kg</t>
  </si>
  <si>
    <t>-1295057112</t>
  </si>
  <si>
    <t>184"schodiště 1PP</t>
  </si>
  <si>
    <t>184*0,246"24,6% jako uznatelné</t>
  </si>
  <si>
    <t>471</t>
  </si>
  <si>
    <t>998767102</t>
  </si>
  <si>
    <t>Přesun hmot tonážní pro zámečnické konstrukce v objektech v do 12 m</t>
  </si>
  <si>
    <t>94193283</t>
  </si>
  <si>
    <t>771</t>
  </si>
  <si>
    <t>Podlahy z dlaždic</t>
  </si>
  <si>
    <t>472</t>
  </si>
  <si>
    <t>771473112</t>
  </si>
  <si>
    <t>Montáž soklíků z dlaždic keramických lepených rovných v do 90 mm</t>
  </si>
  <si>
    <t>1098761544</t>
  </si>
  <si>
    <t>2*(1,5+4,2+1,8+5,4+4/2+0,6+4+2,3+3+1,9+0,8+1/2)-0,8*9"1NP</t>
  </si>
  <si>
    <t>48,8*0,246"24,6% jako uznatelné</t>
  </si>
  <si>
    <t>473</t>
  </si>
  <si>
    <t>59761430</t>
  </si>
  <si>
    <t>dlaždice keramické slinuté neglazované mrazuvzdorné pro extrémní mechanické namáhání přes 35 do 50 ks/m2 - sokl řezaný</t>
  </si>
  <si>
    <t>-1584658084</t>
  </si>
  <si>
    <t>12,005*0,1 'Přepočtené koeficientem množství</t>
  </si>
  <si>
    <t>474</t>
  </si>
  <si>
    <t>771473810</t>
  </si>
  <si>
    <t>Demontáž soklíků z dlaždic keramických lepených rovných</t>
  </si>
  <si>
    <t>-1439009794</t>
  </si>
  <si>
    <t>2*(4,29+2,1+2,55+1,75+5,3+1,8+4,3+1,2+2+3)+4+2"1NP</t>
  </si>
  <si>
    <t>62,58*0,246"24,6% jako uznatelné</t>
  </si>
  <si>
    <t>475</t>
  </si>
  <si>
    <t>771573810</t>
  </si>
  <si>
    <t>Demontáž podlah z dlaždic keramických lepených</t>
  </si>
  <si>
    <t>-1999266984</t>
  </si>
  <si>
    <t>(7,9+19,5)*2+4,9+8,2+5,7+9,9+6,8+1,5+4,4+5,6+3,4"1NP</t>
  </si>
  <si>
    <t>105,2*0,246"24,6% jako uznatelné</t>
  </si>
  <si>
    <t>476</t>
  </si>
  <si>
    <t>771574116</t>
  </si>
  <si>
    <t>Montáž podlah keramických režných hladkých lepených flexibilním lepidlem do 25 ks/m2</t>
  </si>
  <si>
    <t>-896618941</t>
  </si>
  <si>
    <t>14,11+1,29"2NP</t>
  </si>
  <si>
    <t>3,44"mč 212 - 1NP</t>
  </si>
  <si>
    <t>18,84*0,246"24,6% jako uznatelné</t>
  </si>
  <si>
    <t>477</t>
  </si>
  <si>
    <t>59761406</t>
  </si>
  <si>
    <t>dlaždice keramické slinuté neglazované mrazuvzdorné přes 19 do 25 ks/m2</t>
  </si>
  <si>
    <t>997829645</t>
  </si>
  <si>
    <t>4,635*1,1 'Přepočtené koeficientem množství</t>
  </si>
  <si>
    <t>478</t>
  </si>
  <si>
    <t>771574131</t>
  </si>
  <si>
    <t>Montáž podlah keramických režných protiskluzných lepených flexibilním lepidlem do 50 ks/m2</t>
  </si>
  <si>
    <t>11355834</t>
  </si>
  <si>
    <t>34,02+6,27+5,62+4,47+7,45+1,51+6,9+10,02"mč 203-210; 1NP</t>
  </si>
  <si>
    <t>76,26*0,246"24,6% jako uznatelné</t>
  </si>
  <si>
    <t>479</t>
  </si>
  <si>
    <t>59761432R</t>
  </si>
  <si>
    <t xml:space="preserve">dlaždice keramické  R11 - dle specifikace v PD</t>
  </si>
  <si>
    <t>-1082907769</t>
  </si>
  <si>
    <t>18,76*1,1 'Přepočtené koeficientem množství</t>
  </si>
  <si>
    <t>480</t>
  </si>
  <si>
    <t>771579191</t>
  </si>
  <si>
    <t>Příplatek k montáž podlah keramických za plochu do 5 m2</t>
  </si>
  <si>
    <t>-565630016</t>
  </si>
  <si>
    <t>1,29"2NP</t>
  </si>
  <si>
    <t>3,44+1,51+4,47"1NP</t>
  </si>
  <si>
    <t>10,71*0,246"24,6% jako uznatelné</t>
  </si>
  <si>
    <t>481</t>
  </si>
  <si>
    <t>771591111</t>
  </si>
  <si>
    <t>Podlahy penetrace podkladu</t>
  </si>
  <si>
    <t>1092555839</t>
  </si>
  <si>
    <t>34,02+6,27+5,62+4,47+7,45+1,51+6,9+10,02+3,44"P1c</t>
  </si>
  <si>
    <t>95,1*0,246"24,6% jako uznatelné</t>
  </si>
  <si>
    <t>482</t>
  </si>
  <si>
    <t>771591237</t>
  </si>
  <si>
    <t>Montáž kontaktní izolace ve spojení s dlažbou celoplošně lepená v páscích</t>
  </si>
  <si>
    <t>-1952444773</t>
  </si>
  <si>
    <t>2*(3,4+5+3,75+1,25)+1,8"mč303,304</t>
  </si>
  <si>
    <t>2*(3,9+1,8+5,2+6,9+1,8+2,5+0,8)</t>
  </si>
  <si>
    <t>74,4*0,246"24,6% jako uznatelné</t>
  </si>
  <si>
    <t>483</t>
  </si>
  <si>
    <t>58581256</t>
  </si>
  <si>
    <t>páska těsnící k tekutým fóliím šířka 240 mm</t>
  </si>
  <si>
    <t>1477913005</t>
  </si>
  <si>
    <t>18,302*1,05 'Přepočtené koeficientem množství</t>
  </si>
  <si>
    <t>484</t>
  </si>
  <si>
    <t>771990112</t>
  </si>
  <si>
    <t>Vyrovnání podkladu samonivelační stěrkou tl 4 mm pevnosti 30 Mpa</t>
  </si>
  <si>
    <t>-439146341</t>
  </si>
  <si>
    <t>485</t>
  </si>
  <si>
    <t>771990192</t>
  </si>
  <si>
    <t>Příplatek k vyrovnání podkladu dlažby samonivelační stěrkou pevnosti 30 Mpa ZKD 1 mm tloušťky</t>
  </si>
  <si>
    <t>589655039</t>
  </si>
  <si>
    <t xml:space="preserve">(1,38*2,07+16,39+42,8)*12"P1c pod vinylem - průměrně 22mm  - 10mm v položce u vinylů + 12mm příplatek</t>
  </si>
  <si>
    <t xml:space="preserve">(34,02+6,27+5,62+4,47+7,45+1,51+6,9+10,02+3,44)*18"P1c pod dlažbou - průměrně 22mm  - 4mm v položce + 18mm příplatek</t>
  </si>
  <si>
    <t>2179,159*0,246"24,6% jako uznatelné</t>
  </si>
  <si>
    <t>486</t>
  </si>
  <si>
    <t>998771102</t>
  </si>
  <si>
    <t>Přesun hmot tonážní pro podlahy z dlaždic v objektech v do 12 m</t>
  </si>
  <si>
    <t>1965029513</t>
  </si>
  <si>
    <t>487</t>
  </si>
  <si>
    <t>998771181</t>
  </si>
  <si>
    <t>Příplatek k přesunu hmot tonážní 771 prováděný bez použití mechanizace</t>
  </si>
  <si>
    <t>994989217</t>
  </si>
  <si>
    <t>776</t>
  </si>
  <si>
    <t>Podlahy povlakové</t>
  </si>
  <si>
    <t>488</t>
  </si>
  <si>
    <t>776111311</t>
  </si>
  <si>
    <t>Vysátí podkladu povlakových podlah</t>
  </si>
  <si>
    <t>-1200464033</t>
  </si>
  <si>
    <t>10,74+11,47+15,01+8,03+35,59+9,14"3NP</t>
  </si>
  <si>
    <t>44,33+34,54+12,7"2NP</t>
  </si>
  <si>
    <t>11,57+16,39+42,8+48,59"1NP</t>
  </si>
  <si>
    <t>300,9*0,246"24,6% jako uznatelné</t>
  </si>
  <si>
    <t>489</t>
  </si>
  <si>
    <t>776111322</t>
  </si>
  <si>
    <t>Vysátí schodišťových stupnic š přes 300 mm</t>
  </si>
  <si>
    <t>1444202132</t>
  </si>
  <si>
    <t>8*1,2*2+8*1*2</t>
  </si>
  <si>
    <t>35,2*0,246"24,6% jako uznatelné</t>
  </si>
  <si>
    <t>490</t>
  </si>
  <si>
    <t>776111331</t>
  </si>
  <si>
    <t>Vysátí schodišťových podstupnic v do 200 mm</t>
  </si>
  <si>
    <t>1126616022</t>
  </si>
  <si>
    <t>491</t>
  </si>
  <si>
    <t>776121111</t>
  </si>
  <si>
    <t>Vodou ředitelná penetrace savého podkladu povlakových podlah ředěná v poměru 1:3</t>
  </si>
  <si>
    <t>1939546834</t>
  </si>
  <si>
    <t>119,35*0,246"24,6% jako uznatelné</t>
  </si>
  <si>
    <t>492</t>
  </si>
  <si>
    <t>776121212</t>
  </si>
  <si>
    <t>Penetrace schodišťových stupnic š přes 300 mm</t>
  </si>
  <si>
    <t>1320715961</t>
  </si>
  <si>
    <t>493</t>
  </si>
  <si>
    <t>776121221</t>
  </si>
  <si>
    <t>Penetrace schodišťových podstupnic v do 200 mm</t>
  </si>
  <si>
    <t>152827082</t>
  </si>
  <si>
    <t>494</t>
  </si>
  <si>
    <t>776121411</t>
  </si>
  <si>
    <t>Příprava podkladu penetrace dvousložková podlah na dřevo (špachtlováním)</t>
  </si>
  <si>
    <t>933506926</t>
  </si>
  <si>
    <t>181,55*0,246"24,6% jako uznatelné</t>
  </si>
  <si>
    <t>495</t>
  </si>
  <si>
    <t>776131111</t>
  </si>
  <si>
    <t>Vyztužení podkladu povlakových podlah armovacím pletivem ze skelných vláken</t>
  </si>
  <si>
    <t>1491243524</t>
  </si>
  <si>
    <t>89,98*0,246"24,6% jako uznatelné</t>
  </si>
  <si>
    <t>496</t>
  </si>
  <si>
    <t>776141121</t>
  </si>
  <si>
    <t>Vyrovnání podkladu povlakových podlah stěrkou pevnosti 30 MPa tl 3 mm</t>
  </si>
  <si>
    <t>1877417247</t>
  </si>
  <si>
    <t>48,59+2,56*3"1NP - P1b</t>
  </si>
  <si>
    <t>497</t>
  </si>
  <si>
    <t>776141123</t>
  </si>
  <si>
    <t>Vyrovnání podkladu povlakových podlah stěrkou pevnosti 30 MPa tl 5-8 mm</t>
  </si>
  <si>
    <t>-221227957</t>
  </si>
  <si>
    <t>498</t>
  </si>
  <si>
    <t>776141124</t>
  </si>
  <si>
    <t>Vyrovnání podkladu povlakových podlah stěrkou pevnosti 30 MPa tl 10 mm</t>
  </si>
  <si>
    <t>-1631325152</t>
  </si>
  <si>
    <t>1,38*2,07+16,39+42,8"P1c</t>
  </si>
  <si>
    <t>62,047*0,246"24,6% jako uznatelné</t>
  </si>
  <si>
    <t>499</t>
  </si>
  <si>
    <t>776142121</t>
  </si>
  <si>
    <t>Vyrovnání schodišťových stupnic š přes 300 samonivelační stěrkou min pevnosti 35 MPa tl 3 mm</t>
  </si>
  <si>
    <t>-1128365834</t>
  </si>
  <si>
    <t>500</t>
  </si>
  <si>
    <t>776143111</t>
  </si>
  <si>
    <t xml:space="preserve">Tmelení schodišťových podstupnic v do 200 mm stěrkou  tl 3 mm</t>
  </si>
  <si>
    <t>-1064681478</t>
  </si>
  <si>
    <t>501</t>
  </si>
  <si>
    <t>776144111</t>
  </si>
  <si>
    <t>Tmelení hran schodišťových</t>
  </si>
  <si>
    <t>866533578</t>
  </si>
  <si>
    <t>502</t>
  </si>
  <si>
    <t>776201812</t>
  </si>
  <si>
    <t>Demontáž lepených povlakových podlah s podložkou ručně</t>
  </si>
  <si>
    <t>1673808399</t>
  </si>
  <si>
    <t>33,8+4*1,2+1,8*1,2+1,2*2,5"linoleum 1NP</t>
  </si>
  <si>
    <t>33,8+1,9*2,8"linoleum 2NP</t>
  </si>
  <si>
    <t>42,7"koberec 2NP</t>
  </si>
  <si>
    <t>11,35+14,88+5,73*1,755+2,4*0,4+2,44*1,35"koberec 3NP</t>
  </si>
  <si>
    <t>166,12*0,246"24,6% jako uznatelné</t>
  </si>
  <si>
    <t>503</t>
  </si>
  <si>
    <t>776221111</t>
  </si>
  <si>
    <t>Lepení pásů z PVC vinylu standardním lepidlem</t>
  </si>
  <si>
    <t>-829427906</t>
  </si>
  <si>
    <t>2,44*1,35*2"mezipodesty</t>
  </si>
  <si>
    <t>307,488*0,246"24,6% jako uznatelné</t>
  </si>
  <si>
    <t>504</t>
  </si>
  <si>
    <t>28411012</t>
  </si>
  <si>
    <t>PVC vinyl heterogenní protiskluzné nášlapná vrstva 0,70mm R 10 zátěž 34/43 otlak do 0,05mm hořlavost Bfl S1 - dle specifikace v PD</t>
  </si>
  <si>
    <t>549909321</t>
  </si>
  <si>
    <t>12,7"2NP</t>
  </si>
  <si>
    <t>228,618*0,246"24,6% jako uznatelné</t>
  </si>
  <si>
    <t>56,24*1,1 'Přepočtené koeficientem množství</t>
  </si>
  <si>
    <t>505</t>
  </si>
  <si>
    <t>28411027</t>
  </si>
  <si>
    <t>PVC heterogenní akustické, nášlapná vrstva 0,7 mm, zátěž 34/42, otlak do 0,11 mm, útlum 19 dB, hořlavost Bfl S1 - dle specifikace v PD</t>
  </si>
  <si>
    <t>670892964</t>
  </si>
  <si>
    <t>44,33+34,54"2NP</t>
  </si>
  <si>
    <t>78,87*0,246"24,6% jako uznatelné</t>
  </si>
  <si>
    <t>19,402*1,1 'Přepočtené koeficientem množství</t>
  </si>
  <si>
    <t>506</t>
  </si>
  <si>
    <t>776301812</t>
  </si>
  <si>
    <t>Odstranění lepených podlahovin s podložkou ze schodišťových stupňů</t>
  </si>
  <si>
    <t>-1738595820</t>
  </si>
  <si>
    <t>(8+9)*1,2"z 1 do 2NP - linoleum</t>
  </si>
  <si>
    <t>(8+8)*1,02"Z 2Np do 3NP koberec</t>
  </si>
  <si>
    <t>36,72*0,246"24,6% jako uznatelné</t>
  </si>
  <si>
    <t>507</t>
  </si>
  <si>
    <t>776341112</t>
  </si>
  <si>
    <t>Montáž podlahovin z vinylu na stupnice šířky přes 300 mm</t>
  </si>
  <si>
    <t>65659279</t>
  </si>
  <si>
    <t>508</t>
  </si>
  <si>
    <t>965097036</t>
  </si>
  <si>
    <t>8,659*0,36 'Přepočtené koeficientem množství</t>
  </si>
  <si>
    <t>509</t>
  </si>
  <si>
    <t>776341121</t>
  </si>
  <si>
    <t>Montáž podlahovin z vinylu na podstupnice výšky do 200 mm</t>
  </si>
  <si>
    <t>851183328</t>
  </si>
  <si>
    <t>510</t>
  </si>
  <si>
    <t>1088182262</t>
  </si>
  <si>
    <t>8,659*0,2 'Přepočtené koeficientem množství</t>
  </si>
  <si>
    <t>511</t>
  </si>
  <si>
    <t>776410811</t>
  </si>
  <si>
    <t>Odstranění soklíků a lišt pryžových nebo plastových</t>
  </si>
  <si>
    <t>-1750187815</t>
  </si>
  <si>
    <t>2*(4,29+8+5+2,3)"1NP</t>
  </si>
  <si>
    <t>2*(6,86+5+0,34+0,5+4,33+9,87+2,5+1,9)"2NP</t>
  </si>
  <si>
    <t>2*(5,5+5,73+2,3+1,35+4,05+4,4+4,05)"3NP</t>
  </si>
  <si>
    <t>156,54*0,246"24,6% jako uznatelné</t>
  </si>
  <si>
    <t>512</t>
  </si>
  <si>
    <t>776411111</t>
  </si>
  <si>
    <t>Montáž obvodových soklíků výšky do 80 mm</t>
  </si>
  <si>
    <t>-296424074</t>
  </si>
  <si>
    <t>2*(1,35+5,73+1,93+3,11+3,245+1,94+4,3+10,1+2,27+4,4+4,09+4,405+2,3+1,35+4,105)"3NP</t>
  </si>
  <si>
    <t>2*(5+0,34+0,6+0,5+6,8+9,87+4,33)"2NP</t>
  </si>
  <si>
    <t>2*(9,33+5,18+2,56+3+9,92+4,3+2,5+5,5)"1NP</t>
  </si>
  <si>
    <t>248,71*0,246"24,6% jako uznatelné</t>
  </si>
  <si>
    <t>513</t>
  </si>
  <si>
    <t>1916015175</t>
  </si>
  <si>
    <t>248,71*0,08"PVC do soklu</t>
  </si>
  <si>
    <t>19,897*0,246"24,6% jako uznatelné</t>
  </si>
  <si>
    <t>4,895*1,1 'Přepočtené koeficientem množství</t>
  </si>
  <si>
    <t>514</t>
  </si>
  <si>
    <t>776411121</t>
  </si>
  <si>
    <t>Montáž schodišťových soklíků výšky do 80 mm</t>
  </si>
  <si>
    <t>-39645474</t>
  </si>
  <si>
    <t>32*(0,19+0,31)</t>
  </si>
  <si>
    <t>16*0,246"24,6% jako uznatelné</t>
  </si>
  <si>
    <t>515</t>
  </si>
  <si>
    <t>-1973857945</t>
  </si>
  <si>
    <t>16*0,08"PVC do soklu</t>
  </si>
  <si>
    <t>1,28*0,246"24,6% jako uznatelné</t>
  </si>
  <si>
    <t>0,315*1,1 'Přepočtené koeficientem množství</t>
  </si>
  <si>
    <t>516</t>
  </si>
  <si>
    <t>776421111</t>
  </si>
  <si>
    <t>Montáž obvodových lišt lepením</t>
  </si>
  <si>
    <t>406363591</t>
  </si>
  <si>
    <t xml:space="preserve">32*(0,19+0,31)*2"schodiště </t>
  </si>
  <si>
    <t>2*(1,35+5,73+1,93+3,11+3,245+1,94+4,3+10,1+2,27+4,4+4,09+4,405+2,3+1,35+4,105)*2"3NP</t>
  </si>
  <si>
    <t>2*(5+0,34+0,6+0,5+6,8+9,87+4,33)*2"2NP</t>
  </si>
  <si>
    <t>2*(9,33+5,18+2,56+3+9,92+4,3+2,5+5,5)*2"1NP</t>
  </si>
  <si>
    <t>Součet"přechodový a ukončovací</t>
  </si>
  <si>
    <t>529,42*0,246"24,6% jako uznatelné</t>
  </si>
  <si>
    <t>517</t>
  </si>
  <si>
    <t>283421R</t>
  </si>
  <si>
    <t>náběhový profil poloměru min.25mm pro sokl z vinylu</t>
  </si>
  <si>
    <t>-1014549756</t>
  </si>
  <si>
    <t xml:space="preserve">32*(0,19+0,31)*1,1"schodiště </t>
  </si>
  <si>
    <t>2*(1,35+5,73+1,93+3,11+3,245+1,94+4,3+10,1+2,27+4,4+4,09+4,405+2,3+1,35+4,105)*1,1"3NP</t>
  </si>
  <si>
    <t>2*(5+0,34+0,6+0,5+6,8+9,87+4,33)*1,1"2NP</t>
  </si>
  <si>
    <t>2*(9,33+5,18+2,56+3+9,92+4,3+2,5+5,5)*1,1"1NP</t>
  </si>
  <si>
    <t>291,181*0,246"24,6% jako uznatelné</t>
  </si>
  <si>
    <t>518</t>
  </si>
  <si>
    <t>283421R1</t>
  </si>
  <si>
    <t>ukončující systémová plastová lišta pro sokl z vinylu</t>
  </si>
  <si>
    <t>-1323306156</t>
  </si>
  <si>
    <t>519</t>
  </si>
  <si>
    <t>776430811</t>
  </si>
  <si>
    <t>Odstranění hran schodišťových</t>
  </si>
  <si>
    <t>1175537972</t>
  </si>
  <si>
    <t>520</t>
  </si>
  <si>
    <t>776431211</t>
  </si>
  <si>
    <t>Montáž schodišťových hran šroubovaných</t>
  </si>
  <si>
    <t>-403552639</t>
  </si>
  <si>
    <t>521</t>
  </si>
  <si>
    <t>59054140</t>
  </si>
  <si>
    <t>profil schodový protiskluzový ušlechtilá ocel V2A, R 10 V 6 (2 x 1000 mm)</t>
  </si>
  <si>
    <t>-1416671404</t>
  </si>
  <si>
    <t>8,659*1,02 'Přepočtené koeficientem množství</t>
  </si>
  <si>
    <t>522</t>
  </si>
  <si>
    <t>998776102</t>
  </si>
  <si>
    <t>Přesun hmot tonážní pro podlahy povlakové v objektech v do 12 m</t>
  </si>
  <si>
    <t>403232774</t>
  </si>
  <si>
    <t>523</t>
  </si>
  <si>
    <t>998776181</t>
  </si>
  <si>
    <t>Příplatek k přesunu hmot tonážní 776 prováděný bez použití mechanizace</t>
  </si>
  <si>
    <t>-1934603890</t>
  </si>
  <si>
    <t>777</t>
  </si>
  <si>
    <t>Podlahy lité</t>
  </si>
  <si>
    <t>524</t>
  </si>
  <si>
    <t>777991901</t>
  </si>
  <si>
    <t>Broušení stávajících litých podlah</t>
  </si>
  <si>
    <t>1882228266</t>
  </si>
  <si>
    <t>7,3"mč108 - odstranění</t>
  </si>
  <si>
    <t>7,3*0,246"24,6% jako uznatelné</t>
  </si>
  <si>
    <t>781</t>
  </si>
  <si>
    <t>Dokončovací práce - obklady</t>
  </si>
  <si>
    <t>525</t>
  </si>
  <si>
    <t>781411911</t>
  </si>
  <si>
    <t>Oprava obkladu z obkladaček pórovinových do 22 ks/m2 kladených do malty</t>
  </si>
  <si>
    <t>-236843374</t>
  </si>
  <si>
    <t>2,03*(0,6*2+1)*0,1/(0,2*0,3)"mč209</t>
  </si>
  <si>
    <t>(3,9+0,5+1,1)*1,8*0,1/0,2/0,3"mč107</t>
  </si>
  <si>
    <t>(1,8*2*(1,9+2,5+0,8)-1,8*0,8)*0,1/0,3/0,3"mč110</t>
  </si>
  <si>
    <t>45"po zaokrouhlení</t>
  </si>
  <si>
    <t>526</t>
  </si>
  <si>
    <t>59761040R</t>
  </si>
  <si>
    <t>obkládačky keramické koupelnové (bílé i barevné) - dle stávajících</t>
  </si>
  <si>
    <t>1419733578</t>
  </si>
  <si>
    <t>1,476*1,1 'Přepočtené koeficientem množství</t>
  </si>
  <si>
    <t>527</t>
  </si>
  <si>
    <t>781474115</t>
  </si>
  <si>
    <t>Montáž obkladů vnitřních keramických hladkých do 25 ks/m2 lepených flexibilním lepidlem</t>
  </si>
  <si>
    <t>-345569868</t>
  </si>
  <si>
    <t>2*1,8*(3,4+5+0,95+1,25)-1,8*0,8-0,7*1,8*2+1,4*1,835*2+1,4*0,4+1,8*0,8*2+0,4*0,4-1*1,78"mč402,403</t>
  </si>
  <si>
    <t>0,25*(1*2+1,78)"parepety , ostění mč402,403</t>
  </si>
  <si>
    <t>42,103*0,246"24,6% jako uznatelné</t>
  </si>
  <si>
    <t>528</t>
  </si>
  <si>
    <t>59761039</t>
  </si>
  <si>
    <t>obkládačky keramické koupelnové (bílé i barevné) přes 22 do 25 ks/m2 - dle specifikace v PD</t>
  </si>
  <si>
    <t>-1693586004</t>
  </si>
  <si>
    <t>10,357*1,1 'Přepočtené koeficientem množství</t>
  </si>
  <si>
    <t>529</t>
  </si>
  <si>
    <t>781474117</t>
  </si>
  <si>
    <t>Montáž obkladů vnitřních keramických hladkých do 45 ks/m2 lepených flexibilním lepidlem</t>
  </si>
  <si>
    <t>-673364385</t>
  </si>
  <si>
    <t>(1,05*0,9+0,77*0,9)+2*0,3*0,44"mč 202 + ostění</t>
  </si>
  <si>
    <t>90,927*0,246"24,6% jako uznatelné</t>
  </si>
  <si>
    <t>530</t>
  </si>
  <si>
    <t>59761255</t>
  </si>
  <si>
    <t xml:space="preserve">obkladačky keramické  (barevné) přes 35 do 45 ks/m2</t>
  </si>
  <si>
    <t>1500171547</t>
  </si>
  <si>
    <t>22,368*1,1 'Přepočtené koeficientem množství</t>
  </si>
  <si>
    <t>531</t>
  </si>
  <si>
    <t>781491012</t>
  </si>
  <si>
    <t>Montáž zrcadel plochy přes 1 m2 lepených silikonovým tmelem na podkladní omítku</t>
  </si>
  <si>
    <t>-1474792260</t>
  </si>
  <si>
    <t>0,6*3"mč402</t>
  </si>
  <si>
    <t>532</t>
  </si>
  <si>
    <t>63465124</t>
  </si>
  <si>
    <t>zrcadlo nemontované čiré tl 4mm max. rozměr 3210x2250mm</t>
  </si>
  <si>
    <t>-877364091</t>
  </si>
  <si>
    <t>0,443*1,1 'Přepočtené koeficientem množství</t>
  </si>
  <si>
    <t>533</t>
  </si>
  <si>
    <t>781494111</t>
  </si>
  <si>
    <t>Plastové profily rohové lepené flexibilním lepidlem</t>
  </si>
  <si>
    <t>994328276</t>
  </si>
  <si>
    <t>1,8*6+1,4*2+0,4*2+1,78+1*2"mč402,403</t>
  </si>
  <si>
    <t>2*14+1,65+0,68*2+2,15*2+0,15+1,4*2"mč203</t>
  </si>
  <si>
    <t>56,44*0,246"24,6% jako uznatelné</t>
  </si>
  <si>
    <t>534</t>
  </si>
  <si>
    <t>781494511</t>
  </si>
  <si>
    <t>Plastové profily ukončovací lepené flexibilním lepidlem</t>
  </si>
  <si>
    <t>1823262075</t>
  </si>
  <si>
    <t>2*(3,4+5+0,95+1,25)-0,8-0,7*2+0,8*2-1,78"mč402,403</t>
  </si>
  <si>
    <t>2*(6,9+5+3+3)"mč203</t>
  </si>
  <si>
    <t>54,62*0,246"24,6% jako uznatelné</t>
  </si>
  <si>
    <t>535</t>
  </si>
  <si>
    <t>781495111</t>
  </si>
  <si>
    <t>Penetrace podkladu vnitřních obkladů</t>
  </si>
  <si>
    <t>-1317738253</t>
  </si>
  <si>
    <t>42,103+89,025</t>
  </si>
  <si>
    <t>131,128*0,246"24,6% jako uznatelné</t>
  </si>
  <si>
    <t>536</t>
  </si>
  <si>
    <t>998781102</t>
  </si>
  <si>
    <t>Přesun hmot tonážní pro obklady keramické v objektech v do 12 m</t>
  </si>
  <si>
    <t>1729805069</t>
  </si>
  <si>
    <t>537</t>
  </si>
  <si>
    <t>998781181</t>
  </si>
  <si>
    <t>Příplatek k přesunu hmot tonážní 781 prováděný bez použití mechanizace</t>
  </si>
  <si>
    <t>-223559810</t>
  </si>
  <si>
    <t>783</t>
  </si>
  <si>
    <t>Dokončovací práce - nátěry</t>
  </si>
  <si>
    <t>538</t>
  </si>
  <si>
    <t>783101201</t>
  </si>
  <si>
    <t>Hrubé obroušení podkladu truhlářských konstrukcí před provedením nátěru</t>
  </si>
  <si>
    <t>1215350077</t>
  </si>
  <si>
    <t>539</t>
  </si>
  <si>
    <t>783101203</t>
  </si>
  <si>
    <t>Jemné obroušení podkladu truhlářských konstrukcí před provedením nátěru</t>
  </si>
  <si>
    <t>1156434991</t>
  </si>
  <si>
    <t>540</t>
  </si>
  <si>
    <t>783101205</t>
  </si>
  <si>
    <t>Dekorativní obroušení podkladu truhlářských konstrukcí před provedením nátěru</t>
  </si>
  <si>
    <t>2094305821</t>
  </si>
  <si>
    <t>541</t>
  </si>
  <si>
    <t>783101403</t>
  </si>
  <si>
    <t>Oprášení podkladu truhlářských konstrukcí před provedením nátěru</t>
  </si>
  <si>
    <t>-391095864</t>
  </si>
  <si>
    <t>542</t>
  </si>
  <si>
    <t>783106801</t>
  </si>
  <si>
    <t>Odstranění nátěrů z truhlářských konstrukcí obroušením</t>
  </si>
  <si>
    <t>-1990152750</t>
  </si>
  <si>
    <t>6*3,14*0,06"madlo dle Z03</t>
  </si>
  <si>
    <t>1,13*0,246"24,6% jako uznatelné</t>
  </si>
  <si>
    <t>543</t>
  </si>
  <si>
    <t>783118101</t>
  </si>
  <si>
    <t>Lazurovací jednonásobný syntetický nátěr truhlářských konstrukcí</t>
  </si>
  <si>
    <t>1404435365</t>
  </si>
  <si>
    <t>544</t>
  </si>
  <si>
    <t>783118211</t>
  </si>
  <si>
    <t>Lakovací dvojnásobný syntetický nátěr truhlářských konstrukcí s mezibroušením</t>
  </si>
  <si>
    <t>-867894901</t>
  </si>
  <si>
    <t>545</t>
  </si>
  <si>
    <t>783213121</t>
  </si>
  <si>
    <t xml:space="preserve">Napouštěcí dvojnásobný  biocidní nátěr tesařských konstrukcí zabudovaných do konstrukce</t>
  </si>
  <si>
    <t>306755103</t>
  </si>
  <si>
    <t>206,56"dle vysátí</t>
  </si>
  <si>
    <t>546</t>
  </si>
  <si>
    <t>783301313</t>
  </si>
  <si>
    <t>Odmaštění zámečnických konstrukcí ředidlovým odmašťovačem</t>
  </si>
  <si>
    <t>-1254069962</t>
  </si>
  <si>
    <t>6*1*3"dle Z03 - 3* plocha dle úvodních ustanovení ceníku</t>
  </si>
  <si>
    <t>547</t>
  </si>
  <si>
    <t>783301401</t>
  </si>
  <si>
    <t>Ometení zámečnických konstrukcí</t>
  </si>
  <si>
    <t>-1522546225</t>
  </si>
  <si>
    <t xml:space="preserve">18"zábradlí </t>
  </si>
  <si>
    <t>Mezisoučet"</t>
  </si>
  <si>
    <t>(1,86*2+0,6)*(0,160+2*0,05)</t>
  </si>
  <si>
    <t>3*(1,86*2+0,8)*(0,16+2*0,05)</t>
  </si>
  <si>
    <t>(2,46+2,06*2)*(0,2+0,1*2)</t>
  </si>
  <si>
    <t>2*(0,6+1,75*2)+(0,16+0,05*2)</t>
  </si>
  <si>
    <t>(0,9+1,86*2)+(0,16+0,05*2)</t>
  </si>
  <si>
    <t>Mezisoučet"1PP - zárubně</t>
  </si>
  <si>
    <t>6*(0,9+1,97*2)*(0,19+0,05*2)</t>
  </si>
  <si>
    <t>9*(0,8+1,97*2)*(0,19+0,05*2)</t>
  </si>
  <si>
    <t>2*(0,7+1,97*2)*(0,19+0,05*2)</t>
  </si>
  <si>
    <t>2*(0,8+1,97*2)*(0,15+0,05*2)</t>
  </si>
  <si>
    <t>3*(0,8+1,97*2)*(0,10+0,05*2)</t>
  </si>
  <si>
    <t>Mezisoučet"ostatní zárubně v objektu</t>
  </si>
  <si>
    <t>Součet"</t>
  </si>
  <si>
    <t>67,319*0,246"24,6% jako uznatelné</t>
  </si>
  <si>
    <t>548</t>
  </si>
  <si>
    <t>783306801</t>
  </si>
  <si>
    <t>Odstranění nátěru ze zámečnických konstrukcí obroušením</t>
  </si>
  <si>
    <t>730727273</t>
  </si>
  <si>
    <t>20,621*0,246"24,6% jako uznatelné</t>
  </si>
  <si>
    <t>549</t>
  </si>
  <si>
    <t>783306805</t>
  </si>
  <si>
    <t>Odstranění nátěru ze zámečnických konstrukcí opálením</t>
  </si>
  <si>
    <t>-1595898374</t>
  </si>
  <si>
    <t>550</t>
  </si>
  <si>
    <t>783314203</t>
  </si>
  <si>
    <t>Základní antikorozní jednonásobný syntetický samozákladující nátěr zámečnických konstrukcí</t>
  </si>
  <si>
    <t>128292746</t>
  </si>
  <si>
    <t>551</t>
  </si>
  <si>
    <t>783315103</t>
  </si>
  <si>
    <t xml:space="preserve">Mezinátěr jednonásobný syntetický  samozákladující zámečnických konstrukcí</t>
  </si>
  <si>
    <t>1137674494</t>
  </si>
  <si>
    <t>552</t>
  </si>
  <si>
    <t>783317105</t>
  </si>
  <si>
    <t>Krycí jednonásobný syntetický samozákladující nátěr zámečnických konstrukcí</t>
  </si>
  <si>
    <t>-1908946529</t>
  </si>
  <si>
    <t>784</t>
  </si>
  <si>
    <t>Dokončovací práce - malby a tapety</t>
  </si>
  <si>
    <t>553</t>
  </si>
  <si>
    <t>784111011</t>
  </si>
  <si>
    <t>Obroušení podkladu omítnutého v místnostech výšky do 3,80 m</t>
  </si>
  <si>
    <t>-556450855</t>
  </si>
  <si>
    <t xml:space="preserve">2,08*2*(5,06+3,68)+16,31"mč008 </t>
  </si>
  <si>
    <t>18,58+9,05+9,38+12,65+9,14+9,61+19,62+16,83"1PP stropy</t>
  </si>
  <si>
    <t>12,7+34,54+44,33"2NP stropy</t>
  </si>
  <si>
    <t>2,7*2*(9,87+4,33+5+6,8+5+2,5+1,1+2,4)-2*(1,9*2,1+1,06*2,05+0,9*1,97)"plocha bez otvorů</t>
  </si>
  <si>
    <t>16,39+42,8+34,02"1NP stropy</t>
  </si>
  <si>
    <t>814,090*0,246"24,6% jako uznatelné</t>
  </si>
  <si>
    <t>554</t>
  </si>
  <si>
    <t>784121001</t>
  </si>
  <si>
    <t>Oškrabání malby v mísnostech výšky do 3,80 m</t>
  </si>
  <si>
    <t>1548906446</t>
  </si>
  <si>
    <t>555</t>
  </si>
  <si>
    <t>784181001</t>
  </si>
  <si>
    <t>Jednonásobné pačokování v místnostech výšky do 3,80 m</t>
  </si>
  <si>
    <t>-962817560</t>
  </si>
  <si>
    <t>556</t>
  </si>
  <si>
    <t>784181111</t>
  </si>
  <si>
    <t>Základní silikátová jednonásobná penetrace podkladu v místnostech výšky do 3,80m</t>
  </si>
  <si>
    <t>-2059301133</t>
  </si>
  <si>
    <t>2,08*2*(5,06+3,68)+16,31"mč008 po opravě omítky</t>
  </si>
  <si>
    <t>87,838*0,246"24,6% jako uznatelné</t>
  </si>
  <si>
    <t>557</t>
  </si>
  <si>
    <t>784211101</t>
  </si>
  <si>
    <t>Dvojnásobné bílé malby ze směsí za mokra výborně otěruvzdorných v místnostech výšky do 3,80 m</t>
  </si>
  <si>
    <t>871418896</t>
  </si>
  <si>
    <t>16,39+42,8+34,02+105,07"1NP stropy</t>
  </si>
  <si>
    <t>486,134*0,246"24,6% jako uznatelné</t>
  </si>
  <si>
    <t>558</t>
  </si>
  <si>
    <t>784211121</t>
  </si>
  <si>
    <t>Dvojnásobné bílé malby ze směsí za mokra středně otěruvzdorných v místnostech výšky do 3,80 m</t>
  </si>
  <si>
    <t>1268374562</t>
  </si>
  <si>
    <t>2,42*(1,65+4,06+1,605+2,455+1,35+2,7)*2"3NP</t>
  </si>
  <si>
    <t>(2,42*(5,75+4,405+1,94+1,755+3,245)+1,6*3,245)*2"</t>
  </si>
  <si>
    <t>Mezisoučet"SDK příčky</t>
  </si>
  <si>
    <t>15,01+38,35+17+194,55</t>
  </si>
  <si>
    <t>Mezisoučet"SDK podhledy</t>
  </si>
  <si>
    <t>Mezisoučet"sádrová</t>
  </si>
  <si>
    <t>813,328*0,246"24,6% jako uznatelné</t>
  </si>
  <si>
    <t>559</t>
  </si>
  <si>
    <t>784211143</t>
  </si>
  <si>
    <t>Příplatek k cenám 2x maleb ze směsí za mokra za provádění styku 2 barev</t>
  </si>
  <si>
    <t>-1257675818</t>
  </si>
  <si>
    <t>325,6</t>
  </si>
  <si>
    <t>325,6*0,246"24,6% jako uznatelné</t>
  </si>
  <si>
    <t>560</t>
  </si>
  <si>
    <t>784211163</t>
  </si>
  <si>
    <t>Příplatek k cenám 2x maleb ze směsí za mokra otěruvzdorných za barevnou malbu středně sytého odstínu</t>
  </si>
  <si>
    <t>-1825640156</t>
  </si>
  <si>
    <t>486,134+813,328</t>
  </si>
  <si>
    <t>1299,462*0,246"24,6% jako uznatelné</t>
  </si>
  <si>
    <t>561</t>
  </si>
  <si>
    <t>784331001</t>
  </si>
  <si>
    <t>Dvojnásobné bílé protiplísňové malby v místnostech výšky do 3,80 m</t>
  </si>
  <si>
    <t>133692633</t>
  </si>
  <si>
    <t>786</t>
  </si>
  <si>
    <t>Dokončovací práce - čalounické úpravy</t>
  </si>
  <si>
    <t>562</t>
  </si>
  <si>
    <t>786623R - 05</t>
  </si>
  <si>
    <t>Dodávka + montáž stínících textilních vertikálních panelů včetně pojezdu - komplet dle ozn. E10</t>
  </si>
  <si>
    <t>1118430736</t>
  </si>
  <si>
    <t>563</t>
  </si>
  <si>
    <t>786623R - 06</t>
  </si>
  <si>
    <t>Dodávka + montáž stínících textilních vertikálních panelů včetně pojezdu - komplet dle ozn. E11</t>
  </si>
  <si>
    <t>-180741272</t>
  </si>
  <si>
    <t>564</t>
  </si>
  <si>
    <t>786623R - 07</t>
  </si>
  <si>
    <t>Dodávka + montáž stínících textilních vertikálních panelů včetně pojezdu - komplet dle ozn. E12</t>
  </si>
  <si>
    <t>-544158736</t>
  </si>
  <si>
    <t>565</t>
  </si>
  <si>
    <t>786623R - 08</t>
  </si>
  <si>
    <t>Dodávka + montáž stínících textilních vertikálních panelů včetně pojezdu - komplet dle ozn. E13</t>
  </si>
  <si>
    <t>1461069649</t>
  </si>
  <si>
    <t>566</t>
  </si>
  <si>
    <t>786623R - 09</t>
  </si>
  <si>
    <t>Dodávka + montáž stínících textilních vertikálních panelů včetně pojezdu - komplet dle ozn. E14</t>
  </si>
  <si>
    <t>-415621104</t>
  </si>
  <si>
    <t>567</t>
  </si>
  <si>
    <t>998786102</t>
  </si>
  <si>
    <t>Přesun hmot tonážní pro čalounické úpravy v objektech v do 12 m</t>
  </si>
  <si>
    <t>137076913</t>
  </si>
  <si>
    <t>568</t>
  </si>
  <si>
    <t>998786181</t>
  </si>
  <si>
    <t>Příplatek k přesunu hmot tonážní 786 prováděný bez použití mechanizace</t>
  </si>
  <si>
    <t>-1324569317</t>
  </si>
  <si>
    <t>789</t>
  </si>
  <si>
    <t>Povrchové úpravy ocelových konstrukcí a technologických zařízení</t>
  </si>
  <si>
    <t>569</t>
  </si>
  <si>
    <t>789221142</t>
  </si>
  <si>
    <t>Provedení otryskání ocelových konstrukcí třídy I stupeň zarezavění D stupeň přípravy Sa 2 1/2</t>
  </si>
  <si>
    <t>-186675284</t>
  </si>
  <si>
    <t>20*0,1"I nosníky stropu v 1PP</t>
  </si>
  <si>
    <t>570</t>
  </si>
  <si>
    <t>42118101</t>
  </si>
  <si>
    <t>materiál tryskací – ostrohranný tvrdý písek</t>
  </si>
  <si>
    <t>-1539967292</t>
  </si>
  <si>
    <t>0,492*0,0125 'Přepočtené koeficientem množství</t>
  </si>
  <si>
    <t>571</t>
  </si>
  <si>
    <t>789325211</t>
  </si>
  <si>
    <t>Nátěr ocelových konstrukcí třídy I 2složkový epoxidový základní tl do 100 μm</t>
  </si>
  <si>
    <t>-644436740</t>
  </si>
  <si>
    <t>572</t>
  </si>
  <si>
    <t>789325216</t>
  </si>
  <si>
    <t>Nátěr ocelových konstrukcí třídy I 2složkový epoxidový mezivrstva do 100 μm</t>
  </si>
  <si>
    <t>-169592830</t>
  </si>
  <si>
    <t>573</t>
  </si>
  <si>
    <t>789325221</t>
  </si>
  <si>
    <t>Nátěr ocelových konstrukcí třídy I 2složkový epoxidový krycí (vrchní) do 100 μm</t>
  </si>
  <si>
    <t>32625940</t>
  </si>
  <si>
    <t>SO 02 - Přístavba/nástavba školky</t>
  </si>
  <si>
    <t xml:space="preserve">    714 - Akustická a protiotřesová opatření</t>
  </si>
  <si>
    <t xml:space="preserve">    721 - Zdravotechnika - vnitřní kanalizace</t>
  </si>
  <si>
    <t>M - Práce a dodávky M</t>
  </si>
  <si>
    <t xml:space="preserve">    33-M - Montáže dopr.zaříz.,sklad. zař. a váh</t>
  </si>
  <si>
    <t>131201101</t>
  </si>
  <si>
    <t>Hloubení jam nezapažených v hornině tř. 3 objemu do 100 m3</t>
  </si>
  <si>
    <t>1999443831</t>
  </si>
  <si>
    <t>3,5*3,5*1,35"jáma pro výtah</t>
  </si>
  <si>
    <t>131201109</t>
  </si>
  <si>
    <t>Příplatek za lepivost u hloubení jam nezapažených v hornině tř. 3</t>
  </si>
  <si>
    <t>1792772653</t>
  </si>
  <si>
    <t>-1404063155</t>
  </si>
  <si>
    <t>0,3*0,6*(4,45+5+4+5,45+5,075+4,66*2+2,125+7,05+23,7+12,5+3,15+7,2*2+24+26,5)"pro pas z prostého betonu</t>
  </si>
  <si>
    <t>0,3*0,5*0,6*(4,45+5+4+5,45+5,075+4,66*2+2,125+7,05+23,7+12,5+3,15+7,2*2+24+26,5)"zpevnění základové spáry dle PD - z 30%</t>
  </si>
  <si>
    <t>0,6*0,5*2,4"pas pro schodiště vedle šachty</t>
  </si>
  <si>
    <t>-24648129</t>
  </si>
  <si>
    <t>-1100986760</t>
  </si>
  <si>
    <t>1,5*1,5*(8,2+3,0+9+4)+5*1,5*1,5+4*1,5*1,5+(4,85+5)*1,5*1,5+1,5*1,5*4,5*2+1,5*1,5*20+1,5*1,5*12+1*1*3+1,5*1,5*28+1,5*1,5*24+1,5*1,5*7,2*2</t>
  </si>
  <si>
    <t>Mezisoučet"výkop rýh včetně manipulačního prostoru</t>
  </si>
  <si>
    <t>1560241362</t>
  </si>
  <si>
    <t>132212102</t>
  </si>
  <si>
    <t>Hloubení rýh š do 600 mm ručním nebo pneum nářadím v nesoudržných horninách tř. 3</t>
  </si>
  <si>
    <t>126076359</t>
  </si>
  <si>
    <t>0,15*0,15*(2,25*7+13+12,8+12,7+3,31*2+3*2+5,425*2+5,725*2+11,412*4+3,14*1,35*2)"pro obrubníky terasy</t>
  </si>
  <si>
    <t>2133385512</t>
  </si>
  <si>
    <t>16,538+40,335+341,513-106,003-30,375+3,224</t>
  </si>
  <si>
    <t>1595914178</t>
  </si>
  <si>
    <t>265,232*20</t>
  </si>
  <si>
    <t>167101102</t>
  </si>
  <si>
    <t>Nakládání výkopku z hornin tř. 1 až 4 přes 100 m3</t>
  </si>
  <si>
    <t>-1811336651</t>
  </si>
  <si>
    <t>16,538+40,335+341,513-106,003-30,375+3,224"PRO ODVOZ na skládku</t>
  </si>
  <si>
    <t>-2039113092</t>
  </si>
  <si>
    <t>265,232*1,6</t>
  </si>
  <si>
    <t>174101101</t>
  </si>
  <si>
    <t>Zásyp jam, šachet rýh nebo kolem objektů sypaninou se zhutněním</t>
  </si>
  <si>
    <t>-92405461</t>
  </si>
  <si>
    <t>(1+3,6+0,2+3,5+5,3+4+5+4+7,95+2,9+9,5+14+8,1+4,2+14,475+2,8+1+4,1+4,45+4,15-18+8)*1,5*0,75"kolem objektu po výkopu rýh</t>
  </si>
  <si>
    <t>-1639905578</t>
  </si>
  <si>
    <t>(18+9)*1,5*0,75"v místě drenáže u objektu</t>
  </si>
  <si>
    <t>183101321</t>
  </si>
  <si>
    <t>Jamky pro výsadbu s výměnou 100 % půdy zeminy tř 1 až 4 objem do 1 m3 v rovině a svahu do 1:5</t>
  </si>
  <si>
    <t>1855577932</t>
  </si>
  <si>
    <t>10321100</t>
  </si>
  <si>
    <t>zahradní substrát pro výsadbu VL</t>
  </si>
  <si>
    <t>306157454</t>
  </si>
  <si>
    <t>183901113</t>
  </si>
  <si>
    <t>Příprava nádob pro vysazování rostlin v nádoby do 700 mm a plocha do 1 m2 s naplněním zeminou</t>
  </si>
  <si>
    <t>-1678563866</t>
  </si>
  <si>
    <t>184102116</t>
  </si>
  <si>
    <t>Výsadba dřeviny s balem D do 0,8 m do jamky se zalitím v rovině a svahu do 1:5</t>
  </si>
  <si>
    <t>955344436</t>
  </si>
  <si>
    <t>1"strom</t>
  </si>
  <si>
    <t>026504R</t>
  </si>
  <si>
    <t xml:space="preserve">Paulownia tomentosa 300-350cm  - kontajner</t>
  </si>
  <si>
    <t>-1015599739</t>
  </si>
  <si>
    <t>184102212</t>
  </si>
  <si>
    <t>Výsadba keře bez balu v do 1 m do nádob nebo zvýšených záhonů se zalitím v rovině a svahu do 1:5</t>
  </si>
  <si>
    <t>-1443528551</t>
  </si>
  <si>
    <t>6"do květníků</t>
  </si>
  <si>
    <t>026503R</t>
  </si>
  <si>
    <t>Hortenzie velkolistá</t>
  </si>
  <si>
    <t>-686601893</t>
  </si>
  <si>
    <t>184215122</t>
  </si>
  <si>
    <t>Ukotvení kmene dřevin dvěma kůly D do 0,1 m délky do 2 m</t>
  </si>
  <si>
    <t>-497539896</t>
  </si>
  <si>
    <t>05217118</t>
  </si>
  <si>
    <t>tyče dřevěné v kůře D 100mm dl 8m</t>
  </si>
  <si>
    <t>-2141274875</t>
  </si>
  <si>
    <t>1*0,66 'Přepočtené koeficientem množství</t>
  </si>
  <si>
    <t>184911311</t>
  </si>
  <si>
    <t>Položení mulčovací textilie v rovině a svahu do 1:5</t>
  </si>
  <si>
    <t>1216042280</t>
  </si>
  <si>
    <t>1,35*1,35*3,14"kolem stromu</t>
  </si>
  <si>
    <t>69311090</t>
  </si>
  <si>
    <t>geotextilie netkaná PES 800 g/m2</t>
  </si>
  <si>
    <t>1290546716</t>
  </si>
  <si>
    <t>5,723*1,1 'Přepočtené koeficientem množství</t>
  </si>
  <si>
    <t>184911421</t>
  </si>
  <si>
    <t>Mulčování rostlin kůrou tl. do 0,1 m v rovině a svahu do 1:5</t>
  </si>
  <si>
    <t>-1567165767</t>
  </si>
  <si>
    <t>10391100</t>
  </si>
  <si>
    <t>kůra mulčovací VL</t>
  </si>
  <si>
    <t>693646616</t>
  </si>
  <si>
    <t>5,723*0,103 'Přepočtené koeficientem množství</t>
  </si>
  <si>
    <t>212755214</t>
  </si>
  <si>
    <t>Odvětrání z drenážních trubek plastových flexibilních D 100 mm bez lože</t>
  </si>
  <si>
    <t>1411480223</t>
  </si>
  <si>
    <t>102,7" radonové drenážní potrubí</t>
  </si>
  <si>
    <t>213141111</t>
  </si>
  <si>
    <t>Zřízení vrstvy z geotextilie v rovině nebo ve sklonu do 1:5 š do 3 m</t>
  </si>
  <si>
    <t>-196279254</t>
  </si>
  <si>
    <t>77,608/0,2"dle drenážní štěrkové vrtsvy</t>
  </si>
  <si>
    <t>1479120724</t>
  </si>
  <si>
    <t>388,04*1,15 'Přepočtené koeficientem množství</t>
  </si>
  <si>
    <t>213311113</t>
  </si>
  <si>
    <t>Polštáře zhutněné pod základy z kameniva drceného frakce 16 až 63 mm</t>
  </si>
  <si>
    <t>1583156638</t>
  </si>
  <si>
    <t>3,5*3,5*1,35" pod desku výtahu</t>
  </si>
  <si>
    <t>273321411</t>
  </si>
  <si>
    <t>Základové desky ze ŽB bez zvýšených nároků na prostředí tř. C 20/25</t>
  </si>
  <si>
    <t>1923497119</t>
  </si>
  <si>
    <t>2,65*2,55*0,3"deska výtahu</t>
  </si>
  <si>
    <t>273361821</t>
  </si>
  <si>
    <t>Výztuž základových desek betonářskou ocelí 10 505 (R)</t>
  </si>
  <si>
    <t>477172851</t>
  </si>
  <si>
    <t>2,65*2,55*0,3*0,1"deska výtahu - 100kg/m3</t>
  </si>
  <si>
    <t>274313511</t>
  </si>
  <si>
    <t>Základové pásy z betonu tř. C 12/15</t>
  </si>
  <si>
    <t>-1736787091</t>
  </si>
  <si>
    <t>-2115805307</t>
  </si>
  <si>
    <t>0,3*0,6*(4,45+5+4+5,45+5,075+4,66*2+2,125+7,05+23,7+12,5+3,15+7,2*2+24+26,5)"pro pas z prostého betonu pod ZB</t>
  </si>
  <si>
    <t>0,6*2,5*0,3"pod ramenem schodiště</t>
  </si>
  <si>
    <t>20*0,6*0,3*0,3"přesahy odskoku základů</t>
  </si>
  <si>
    <t>274321411</t>
  </si>
  <si>
    <t>Základové pasy ze ŽB bez zvýšených nároků na prostředí tř. C 20/25</t>
  </si>
  <si>
    <t>-1049820844</t>
  </si>
  <si>
    <t>0,3*0,3*7,5*3"ztužující montážní pas</t>
  </si>
  <si>
    <t>274351121</t>
  </si>
  <si>
    <t>Zřízení bednění základových pasů rovného</t>
  </si>
  <si>
    <t>1429487073</t>
  </si>
  <si>
    <t>0,3*2*7,5*3"ztužující montážní pas</t>
  </si>
  <si>
    <t>274351122</t>
  </si>
  <si>
    <t>Odstranění bednění základových pasů rovného</t>
  </si>
  <si>
    <t>462370231</t>
  </si>
  <si>
    <t>274353123</t>
  </si>
  <si>
    <t>Bednění kotevních otvorů v základových pásech průřezu do 0,05 m2 hl 2 m</t>
  </si>
  <si>
    <t>-925356478</t>
  </si>
  <si>
    <t>15"prostupy základy</t>
  </si>
  <si>
    <t>274361821</t>
  </si>
  <si>
    <t>Výztuž základových pásů betonářskou ocelí 10 505 (R)</t>
  </si>
  <si>
    <t>838850442</t>
  </si>
  <si>
    <t>0,3*0,3*7,5*3*0,1"ztužující montážní pas - 100kg/m3</t>
  </si>
  <si>
    <t>275313611</t>
  </si>
  <si>
    <t>Základové patky z betonu tř. C 16/20</t>
  </si>
  <si>
    <t>1511405344</t>
  </si>
  <si>
    <t>0,55*(0,5*1,1)*2+0,6*0,6*0,8+0,6*0,6*0,6*3"</t>
  </si>
  <si>
    <t>275351121</t>
  </si>
  <si>
    <t>Zřízení bednění základových patek</t>
  </si>
  <si>
    <t>1628666792</t>
  </si>
  <si>
    <t>0,55*2*(0,5+1,1)*2+4*0,6*0,8+4*0,6*0,6*3"</t>
  </si>
  <si>
    <t>275351122</t>
  </si>
  <si>
    <t>Odstranění bednění základových patek</t>
  </si>
  <si>
    <t>571777482</t>
  </si>
  <si>
    <t>279113141</t>
  </si>
  <si>
    <t>Základová zeď tl 150 mm z tvárnic ztraceného bednění včetně výplně z betonu tř. C 20/25</t>
  </si>
  <si>
    <t>-229562384</t>
  </si>
  <si>
    <t>1,25*2*(2,7+2,8)"výtahová šachta</t>
  </si>
  <si>
    <t>1383253124</t>
  </si>
  <si>
    <t>1*1+3,6*1,5+(0,2+3,5+5,3)*1,75+4*2,25+5*2,5+(4+7,95+2,9+9,5)*2,75+(14+8,1+4,2)*3+14,475*2,75+2,8*2,5+(1+4,1)*2,25+4,45*1,75+4,15*1,5"obvod</t>
  </si>
  <si>
    <t>2*2,5+4*2,25+(4+3,7)*2+(5,4+3,5)*1,5+4,7*1,25+(4,7+1,3)*1,25+7,2*2,5"vnitřky</t>
  </si>
  <si>
    <t>899594089</t>
  </si>
  <si>
    <t>335,931*0,3*0,08"ZB30</t>
  </si>
  <si>
    <t>13,75*0,15*0,08"ZB15</t>
  </si>
  <si>
    <t>310201111</t>
  </si>
  <si>
    <t>Příplatek za zaoblení zdiva o vnitřním průměru do 5 m</t>
  </si>
  <si>
    <t>-1473288961</t>
  </si>
  <si>
    <t>(3,24+0,26)*(1,1*3,14+0,8)*0,2"kolem točitého schodiště</t>
  </si>
  <si>
    <t>311261316</t>
  </si>
  <si>
    <t>Zdivo z vápenopískových bloků tl 200 mm</t>
  </si>
  <si>
    <t>804212204</t>
  </si>
  <si>
    <t>(3,24+0,26)*5,7"vedle schodiště 1NP</t>
  </si>
  <si>
    <t>(3,24+0,26)*(1,1*3,14+0,8)"kolem točitého schodiště</t>
  </si>
  <si>
    <t>311272031</t>
  </si>
  <si>
    <t>Zdivo z pórobetonových tvárnic hladkých přes P2 do P4 přes 450 do 600 kg/m3 na tenkovrstvou maltu tl 200 mm</t>
  </si>
  <si>
    <t>-115182983</t>
  </si>
  <si>
    <t>1,125*(1,75+3,25+1,75+0,9*4)"meziokenní pilíře 1NP</t>
  </si>
  <si>
    <t>1,125*(0,9*4)"meziokenní pilíře 2NP</t>
  </si>
  <si>
    <t>1668955983</t>
  </si>
  <si>
    <t>(2,99+0,26)*(18,6+7,5+7,8+5,1+23,66+7,1+22,69)+(3,06+0,26)*(8,3+3,4+7,4+4)+(3,86+0,26)*(5*3+4,5)"plocha</t>
  </si>
  <si>
    <t>-(11,75*1,125+17,75*(0,25+1,125+0,375)+9,85*1,125+5*2,26+5*2,5+1,5*0,75*3+2,9*3,05*2+2,9*(3,86+0,26)*2+1*2,24*2+0,9*2,24*2)"otvory</t>
  </si>
  <si>
    <t>(4,99-3,24)*8,1+(4,85+5)*(4,99-4,36)</t>
  </si>
  <si>
    <t>Mezisoučet"atiky nad 1NP</t>
  </si>
  <si>
    <t>2,7*2*(18,6+7,5+7,5+22,975)+3,75*2,7*4</t>
  </si>
  <si>
    <t>-1*2,125*3-0,6*0,6-3,14*1*1*2-1,5*2,125-9,85*1,125-17,75*(0,25+1,125+0,375)-13,25*(0,25+1,125+0,375)"otvory + rámy</t>
  </si>
  <si>
    <t>-0,2*(22,975*2+7,5+1,75+18,6*2+7,5*2)"věnec pod krovem</t>
  </si>
  <si>
    <t>Mezisoučet"2NP + štíty</t>
  </si>
  <si>
    <t>311321511</t>
  </si>
  <si>
    <t>Nosná zeď ze ŽB tř. C 20/25 bez výztuže</t>
  </si>
  <si>
    <t>1631310627</t>
  </si>
  <si>
    <t>8,35*2*(2,2+2,3)*0,25-0,25*2*1,18*2,25"výtah</t>
  </si>
  <si>
    <t>311353111</t>
  </si>
  <si>
    <t>Zřízení oboustranného bednění šachet</t>
  </si>
  <si>
    <t>-1986610671</t>
  </si>
  <si>
    <t>2*7,5*2*(2,2+2,3)-2*2*1,18*2,25+0,25*(2,25*2+1,18)*2"výtah</t>
  </si>
  <si>
    <t>311353112</t>
  </si>
  <si>
    <t>Odstranění oboustranného bednění šachet</t>
  </si>
  <si>
    <t>532058377</t>
  </si>
  <si>
    <t>311353211</t>
  </si>
  <si>
    <t>Zřízení jednostranného bednění šachet</t>
  </si>
  <si>
    <t>-1149772640</t>
  </si>
  <si>
    <t>0,85*(2,05+1,95)*2"dojezd výtahu</t>
  </si>
  <si>
    <t>311353212</t>
  </si>
  <si>
    <t>Odstranění jednostranného bednění šachet</t>
  </si>
  <si>
    <t>-289150708</t>
  </si>
  <si>
    <t>-1368019468</t>
  </si>
  <si>
    <t>17,46*0,08"80kg/m3</t>
  </si>
  <si>
    <t>-679855452</t>
  </si>
  <si>
    <t>2"2NP u výtahu</t>
  </si>
  <si>
    <t>317141442</t>
  </si>
  <si>
    <t>Překlad plochý z pórobetonu š 150 mm dl přes 1200 do 1300 mm</t>
  </si>
  <si>
    <t>-1977479606</t>
  </si>
  <si>
    <t>1"1NP</t>
  </si>
  <si>
    <t>317141443</t>
  </si>
  <si>
    <t>Překlad plochý z pórobetonu š 150 mm dl přes 1300 do 1500 mm</t>
  </si>
  <si>
    <t>-2090364711</t>
  </si>
  <si>
    <t>6"2NP v obvodových stěnách</t>
  </si>
  <si>
    <t>317141444</t>
  </si>
  <si>
    <t>Překlad plochý z pórobetonu š 150 mm dl přes 1500 do 1800 mm</t>
  </si>
  <si>
    <t>1842442918</t>
  </si>
  <si>
    <t>317141445</t>
  </si>
  <si>
    <t>Překlad plochý z pórobetonu š 150 mm dl přes 1800 do 2000 mm</t>
  </si>
  <si>
    <t>1307649086</t>
  </si>
  <si>
    <t>2"1NP</t>
  </si>
  <si>
    <t>317141447</t>
  </si>
  <si>
    <t>Překlad plochý z pórobetonu š 150 mm dl přes 2300 do 2500 mm</t>
  </si>
  <si>
    <t>-2040100697</t>
  </si>
  <si>
    <t>317142422</t>
  </si>
  <si>
    <t>Překlad nenosný přímý z pórobetonu v příčkách tl 100 mm dl přes 1000 do 1250 mm</t>
  </si>
  <si>
    <t>1550406680</t>
  </si>
  <si>
    <t>317142442</t>
  </si>
  <si>
    <t>Překlad nenosný přímý z pórobetonu Ytong v příčkách tl 150 mm dl přes 1000 do 1250 mm</t>
  </si>
  <si>
    <t>1189829078</t>
  </si>
  <si>
    <t>9"1NP</t>
  </si>
  <si>
    <t>317143451</t>
  </si>
  <si>
    <t>Překlad nosný z pórobetonu ve zdech tl 300 mm dl do 1300 mm</t>
  </si>
  <si>
    <t>104582516</t>
  </si>
  <si>
    <t>317143452</t>
  </si>
  <si>
    <t>Překlad nosný z pórobetonu ve zdech tl 300 mm dl přes 1300 do 1500 mm</t>
  </si>
  <si>
    <t>-1120669385</t>
  </si>
  <si>
    <t>4"1NP</t>
  </si>
  <si>
    <t>3"2NP</t>
  </si>
  <si>
    <t>317143453</t>
  </si>
  <si>
    <t>Překlad nosný z pórobetonu ve zdech tl 300 mm dl přes 1500 do 1800 mm</t>
  </si>
  <si>
    <t>912181691</t>
  </si>
  <si>
    <t>9"nad pásovými okny 1NP</t>
  </si>
  <si>
    <t>5"nad pásovými okny 2NP</t>
  </si>
  <si>
    <t>1603330274</t>
  </si>
  <si>
    <t>3"1NP</t>
  </si>
  <si>
    <t>1935801948</t>
  </si>
  <si>
    <t>(5,5*2+3,4+4)*0,2*0,2"IPE 200</t>
  </si>
  <si>
    <t>3*3,4*0,2*0,16"IPE 160</t>
  </si>
  <si>
    <t>317941123</t>
  </si>
  <si>
    <t>Osazování ocelových válcovaných nosníků na zdivu I, IE, U, UE nebo L do č 22</t>
  </si>
  <si>
    <t>-83968966</t>
  </si>
  <si>
    <t>(5,5*4+3,4*3+4,415*3)*22,4/1000"IPE 200</t>
  </si>
  <si>
    <t>3*3,4*3*15,8/1000"IPE 160</t>
  </si>
  <si>
    <t>13010752</t>
  </si>
  <si>
    <t>ocel profilová IPE 200 jakost 11 375</t>
  </si>
  <si>
    <t>1205771265</t>
  </si>
  <si>
    <t>(5,5*4+3,4*3+4,415*3)*22,4/1000*1,02"IPE 200</t>
  </si>
  <si>
    <t>13010748</t>
  </si>
  <si>
    <t>ocel profilová IPE 160 jakost 11 375</t>
  </si>
  <si>
    <t>1838821593</t>
  </si>
  <si>
    <t>3*3,4*3*15,8/1000*1,02"IPE 160</t>
  </si>
  <si>
    <t>330321510</t>
  </si>
  <si>
    <t>Sloupy nebo pilíře ze ŽB tř. C 20/25 bez výztuže</t>
  </si>
  <si>
    <t>579502922</t>
  </si>
  <si>
    <t>11*1,125*0,25*0,22"sloupky v rámu 1NP</t>
  </si>
  <si>
    <t>11*1,125*0,25*0,22"sloupky v rámu 2NP</t>
  </si>
  <si>
    <t>8*1,125*0,25*0,22"sloupky v rámu 2NP</t>
  </si>
  <si>
    <t>331351115</t>
  </si>
  <si>
    <t>Zřízení bednění čtyřúhelníkových sloupů v do 4 m průřezu do 0,08 m2</t>
  </si>
  <si>
    <t>-1249230263</t>
  </si>
  <si>
    <t>2*(0,25+0,22)*1,125*11"sloupky v rámu 1NP</t>
  </si>
  <si>
    <t>11*1,125*2*(0,25+0,22)"sloupky v rámu 2NP</t>
  </si>
  <si>
    <t>8*1,125*2*(0,25+0,22)"sloupky v rámu 2NP</t>
  </si>
  <si>
    <t>331351116</t>
  </si>
  <si>
    <t>Odstranění bednění čtyřúhelníkových sloupů v do 4 m průřezu do 0,08 m2</t>
  </si>
  <si>
    <t>686376103</t>
  </si>
  <si>
    <t>331361821</t>
  </si>
  <si>
    <t>Výztuž sloupů hranatých betonářskou ocelí 10 505</t>
  </si>
  <si>
    <t>798607852</t>
  </si>
  <si>
    <t>30*1,125*0,25*0,22*0,12"sloupky v rámu 1NP-120kg/m3</t>
  </si>
  <si>
    <t>340201119</t>
  </si>
  <si>
    <t>Příplatek k příčkám a přizdívkám za zaoblení o vnitřním poloměru půdorysu do 5 m</t>
  </si>
  <si>
    <t>-243310059</t>
  </si>
  <si>
    <t>(3,5*3,14*2,195-0,8*1,97)"vedle točitého schodiště 2NP</t>
  </si>
  <si>
    <t>341941001</t>
  </si>
  <si>
    <t>Nosné nebo spojovací svary tl do 10 mm ocelových doplňkových konstrukcí</t>
  </si>
  <si>
    <t>-361983904</t>
  </si>
  <si>
    <t>0,2*2*2*20"přivaření IPE 100 k IPE 200 - skl.P3a</t>
  </si>
  <si>
    <t>341941022</t>
  </si>
  <si>
    <t>Nosné nebo spojovací svary betonářské oceli D tyče do 14 mm při montáži dílců</t>
  </si>
  <si>
    <t>-549121626</t>
  </si>
  <si>
    <t>4*0,45*2"věnec k IPE 200</t>
  </si>
  <si>
    <t>9*2*0,3"trny do desky D1</t>
  </si>
  <si>
    <t>342271314</t>
  </si>
  <si>
    <t xml:space="preserve">Zdivo z vápenopískových bloků  tl 150 mm</t>
  </si>
  <si>
    <t>172890652</t>
  </si>
  <si>
    <t>3,5*(5,7+3,7+1,8)-1,4*1,97"1NP</t>
  </si>
  <si>
    <t>5,7*2,8+3,75*2,6-1,8*1,2/2+3,9*3,65-0,8*1,97-0,7*1,97+6*2,8+3,75*2,6-1,5*0,95/2+3,7*3,7-0,8*1,97+1,5*3,1-1,3*1,97-3,18*1,6-3,4*1,6"2NP</t>
  </si>
  <si>
    <t>-1726619619</t>
  </si>
  <si>
    <t>4,5*1,5"přizdívka v mč102</t>
  </si>
  <si>
    <t>1*3,5-0,8*1,97"vedle točitého schodiště 1NP</t>
  </si>
  <si>
    <t>3,5*3,14*2,195-0,8*1,97"vedle točitého schodiště 2NP</t>
  </si>
  <si>
    <t>-796394887</t>
  </si>
  <si>
    <t>4,5*(2,8+3,5+1,25)+3,3*(3,45+3,45+2,2+1,85)+3,5*(4,925*4+36+2,425)+1,75*1,3+2,5*1,75+0,3*3,06+3,75*1,75"1NP</t>
  </si>
  <si>
    <t>-0,9*1,97*6-0,8*1,97*1-0,7*1,97*2-1,4*2,47"odpočet dveří</t>
  </si>
  <si>
    <t>2,75*(2+0,95)-0,7*1,97+(3,75*1,6+0,35*1,2+1,8*3,4)*2</t>
  </si>
  <si>
    <t>1838658590</t>
  </si>
  <si>
    <t>(5,5*4+3,4*2+4*2)*0,2"IPE 200</t>
  </si>
  <si>
    <t>2*3,4*3*0,16"IPE 160</t>
  </si>
  <si>
    <t>346971242</t>
  </si>
  <si>
    <t>Izolace proti šíření zvuku jednoduchá z desek z tvrdé recyklované pryže tl 15 mm š do 200 mm</t>
  </si>
  <si>
    <t>-418792073</t>
  </si>
  <si>
    <t>1,9+1,2+1,8+1,8"uložení schodiště na zdivo</t>
  </si>
  <si>
    <t>389361001</t>
  </si>
  <si>
    <t>Doplňující výztuž prefabrikovaných konstrukcí z betonářské oceli</t>
  </si>
  <si>
    <t>1165809962</t>
  </si>
  <si>
    <t>0,12"kleštinová výztuž mezi panely</t>
  </si>
  <si>
    <t>389381001</t>
  </si>
  <si>
    <t>Dobetonování prefabrikovaných konstrukcí</t>
  </si>
  <si>
    <t>1652765819</t>
  </si>
  <si>
    <t>7,74*0,1*0,1*3,14*2"zabetonování dutin panelů</t>
  </si>
  <si>
    <t>5,52*0,265*0,03"spáry mezi S3,S4</t>
  </si>
  <si>
    <t>389941023R</t>
  </si>
  <si>
    <t>Dodávka + montáž typové ocelové výměny stropu pro montáž prefabrikovaných dílců</t>
  </si>
  <si>
    <t>1805932227</t>
  </si>
  <si>
    <t>411133903</t>
  </si>
  <si>
    <t>Montáž stropních panelů z betonu předpjatého bez závěsných háků hmotnosti do 5 t budova v do 18 m</t>
  </si>
  <si>
    <t>-1383832202</t>
  </si>
  <si>
    <t>59346862R</t>
  </si>
  <si>
    <t xml:space="preserve">panel stropní předpjatý 100x119x26,5 cm </t>
  </si>
  <si>
    <t>-745802341</t>
  </si>
  <si>
    <t>7,74*25"S1</t>
  </si>
  <si>
    <t>5,52+7,74"S3,S7</t>
  </si>
  <si>
    <t>59346862R1</t>
  </si>
  <si>
    <t>panel stropní předpjatý 100x60x26,5 cm</t>
  </si>
  <si>
    <t>-1710488711</t>
  </si>
  <si>
    <t>7,74"S2</t>
  </si>
  <si>
    <t>59346862R2</t>
  </si>
  <si>
    <t>panel stropní předpjatý 100x82x26,5 cm</t>
  </si>
  <si>
    <t>1865177993</t>
  </si>
  <si>
    <t>5,52"S4</t>
  </si>
  <si>
    <t>59346862R3</t>
  </si>
  <si>
    <t xml:space="preserve">panel stropní předpjatý 100x119x26,5 cm - dolní a horní lana, </t>
  </si>
  <si>
    <t>-1932644042</t>
  </si>
  <si>
    <t>7,74*2"S5,S6</t>
  </si>
  <si>
    <t>411321515</t>
  </si>
  <si>
    <t>Stropy deskové ze ŽB tř. C 20/25</t>
  </si>
  <si>
    <t>-991028260</t>
  </si>
  <si>
    <t>0,15*2,55*2,45"šachta</t>
  </si>
  <si>
    <t>Mezisoučet"šachta</t>
  </si>
  <si>
    <t>(3,45*4,45+1,9*3,3)*0,18+4*10*0,18"deska D2,D1</t>
  </si>
  <si>
    <t>Mezisoučet"desky D1,D2</t>
  </si>
  <si>
    <t>-260594815</t>
  </si>
  <si>
    <t>41*0,085"nadbetonávka trapézu</t>
  </si>
  <si>
    <t>306732625</t>
  </si>
  <si>
    <t>(1,95*2,05)"dno</t>
  </si>
  <si>
    <t>2*0,15*(2,55+2,45)"boky</t>
  </si>
  <si>
    <t>3,45*7,5+3,7*1,8+0,18*(4+10)*2"deska D1 + boky</t>
  </si>
  <si>
    <t>3,2*4,2+1,385*3+0,265*2*(7,5+3,2)"deska D2 + boky</t>
  </si>
  <si>
    <t>0,05*5,52"dobetonávka mezi panely</t>
  </si>
  <si>
    <t>0,1*(8,4+5,4+5)"kolem desky na trapézu</t>
  </si>
  <si>
    <t>324089026</t>
  </si>
  <si>
    <t>411353101</t>
  </si>
  <si>
    <t>Zřízení bednění stropů klenbových tvaru válce tl do 25 cm</t>
  </si>
  <si>
    <t>-959457763</t>
  </si>
  <si>
    <t>0,24*1,175*3,14*2"spodek věnce nad kruhovými okny</t>
  </si>
  <si>
    <t>411353102</t>
  </si>
  <si>
    <t>Odstranění bednění stropů klenbových tvaru válce tl do 25 cm</t>
  </si>
  <si>
    <t>-197211171</t>
  </si>
  <si>
    <t>2042167121</t>
  </si>
  <si>
    <t>8,2*5</t>
  </si>
  <si>
    <t>-555052988</t>
  </si>
  <si>
    <t>411354311</t>
  </si>
  <si>
    <t>Zřízení podpěrné konstrukce stropů výšky do 4 m tl do 15 cm</t>
  </si>
  <si>
    <t>-192532742</t>
  </si>
  <si>
    <t>411354312</t>
  </si>
  <si>
    <t>Odstranění podpěrné konstrukce stropů výšky do 4 m tl do 15 cm</t>
  </si>
  <si>
    <t>1479651366</t>
  </si>
  <si>
    <t>-586091268</t>
  </si>
  <si>
    <t>3,45*7,5+3,7*1,8"deska D1</t>
  </si>
  <si>
    <t xml:space="preserve">3,2*4,2+1,385*3"deska D2 </t>
  </si>
  <si>
    <t>2121209041</t>
  </si>
  <si>
    <t>1733313584</t>
  </si>
  <si>
    <t>0,937*0,08"80kg/m3 - strop šachty</t>
  </si>
  <si>
    <t>((3,45*4,45+1,9*3,3)*0,18+4*10*0,18)*0,1"100kg/m3 - deska D2,D1</t>
  </si>
  <si>
    <t>-617121083</t>
  </si>
  <si>
    <t>8,2*5*1,3*4,44/1000"na trapézu</t>
  </si>
  <si>
    <t>1557804614</t>
  </si>
  <si>
    <t>2,622*(0,265*0,275)+1,385*(0,265*0,25)+1,75*(0,17*0,2)"u desek D1, D2 a SCH3</t>
  </si>
  <si>
    <t>1,75*(0,3*0,25)"trám ve schodišti +4,455</t>
  </si>
  <si>
    <t>Mezisoučet"ve stropě nad 1NP</t>
  </si>
  <si>
    <t>18,55*0,375*0,22"vrch rámu 1NP</t>
  </si>
  <si>
    <t>18,55*0,45*0,22"vrch rámu 2NP</t>
  </si>
  <si>
    <t>14,05*0,45*0,22"vrch rámu 2NP</t>
  </si>
  <si>
    <t>Mezisoučet"rámy</t>
  </si>
  <si>
    <t>1,9*0,25*0,325"trám ve schodišti +5,88</t>
  </si>
  <si>
    <t>842924689</t>
  </si>
  <si>
    <t>2,622*(0,265*2+0,275)+1,385*(0,265*2+0,25)+1,75*(0,17*2+0,2)"u desek D1, D2 a SCH3</t>
  </si>
  <si>
    <t>1,75*(2*0,3+0,25)"trám ve schodišti +4,455</t>
  </si>
  <si>
    <t>18,55*0,375*2+12*1,25*0,22"vrch rámu 1NP - boky + dno</t>
  </si>
  <si>
    <t>18,55*0,45*2+12*1,25*0,22"vrch rámu 2NP - boky + dno</t>
  </si>
  <si>
    <t>14,05*0,45*2+9*1,25*0,22"vrch rámu 2NP - boky + dno</t>
  </si>
  <si>
    <t>1,9*(0,25+2*0,325)"trám ve schodišti +5,88</t>
  </si>
  <si>
    <t>1227779005</t>
  </si>
  <si>
    <t>825155899</t>
  </si>
  <si>
    <t>2,622*(0,275)+1,385*(0,25)+1,75*(0,2)"u desek D1, D2 a SCH3</t>
  </si>
  <si>
    <t>1,75*(0,25)"trám ve schodišti +4,455</t>
  </si>
  <si>
    <t xml:space="preserve">12*1,25*0,22"vrch rámu 1NP  -  dno</t>
  </si>
  <si>
    <t>12*1,25*0,22"vrch rámu 2NP - dno</t>
  </si>
  <si>
    <t>9*1,25*0,22"vrch rámu 2NP - dno</t>
  </si>
  <si>
    <t>1,9*(0,25)"trám ve schodišti +5,88</t>
  </si>
  <si>
    <t>-896494535</t>
  </si>
  <si>
    <t>1492966891</t>
  </si>
  <si>
    <t>0,473*0,1"100kg/m3</t>
  </si>
  <si>
    <t>18,55*0,375*0,22*0,12"vrch rámu 1NP - 120kg/m3</t>
  </si>
  <si>
    <t>18,55*0,45*0,22*0,12"vrch rámu 2NP</t>
  </si>
  <si>
    <t>14,05*0,45*0,22*0,12"vrch rámu 2NP</t>
  </si>
  <si>
    <t>1,9*0,25*0,325*0,1"trám ve schodišti +5,88</t>
  </si>
  <si>
    <t>413941121</t>
  </si>
  <si>
    <t>Osazování ocelových válcovaných nosníků stropů I, IE, U, UE nebo L do č.12</t>
  </si>
  <si>
    <t>-1792677060</t>
  </si>
  <si>
    <t>3,65*10*2*8,1/1000"IPE 100 pod VZT skl.P3a</t>
  </si>
  <si>
    <t>13010742</t>
  </si>
  <si>
    <t>ocel profilová IPE 100 jakost 11 375</t>
  </si>
  <si>
    <t>-505851279</t>
  </si>
  <si>
    <t>0,591*1,02 'Přepočtené koeficientem množství</t>
  </si>
  <si>
    <t>1014693236</t>
  </si>
  <si>
    <t>(4,34*2+3,8*2)*26,2/1000"IPE 220</t>
  </si>
  <si>
    <t>-665397800</t>
  </si>
  <si>
    <t>(4,34*2+3,8*2)*26,2/1000*1,02"IPE 220</t>
  </si>
  <si>
    <t>675418629</t>
  </si>
  <si>
    <t>17,75*0,22*0,25"spodek rámu 1NP</t>
  </si>
  <si>
    <t>(18,6+7,5+7,8+5,1+23,66+7,1+22,69)*0,25*0,24"věnce 1NP pod panely</t>
  </si>
  <si>
    <t>(5*3+4,5+8,5)*0,18*0,3"věnce 1NP pod I nosníky trapézů</t>
  </si>
  <si>
    <t>4,2*0,365*0,24"pod deskou D2</t>
  </si>
  <si>
    <t xml:space="preserve">(18,6*0,12+7,5*0,24+7,8*0,12+5,1*0,24+23,66*0,12+7,1*0,24+22,69*0,12)*0,265+0,2*0,265*7,5"věnce v úrovni stropu 1NP </t>
  </si>
  <si>
    <t>(5*3+4,5+8,5)*0,22*0,3"věnce v úrovni stropu 1NP pod trapézy</t>
  </si>
  <si>
    <t>17,75*0,125*0,22"spodek rámu 2NP</t>
  </si>
  <si>
    <t>13,25*0,125*0,22"spodek rámu 2NP</t>
  </si>
  <si>
    <t>0,2*0,24*(22,975*2+7,5+1,75+18,6*2+7,5*2)+0,8*2,55*0,24*2-0,9*0,75*2*0,24"věnec pod krovem</t>
  </si>
  <si>
    <t>(13,5+4,76)*0,3*0,06"mazanina na atice</t>
  </si>
  <si>
    <t>-1417647910</t>
  </si>
  <si>
    <t>17,75*2*0,25"spodek rámu 1NP</t>
  </si>
  <si>
    <t>(18,6+7,5+7,8+5,1+23,66+7,1+22,69)*0,25*2+(5*3+4,5+8,5)*0,18*2"věnce 1NP pod panely</t>
  </si>
  <si>
    <t>4,2*0,365*2"pod deskou S2</t>
  </si>
  <si>
    <t xml:space="preserve">(18,6+7,5+7,8+5,1+2,425+23,66+7,1+22,69)*0,265+0,265*7,5"věnce v úrovni stropu 1NP </t>
  </si>
  <si>
    <t>(5*3+4,5+8,5)*0,22*2"věnce v úrovni stropu 1NP pod trapézy</t>
  </si>
  <si>
    <t>17,75*2*0,125"spodek rámu 2NP</t>
  </si>
  <si>
    <t>13,25*2*0,125"spodek rámu 2NP</t>
  </si>
  <si>
    <t>0,2*2*(22,975*2+7,5+1,75+18,6*2+7,5*2)+0,8*2,55*2*2-0,9*0,75*2*2"věnec pod krovem</t>
  </si>
  <si>
    <t>(13,5+4,76)*2*0,06"mazanina na atice</t>
  </si>
  <si>
    <t>2106512628</t>
  </si>
  <si>
    <t>1695221581</t>
  </si>
  <si>
    <t>17,75*0,22*0,25*0,12"spodek rámu 1NP - 120kg/m3</t>
  </si>
  <si>
    <t>(18,6+7,5+7,8+5,1+23,66+7,1+22,69)*0,25*0,24*0,1"věnce 1NP pod panely- 100kg/m3</t>
  </si>
  <si>
    <t>(5*3+4,5+8,5)*0,18*0,3*0,1"věnce 1NP pod I nosníky trapézů- 100kg/m3</t>
  </si>
  <si>
    <t>((18,6*0,12+7,5*0,24+7,8*0,12+5,1*0,24+23,66*0,12+7,1*0,24+22,69*0,12)*0,265+0,2*0,265*7,5)*0,1"věnce v úrovni stropu 1NP - 100kg/m3</t>
  </si>
  <si>
    <t>(5*3+4,5+8,5)*0,22*0,3*0,1"věnce v úrovni stropu 1NP pod trapézy- 100kg/m3</t>
  </si>
  <si>
    <t>4,2*0,365*0,24*0,1"věnec pod deskou D2 - 100kg/m3</t>
  </si>
  <si>
    <t>17,75*0,125*0,22*0,12"spodek rámu 2NP</t>
  </si>
  <si>
    <t>13,25*0,125*0,22*0,12"spodek rámu 2NP</t>
  </si>
  <si>
    <t>(0,2*0,24*(22,975*2+7,5+1,75+18,6*2+7,5*2)+0,8*2,55*0,24*2-0,9*0,75*2*0,24)*0,1"věnec pod krovem</t>
  </si>
  <si>
    <t>446369104</t>
  </si>
  <si>
    <t>(13,5+4,76)*0,3*1,3*4,44/1000"mazanina na atice</t>
  </si>
  <si>
    <t>430321515</t>
  </si>
  <si>
    <t>Schodišťová konstrukce a rampa ze ŽB tř. C 20/25</t>
  </si>
  <si>
    <t>-116082455</t>
  </si>
  <si>
    <t>1,75*(2,35+2+2,7+1,75)*0,16+(1,75+2,5)/2*2,5*0,16"ramena + mezipodesty</t>
  </si>
  <si>
    <t>0,152*0,3/2*(1,75+2,5)/2*8+16*0,152*0,3/2*1,75"stupně</t>
  </si>
  <si>
    <t>Mezisoučet"vedle šachty</t>
  </si>
  <si>
    <t>0,17*4*2,525"rameno</t>
  </si>
  <si>
    <t>11*0,145*0,33/2*2,525"stupně</t>
  </si>
  <si>
    <t>Mezisoučet" do vily</t>
  </si>
  <si>
    <t>-1793497898</t>
  </si>
  <si>
    <t>6,772*0,1"100kg/m3</t>
  </si>
  <si>
    <t>-932674960</t>
  </si>
  <si>
    <t>1,75*(2,35+2+2,7+1,75)+(1,75+2,5)/2*2,5"vedle šachty</t>
  </si>
  <si>
    <t>2,525*2,8"do vily</t>
  </si>
  <si>
    <t>-65071660</t>
  </si>
  <si>
    <t>1378098115</t>
  </si>
  <si>
    <t>(3,505+0,26)*1,75+(1,17+0,26)*0,75/2</t>
  </si>
  <si>
    <t>2,525*11*0,15</t>
  </si>
  <si>
    <t>-2050613705</t>
  </si>
  <si>
    <t>611131115</t>
  </si>
  <si>
    <t>Polymercementový spojovací můstek vnitřních schodišťových konstrukcí nanášený ručně</t>
  </si>
  <si>
    <t>-1897008735</t>
  </si>
  <si>
    <t>(1,5+2,6+1,6+2,5)*1,75"spodek ramen schodiště</t>
  </si>
  <si>
    <t>611341125</t>
  </si>
  <si>
    <t>Sádrová omítka hladká jednovrstvá vnitřních schodišťových konstrukcí nanášená ručně</t>
  </si>
  <si>
    <t>-81880479</t>
  </si>
  <si>
    <t>2142327245</t>
  </si>
  <si>
    <t>155,576"dle hladké pod obklad</t>
  </si>
  <si>
    <t>-1952427998</t>
  </si>
  <si>
    <t>3,25*2*(3+3,6+3,6+3,6+3,6+4,925*5+4,19+2,425)-1,25*1,125*4-5*2,26-0,9*1,97*6-1,4*2,47+0,25*((1,25+1,125*2)*4+5+2,26*2)"mč104-109</t>
  </si>
  <si>
    <t>3,25*(14*2+2,425-3,515+0,3)-1,4*2,47-0,9*1,97*4-0,8*1,97*2"mč103</t>
  </si>
  <si>
    <t>4,3*(3,35+3,67+3,35+3,67+2,25+3,67+3,67+2,9+0,7+0,3+0,3+2,9+0,7+0,3+0,3+1,25+3,5+1,25+3,5+1,25+1,61+1,25+1,61)+2,43*1+3,3*3,5*2-2,9*3,05*6</t>
  </si>
  <si>
    <t>-0,8*1,97*2-0,9*1,97*2"mč100,101,102,118 a schodiště</t>
  </si>
  <si>
    <t>3,25*2*(2,35+3,45*2+3,3+1,45+1,4+1,6+1,85+0,9/2+1,7)-0,7*1,97*4-0,8*1,97*2-1,5*0,75*3+0,15*((0,9+2,24*2)*2+(1+2,24*2)*2)+0,25*(1,5*3+0,75*6)"mč112-116</t>
  </si>
  <si>
    <t>3,25*2*(3,85+14,425+7,5+5,55+3,65+0,8)+1,4*(3,75*2+0,35)-1,4*1,97-1,25*1,125*16-0,8*1,97*3-5*2,5+0,25*((1,125*2+1,25)*16+2,5*2+5)"mč111,110</t>
  </si>
  <si>
    <t>3,25*(3,2+1*2+1,2+1*3,14)-0,8*1,97"mč117</t>
  </si>
  <si>
    <t>4,7*6,5+1*1,75+7*7,5+7*(2,45+2,45+2,55+2,55)+5,5*6,2+3,25*3,8+4*7+3,2*3,25+2,25*1,75*2-1,18*2,25*2-1,25*1,125*2-0,7*1,97*4-1,3*1,97*2-1,635*2,25</t>
  </si>
  <si>
    <t>-1,3*1,97</t>
  </si>
  <si>
    <t xml:space="preserve">Mezisoučet"schodiště  - mč103,119,305</t>
  </si>
  <si>
    <t>2,75*2*(22,375+0,8+7,5)+3,8*2,6*2+3,85*1,25-1,3*1,97-0,8*1,97*2-14*1,125*1,25-3,14*1*1+0,25*(1,125*2+1,25)*14+2*3,14*0,25"mč302</t>
  </si>
  <si>
    <t>3,25*(3,2+1*2+1,2+1*3,14)-0,8*1,97"mč301</t>
  </si>
  <si>
    <t>2,75*2*(3,85+5,85+0,95/2+1,5)+1,4*(3,75*2+0,35)+3,8*2,6*2-0,7*1,97*2-0,8*1,97-2*1,125*1,25+0,25*(1,125*2+1,25)*2"mč303,301 + strojovna VZT nad</t>
  </si>
  <si>
    <t>2,75*2*(15,95+7,5)+3,8*2,6*2+1,75*1,25-1,3*1,97-0,8*1,97*1-9*1,125*1,25-3,14*1*1-1*2,125*2+0,25*(1,125*2+1,25)*9+2*3,14*0,25+0,25*2*(1+2,125*2)"mč306</t>
  </si>
  <si>
    <t>2,75*2*(3,65+5,55+1,85+1,8)+1,4*(3,75*2+0,35)+3,8*2,6*2-0,7*1,97*2-0,8*1,97-1*2,125+0,25*(2,125*2+1)"mč307,308 + strojovna VZT nad</t>
  </si>
  <si>
    <t>-155,576"odpočet jádrové omítky</t>
  </si>
  <si>
    <t>-89910777</t>
  </si>
  <si>
    <t>1,8*2*(5,85+3,65+0,95+1,5+0,35)-0,8*1,25*2-1,8*0,8-0,7*1,8*2+3,75*2*1,4"mč303,304</t>
  </si>
  <si>
    <t>0,25*(0,8*2*2+1,25*2)+3,75*0,35+0,35*1,4"parapety ostění 303,304</t>
  </si>
  <si>
    <t>1,8*2*(5,55+3,65+0,35+1,75+1,8)-0,7*1,8*2-0,8*1,8*2+3,75*2*1,4"mč307,308,309</t>
  </si>
  <si>
    <t>0,25*(1,8*2)+3,75*0,35+0,35*1,4"ostění 307</t>
  </si>
  <si>
    <t>1,8*2*(5,555+2,65+0,35)-0,8*1,25*2-1,8*0,8+3,75*2*1,4"mč110</t>
  </si>
  <si>
    <t>0,25*(0,8*2*2+1,25*2)+3,75*0,35+0,35*1,4"parapety ostění 110</t>
  </si>
  <si>
    <t>2*1,8*(2,25+3,205)-1,8*0,8"mč102</t>
  </si>
  <si>
    <t>2*1,8*(0,9+1,7+1,45+1,3)-0,7*1,8*2"mč113,114</t>
  </si>
  <si>
    <t>2,7*0,6+0,75*2*1,8"mč109</t>
  </si>
  <si>
    <t xml:space="preserve">-3,75*1,4*3-1,8*2,25-0,9*1,8-0,95*1,8-1,8*(0,92+0,585+1,1+0,4)-1,8*1,8"  odpočet kde obklad na SDK</t>
  </si>
  <si>
    <t>Součet"pod obklady</t>
  </si>
  <si>
    <t>1800222939</t>
  </si>
  <si>
    <t>1511,22"dle penetrace</t>
  </si>
  <si>
    <t>-605525251</t>
  </si>
  <si>
    <t>1770169883</t>
  </si>
  <si>
    <t>17,75*1,125+3,14+9,85*1,125+6*0,9+4*3,5+1*2,125*3+3,14+13,25*1,125"2NP</t>
  </si>
  <si>
    <t>17,75*1,125+5*2,5+9,85*1,125+5*2,26+11,75*1,125+1,5*0,75*3+2,9*3,05*4+2,525*3*2"1NP</t>
  </si>
  <si>
    <t>346408663</t>
  </si>
  <si>
    <t>(24,075+8,5+23,375+3,015+8,5+19+8+4,76+12,535+9*2+3)*0,7"nad soklem pro zijištění PO - dvojitá perlinka</t>
  </si>
  <si>
    <t>926890692</t>
  </si>
  <si>
    <t>19*0,6+12*0,3+4,76*0,8+3,12*0,8+8,5*1,5+3*1,7+23,86*1,75+8,5*1,9+22,89*0,6+11*0,6+0,9*13"sokl</t>
  </si>
  <si>
    <t>389172592</t>
  </si>
  <si>
    <t>412236158</t>
  </si>
  <si>
    <t>(19*0,6+12*0,3+8,5*1,5+3*1,7+23,86*1,75+8,5*1,9+22,89*0,6+11*0,6)*0,16*1,02"sokl</t>
  </si>
  <si>
    <t>(4,76*0,8+3,12*0,8+0,9*13)*0,2*1,02"sokl</t>
  </si>
  <si>
    <t>928101815</t>
  </si>
  <si>
    <t>6,6*24,075-9,85*1,125*2-0,9*6,6+3,015*6,6+8,5*6,6+4,25*3,2-3,14-5*2,26"pohled SZ</t>
  </si>
  <si>
    <t>8,5*6,6+4,25*3,2-3,14-5*2,5+6,6*23,375-17,75*1,125*2+12,6*5,2-1,5*0,75*3-2,9*3,05"pohled SV</t>
  </si>
  <si>
    <t>3,515*6,6+2,3*5+4,25*3,2+6,6*19-13,25*1,125+2,5*4,76"pohled JZ + štít</t>
  </si>
  <si>
    <t>Mezisoučet"dle pohledů</t>
  </si>
  <si>
    <t>3*9,6-1*2,125*3+1,2*6,8"stěna kolem světlíku</t>
  </si>
  <si>
    <t>1,2*6,8+4,25*3,2+3*2"štít</t>
  </si>
  <si>
    <t>2*8,3+1,5*3,1"atika terasy</t>
  </si>
  <si>
    <t>Mezisoučet"terasa + štít + stěna kolem světlíku</t>
  </si>
  <si>
    <t>778773580</t>
  </si>
  <si>
    <t>(6,6*24,075-9,85*1,125*2-0,9*6,6+3,015*6,6+8,5*6,6+4,25*3,2-3,14-5*2,26)*1,02"pohled SZ</t>
  </si>
  <si>
    <t>(8,5*6,6+4,25*3,2-3,14-5*2,5+6,6*23,375-17,75*1,125*2+12,6*5,2-1,5*0,75*3-2,9*3,05)*1,02"pohled SV</t>
  </si>
  <si>
    <t>(1,2*6,8+4,25*3,2+1,2*6,8+3*2+3*9,6-1*2,125*3+1,5*3,1)*1,02"terasa + štít + stěna kolem světlíku</t>
  </si>
  <si>
    <t>(3,515*6,6+2,3*5+4,25*3,2+6,6*19-13,25*1,125+2,5*4,76)*1,02"pohled JZ + štít</t>
  </si>
  <si>
    <t>-0,66*(9+3,2+2,2+5)*1,02-0,25*3*1,02-8,5*1,02"XPS kolem terasy na svislou</t>
  </si>
  <si>
    <t>-(10*0,3+0,6*4+11*0,5+5*0,3+3,2*0,6+6,3*0,4)*1,02"XPS v zateplení nad soklem</t>
  </si>
  <si>
    <t>28376077R</t>
  </si>
  <si>
    <t xml:space="preserve">deska EPS mimořádně paropropustná fasadní  λ=0,039  tl 120mm - dle PD</t>
  </si>
  <si>
    <t>710411044</t>
  </si>
  <si>
    <t>2*8,3*1,02"atika terasy</t>
  </si>
  <si>
    <t>-1184822829</t>
  </si>
  <si>
    <t>0,66*(9+3,2+2,2+5)*0,18*1,02+0,25*3*0,18*1,02+8,5*0,1*1,02"XPS kolem terasy na svislou</t>
  </si>
  <si>
    <t>(10*0,3+0,6*4+11*0,5+5*0,3+3,2*0,6+6,3*0,4)*0,2"XPS v zateplení nad soklem</t>
  </si>
  <si>
    <t>Montáž kontaktního zateplení vnějšího ostění hl. špalety do 200 mm z polystyrenu tl do 40 mm - BEZ DODÁVKY IZOLANTU (PŘES RÁM BUDE PŘETAŽEN IZOLANT Z PLOCHY - rámy lícují se zdivem)</t>
  </si>
  <si>
    <t>1838347120</t>
  </si>
  <si>
    <t>2*(17,75+1,125)+3,14*2+2*(9,85+1,125)+6*2+2,5*2+(1+2*2,125)*3+3,14*2+2*(13,25+1,125)"2NP</t>
  </si>
  <si>
    <t>2*(17,75+1,125)+2*5+2*2,5+2*(9,85+1,125)+2*(5+2,26)+(11,75+1,125)*2+2*(1,5+0,75)*3+2*(2,9+3,05)*2"1NP</t>
  </si>
  <si>
    <t>697014775</t>
  </si>
  <si>
    <t>677,938+129,093</t>
  </si>
  <si>
    <t>810052447</t>
  </si>
  <si>
    <t>24,075+8,5+23,375+3,015+8,5+19+8+4,76+12,535+9*2+3</t>
  </si>
  <si>
    <t>132,76*1,1 'Přepočtené koeficientem množství</t>
  </si>
  <si>
    <t>646407954</t>
  </si>
  <si>
    <t>1597432732</t>
  </si>
  <si>
    <t>17,75+2*1,125+3,14*2+9,85+2*1,125+6*2+4*2+(1+2*2,125)*3+3,14*2+13,25+2*1,125"2NP</t>
  </si>
  <si>
    <t>17,75+2*1,125+5+2*2,5+9,85+2*1,125+5+2*2,26+11,75+2*1,125+(1,5+2*0,75)*3+(2,9+2*3,05)*4+(2,525+2*3)*2"1NP</t>
  </si>
  <si>
    <t>17,75+9,85+1+13,25+17,75+5+9,85+5+11,75+1,5+2,9*2"parapetní</t>
  </si>
  <si>
    <t>24,075+8,5+23,375+3,015+8,5+19+8+4,76+12,535+9*2+3"parapetní k oplechování atice apod</t>
  </si>
  <si>
    <t>Mezisoučet"připojení k oplechování</t>
  </si>
  <si>
    <t>7*8"rohová</t>
  </si>
  <si>
    <t>17,75+9,85+1+13,25+17,75+5+9,85+5+11,75+1,5+2,9*2"s okapničkou v nadpraží</t>
  </si>
  <si>
    <t>-1811872459</t>
  </si>
  <si>
    <t>509,61*1,1 'Přepočtené koeficientem množství</t>
  </si>
  <si>
    <t>1939062779</t>
  </si>
  <si>
    <t>7*8*1,1"rohová</t>
  </si>
  <si>
    <t>-843805992</t>
  </si>
  <si>
    <t>(17,75+9,85+1+13,25+17,75+5+9,85+5+11,75+1,5+2,9*2)*1,1"s okapničkou v nadpraží</t>
  </si>
  <si>
    <t>-114138262</t>
  </si>
  <si>
    <t>231,26*1,1 'Přepočtené koeficientem množství</t>
  </si>
  <si>
    <t>-1514206396</t>
  </si>
  <si>
    <t>484968089</t>
  </si>
  <si>
    <t>-1165489996</t>
  </si>
  <si>
    <t>1,2*6,8+4,25*3,2+1,2*6,8+3*2+3*9,6-1*2,125*3+1,5*3,1+2*8,3"terasa + štít + stěna kolem světlíku</t>
  </si>
  <si>
    <t>Mezisoučet"plocha</t>
  </si>
  <si>
    <t>((17,75+2*1,125)+3,14*2+(9,85+2*1,125)+6*2+2,5*2+(1+2*2,125)*3+3,14*2+(13,25+2*1,125))*0,2"2NP</t>
  </si>
  <si>
    <t>((17,75+2*1,125)+5+2*2,5+(9,85+2*1,125)+(5+2*2,26)+(11,75+2*1,125)+(1,5+2*0,75)*3+(2,9+2*3,05)*2)*0,2"1NP</t>
  </si>
  <si>
    <t>Mezisoučet"ostění</t>
  </si>
  <si>
    <t>-332186571</t>
  </si>
  <si>
    <t>17,75*1,125+5*2,5+9,85*1,125+5*2,26+11,75*1,125+1,5*0,75*3+2,9*3,05*2"1NP</t>
  </si>
  <si>
    <t>743103997</t>
  </si>
  <si>
    <t>631311114</t>
  </si>
  <si>
    <t>Mazanina tl do 80 mm z betonu prostého bez zvýšených nároků na prostředí tř. C 16/20</t>
  </si>
  <si>
    <t>1841524017</t>
  </si>
  <si>
    <t>0,3*0,25*14*0,1"lože pod ocelové překlady</t>
  </si>
  <si>
    <t>318222155</t>
  </si>
  <si>
    <t>(5,33+30,96+6,61+81,09+17,86*4+14,91+10,06+18,95+110,79+2,87+1,63+1,85+10,12+8,38+4,85+1,84+10,46)*0,055"1NP</t>
  </si>
  <si>
    <t>(2,2*1+109,05+17,56+1,43+18,63+110,63+18,63+1,77+1,4)*0,06"2NP</t>
  </si>
  <si>
    <t>24552540</t>
  </si>
  <si>
    <t>plastifikátor do betonu pro podlahové topení</t>
  </si>
  <si>
    <t>litr</t>
  </si>
  <si>
    <t>-890415384</t>
  </si>
  <si>
    <t>631362021R</t>
  </si>
  <si>
    <t>Výztuž mazanin svařovanými sítěmi Kari - zinkovaná 50*50*2mm pro podlahové topení</t>
  </si>
  <si>
    <t>-1584213690</t>
  </si>
  <si>
    <t>5,33+30,96+6,61+81,09+17,86*4+14,91+10,06+18,95+110,79+2,87+1,63+1,85+10,12+8,38+4,85+1,84+10,46"1NP</t>
  </si>
  <si>
    <t>2,2*1+109,05+17,56+1,43+18,63+110,63+18,63+1,77+1,4"2NP</t>
  </si>
  <si>
    <t>-428698398</t>
  </si>
  <si>
    <t>0,15*(22,8*8,1-2,55*2,45+7,5*2,5+8,1*23,6-4,81*3,515+2,425*2,5+3,8*14,2)"podkladní beton na násypu</t>
  </si>
  <si>
    <t>3,2*3,1*0,25"v šachtě</t>
  </si>
  <si>
    <t>2060703740</t>
  </si>
  <si>
    <t>631319196</t>
  </si>
  <si>
    <t>Příplatek k mazanině tl do 120 mm za plochu do 5 m2</t>
  </si>
  <si>
    <t>844071059</t>
  </si>
  <si>
    <t>15350348</t>
  </si>
  <si>
    <t>(3,55*9,5)*0,04+(7,8*5+2,11*2,03+1*2,755+3,55*0,3)*0,05"spádový beton skl.S4,S3</t>
  </si>
  <si>
    <t>1846568772</t>
  </si>
  <si>
    <t>(1+3,6+(0,2+3,5+5,3)+4+5+(4+7,95+2,9+9,5)+(14+8,1+4,2)+14,475+2,8+(1+4,1)+4,45+4,15)*0,15"obvod podkladaku</t>
  </si>
  <si>
    <t>Mezisoučet" pro podkladak</t>
  </si>
  <si>
    <t>(0,3*2+0,25)*14*0,1"lože pod ocelové překlady</t>
  </si>
  <si>
    <t>681883318</t>
  </si>
  <si>
    <t>654389470</t>
  </si>
  <si>
    <t>2*(22,8*8,1-2,55*2,45+7,5*2,5+8,1*23,6-4,81*3,515+2,425*2,5+3,8*14,2)*1,3*3,03/1000"podkladní beton na násypu</t>
  </si>
  <si>
    <t>632451648</t>
  </si>
  <si>
    <t>Potěr pískocementový tl 40 mm stupňů a schodnic tř. C 35 běžný</t>
  </si>
  <si>
    <t>-1303286617</t>
  </si>
  <si>
    <t>3,7*1,75+1,21*0,8+1,75*(4,3+2,45+4)+2,2*0,8"schodiště trojramenné</t>
  </si>
  <si>
    <t>1,62*2,07+3,3*2,07"schodiště do vily</t>
  </si>
  <si>
    <t>Příplatek k potěrům tl 10 mm za polymercementovou přísadu - příplatek za materiál potěru dle PD</t>
  </si>
  <si>
    <t>476660668</t>
  </si>
  <si>
    <t>38,2*4 'Přepočtené koeficientem množství</t>
  </si>
  <si>
    <t>-733728784</t>
  </si>
  <si>
    <t>-1273564869</t>
  </si>
  <si>
    <t>1939144622</t>
  </si>
  <si>
    <t>60,45*0,25"pod terasou</t>
  </si>
  <si>
    <t>635111242</t>
  </si>
  <si>
    <t>Násyp pod podlahy z hrubého kameniva 16-32 se zhutněním</t>
  </si>
  <si>
    <t>1400337022</t>
  </si>
  <si>
    <t>(22,8*8,1-2,55*2,45+7,5*2,5+8,1*23,6-4,81*3,515+2,425*2,5+3,8*14,2)*0,2" celková plocha dle podkladaku</t>
  </si>
  <si>
    <t xml:space="preserve">-(1+3,6+(0,2+3,5+5,3)+4+5+(4+7,95+2,9+9,5)+(14+8,1+4,2)+14,475+2,8+(1+4,1)+4,45+4,15+2+4+(4+3,7)+(5,4+3,5)+4,7+(4,7+1,3)+7,2)*0,3*0,2"plocha ZB </t>
  </si>
  <si>
    <t>Součet"drenážní šterková vrstva</t>
  </si>
  <si>
    <t>-1539885305</t>
  </si>
  <si>
    <t>1*(22,8*8,1+7,5*2,5+8,1*23,6-4,81*3,515+2,425*2,5+3,8*14,2)"podsyp pod podkladak</t>
  </si>
  <si>
    <t>1050441881</t>
  </si>
  <si>
    <t>59,4-3,36*3,6"mč3.10</t>
  </si>
  <si>
    <t>-1063828346</t>
  </si>
  <si>
    <t>47,304*1,02 'Přepočtené koeficientem množství</t>
  </si>
  <si>
    <t>1202972327</t>
  </si>
  <si>
    <t>0,3*(3,515+19+8,5+0,3+0,3+0,3+3+23,85+8,5+0,3+0,3+18)</t>
  </si>
  <si>
    <t>-1194279182</t>
  </si>
  <si>
    <t>-776045460</t>
  </si>
  <si>
    <t>1"D01</t>
  </si>
  <si>
    <t>1"D31</t>
  </si>
  <si>
    <t>55331225</t>
  </si>
  <si>
    <t>zárubeň ocelová pro běžné zdění hranatý profil s drážkou 190 800 L/P</t>
  </si>
  <si>
    <t>-1732096735</t>
  </si>
  <si>
    <t>1"D02</t>
  </si>
  <si>
    <t>1"D08</t>
  </si>
  <si>
    <t>1"D09</t>
  </si>
  <si>
    <t>1"D15</t>
  </si>
  <si>
    <t>1"D26</t>
  </si>
  <si>
    <t>1"D29</t>
  </si>
  <si>
    <t>55331223</t>
  </si>
  <si>
    <t>zárubeň ocelová pro běžné zdění hranatý profil s drážkou 190 900 L/P</t>
  </si>
  <si>
    <t>-1153123062</t>
  </si>
  <si>
    <t>1"D10</t>
  </si>
  <si>
    <t>1"D16</t>
  </si>
  <si>
    <t>1"D17</t>
  </si>
  <si>
    <t>1"D18</t>
  </si>
  <si>
    <t>1"D19</t>
  </si>
  <si>
    <t>1"D21</t>
  </si>
  <si>
    <t>55331221</t>
  </si>
  <si>
    <t>zárubeň ocelová pro běžné zdění hranatý profil s drážkou 190 700 L/P</t>
  </si>
  <si>
    <t>100709446</t>
  </si>
  <si>
    <t>1"D30</t>
  </si>
  <si>
    <t>1"D25</t>
  </si>
  <si>
    <t>1"D07</t>
  </si>
  <si>
    <t>1"D06</t>
  </si>
  <si>
    <t>1"D05</t>
  </si>
  <si>
    <t>1"D04</t>
  </si>
  <si>
    <t>642942221</t>
  </si>
  <si>
    <t>Osazování zárubní nebo rámů dveřních kovových do 4 m2 na MC</t>
  </si>
  <si>
    <t>636950675</t>
  </si>
  <si>
    <t>55331227</t>
  </si>
  <si>
    <t>zárubeň ocelová pro běžné zdění hranatý profil s drážkou 190 1400 dvoukřídlá</t>
  </si>
  <si>
    <t>2042063605</t>
  </si>
  <si>
    <t>1"D03</t>
  </si>
  <si>
    <t>553312281</t>
  </si>
  <si>
    <t>zárubeň ocelová pro běžné zdění hranatý profil s drážkou 190 1300 dvoukřídlá</t>
  </si>
  <si>
    <t>1664836203</t>
  </si>
  <si>
    <t>1"D27</t>
  </si>
  <si>
    <t>1"D28</t>
  </si>
  <si>
    <t>553312210</t>
  </si>
  <si>
    <t>zárubeň ocelová pro běžné zdění hranatý profil s drážkou 190 1400 dvoukřídlá s nadsvětlíkem</t>
  </si>
  <si>
    <t>975059005</t>
  </si>
  <si>
    <t>1"D20</t>
  </si>
  <si>
    <t>-870563937</t>
  </si>
  <si>
    <t>916331112</t>
  </si>
  <si>
    <t>Osazení zahradního obrubníku betonového do lože z betonu s boční opěrou</t>
  </si>
  <si>
    <t>1717099647</t>
  </si>
  <si>
    <t>(2,25*7+13+12,8+12,7+3,31*2+3*2+5,425*2+5,725*2+11,412*4+3,14*1,35*2)"pro obrubníky terasy</t>
  </si>
  <si>
    <t>59217002</t>
  </si>
  <si>
    <t xml:space="preserve">obrubník betonový zahradní  šedý 100 x 5 x 20 cm</t>
  </si>
  <si>
    <t>99576025</t>
  </si>
  <si>
    <t>143,296*1,05 'Přepočtené koeficientem množství</t>
  </si>
  <si>
    <t>936001002</t>
  </si>
  <si>
    <t>Montáž prvků městské a zahradní architektury hmotnosti do 1,5 t</t>
  </si>
  <si>
    <t>-1946374263</t>
  </si>
  <si>
    <t>2"květník</t>
  </si>
  <si>
    <t>749102R</t>
  </si>
  <si>
    <t>květináč betonový 150 x50 x 25 cm - dle PD</t>
  </si>
  <si>
    <t>-1789674761</t>
  </si>
  <si>
    <t>111635270</t>
  </si>
  <si>
    <t>(24,075+0,4+1,2)*8+(7,5+0,4+1,2+0,4+1,2)*9+(23,375+0,4+1,2)*7,5+12,6*5+7*(3,015+0,4+1,2)+(7,5+0,4+1,2+0,4+1,2)*9+(19+1,2*2+0,4*2)*7+5*4,76</t>
  </si>
  <si>
    <t>3,515*7+4*(7,5+1,2*2+0,4)+4*(2+1,2+0,4)+10*3</t>
  </si>
  <si>
    <t>-1963980455</t>
  </si>
  <si>
    <t>970,023*60 'Přepočtené koeficientem množství</t>
  </si>
  <si>
    <t>93467981</t>
  </si>
  <si>
    <t>-1568076242</t>
  </si>
  <si>
    <t>2,2*1+17,56+1,43+18,63+18,63+1,77+1,4"2NP</t>
  </si>
  <si>
    <t>949101112</t>
  </si>
  <si>
    <t>Lešení pomocné pro objekty pozemních staveb s lešeňovou podlahou v do 3,5 m zatížení do 150 kg/m2</t>
  </si>
  <si>
    <t>742971631</t>
  </si>
  <si>
    <t>109,05+110,63"2NP</t>
  </si>
  <si>
    <t>949311111</t>
  </si>
  <si>
    <t>Montáž lešení trubkového do šachet o půdorysné ploše do 6 m2 v do 10 m</t>
  </si>
  <si>
    <t>-986006161</t>
  </si>
  <si>
    <t>8,35</t>
  </si>
  <si>
    <t>949311211</t>
  </si>
  <si>
    <t>Příplatek k lešení trubkovému do šachet do 6 m2 v do 30 m za první a ZKD den použití (30dní)</t>
  </si>
  <si>
    <t>-185185852</t>
  </si>
  <si>
    <t>8,35*30 'Přepočtené koeficientem množství</t>
  </si>
  <si>
    <t>949311811</t>
  </si>
  <si>
    <t>Demontáž lešení trubkového do šachet o půdorysné ploše do 6 m2 v do 10 m</t>
  </si>
  <si>
    <t>1657875172</t>
  </si>
  <si>
    <t>-298954166</t>
  </si>
  <si>
    <t>2,2*1+17,56+1,43+18,63+18,63+1,77+1,4+5,85*3,65+5,55*3,65"2NP</t>
  </si>
  <si>
    <t>952901114</t>
  </si>
  <si>
    <t>Vyčištění budov bytové a občanské výstavby při výšce podlaží přes 4 m</t>
  </si>
  <si>
    <t>-2127037274</t>
  </si>
  <si>
    <t>953611211</t>
  </si>
  <si>
    <t>Schodišťový zvukově-izolační prvek dilatační spárová deska mezi schody a stěnou dl.1m</t>
  </si>
  <si>
    <t>-1238717637</t>
  </si>
  <si>
    <t>1,25*3</t>
  </si>
  <si>
    <t>4"po zaokrouhlení</t>
  </si>
  <si>
    <t>-1019350414</t>
  </si>
  <si>
    <t>6"dle TZ</t>
  </si>
  <si>
    <t>1039354827</t>
  </si>
  <si>
    <t>-2059382384</t>
  </si>
  <si>
    <t>6"osazení HALFEN</t>
  </si>
  <si>
    <t>5487908R</t>
  </si>
  <si>
    <t xml:space="preserve">profil kotevní  - vylamovací lišta dle PD - ozn.VL</t>
  </si>
  <si>
    <t>-2118333842</t>
  </si>
  <si>
    <t>2*3</t>
  </si>
  <si>
    <t>-762175501</t>
  </si>
  <si>
    <t>(13,5+4,76)/0,5*1,1*2+2*3,2/0,5*1,1"pro hranolky pod OSB pod oplechování na ploché střeše</t>
  </si>
  <si>
    <t>977151121</t>
  </si>
  <si>
    <t>Jádrové vrty diamantovými korunkami do D 120 mm do stavebních materiálů</t>
  </si>
  <si>
    <t>-105080092</t>
  </si>
  <si>
    <t>0,265*10" prostupy v panelech</t>
  </si>
  <si>
    <t>977151124</t>
  </si>
  <si>
    <t>Jádrové vrty diamantovými korunkami do D 180 mm do stavebních materiálů</t>
  </si>
  <si>
    <t>833422751</t>
  </si>
  <si>
    <t>0,265*2"prostupy v panelech</t>
  </si>
  <si>
    <t>0,18"v ŽB stropu</t>
  </si>
  <si>
    <t>977211112</t>
  </si>
  <si>
    <t>Řezání ŽB kcí hl do 350 mm stěnovou pilou do průměru výztuže 16 mm</t>
  </si>
  <si>
    <t>1906834430</t>
  </si>
  <si>
    <t>0,435*2+0,875+0,35*2+0,745"vyříznutí panelů S5, S6</t>
  </si>
  <si>
    <t>0,32*2+0,2"vyříznutí panelu S7</t>
  </si>
  <si>
    <t>2114795785</t>
  </si>
  <si>
    <t>2*2,5*2+4,5*(1,8+0,45+1)"omítky v místě schodiště a okolí na stávající vile</t>
  </si>
  <si>
    <t>235651051</t>
  </si>
  <si>
    <t>-436718087</t>
  </si>
  <si>
    <t>-2037022473</t>
  </si>
  <si>
    <t>1,518*29 'Přepočtené koeficientem množství</t>
  </si>
  <si>
    <t>997013801</t>
  </si>
  <si>
    <t>Poplatek za uložení na skládce (skládkovné) stavebního odpadu betonového nebo omítky kód odpadu 170 101</t>
  </si>
  <si>
    <t>1406705106</t>
  </si>
  <si>
    <t>-73305642</t>
  </si>
  <si>
    <t>958057016</t>
  </si>
  <si>
    <t>(22,8*8,1-2,55*2,45+7,5*2,5+8,1*23,6-4,81*3,515+2,425*2,5+3,8*14,2)"podkladní beton na násypu</t>
  </si>
  <si>
    <t>3,2*3,1"v šachtě</t>
  </si>
  <si>
    <t>11455723</t>
  </si>
  <si>
    <t>441,378*0,0003 'Přepočtené koeficientem množství</t>
  </si>
  <si>
    <t>735546300</t>
  </si>
  <si>
    <t>17,56+1,43+18,63+1,77+1,4"mč303,304,307,308,309</t>
  </si>
  <si>
    <t>18,95"mč110</t>
  </si>
  <si>
    <t>485483357</t>
  </si>
  <si>
    <t>0,8*1,8*2+0,15*2*(3,75+5,85+3,65)+0,15*2*(0,95+1,5)"mč303,304</t>
  </si>
  <si>
    <t>0,8*1,8*2+0,15*2*(3,75+5,55+3,65)+0,15*2*(1,75+1,8)"mč303,304</t>
  </si>
  <si>
    <t>0,8*1,8*2+0,15*2*(3,75+5,55+3,65)"mč110</t>
  </si>
  <si>
    <t>636482626</t>
  </si>
  <si>
    <t>(59,74+22,185)*3,5</t>
  </si>
  <si>
    <t>1494073764</t>
  </si>
  <si>
    <t>1*1,15+3,6*1,65+(0,2+3,5+5,3)*1,9+4*2,4+5*2,65+(4+7,95+2,9+9,5)*2,9+(14+8,1+4,2)*3,15+14,475*2,9+2,8*2,65+(1+4,1)*2,4+4,45*1,9+4,15*1,65"obvod ZB30</t>
  </si>
  <si>
    <t>1,25*2*(2,7+2,8)"výtahová šachta ZB20</t>
  </si>
  <si>
    <t>-866817732</t>
  </si>
  <si>
    <t>291,19*0,00035 'Přepočtené koeficientem množství</t>
  </si>
  <si>
    <t>-1872933231</t>
  </si>
  <si>
    <t>720454458</t>
  </si>
  <si>
    <t>441,378*1,15 'Přepočtené koeficientem množství</t>
  </si>
  <si>
    <t>-1471912083</t>
  </si>
  <si>
    <t>-1278382712</t>
  </si>
  <si>
    <t>291,19*1,2 'Přepočtené koeficientem množství</t>
  </si>
  <si>
    <t>-2086000527</t>
  </si>
  <si>
    <t>-5929027</t>
  </si>
  <si>
    <t>1174323194</t>
  </si>
  <si>
    <t xml:space="preserve">(3,55*9,5)+(7,8*5+2,11*2,03+1*2,755+3,55*0,3)"vodorovná -  skl.S4,S3</t>
  </si>
  <si>
    <t>0,7*(3,55*2+9,5*2+5,2+4,76+4,2)-0,35*(3+1*3)"svislá (odpočty ve dveřích)</t>
  </si>
  <si>
    <t>-1013667661</t>
  </si>
  <si>
    <t>106,91*0,0003 'Přepočtené koeficientem množství</t>
  </si>
  <si>
    <t>360310227</t>
  </si>
  <si>
    <t>556447437</t>
  </si>
  <si>
    <t>106,91*1,15 'Přepočtené koeficientem množství</t>
  </si>
  <si>
    <t>-124722615</t>
  </si>
  <si>
    <t>106592681</t>
  </si>
  <si>
    <t>-2041496423</t>
  </si>
  <si>
    <t>(3,55*2+9,5*2+5,2+4,76+4,2)/2"pro vytažení na svislou</t>
  </si>
  <si>
    <t>909754018</t>
  </si>
  <si>
    <t>(1*3+3)/2"ve dveřích u prosklené stěny</t>
  </si>
  <si>
    <t>712363319</t>
  </si>
  <si>
    <t>Povlakové krytiny střech do 10° z tvarovaných poplastovaných lišt délky 2 m závětrná lišta rš 300 mm</t>
  </si>
  <si>
    <t>1713654822</t>
  </si>
  <si>
    <t>3,4/2"zzávetrná lišta mezi nižší a vyšší střechou</t>
  </si>
  <si>
    <t>-475367129</t>
  </si>
  <si>
    <t xml:space="preserve">(3,55*2+9,5*2+5,2+4,76+4,2)/2"pro ukončení  svislé</t>
  </si>
  <si>
    <t>-259131574</t>
  </si>
  <si>
    <t>106,91</t>
  </si>
  <si>
    <t>-1870998646</t>
  </si>
  <si>
    <t>-1949309300</t>
  </si>
  <si>
    <t>-362279281</t>
  </si>
  <si>
    <t>713121111</t>
  </si>
  <si>
    <t>Montáž izolace tepelné podlah volně kladenými rohožemi, pásy, dílci, deskami 1 vrstva</t>
  </si>
  <si>
    <t>1923640115</t>
  </si>
  <si>
    <t>63151480</t>
  </si>
  <si>
    <t>deska izolační minerální těžkých plovoucích podlah λ=0,039 tl 20 mm</t>
  </si>
  <si>
    <t>-661715060</t>
  </si>
  <si>
    <t>281,3*1,02 'Přepočtené koeficientem množství</t>
  </si>
  <si>
    <t>997293522</t>
  </si>
  <si>
    <t>28375909</t>
  </si>
  <si>
    <t>deska EPS 150 pro trvalé zatížení v tlaku tl 50mm</t>
  </si>
  <si>
    <t>-959951197</t>
  </si>
  <si>
    <t>392,14*1,02 'Přepočtené koeficientem množství</t>
  </si>
  <si>
    <t>1066697854</t>
  </si>
  <si>
    <t>-656192754</t>
  </si>
  <si>
    <t>2*(3+3,6+3,6+3,6+3,6+4,925*5+4,19+2,425)"mč104-109</t>
  </si>
  <si>
    <t>(14*2+2,425-3,515+0,3)"mč103</t>
  </si>
  <si>
    <t>(3,35+3,67+3,35+3,67+2,25+3,67+3,67+2,9+0,7+0,3+0,3+2,9+0,7+0,3+0,3+1,25+3,5+1,25+3,5+1,25+1,61+1,25+1,61)"mč100,101,102,118 a schodiště</t>
  </si>
  <si>
    <t>2*(2,35+3,45*2+3,3+1,45+1,4+1,6+1,85+0,9/2+1,7)"mč112-116</t>
  </si>
  <si>
    <t>2*(3,85+14,425+7,5+5,55+3,65+0,8+3,75)"mč111,110</t>
  </si>
  <si>
    <t>(3,2+1*2+1,2+1*3,14)"mč117</t>
  </si>
  <si>
    <t>(7+3,3+7+7,5+2,55+2,45+1,75)*2</t>
  </si>
  <si>
    <t>2*(22,375+0,8+7,5)"mč302</t>
  </si>
  <si>
    <t>(4,2+1,2)*2"mč301</t>
  </si>
  <si>
    <t>2*(3,85+5,85+0,95/2+1,5+3,75)"mč303,304</t>
  </si>
  <si>
    <t>2*(15,95+7,5)"mč306</t>
  </si>
  <si>
    <t>2*(3,65+5,55+1,85+1,8+3,75)"mč307,308,309</t>
  </si>
  <si>
    <t>641918876</t>
  </si>
  <si>
    <t>548,53*1,1 'Přepočtené koeficientem množství</t>
  </si>
  <si>
    <t>-472183309</t>
  </si>
  <si>
    <t>0,18*(4+10)*2"deska D1 + boky</t>
  </si>
  <si>
    <t>0,265*2*(7,5+3,2)"deska D2 + boky</t>
  </si>
  <si>
    <t>(18,6+7,5+7,8+5,1+23,66+7,1+22,69)*0,25+(5*3+4,5+8,5)*0,18"věnce 1NP pod panely</t>
  </si>
  <si>
    <t>4,2*0,365"pod deskou D2</t>
  </si>
  <si>
    <t xml:space="preserve">(18,6+7,5+7,8+5,1+2,425+23,66+7,1+22,69)*0,265"věnce v úrovni stropu 1NP </t>
  </si>
  <si>
    <t>(5*3+4,5+8,5)*0,22"věnce v úrovni stropu 1NP pod trapézy</t>
  </si>
  <si>
    <t>(5,5*2)*0,2"IPE 200</t>
  </si>
  <si>
    <t>2*3,4*0,2"IPE 160</t>
  </si>
  <si>
    <t>Mezisoučet"kolem stropu a věnců 1NP</t>
  </si>
  <si>
    <t>18,55*0,375+11*0,25*1,125+17,75*0,25" rám 1NP</t>
  </si>
  <si>
    <t>18,55*0,25+11*0,25*1,125+17,75*0,125" rám 2NP</t>
  </si>
  <si>
    <t>14,05*0,25+8*1,125*0,25+13,25*0,125" rám 2NP</t>
  </si>
  <si>
    <t>Mezisoučet"na rámy</t>
  </si>
  <si>
    <t>0,2*(22,975*2+7,5+1,75+18,6*2+7,5*2)"věnec pod krovem</t>
  </si>
  <si>
    <t>0,2*(22,975*2+18,6*2)"dle detailu 8 u okapu tl.80mm</t>
  </si>
  <si>
    <t>0,28*(22,975*2+18,6*2)"dle detailu 8 u okapu tl.20mm uvnitř žlabu</t>
  </si>
  <si>
    <t>0,2*(22,975*2+18,6*2)"dle detailu 8 u okapu tl.20mm vně žlabu</t>
  </si>
  <si>
    <t>Mezisoučet"TI na bázi tvrdé pěny</t>
  </si>
  <si>
    <t>0,7*(3,55*2+9,5*2+5,2+4,76+4,2)-0,35*(3+1*3)"svislá na zdivu kolem ploché střechy(odpočty ve dveřích)</t>
  </si>
  <si>
    <t>-2139922991</t>
  </si>
  <si>
    <t>0,2*(7,5+1,75+7,5*2)"věnec ve štítech 2NP</t>
  </si>
  <si>
    <t>113,846*1,02 'Přepočtené koeficientem množství</t>
  </si>
  <si>
    <t>188455680</t>
  </si>
  <si>
    <t>0,66*(13,7+4,9)*1,02"na atikách z boku</t>
  </si>
  <si>
    <t>-816704179</t>
  </si>
  <si>
    <t>(0,66*(1,7+9+7,5)-0,4*1*3)*1,02"svislá na zdivu u ploché střechy</t>
  </si>
  <si>
    <t>28376526</t>
  </si>
  <si>
    <t>deska izolační s oboustranným rounem s rastrem PIR 1250 x 625 x 60mm</t>
  </si>
  <si>
    <t>852759744</t>
  </si>
  <si>
    <t>0,2*(22,975*2+18,6*2)*1,05"věnec pod krovem</t>
  </si>
  <si>
    <t>28376522</t>
  </si>
  <si>
    <t>deska izolační s oboustranným rounem s rastrem PIR 1250 x 625 x 20mm</t>
  </si>
  <si>
    <t>-1371440161</t>
  </si>
  <si>
    <t>0,28*(22,975*2+18,6*2)*1,05"dle detailu 8 u okapu tl.20mm uvnitř žlabu</t>
  </si>
  <si>
    <t>0,2*(22,975*2+18,6*2)*1,05"dle detailu 8 u okapu tl.20mm vně žlabu</t>
  </si>
  <si>
    <t>28376527</t>
  </si>
  <si>
    <t>deska izolační s oboustranným rounem s rastrem PIR 1250 x 625 x 80mm</t>
  </si>
  <si>
    <t>1742094134</t>
  </si>
  <si>
    <t>0,2*(22,975*2+18,6*2)*1,05"dle detailu 8 u okapu tl.80mm</t>
  </si>
  <si>
    <t>-1884089251</t>
  </si>
  <si>
    <t xml:space="preserve">((3,55*9,5)+(7,8*5+2,11*2,03+1*2,755+3,55*0,3))*2"vodorovná -  skl.S4,S3</t>
  </si>
  <si>
    <t>1814695280</t>
  </si>
  <si>
    <t>161,657*1,02 'Přepočtené koeficientem množství</t>
  </si>
  <si>
    <t>1211629531</t>
  </si>
  <si>
    <t>(4,9*2*22,9+18,6*2*4,9)*2"dvě vrstvy</t>
  </si>
  <si>
    <t>-1639993113</t>
  </si>
  <si>
    <t>813,4*1,02 'Přepočtené koeficientem množství</t>
  </si>
  <si>
    <t>919312685</t>
  </si>
  <si>
    <t>-1654277816</t>
  </si>
  <si>
    <t>714</t>
  </si>
  <si>
    <t>Akustická a protiotřesová opatření</t>
  </si>
  <si>
    <t>714121012</t>
  </si>
  <si>
    <t>Montáž podstropních panelů s rozšířenou zvukovou pohltivostí zavěšených na poloskrytý rošt</t>
  </si>
  <si>
    <t>-1198995857</t>
  </si>
  <si>
    <t>(3,8*12,64*2+3,8*12*2)"2NP</t>
  </si>
  <si>
    <t>1,2*12,6+1,2*3,6"mč103</t>
  </si>
  <si>
    <t>1,2*3,6+6*12,6"mč111</t>
  </si>
  <si>
    <t>59036024</t>
  </si>
  <si>
    <t xml:space="preserve">panel akustický z části zapuštěný rošt bílá  tl 20mm - dle PD</t>
  </si>
  <si>
    <t>-955504310</t>
  </si>
  <si>
    <t>286,624*1,05 'Přepočtené koeficientem množství</t>
  </si>
  <si>
    <t>998714102</t>
  </si>
  <si>
    <t>Přesun hmot tonážní pro akustická a protiotřesová opatření v objektech v do 12 m</t>
  </si>
  <si>
    <t>-1069801471</t>
  </si>
  <si>
    <t>998714181</t>
  </si>
  <si>
    <t>Příplatek k přesunu hmot tonážní 714 prováděný bez použití mechanizace</t>
  </si>
  <si>
    <t>-984993051</t>
  </si>
  <si>
    <t>721</t>
  </si>
  <si>
    <t>Zdravotechnika - vnitřní kanalizace</t>
  </si>
  <si>
    <t>721173315</t>
  </si>
  <si>
    <t xml:space="preserve">Potrubí kanalizační z PVC SN 4  DN 110</t>
  </si>
  <si>
    <t>1742974613</t>
  </si>
  <si>
    <t>8,5*2"stoupačka ve výtahové šachtě - odvod radonu</t>
  </si>
  <si>
    <t>721173317</t>
  </si>
  <si>
    <t xml:space="preserve">Potrubí kanalizační z PVC SN 4  DN 160</t>
  </si>
  <si>
    <t>-494304167</t>
  </si>
  <si>
    <t>1,5+2+1+8" stoupačka s odskokem</t>
  </si>
  <si>
    <t>2"stoupačka nad šachtou</t>
  </si>
  <si>
    <t>Součet"odvod radonu</t>
  </si>
  <si>
    <t>721173403</t>
  </si>
  <si>
    <t>Potrubí kanalizační z PVC SN 4 sběrné DN 160</t>
  </si>
  <si>
    <t>1430330929</t>
  </si>
  <si>
    <t>39,3"sběrné radonové potrubí - vodorovné</t>
  </si>
  <si>
    <t>998721102</t>
  </si>
  <si>
    <t>Přesun hmot tonážní pro vnitřní kanalizace v objektech v do 12 m</t>
  </si>
  <si>
    <t>-1254129428</t>
  </si>
  <si>
    <t>-877131798</t>
  </si>
  <si>
    <t>0,59"59% z ceny rozpočtu profese jako uznatelný náklad pro SO 02</t>
  </si>
  <si>
    <t>-2106484455</t>
  </si>
  <si>
    <t>-880437493</t>
  </si>
  <si>
    <t>52670312</t>
  </si>
  <si>
    <t>407974167</t>
  </si>
  <si>
    <t>-1675574530</t>
  </si>
  <si>
    <t>-506771921</t>
  </si>
  <si>
    <t>13,675+12,119+0,129</t>
  </si>
  <si>
    <t>762085112</t>
  </si>
  <si>
    <t>Montáž svorníků nebo šroubů délky do 300 mm</t>
  </si>
  <si>
    <t>1684822306</t>
  </si>
  <si>
    <t>(17+20)*3</t>
  </si>
  <si>
    <t>31197004</t>
  </si>
  <si>
    <t>tyč závitová Pz 4,6 M12</t>
  </si>
  <si>
    <t>1049635176</t>
  </si>
  <si>
    <t>111*0,2</t>
  </si>
  <si>
    <t>31111006</t>
  </si>
  <si>
    <t>matice přesná šestihranná Pz DIN 934-8 M12</t>
  </si>
  <si>
    <t>100 kus</t>
  </si>
  <si>
    <t>605949389</t>
  </si>
  <si>
    <t>1,11*2*1,02</t>
  </si>
  <si>
    <t>31120006</t>
  </si>
  <si>
    <t>podložka DIN 125-A ZB D 12mm</t>
  </si>
  <si>
    <t>148679401</t>
  </si>
  <si>
    <t>-270122343</t>
  </si>
  <si>
    <t>5*2*(17+20)</t>
  </si>
  <si>
    <t>60512140</t>
  </si>
  <si>
    <t>hranol stavební řezivo průřezu přes 200x200mm do dl 5m</t>
  </si>
  <si>
    <t>801936909</t>
  </si>
  <si>
    <t>370*0,12*0,28*1,1</t>
  </si>
  <si>
    <t>-2128560668</t>
  </si>
  <si>
    <t>5,2*2*(19+23,375)</t>
  </si>
  <si>
    <t>1982120313</t>
  </si>
  <si>
    <t>440,7*0,0275 'Přepočtené koeficientem množství</t>
  </si>
  <si>
    <t>762341410</t>
  </si>
  <si>
    <t xml:space="preserve">Montáž bednění střešních žlabů </t>
  </si>
  <si>
    <t>1017414647</t>
  </si>
  <si>
    <t>((23,375)*2+(19)*2)*0,5"vyložení žlabu</t>
  </si>
  <si>
    <t>((23,375)*2+(19)*2)*0,18"podkladní OSB</t>
  </si>
  <si>
    <t>60726274</t>
  </si>
  <si>
    <t>deska dřevoštěpková OSB pero-drážka nebroušená tl 18mm</t>
  </si>
  <si>
    <t>-1756601834</t>
  </si>
  <si>
    <t>57,63*1,2 'Přepočtené koeficientem množství</t>
  </si>
  <si>
    <t>-1211408023</t>
  </si>
  <si>
    <t>361576774</t>
  </si>
  <si>
    <t>370*0,00264 'Přepočtené koeficientem množství</t>
  </si>
  <si>
    <t>1227721424</t>
  </si>
  <si>
    <t>(13,5+4,76)/0,5*1,1*0,3+0,3*3,2/0,5*1,1"pod oplechování atiky a pod závetrnou lištu</t>
  </si>
  <si>
    <t>-1806655735</t>
  </si>
  <si>
    <t>(13,5+4,76)/0,5*1,1*0,3*0,08*0,08*1,1+0,3*3,2/0,5*1,1*0,08*0,24*1,1"pod oplechování atiky a pod závetrnou lištu</t>
  </si>
  <si>
    <t>-1055175114</t>
  </si>
  <si>
    <t>12,199+0,977</t>
  </si>
  <si>
    <t>762511173</t>
  </si>
  <si>
    <t>Podlahové kce podkladové dvouvrstvé z cementotřískových desek tl 2x12 mm na sraz šroubovaných</t>
  </si>
  <si>
    <t>-973307717</t>
  </si>
  <si>
    <t>5,85*3,65+5,55*3,65"P3a</t>
  </si>
  <si>
    <t>962247027</t>
  </si>
  <si>
    <t>(13,5+4,76)*0,65+0,4*3,2"pod oplechování atiky a pod závetrnou lištu</t>
  </si>
  <si>
    <t>-958609513</t>
  </si>
  <si>
    <t>13,149*1,2 'Přepočtené koeficientem množství</t>
  </si>
  <si>
    <t>762951002</t>
  </si>
  <si>
    <t>Montáž podkladního roštu terasy z plných profilů osové vzdálenosti podpěr přes 300 do 420 mm</t>
  </si>
  <si>
    <t>1990167523</t>
  </si>
  <si>
    <t>60,45"dle včD118</t>
  </si>
  <si>
    <t>6079112R</t>
  </si>
  <si>
    <t>profil podkladový pro terasové prkno dřevoplastové 50/50 mm</t>
  </si>
  <si>
    <t>-1501746654</t>
  </si>
  <si>
    <t>(4,725*3+5,03+2,75*4+2,87+4,725*25+1,15*2+1,25*2+1,625*2+1,45*2+1,175*2+1,075*2+0,8*22+0,2*2*22+4*9+0,7*12)*1,1</t>
  </si>
  <si>
    <t>762952044</t>
  </si>
  <si>
    <t>Montáž teras z prken š do 142 mm z dřevoplastu skrytým spojem broušených bez povrchové úpravy</t>
  </si>
  <si>
    <t>-474865457</t>
  </si>
  <si>
    <t>60,45+(11,412+3,3+0,8)*0,3+0,125*3*4</t>
  </si>
  <si>
    <t>6079111R</t>
  </si>
  <si>
    <t>prkno terasové dřevoplastové 142/22 mm dle PD</t>
  </si>
  <si>
    <t>92430305</t>
  </si>
  <si>
    <t>66,604*1,08 'Přepočtené koeficientem množství</t>
  </si>
  <si>
    <t>60791001</t>
  </si>
  <si>
    <t>úchytky se šrouby nerezové pro terasová dřevoplastová prkna</t>
  </si>
  <si>
    <t>sada</t>
  </si>
  <si>
    <t>-1859338356</t>
  </si>
  <si>
    <t>(66,604)*18*1,1</t>
  </si>
  <si>
    <t>762952044R</t>
  </si>
  <si>
    <t>Dodávka + montáž lavic terasy kolem otvoru pro strom (12ks)- kompletní provedení všech lavic včetně AL profilů apod. - dle včD118</t>
  </si>
  <si>
    <t>2000046966</t>
  </si>
  <si>
    <t>1155921100</t>
  </si>
  <si>
    <t>763111428</t>
  </si>
  <si>
    <t>SDK příčka tl 150 mm profil CW+UW 100 desky 2xDF 12,5 TI 80 mm 100 kg/m3 EI 90 Rw 56 dB</t>
  </si>
  <si>
    <t>1225019218</t>
  </si>
  <si>
    <t>3,18*1,6+3,4*1,6"2NP</t>
  </si>
  <si>
    <t>Součet"montážní otvor k VZT</t>
  </si>
  <si>
    <t>59030027</t>
  </si>
  <si>
    <t>deska sdk protipožární DF tl 12,5mm</t>
  </si>
  <si>
    <t>1357804132</t>
  </si>
  <si>
    <t>-(3,18*1,6+3,4*1,6)*2"2NP - odpočet pto montáž diamant</t>
  </si>
  <si>
    <t>59030550</t>
  </si>
  <si>
    <t>deska sdk pro mechanicky namáhané interiéry vyšší požární odolnost DFRIEH2 tl 12,5mm</t>
  </si>
  <si>
    <t>1492094007</t>
  </si>
  <si>
    <t>(3,18*1,6+3,4*1,6)*2"2NP - nahrazení DF deskou diamant</t>
  </si>
  <si>
    <t>-137592537</t>
  </si>
  <si>
    <t>763121411</t>
  </si>
  <si>
    <t>SDK stěna předsazená tl 62,5 mm profil CW+UW 50 deska 1xA 12,5 bez TI EI 15</t>
  </si>
  <si>
    <t>-1628503096</t>
  </si>
  <si>
    <t>2,8*3,75*2"kastlík vedle strojovny VZT - 2x</t>
  </si>
  <si>
    <t>0,65*(5,7+0,6)"mč111</t>
  </si>
  <si>
    <t>0,3*(3,67+1,3)"mč101,100</t>
  </si>
  <si>
    <t>763121415</t>
  </si>
  <si>
    <t>SDK stěna předsazená tl 112,5 mm profil CW+UW 100 deska 1xA 12,5 bez TI EI 15</t>
  </si>
  <si>
    <t>1081895386</t>
  </si>
  <si>
    <t>2*3"předstěna pod schodištěm 1NP</t>
  </si>
  <si>
    <t>-159668115</t>
  </si>
  <si>
    <t>2,6*1,8"mč308,309</t>
  </si>
  <si>
    <t>1,4*3,75+1,4*0,2+3,75*0,2+1,2*0,35*3+2,6*(0,585+0,92)"mč307</t>
  </si>
  <si>
    <t>1,4*3,75+1,4*0,2+3,75*0,2+1,2*0,35*3+2,6*(0,4+1,1)"mč303</t>
  </si>
  <si>
    <t>0,95*2,6"mč304</t>
  </si>
  <si>
    <t>2,25*2,8"mč102</t>
  </si>
  <si>
    <t>0,9*2,8"mč113</t>
  </si>
  <si>
    <t>1,4*3,75+1,4*0,2+3,75*0,2+1,2*0,35*3"mč110</t>
  </si>
  <si>
    <t>763121511</t>
  </si>
  <si>
    <t>SDK stěna předsazená tl 39,5 mm profil CD+UD desky 1xA 12,5 bez TI EI 15</t>
  </si>
  <si>
    <t>-1062436357</t>
  </si>
  <si>
    <t>8,35*(0,36+0,175)"výtah šachta</t>
  </si>
  <si>
    <t>-1501188651</t>
  </si>
  <si>
    <t>3,75+0,2+1,4+1,2*3+2,6"mč307</t>
  </si>
  <si>
    <t>3,75+0,2+1,4+1,2*3+2,6"mč303</t>
  </si>
  <si>
    <t>3,75+0,2+1,4+1,2*3+2,6"mč110</t>
  </si>
  <si>
    <t>0,65"mč111</t>
  </si>
  <si>
    <t>8,35"výtah</t>
  </si>
  <si>
    <t>338685893</t>
  </si>
  <si>
    <t>26,586+46,403+4,467+6</t>
  </si>
  <si>
    <t>-697047725</t>
  </si>
  <si>
    <t>1594763433</t>
  </si>
  <si>
    <t>763131411</t>
  </si>
  <si>
    <t>SDK podhled desky 1xA 12,5 bez TI dvouvrstvá spodní kce profil CD+UD</t>
  </si>
  <si>
    <t>2119825825</t>
  </si>
  <si>
    <t>4,5*3,95-2,45*2,55"schodiššťový prostor 2NP</t>
  </si>
  <si>
    <t>17,86*4+14,91+10,06"mč104-109</t>
  </si>
  <si>
    <t>81,09-1,2*12,6-4,3*6,2-1,2*3,6"mč103</t>
  </si>
  <si>
    <t>0,24*2*(12,6+1,2+1,2+3,6)"svislý odskok pro osazení akustického podhledu - mč103</t>
  </si>
  <si>
    <t>8,38+2,87+1,63+1,85"mč116,112,113,114</t>
  </si>
  <si>
    <t>110,79-1,2*3,6-6*12,6"mč111</t>
  </si>
  <si>
    <t>0,24*2*(12,6+6+1,2+3,6)"svislý odskok pro osazení akustického podhledu - mč111</t>
  </si>
  <si>
    <t>-668621636</t>
  </si>
  <si>
    <t>5,33+1,84+30,96-1,38*2,07"mč100,101,102,118</t>
  </si>
  <si>
    <t>763131451</t>
  </si>
  <si>
    <t>SDK podhled deska 1xH2 12,5 bez TI dvouvrstvá spodní kce profil CD+UD</t>
  </si>
  <si>
    <t>897507894</t>
  </si>
  <si>
    <t>17,56+1,43+18,63+1,77+1,4"mč307,308,309,303,304</t>
  </si>
  <si>
    <t>10,12"mč115</t>
  </si>
  <si>
    <t>18,98"mč110</t>
  </si>
  <si>
    <t>-158997210</t>
  </si>
  <si>
    <t>(4,9*2*22,9+18,6*2*4,9)"dle skl.S1</t>
  </si>
  <si>
    <t>(3,8*4+12,6*2+3,8*4+12*2)*0,15"odskok pro zapuštění akustického</t>
  </si>
  <si>
    <t>-(3,8*12,64*2+3,8*12*2)"odpočet akustického</t>
  </si>
  <si>
    <t>3734804</t>
  </si>
  <si>
    <t>-1255894505</t>
  </si>
  <si>
    <t>406,7*1,1 'Přepočtené koeficientem množství</t>
  </si>
  <si>
    <t>-1827287155</t>
  </si>
  <si>
    <t>-908644906</t>
  </si>
  <si>
    <t>(4,9*2*22,9+18,6*2*4,9)*1,02"dle skl.S1</t>
  </si>
  <si>
    <t>414,834*1,02 'Přepočtené koeficientem množství</t>
  </si>
  <si>
    <t>1395092206</t>
  </si>
  <si>
    <t>282,163*1,02 'Přepočtené koeficientem množství</t>
  </si>
  <si>
    <t>1474747685</t>
  </si>
  <si>
    <t>763161721</t>
  </si>
  <si>
    <t>SDK podkroví deska 1xDF 12,5 bez TI dvouvrstvá spodní kce profil CD+UD REI 30</t>
  </si>
  <si>
    <t>1684650224</t>
  </si>
  <si>
    <t>279533910</t>
  </si>
  <si>
    <t>(3,8*4+12,6*2+3,8*4+12*2)"odskok pro zapuštění akustického - 2NP</t>
  </si>
  <si>
    <t>2*(12,6+1,2+1,2+3,6)"svislý odskok pro osazení akustického podhledu - mč103</t>
  </si>
  <si>
    <t>2*(12,6+6+1,2+3,6)"svislý odskok pro osazení akustického podhledu - mč111</t>
  </si>
  <si>
    <t>763164735</t>
  </si>
  <si>
    <t>SDK obklad kovových kcí uzavřeného tvaru š do 1,6 m desky 1xDF 12,5</t>
  </si>
  <si>
    <t>-2139282631</t>
  </si>
  <si>
    <t>1,5*2+1,8"před WC ve 2NP</t>
  </si>
  <si>
    <t>763411111</t>
  </si>
  <si>
    <t>Sanitární příčky do mokrého prostředí, desky s HPL - laminátem tl 19,6 mm</t>
  </si>
  <si>
    <t>717203889</t>
  </si>
  <si>
    <t>1,9*1,05"dle T05</t>
  </si>
  <si>
    <t>763411121</t>
  </si>
  <si>
    <t>Dveře sanitárních příček, desky s HPL - laminátem tl 19,6 mm, š do 800 mm, v do 2000 mm</t>
  </si>
  <si>
    <t>1783184939</t>
  </si>
  <si>
    <t>1"dle T05</t>
  </si>
  <si>
    <t>-840376918</t>
  </si>
  <si>
    <t>319829885</t>
  </si>
  <si>
    <t>764011424</t>
  </si>
  <si>
    <t>Podkladní plech z PZ plechu pro hřebeny, nároží, úžlabí nebo okapové hrany tl. 1,0 mm rš 330 mm</t>
  </si>
  <si>
    <t>1492732465</t>
  </si>
  <si>
    <t>(13,5+4,76)*2"pod oplechování atiky dle K42 - příponka</t>
  </si>
  <si>
    <t>764042414</t>
  </si>
  <si>
    <t>Strukturovaná oddělovací vrstva s integrovanou pojistnou hydroizolací rš přes 300 do 500 mm</t>
  </si>
  <si>
    <t>-1063960609</t>
  </si>
  <si>
    <t>84,75"pod žlab</t>
  </si>
  <si>
    <t>764042415</t>
  </si>
  <si>
    <t>Strukturovaná oddělovací vrstva s integrovanou pojistnou hydroizolací rš přes 500 do 670 mm</t>
  </si>
  <si>
    <t>-1478808429</t>
  </si>
  <si>
    <t>(13,5+4,76)*0,65"pod oplechování atiky dle K42</t>
  </si>
  <si>
    <t>1535600441</t>
  </si>
  <si>
    <t>-893691035</t>
  </si>
  <si>
    <t>23,375*2*5,2+19*2*5,2</t>
  </si>
  <si>
    <t>764141391</t>
  </si>
  <si>
    <t>Příplatek k cenám krytiny z TiZn lesklého plechu za těsnění drážek sklonu do 10°</t>
  </si>
  <si>
    <t>1844266113</t>
  </si>
  <si>
    <t>19*4*2+23,375*4*2"dle TZ</t>
  </si>
  <si>
    <t>1198493667</t>
  </si>
  <si>
    <t>-1729724155</t>
  </si>
  <si>
    <t>1089395775</t>
  </si>
  <si>
    <t>23,375+19</t>
  </si>
  <si>
    <t>764242304</t>
  </si>
  <si>
    <t>Oplechování štítu závětrnou lištou z TiZn lesklého plechu rš 330 mm</t>
  </si>
  <si>
    <t>-651336898</t>
  </si>
  <si>
    <t>2*5,2*2+2*2*5,2</t>
  </si>
  <si>
    <t>764242332</t>
  </si>
  <si>
    <t>Oplechování rovné okapové hrany z TiZn lesklého plechu rš 150 mm</t>
  </si>
  <si>
    <t>-222164771</t>
  </si>
  <si>
    <t>(23,375)*2+(19)*2"okapnice pod pojistnou hydroizolací</t>
  </si>
  <si>
    <t>1362523123</t>
  </si>
  <si>
    <t>(23,375-0,25*2)*4+(19-0,25*2)*4</t>
  </si>
  <si>
    <t>764244303</t>
  </si>
  <si>
    <t>Oplechování horních ploch a nadezdívek bez rohů z TiZn lesklého plechu kotvené rš 120 mm - krycí lišta dle detailu 8</t>
  </si>
  <si>
    <t>-177370706</t>
  </si>
  <si>
    <t>-409695379</t>
  </si>
  <si>
    <t>(13,5+4,76)"oplechování atiky dle K42</t>
  </si>
  <si>
    <t>764246342</t>
  </si>
  <si>
    <t>Oplechování parapetů rovných celoplošně lepené z TiZn lesklého plechu rš 200 mm</t>
  </si>
  <si>
    <t>472942082</t>
  </si>
  <si>
    <t>0,942*2"K36</t>
  </si>
  <si>
    <t>2104354623</t>
  </si>
  <si>
    <t>3,142"K31</t>
  </si>
  <si>
    <t>13,25"K35</t>
  </si>
  <si>
    <t>17,75"K30</t>
  </si>
  <si>
    <t>9,85"K32</t>
  </si>
  <si>
    <t>3,142"K34</t>
  </si>
  <si>
    <t>5"K17</t>
  </si>
  <si>
    <t>9,85"K15</t>
  </si>
  <si>
    <t>11,75"K18</t>
  </si>
  <si>
    <t>17,75"K13</t>
  </si>
  <si>
    <t>5"K14</t>
  </si>
  <si>
    <t>6,65"K12</t>
  </si>
  <si>
    <t>0,5"K16</t>
  </si>
  <si>
    <t>764326441</t>
  </si>
  <si>
    <t>Ventilační turbína z Al plechu na skládané nebo plechové krytině průměru do 300 mm</t>
  </si>
  <si>
    <t>-94921941</t>
  </si>
  <si>
    <t>2"na odvětrání radonu</t>
  </si>
  <si>
    <t>764341314</t>
  </si>
  <si>
    <t>Lemování rovných zdí střech z TiZn lesklého plechu rš 330 mm</t>
  </si>
  <si>
    <t>-308916008</t>
  </si>
  <si>
    <t>13"dle K33</t>
  </si>
  <si>
    <t>764345323</t>
  </si>
  <si>
    <t xml:space="preserve">Lemování trub z TiZn lesklého plechu  D do 150 mm</t>
  </si>
  <si>
    <t>1723974762</t>
  </si>
  <si>
    <t>2"kolem turbín</t>
  </si>
  <si>
    <t>-489551863</t>
  </si>
  <si>
    <t>2"výfuk VZT</t>
  </si>
  <si>
    <t>764501115</t>
  </si>
  <si>
    <t>Montáž háku podokapního hranatého</t>
  </si>
  <si>
    <t>1351924536</t>
  </si>
  <si>
    <t>2*(17+20)</t>
  </si>
  <si>
    <t>5534493R</t>
  </si>
  <si>
    <t xml:space="preserve">hák žlabový hranatý Pz </t>
  </si>
  <si>
    <t>-1093278211</t>
  </si>
  <si>
    <t>764502117R</t>
  </si>
  <si>
    <t xml:space="preserve">Dodávka + montáž pojistného žlabu z poplastovaného plechu spojeného folií  - dle det.8</t>
  </si>
  <si>
    <t>1850084280</t>
  </si>
  <si>
    <t>(23,375)*2+(19)*2"</t>
  </si>
  <si>
    <t>764542326R</t>
  </si>
  <si>
    <t>Žlab hranatý uložený v lůžku z TiZn lesklého plechu rš 500 mm - tl.0,8mm</t>
  </si>
  <si>
    <t>-321980012</t>
  </si>
  <si>
    <t>764548304</t>
  </si>
  <si>
    <t xml:space="preserve">Hranatý svod včetně objímek, kolen, odskoků  z TiZn lesklého plechu 100*120 mm</t>
  </si>
  <si>
    <t>-54232159</t>
  </si>
  <si>
    <t>54,7"dle K44</t>
  </si>
  <si>
    <t>-1294127624</t>
  </si>
  <si>
    <t>-169484969</t>
  </si>
  <si>
    <t>-1964661357</t>
  </si>
  <si>
    <t>-1385402789</t>
  </si>
  <si>
    <t>440,7*1,1 'Přepočtené koeficientem množství</t>
  </si>
  <si>
    <t>1782387327</t>
  </si>
  <si>
    <t>Dodávka + montáž dřevěného parapetu kruhového - komplet dle ozn.T03, T04</t>
  </si>
  <si>
    <t>-257936844</t>
  </si>
  <si>
    <t>7662111R</t>
  </si>
  <si>
    <t xml:space="preserve">Dodávka + montáž madlo v 1NP  - komplet dle ozn. Z02</t>
  </si>
  <si>
    <t>908227005</t>
  </si>
  <si>
    <t>7662111R1</t>
  </si>
  <si>
    <t xml:space="preserve">Dodávka + montáž madlo hl. schodiště  - přístavba  - komplet dle ozn. Z13</t>
  </si>
  <si>
    <t>773046846</t>
  </si>
  <si>
    <t>766231113</t>
  </si>
  <si>
    <t>Montáž sklápěcích půdních schodů</t>
  </si>
  <si>
    <t>1783591239</t>
  </si>
  <si>
    <t>55347585</t>
  </si>
  <si>
    <t>schody skládací mech. z Al profilů, - komplet dle ozn.E15</t>
  </si>
  <si>
    <t>1511654855</t>
  </si>
  <si>
    <t>7666-01</t>
  </si>
  <si>
    <t xml:space="preserve">Dodávka + montáž plastového okna  - komplet dle ozn. 114 včetně vnitřního parapetu</t>
  </si>
  <si>
    <t>-2118496432</t>
  </si>
  <si>
    <t>7666-02</t>
  </si>
  <si>
    <t xml:space="preserve">Dodávka + montáž plastového okna pásového  - komplet dle ozn. 115 včetně vnitřního parapetu</t>
  </si>
  <si>
    <t>-1060312546</t>
  </si>
  <si>
    <t>7666-03</t>
  </si>
  <si>
    <t xml:space="preserve">Dodávka + montáž plastového francouzského okna  - komplet dle ozn. 116 </t>
  </si>
  <si>
    <t>-176654358</t>
  </si>
  <si>
    <t xml:space="preserve">Dodávka + montáž plastového okna pásového  - komplet dle ozn. 117 včetně vnitřního parapetu</t>
  </si>
  <si>
    <t>1428834469</t>
  </si>
  <si>
    <t>7666-05</t>
  </si>
  <si>
    <t xml:space="preserve">Dodávka + montáž plastového okna pásového  - komplet dle ozn. 120 včetně vnitřního parapetu</t>
  </si>
  <si>
    <t>1872292231</t>
  </si>
  <si>
    <t>7666-06</t>
  </si>
  <si>
    <t xml:space="preserve">Dodávka + montáž plastového francouzského okna  - komplet dle ozn. 119 </t>
  </si>
  <si>
    <t>1381809900</t>
  </si>
  <si>
    <t>7666-07</t>
  </si>
  <si>
    <t xml:space="preserve">Dodávka + montáž plastového okna  - komplet dle ozn. 226,227,228</t>
  </si>
  <si>
    <t>380546776</t>
  </si>
  <si>
    <t>7666-08</t>
  </si>
  <si>
    <t xml:space="preserve">Dodávka + montáž plastového okna pásového  - komplet dle ozn. 229 včetně vnitřního parapetu</t>
  </si>
  <si>
    <t>1968570147</t>
  </si>
  <si>
    <t>7666-09</t>
  </si>
  <si>
    <t>Dodávka + montáž plastového okna kruhového - komplet dle ozn. 230,232</t>
  </si>
  <si>
    <t>403626980</t>
  </si>
  <si>
    <t>7666-091</t>
  </si>
  <si>
    <t xml:space="preserve">Dodávka + montáž plastového okna pásového  - komplet dle ozn. 231 včetně vnitřního parapetu</t>
  </si>
  <si>
    <t>-336177634</t>
  </si>
  <si>
    <t>7666-092</t>
  </si>
  <si>
    <t xml:space="preserve">Dodávka + montáž plastového okna pásového  - komplet dle ozn. 233 včetně vnitřního parapetu</t>
  </si>
  <si>
    <t>-175259267</t>
  </si>
  <si>
    <t>76666-01</t>
  </si>
  <si>
    <t xml:space="preserve">Dodávka + montáž dveřního křídla včetně kování, doplňků, mřížek, požarní odolnosti atd. dle příslušné specifikace pro ozn.D01 </t>
  </si>
  <si>
    <t>1047009266</t>
  </si>
  <si>
    <t>76666-02</t>
  </si>
  <si>
    <t xml:space="preserve">Dodávka + montáž dveřního křídla včetně kování, doplňků, mřížek, požarní odolnosti atd. dle příslušné specifikace pro ozn.D02 </t>
  </si>
  <si>
    <t>1398648519</t>
  </si>
  <si>
    <t>76666-03</t>
  </si>
  <si>
    <t xml:space="preserve">Dodávka + montáž dveřního křídla  - dvoukřídlé dveře - včetně kování, doplňků, mřížek, požarní odolnosti atd. dle příslušné specifikace pro ozn.D03 </t>
  </si>
  <si>
    <t>310419511</t>
  </si>
  <si>
    <t>76666-04</t>
  </si>
  <si>
    <t xml:space="preserve">Dodávka + montáž dveřního křídla včetně kování, doplňků, mřížek, požarní odolnosti atd. dle příslušné specifikace pro ozn.D04 </t>
  </si>
  <si>
    <t>363405476</t>
  </si>
  <si>
    <t>76666-05</t>
  </si>
  <si>
    <t xml:space="preserve">Dodávka + montáž dveřního křídla včetně kování, doplňků, mřížek, požarní odolnosti atd. dle příslušné specifikace pro ozn.D05 </t>
  </si>
  <si>
    <t>-1285074804</t>
  </si>
  <si>
    <t>76666-06</t>
  </si>
  <si>
    <t xml:space="preserve">Dodávka + montáž dveřního křídla včetně kování, doplňků, mřížek, požarní odolnosti atd. dle příslušné specifikace pro ozn.D06 </t>
  </si>
  <si>
    <t>-1888958504</t>
  </si>
  <si>
    <t>76666-07</t>
  </si>
  <si>
    <t xml:space="preserve">Dodávka + montáž dveřního křídla včetně kování, doplňků, mřížek, požarní odolnosti atd. dle příslušné specifikace pro ozn.D07 </t>
  </si>
  <si>
    <t>429497170</t>
  </si>
  <si>
    <t>76666-08</t>
  </si>
  <si>
    <t xml:space="preserve">Dodávka + montáž dveřního křídla včetně kování, doplňků, mřížek, požarní odolnosti atd. dle příslušné specifikace pro ozn.D08 </t>
  </si>
  <si>
    <t>-616417351</t>
  </si>
  <si>
    <t>76666-09</t>
  </si>
  <si>
    <t xml:space="preserve">Dodávka + montáž dveřního křídla včetně kování, doplňků, mřížek, požarní odolnosti atd. dle příslušné specifikace pro ozn.D09 </t>
  </si>
  <si>
    <t>-1164427642</t>
  </si>
  <si>
    <t xml:space="preserve">Dodávka + montáž dveřního křídla včetně kování, doplňků, mřížek, požarní odolnosti atd. dle příslušné specifikace pro ozn.D10 </t>
  </si>
  <si>
    <t>1644156326</t>
  </si>
  <si>
    <t xml:space="preserve">Dodávka + montáž dveřního křídla včetně kování, doplňků, mřížek, požarní odolnosti atd. dle příslušné specifikace pro ozn.D15 </t>
  </si>
  <si>
    <t>-385093070</t>
  </si>
  <si>
    <t xml:space="preserve">Dodávka + montáž dveřního křídla včetně kování, doplňků, mřížek, požarní odolnosti atd. dle příslušné specifikace pro ozn.D16 </t>
  </si>
  <si>
    <t>-1202537645</t>
  </si>
  <si>
    <t xml:space="preserve">Dodávka + montáž dveřního křídla včetně kování, doplňků, mřížek, požarní odolnosti atd. dle příslušné specifikace pro ozn.D17 </t>
  </si>
  <si>
    <t>1337131833</t>
  </si>
  <si>
    <t xml:space="preserve">Dodávka + montáž dveřního křídla včetně kování, doplňků, mřížek, požarní odolnosti atd. dle příslušné specifikace pro ozn.D18 </t>
  </si>
  <si>
    <t>1450557245</t>
  </si>
  <si>
    <t xml:space="preserve">Dodávka + montáž dveřního křídla včetně kování, doplňků, mřížek, požarní odolnosti atd. dle příslušné specifikace pro ozn.D19 </t>
  </si>
  <si>
    <t>1084166948</t>
  </si>
  <si>
    <t xml:space="preserve">Dodávka + montáž dveřního křídla  - dvoukřídlé dveře - včetně kování, doplňků, mřížek, požarní odolnosti atd. dle příslušné specifikace pro ozn.D20 </t>
  </si>
  <si>
    <t>-1768866357</t>
  </si>
  <si>
    <t xml:space="preserve">Dodávka + montáž dveřního křídla včetně kování, doplňků, mřížek, požarní odolnosti atd. dle příslušné specifikace pro ozn.D21 </t>
  </si>
  <si>
    <t>-110176619</t>
  </si>
  <si>
    <t xml:space="preserve">Dodávka + montáž dveřního křídla včetně kování, doplňků, mřížek, požarní odolnosti atd. dle příslušné specifikace pro ozn.D25 </t>
  </si>
  <si>
    <t>-1885865443</t>
  </si>
  <si>
    <t xml:space="preserve">Dodávka + montáž dveřního křídla včetně kování, doplňků, mřížek, požarní odolnosti atd. dle příslušné specifikace pro ozn.D26 </t>
  </si>
  <si>
    <t>-2046009774</t>
  </si>
  <si>
    <t xml:space="preserve">Dodávka + montáž dveřního křídla  - dvoukřídlé dveře - včetně kování, doplňků, mřížek, požarní odolnosti atd. dle příslušné specifikace pro ozn.D27 </t>
  </si>
  <si>
    <t>1483560414</t>
  </si>
  <si>
    <t xml:space="preserve">Dodávka + montáž dveřního křídla  - dvoukřídlé dveře - včetně kování, doplňků, mřížek, požarní odolnosti atd. dle příslušné specifikace pro ozn.D28 </t>
  </si>
  <si>
    <t>-1145039570</t>
  </si>
  <si>
    <t>76666-0994</t>
  </si>
  <si>
    <t xml:space="preserve">Dodávka + montáž dveřního křídla včetně kování, doplňků, mřížek, požarní odolnosti atd. dle příslušné specifikace pro ozn.D29 </t>
  </si>
  <si>
    <t>-1009594975</t>
  </si>
  <si>
    <t>76666-0995</t>
  </si>
  <si>
    <t xml:space="preserve">Dodávka + montáž dveřního křídla včetně kování, doplňků, mřížek, požarní odolnosti atd. dle příslušné specifikace pro ozn.D30 </t>
  </si>
  <si>
    <t>312892540</t>
  </si>
  <si>
    <t>76666-0996</t>
  </si>
  <si>
    <t xml:space="preserve">Dodávka + montáž dveřního křídla včetně kování, doplňků, mřížek, požarní odolnosti atd. dle příslušné specifikace pro ozn.D31 </t>
  </si>
  <si>
    <t>598932072</t>
  </si>
  <si>
    <t>766811R</t>
  </si>
  <si>
    <t>Dodávka + montáž kuchyňské linky dle ozn. T01 - komplet včetně vybavení</t>
  </si>
  <si>
    <t>-892560741</t>
  </si>
  <si>
    <t>-1408761993</t>
  </si>
  <si>
    <t>1086207010</t>
  </si>
  <si>
    <t>767-01</t>
  </si>
  <si>
    <t>Dodávka + montáž žaluzie - komplet dle ozn.E03 - včetně motoru, boxu, ovládání, meteostanice atd.</t>
  </si>
  <si>
    <t>-144213309</t>
  </si>
  <si>
    <t>767-02</t>
  </si>
  <si>
    <t>Dodávka + montáž žaluzie - komplet dle ozn.E04 - včetně motoru, boxu, ovládání, meteostanice atd.</t>
  </si>
  <si>
    <t>1335505605</t>
  </si>
  <si>
    <t>767-03</t>
  </si>
  <si>
    <t>Dodávka + montáž žaluzie - komplet dle ozn.E05 - včetně motoru, boxu, ovládání, meteostanice atd.</t>
  </si>
  <si>
    <t>526998172</t>
  </si>
  <si>
    <t>767-04</t>
  </si>
  <si>
    <t>Dodávka + montáž prosklené dělící stěny fix - komplet dle ozn.S03 - výška 2,26</t>
  </si>
  <si>
    <t>-1426273526</t>
  </si>
  <si>
    <t>767-05</t>
  </si>
  <si>
    <t>Dodávka + montáž prosklené dělící stěny fix - komplet dle ozn.S03 - výška 0,75m</t>
  </si>
  <si>
    <t>194552649</t>
  </si>
  <si>
    <t>767-06</t>
  </si>
  <si>
    <t xml:space="preserve">Dodávka + montáž AL hlavních dveří včetně bočních a vrchních  nadvěsvětlíků - komplet dle ozn.S01</t>
  </si>
  <si>
    <t>811119916</t>
  </si>
  <si>
    <t>767-07</t>
  </si>
  <si>
    <t xml:space="preserve">Dodávka + montáž AL hlavních dveří včetně bočních a vrchních  nadvěsvětlíků - komplet dle ozn.S02</t>
  </si>
  <si>
    <t>-1614794728</t>
  </si>
  <si>
    <t>767-08</t>
  </si>
  <si>
    <t xml:space="preserve">Dodávka + montáž AL hlavních dveří včetně bočních a vrchních  nadvěsvětlíků - komplet dle ozn.113</t>
  </si>
  <si>
    <t>103204108</t>
  </si>
  <si>
    <t>767-09</t>
  </si>
  <si>
    <t xml:space="preserve">Dodávka + montáž AL hlavních dveří včetně bočních a vrchních  nadvěsvětlíků - komplet dle ozn.121</t>
  </si>
  <si>
    <t>596389644</t>
  </si>
  <si>
    <t>767-10</t>
  </si>
  <si>
    <t>Dodávka + montáž AL atyp světlík - komplet dle ozn.118 - det.11 včetně systémového svodu a žlabu</t>
  </si>
  <si>
    <t>-754324708</t>
  </si>
  <si>
    <t>767-11</t>
  </si>
  <si>
    <t>Dodávka + montáž únikové schodiště včetně zábradlí a povrchové úpravy - komplet dle ozn.Z01</t>
  </si>
  <si>
    <t>768460571</t>
  </si>
  <si>
    <t>767-12</t>
  </si>
  <si>
    <t>Dodávka + montáž úniková venkovní terasa a schodiště - komplet dle ozn.Z04 - žárový zinek</t>
  </si>
  <si>
    <t>653257279</t>
  </si>
  <si>
    <t>1508*1,05"5% ztratné, svary, spojovací materiál apod.</t>
  </si>
  <si>
    <t>Dodávka + montáž tahokov před okny tech.zázemí objektu - komplet dle ozn.Z06 - včetně povrchové úpravy</t>
  </si>
  <si>
    <t>-640505258</t>
  </si>
  <si>
    <t>767-14</t>
  </si>
  <si>
    <t>Dodávka + montáž nerezový nápis - komplet dle ozn.Z07 - včetně kotvení</t>
  </si>
  <si>
    <t>-452305684</t>
  </si>
  <si>
    <t>767-15</t>
  </si>
  <si>
    <t>Dodávka + montáž skleněné markýzy nad hlavním vstupem - komplet dle ozn.Z10 - včetně kotvení</t>
  </si>
  <si>
    <t>1209826076</t>
  </si>
  <si>
    <t>767-16</t>
  </si>
  <si>
    <t>Dodávka + montáž zábradlí nad schodištěm - komplet dle ozn.Z15 - včetně kotvení</t>
  </si>
  <si>
    <t>1425193014</t>
  </si>
  <si>
    <t>76716111R1</t>
  </si>
  <si>
    <t xml:space="preserve">Dodávka + montáž zábradlí  - komplet dle ozn.Z11 a v.č. DZ 06 (8,12+2,66+8,12m)</t>
  </si>
  <si>
    <t>127124672</t>
  </si>
  <si>
    <t>76716111R</t>
  </si>
  <si>
    <t>Dodávka + montáž schodiště - komplet dle ozn.Z12 a v.č. DZ 07</t>
  </si>
  <si>
    <t>-1414212750</t>
  </si>
  <si>
    <t>767-17</t>
  </si>
  <si>
    <t>Dodávka + montáž zábradlí pod schodištěm - komplet dle ozn.Z16 - včetně kotvení a nátěru</t>
  </si>
  <si>
    <t>-22026498</t>
  </si>
  <si>
    <t>767531111</t>
  </si>
  <si>
    <t>Montáž vstupních kovových nebo plastových rohoží čistících zón</t>
  </si>
  <si>
    <t>42078630</t>
  </si>
  <si>
    <t>2,4*1,2</t>
  </si>
  <si>
    <t>69752002</t>
  </si>
  <si>
    <t>rohož vstupní provedení dle ozn.Z09</t>
  </si>
  <si>
    <t>-921233827</t>
  </si>
  <si>
    <t>2,88*1,05 'Přepočtené koeficientem množství</t>
  </si>
  <si>
    <t>767531121</t>
  </si>
  <si>
    <t>Osazení zapuštěného rámu z L profilů k čistícím rohožím</t>
  </si>
  <si>
    <t>-1016182563</t>
  </si>
  <si>
    <t>2*(2,4+1,2)</t>
  </si>
  <si>
    <t>69752160</t>
  </si>
  <si>
    <t>rám pro zapuštění profil L-30/30 25/25 20/30 15/30-Al</t>
  </si>
  <si>
    <t>1142782639</t>
  </si>
  <si>
    <t>7,2*1,05 'Přepočtené koeficientem množství</t>
  </si>
  <si>
    <t>776219060</t>
  </si>
  <si>
    <t>2*(1,6+3,45)"kolem koberce čistící zony</t>
  </si>
  <si>
    <t>69752161</t>
  </si>
  <si>
    <t>rám pro zapuštění profil L-30/30 20/30 -nerez</t>
  </si>
  <si>
    <t>79138255</t>
  </si>
  <si>
    <t>10,1*1,1 'Přepočtené koeficientem množství</t>
  </si>
  <si>
    <t>1571903444</t>
  </si>
  <si>
    <t>2*1,25</t>
  </si>
  <si>
    <t>896483990</t>
  </si>
  <si>
    <t>lávka komínová 250x1250</t>
  </si>
  <si>
    <t>-1715183507</t>
  </si>
  <si>
    <t>Montáž atypických zámečnických konstrukcí hmotnosti do 50 kg - včetně kotvení do věnce dle PD</t>
  </si>
  <si>
    <t>2093668165</t>
  </si>
  <si>
    <t>(2706+307,8+9,2+311,7+8*4*22,4)"ocelová konstrukce pro zastřešení L 180, P10,tyč,TR, IPE 220 v urovni táhel</t>
  </si>
  <si>
    <t>1301044R</t>
  </si>
  <si>
    <t xml:space="preserve">Dodávka pomocné ocelové konstrukce krovu </t>
  </si>
  <si>
    <t>-1100195759</t>
  </si>
  <si>
    <t>(2706+307,8+9,2+311,7+8*4*22,4)*1,05" - prořez, svary apod.</t>
  </si>
  <si>
    <t>76799511R1</t>
  </si>
  <si>
    <t>Dodávka + montáž kotevní ocelový úhelník - pásovina 50/5 dl.350mm po 0,5m - dle detailu 8</t>
  </si>
  <si>
    <t>-1631334116</t>
  </si>
  <si>
    <t>((23,375)*2+(19)*2)/0,5"</t>
  </si>
  <si>
    <t xml:space="preserve">174"po zaokrouhlení </t>
  </si>
  <si>
    <t>Dodávka + montáž schodiště venkovní na pochozí střeše - komplet dle ozn.Z11 a v.č.D.Z.07</t>
  </si>
  <si>
    <t>-684001222</t>
  </si>
  <si>
    <t>76799R1</t>
  </si>
  <si>
    <t>Dodávka + montáž ocelové botky do ŽB pro uložení překladu nad dveřmi D28/P</t>
  </si>
  <si>
    <t>757581396</t>
  </si>
  <si>
    <t>-598082458</t>
  </si>
  <si>
    <t>998767181</t>
  </si>
  <si>
    <t>Příplatek k přesunu hmot tonážní 767 prováděný bez použití mechanizace</t>
  </si>
  <si>
    <t>1993229883</t>
  </si>
  <si>
    <t>771574113</t>
  </si>
  <si>
    <t>Montáž podlah keramických režných hladkých lepených flexibilním lepidlem do 12 ks/m2</t>
  </si>
  <si>
    <t>-318944644</t>
  </si>
  <si>
    <t>1,63+1,85+10,12+8,38+10,46"1NP</t>
  </si>
  <si>
    <t>59761408</t>
  </si>
  <si>
    <t>dlaždice keramické slinuté neglazované mrazuvzdorné barevná přes 9 do 12 ks/m2</t>
  </si>
  <si>
    <t>-1820785299</t>
  </si>
  <si>
    <t>32,44*1,1 'Přepočtené koeficientem množství</t>
  </si>
  <si>
    <t>1327618724</t>
  </si>
  <si>
    <t>6,61+18,95+1,84"1NP</t>
  </si>
  <si>
    <t>17,56+1,43+18,63+1,77+1,4"2NP</t>
  </si>
  <si>
    <t>5,33"pod čistícím koberecem</t>
  </si>
  <si>
    <t>2039429621</t>
  </si>
  <si>
    <t>73,52*1,1 'Přepočtené koeficientem množství</t>
  </si>
  <si>
    <t>1118608753</t>
  </si>
  <si>
    <t>1,63+1,85+1,84"1NP</t>
  </si>
  <si>
    <t>1,77+1,4"2NP</t>
  </si>
  <si>
    <t>-1698789518</t>
  </si>
  <si>
    <t>1,63+1,85+10,12+8,38+10,46+6,61+18,95+1,84"1NP</t>
  </si>
  <si>
    <t>5,33"pod čistícím kobercem</t>
  </si>
  <si>
    <t>1704143611</t>
  </si>
  <si>
    <t>2*(3,75+5,85+3,65)+2*(0,95+1,5)+1,8"mč303,304</t>
  </si>
  <si>
    <t>2*(3,75+5,55+3,65)+2*(1,75+1,8)+1,8"mč307,308,309</t>
  </si>
  <si>
    <t>2*(3,75+5,55+3,65)+1,8"mč110</t>
  </si>
  <si>
    <t>578777235</t>
  </si>
  <si>
    <t>95,7*1,05 'Přepočtené koeficientem množství</t>
  </si>
  <si>
    <t>1046658787</t>
  </si>
  <si>
    <t>1054158088</t>
  </si>
  <si>
    <t>-265208825</t>
  </si>
  <si>
    <t>-1850648825</t>
  </si>
  <si>
    <t>1,75*1,75*2"mezipodesty</t>
  </si>
  <si>
    <t>6,5*3,5+14,41*2,425+3,2*2,45+1,75*2+3,5*3,5+17,86*4+110,79+14,91+10,06+2,87+4,85"1NP</t>
  </si>
  <si>
    <t>109,05+110,63+4,77+18,63"2NP</t>
  </si>
  <si>
    <t>5,33"pod čistící koberec</t>
  </si>
  <si>
    <t>-55156194</t>
  </si>
  <si>
    <t>1,75*8*3+8*0,4"trojramenné</t>
  </si>
  <si>
    <t>2,07*11"do vily</t>
  </si>
  <si>
    <t>41471621</t>
  </si>
  <si>
    <t>-682179067</t>
  </si>
  <si>
    <t>1531784795</t>
  </si>
  <si>
    <t>997405133</t>
  </si>
  <si>
    <t>-1292671856</t>
  </si>
  <si>
    <t>270689290</t>
  </si>
  <si>
    <t>-371115981</t>
  </si>
  <si>
    <t>1293130642</t>
  </si>
  <si>
    <t>776211131</t>
  </si>
  <si>
    <t>Lepení textilních pásů tkaných</t>
  </si>
  <si>
    <t>1949395427</t>
  </si>
  <si>
    <t>5,33"čistící zona</t>
  </si>
  <si>
    <t>69751030</t>
  </si>
  <si>
    <t>koberec zátěžový-čistící zóna, šíře 2 m, 1125 g/m2, výška vlasu 7mm</t>
  </si>
  <si>
    <t>-1585352139</t>
  </si>
  <si>
    <t>5,33*1,1 'Přepočtené koeficientem množství</t>
  </si>
  <si>
    <t>-2056580553</t>
  </si>
  <si>
    <t>6,5*3,5+14,41*2,425+3,2*2,45+1,75*2+3,5*3,5+17,86*4+14,91+10,06+110,79+2,87+4,85"1NP</t>
  </si>
  <si>
    <t>-1380420516</t>
  </si>
  <si>
    <t>6,125"mezipodesty</t>
  </si>
  <si>
    <t>6,5*3,5+14,41*2,425+3,2*2,45+1,75*2+3,5*3,5+17,86*4+14,91+10,06+2,87+4,85"1NP</t>
  </si>
  <si>
    <t>4,77+18,63"2NP</t>
  </si>
  <si>
    <t>214,939*1,1 'Přepočtené koeficientem množství</t>
  </si>
  <si>
    <t>1749883295</t>
  </si>
  <si>
    <t>110,79"1NP</t>
  </si>
  <si>
    <t>330,47*1,1 'Přepočtené koeficientem množství</t>
  </si>
  <si>
    <t>-1541763971</t>
  </si>
  <si>
    <t>525030280</t>
  </si>
  <si>
    <t>67,97*0,36 'Přepočtené koeficientem množství</t>
  </si>
  <si>
    <t>1501522661</t>
  </si>
  <si>
    <t>-677144640</t>
  </si>
  <si>
    <t>67,97*0,2 'Přepočtené koeficientem množství</t>
  </si>
  <si>
    <t>-2120661530</t>
  </si>
  <si>
    <t>2*(6,5+3,5+14,41+2,425+7,5+3,5+4,925*5+3,6*4+3+4,19+2,425+1,85+1,6+3,2+2)"1NP</t>
  </si>
  <si>
    <t>1,975+3,95+1,8+0,3+0,3+0,25+0,525+0,25+0,25+0,495+3+3+1+1"2NP</t>
  </si>
  <si>
    <t>516281704</t>
  </si>
  <si>
    <t>208,345*0,08*1,1"PVC do soklu</t>
  </si>
  <si>
    <t>18,334*1,1 'Přepočtené koeficientem množství</t>
  </si>
  <si>
    <t>1430755744</t>
  </si>
  <si>
    <t>24*(0,15125+0,3)*2+11*2*(0,147+0,33)</t>
  </si>
  <si>
    <t>236457989</t>
  </si>
  <si>
    <t>32,154*0,08*1,1"PVC do soklu</t>
  </si>
  <si>
    <t>2,83*1,1 'Přepočtené koeficientem množství</t>
  </si>
  <si>
    <t>306174846</t>
  </si>
  <si>
    <t xml:space="preserve">(24*(0,15125+0,3)*2+11*2*(0,147+0,33))*2"schodiště </t>
  </si>
  <si>
    <t>(18,3*2+7,5*2-5+0,25*2-0,8-0,8+1,3)*2"mč111 pro PVC na zdivu</t>
  </si>
  <si>
    <t>2*(6,5+3,5+14,41+2,425+7,5+3,5+4,925*5+3,6*4+3+4,19+2,425+1,85+1,6+3,2+2)*2"1NP</t>
  </si>
  <si>
    <t>(2*(22,375+7,5)-0,8-0,8+1,3)*2"mč302 pro PVC na zdivu</t>
  </si>
  <si>
    <t>(2*(15,95+7,5)-1,5-0,8)*2"mč306 pro PVC na zdivu</t>
  </si>
  <si>
    <t>(1,975+3,95+1,8+0,3+0,3+0,25+0,525+0,25+0,25+0,495+3+3+1+1)*2"2NP</t>
  </si>
  <si>
    <t>-871379159</t>
  </si>
  <si>
    <t>32,154*1,1"schodiště</t>
  </si>
  <si>
    <t>(18,3*2+7,5*2-5+0,25*2-0,8-0,8+1,3)*1,1"mč111</t>
  </si>
  <si>
    <t>2*(6,5+3,5+14,41+2,425+7,5+3,5+4,925*5+3,6*4+3+4,19+2,425+1,85+1,6+3,2+2)*1,1"1NP</t>
  </si>
  <si>
    <t>(2*(22,375+7,5)-0,8-0,8+1,3)*1,1"mč302 pro PVC na zdivu</t>
  </si>
  <si>
    <t>(2*(15,95+7,5)-1,5-0,8)*1,1"mč306 pro PVC na zdivu</t>
  </si>
  <si>
    <t>(1,975+3,95+1,8+0,3+0,3+0,25+0,525+0,25+0,25+0,495+3+3+1+1)*1,1"2NP</t>
  </si>
  <si>
    <t>416608646</t>
  </si>
  <si>
    <t>-671199850</t>
  </si>
  <si>
    <t>943355322</t>
  </si>
  <si>
    <t>67,97*1,02 'Přepočtené koeficientem množství</t>
  </si>
  <si>
    <t>776521111</t>
  </si>
  <si>
    <t>Lepení pásů z PVC na stěnu výšky do 2,0 m</t>
  </si>
  <si>
    <t>1653917889</t>
  </si>
  <si>
    <t>(18,3*2+7,5*2-5+0,25*2-0,8-0,8+1,3)*0,7"mč111</t>
  </si>
  <si>
    <t>(2*(22,375+7,5)-0,8-0,8+1,3)*0,7"mč302</t>
  </si>
  <si>
    <t>(2*(15,95+7,5)-1,5-0,8)*0,7"mč306</t>
  </si>
  <si>
    <t>511028517</t>
  </si>
  <si>
    <t>105,595*1,1 'Přepočtené koeficientem množství</t>
  </si>
  <si>
    <t>-881158483</t>
  </si>
  <si>
    <t>123936900</t>
  </si>
  <si>
    <t>-750740919</t>
  </si>
  <si>
    <t>826384579</t>
  </si>
  <si>
    <t>166,295*1,1 'Přepočtené koeficientem množství</t>
  </si>
  <si>
    <t>1043694561</t>
  </si>
  <si>
    <t>-553902148</t>
  </si>
  <si>
    <t>21,06*1,1 'Přepočtené koeficientem množství</t>
  </si>
  <si>
    <t>781491011</t>
  </si>
  <si>
    <t>Montáž zrcadel plochy do 1 m2 lepených silikonovým tmelem na podkladní omítku</t>
  </si>
  <si>
    <t>-478396007</t>
  </si>
  <si>
    <t>0,6*0,6"mč102</t>
  </si>
  <si>
    <t>(0,6*3+0,6*0,6)*3"mč110,303,307</t>
  </si>
  <si>
    <t>1247060183</t>
  </si>
  <si>
    <t>6,84*1,1 'Přepočtené koeficientem množství</t>
  </si>
  <si>
    <t>1571328716</t>
  </si>
  <si>
    <t>3,75*2+0,35+1,4*2+0,8*4+1,25*2"mč110</t>
  </si>
  <si>
    <t>1,8*2"mč114</t>
  </si>
  <si>
    <t>1,8"mč102</t>
  </si>
  <si>
    <t>2*1,8"mč114</t>
  </si>
  <si>
    <t>3,75*2+0,35+1,4*2+0,8*4+1,25*2+1,8*2"mč303</t>
  </si>
  <si>
    <t>3,75*2+0,35+1,4*2+1,8*2+1,8"mč307</t>
  </si>
  <si>
    <t>-255681055</t>
  </si>
  <si>
    <t>2*(5,85+3,65+0,95+1,5+0,35)-1,25*2-0,8-0,7*2+1,8*6"mč303,304</t>
  </si>
  <si>
    <t>2*(5,55+3,65+0,35+1,75+1,8)-0,7*2-0,8*2+1,8*6"mč307,308,309</t>
  </si>
  <si>
    <t>2*(5,555+2,65+0,35)-1,25*2-0,8+1,8*2"mč110</t>
  </si>
  <si>
    <t>2*(2,25+3,205)-0,8+1,8*2"mč102</t>
  </si>
  <si>
    <t>2*(0,9+1,7+1,45+1,3)-0,7*2+1,8*4"mč113,114</t>
  </si>
  <si>
    <t>2,7+2*0,6+2*0,75+2*1,8"mč109</t>
  </si>
  <si>
    <t>-1892949957</t>
  </si>
  <si>
    <t>166,295+21,06</t>
  </si>
  <si>
    <t>-1878198840</t>
  </si>
  <si>
    <t>-1660785969</t>
  </si>
  <si>
    <t>-1115805959</t>
  </si>
  <si>
    <t>2*(2*2+0,8)*(0,145+2*0,05)</t>
  </si>
  <si>
    <t>6*(2*2+0,8)*(0,190+2*0,05)</t>
  </si>
  <si>
    <t>6*(2*2+0,7)*(0,190+2*0,05)</t>
  </si>
  <si>
    <t>6*(2*2+0,9)*(0,190+2*0,05)</t>
  </si>
  <si>
    <t>(2*2+1,4)*(0,190+2*0,05)</t>
  </si>
  <si>
    <t>2*(2*2+1,3)*(0,190+2*0,05)</t>
  </si>
  <si>
    <t>(2*2,5+1,4)*(0,190+2*0,05)</t>
  </si>
  <si>
    <t>Součet"zárubně</t>
  </si>
  <si>
    <t>-26422425</t>
  </si>
  <si>
    <t>1627809092</t>
  </si>
  <si>
    <t>376218333</t>
  </si>
  <si>
    <t>783414201</t>
  </si>
  <si>
    <t>Základní antikorozní jednonásobný syntetický nátěr klempířských konstrukcí</t>
  </si>
  <si>
    <t>-1239242357</t>
  </si>
  <si>
    <t>54,7*2*(0,1+0,12)"svod dle ozn K44</t>
  </si>
  <si>
    <t>783415101</t>
  </si>
  <si>
    <t>Mezinátěr syntetický jednonásobný mezinátěr klempířských konstrukcí</t>
  </si>
  <si>
    <t>208244524</t>
  </si>
  <si>
    <t>783417101</t>
  </si>
  <si>
    <t>Krycí jednonásobný syntetický nátěr klempířských konstrukcí</t>
  </si>
  <si>
    <t>928188873</t>
  </si>
  <si>
    <t>783826605</t>
  </si>
  <si>
    <t>Hydrofobizační transparentní silikonový nátěr hladkých betonových povrchů, povrchů z desek</t>
  </si>
  <si>
    <t>-1276057531</t>
  </si>
  <si>
    <t>8,35*2*(1,95+2,05)-2*1,18*2,25+2,05*1,95"výtah šachta</t>
  </si>
  <si>
    <t>783933161</t>
  </si>
  <si>
    <t>Penetrační epoxidový nátěr pórovitých betonových podlah</t>
  </si>
  <si>
    <t>-151534008</t>
  </si>
  <si>
    <t>2,05*1,95+2*0,15*(2,05+1,95)"dno šachty</t>
  </si>
  <si>
    <t>783937163</t>
  </si>
  <si>
    <t>Krycí dvojnásobný epoxidový rozpouštědlový nátěr betonové podlahy</t>
  </si>
  <si>
    <t>-598350708</t>
  </si>
  <si>
    <t>-2113891893</t>
  </si>
  <si>
    <t>Mezisoučet"schodiště</t>
  </si>
  <si>
    <t>3*2*(1,6+2,9+1,25+1,61+3,3+3,67+0,3+14,1+2,425+2,45+2,55+7,5+7+3+4,925+2,425+4,19+3,85+14,425+7,5+3,6+1,5)</t>
  </si>
  <si>
    <t>0,9*2*(2,25+3,67+5,55+3,65+0,9+1,6+1,45+1,6)+2,7*2*(3,6*4+4,925*4+1,85+1,6+3,45+3,3+3,45+2,35)</t>
  </si>
  <si>
    <t>2,285*2*(22,375+7,5+15,95+7,5+3,95+7,5+3,6+1,2)+3,75*3*2*2+0,75*2*(5,55+3,65+1,75+1,8+5,85+3,65+0,95+1,5)</t>
  </si>
  <si>
    <t>-2042507350</t>
  </si>
  <si>
    <t>784211111</t>
  </si>
  <si>
    <t xml:space="preserve">Dvojnásobné  bílé malby ze směsí za mokra velmi dobře otěruvzdorných v místnostech výšky do 3,80 m</t>
  </si>
  <si>
    <t>226830039</t>
  </si>
  <si>
    <t>574,489</t>
  </si>
  <si>
    <t xml:space="preserve">Mezisoučet"stropy dle penetrace podhledů </t>
  </si>
  <si>
    <t>1361871432</t>
  </si>
  <si>
    <t>289,6</t>
  </si>
  <si>
    <t>1408357171</t>
  </si>
  <si>
    <t>786623R - 01</t>
  </si>
  <si>
    <t>Dodávka + montáž stínících textilních vertikálních panelů včetně pojezdu - komplet dle ozn. E06</t>
  </si>
  <si>
    <t>-2050558253</t>
  </si>
  <si>
    <t>786623R - 02</t>
  </si>
  <si>
    <t>Dodávka + montáž stínících textilních vertikálních panelů včetně pojezdu - komplet dle ozn. E07</t>
  </si>
  <si>
    <t>-1081320640</t>
  </si>
  <si>
    <t>786623R - 03</t>
  </si>
  <si>
    <t>Dodávka + montáž stínících textilních vertikálních panelů včetně pojezdu - komplet dle ozn. E08</t>
  </si>
  <si>
    <t>-1819321976</t>
  </si>
  <si>
    <t>786623R - 04</t>
  </si>
  <si>
    <t>Dodávka + montáž stínících textilních vertikálních panelů včetně pojezdu - komplet dle ozn. E09</t>
  </si>
  <si>
    <t>-564275904</t>
  </si>
  <si>
    <t>786624111</t>
  </si>
  <si>
    <t xml:space="preserve">Montáž lamelové žaluzie </t>
  </si>
  <si>
    <t>1007373882</t>
  </si>
  <si>
    <t>1*2,125"pro okno 226</t>
  </si>
  <si>
    <t>55346200</t>
  </si>
  <si>
    <t>žaluzie horizontální interiérové</t>
  </si>
  <si>
    <t>-27303260</t>
  </si>
  <si>
    <t>2,125*1,05 'Přepočtené koeficientem množství</t>
  </si>
  <si>
    <t>606705574</t>
  </si>
  <si>
    <t>1996619116</t>
  </si>
  <si>
    <t>Práce a dodávky M</t>
  </si>
  <si>
    <t>33-M</t>
  </si>
  <si>
    <t>Montáže dopr.zaříz.,sklad. zař. a váh</t>
  </si>
  <si>
    <t>33-M-01</t>
  </si>
  <si>
    <t xml:space="preserve">Dodávka + montáž výtahu  - komplet dle ozn. E01</t>
  </si>
  <si>
    <t>-1606602954</t>
  </si>
  <si>
    <t>33-M-02</t>
  </si>
  <si>
    <t xml:space="preserve">Dodávka + montáž schodišťové plošiny  - komplet dle ozn. E02</t>
  </si>
  <si>
    <t>1893802758</t>
  </si>
  <si>
    <t>f1</t>
  </si>
  <si>
    <t>6,5</t>
  </si>
  <si>
    <t>f12</t>
  </si>
  <si>
    <t>f2</t>
  </si>
  <si>
    <t>29,25</t>
  </si>
  <si>
    <t>f3</t>
  </si>
  <si>
    <t>81,75</t>
  </si>
  <si>
    <t>f30</t>
  </si>
  <si>
    <t>123,5</t>
  </si>
  <si>
    <t>f4</t>
  </si>
  <si>
    <t>41,75</t>
  </si>
  <si>
    <t>SO 20 - Přípojka splaškové kanalizace + ČOV + tuková kanalizace</t>
  </si>
  <si>
    <t xml:space="preserve">    8 - Trubní vedení</t>
  </si>
  <si>
    <t>VRN - Vedlejší rozpočtové náklady</t>
  </si>
  <si>
    <t xml:space="preserve">    VRN4 - Inženýrská činnost</t>
  </si>
  <si>
    <t>-175587696</t>
  </si>
  <si>
    <t>-1345037613</t>
  </si>
  <si>
    <t>30% z výkopku</t>
  </si>
  <si>
    <t>6*0,3 'Přepočtené koeficientem množství</t>
  </si>
  <si>
    <t>-167683376</t>
  </si>
  <si>
    <t>65*1,0*1,9</t>
  </si>
  <si>
    <t>-158176463</t>
  </si>
  <si>
    <t>123,5*0,3 'Přepočtené koeficientem množství</t>
  </si>
  <si>
    <t>151101101</t>
  </si>
  <si>
    <t>Zřízení příložného pažení a rozepření stěn rýh hl do 2 m</t>
  </si>
  <si>
    <t>-2126571700</t>
  </si>
  <si>
    <t>65*2*1,9</t>
  </si>
  <si>
    <t>151101111</t>
  </si>
  <si>
    <t>Odstranění příložného pažení a rozepření stěn rýh hl do 2 m</t>
  </si>
  <si>
    <t>540226684</t>
  </si>
  <si>
    <t>161101101</t>
  </si>
  <si>
    <t>Svislé přemístění výkopku z horniny tř. 1 až 4 hl výkopu do 2,5 m</t>
  </si>
  <si>
    <t>1775684859</t>
  </si>
  <si>
    <t>vytěžená zemina</t>
  </si>
  <si>
    <t>f30+f12</t>
  </si>
  <si>
    <t>162301101</t>
  </si>
  <si>
    <t>Vodorovné přemístění do 500 m výkopku/sypaniny z horniny tř. 1 až 4</t>
  </si>
  <si>
    <t>-2006138649</t>
  </si>
  <si>
    <t>zemina ponechaná na zásyp</t>
  </si>
  <si>
    <t>zemina zpět na zásyp</t>
  </si>
  <si>
    <t>62953451</t>
  </si>
  <si>
    <t>odvoz na skládku</t>
  </si>
  <si>
    <t>f30-f3</t>
  </si>
  <si>
    <t>Příplatek k vodorovnému přemístění výkopku/sypaniny z horniny tř. 1 až 4 ZKD 1000 m přes 10000 m</t>
  </si>
  <si>
    <t>1272356937</t>
  </si>
  <si>
    <t>41,75*20 'Přepočtené koeficientem množství</t>
  </si>
  <si>
    <t>-1165499981</t>
  </si>
  <si>
    <t>na skládku</t>
  </si>
  <si>
    <t>na zásyp</t>
  </si>
  <si>
    <t>171201201</t>
  </si>
  <si>
    <t>Uložení sypaniny na skládky</t>
  </si>
  <si>
    <t>354366819</t>
  </si>
  <si>
    <t>1603981114</t>
  </si>
  <si>
    <t>41,75*2 'Přepočtené koeficientem množství</t>
  </si>
  <si>
    <t>-1750022453</t>
  </si>
  <si>
    <t>f30-f1-f2-f12</t>
  </si>
  <si>
    <t>405757770</t>
  </si>
  <si>
    <t>65*1,0*0,45</t>
  </si>
  <si>
    <t>58337303</t>
  </si>
  <si>
    <t>štěrkopísek frakce 0-8</t>
  </si>
  <si>
    <t>166129916</t>
  </si>
  <si>
    <t>29,25*2 'Přepočtené koeficientem množství</t>
  </si>
  <si>
    <t>451573111</t>
  </si>
  <si>
    <t>Lože pod potrubí otevřený výkop ze štěrkopísku</t>
  </si>
  <si>
    <t>-443319101</t>
  </si>
  <si>
    <t>65*1,0*0,1</t>
  </si>
  <si>
    <t>452311151</t>
  </si>
  <si>
    <t>Podkladní desky z betonu prostého tř. C 20/25 otevřený výkop</t>
  </si>
  <si>
    <t>662449163</t>
  </si>
  <si>
    <t>1,53*0,49*0,15</t>
  </si>
  <si>
    <t>Trubní vedení</t>
  </si>
  <si>
    <t>871234201</t>
  </si>
  <si>
    <t>Montáž kanalizačního potrubí z PE SDR11 otevřený výkop sklon do 20 % svařovaných na tupo D 75x4,5mm</t>
  </si>
  <si>
    <t>-158984561</t>
  </si>
  <si>
    <t>28613685</t>
  </si>
  <si>
    <t>potrubí kanalizační tlakové PE100 75x4,5mm PN 16</t>
  </si>
  <si>
    <t>1752433290</t>
  </si>
  <si>
    <t>871315221</t>
  </si>
  <si>
    <t>Kanalizační potrubí z tvrdého PVC jednovrstvé tuhost třídy SN8 DN 160</t>
  </si>
  <si>
    <t>645813423</t>
  </si>
  <si>
    <t>894812312</t>
  </si>
  <si>
    <t>Revizní a čistící šachta z PP typ DN 600/160 šachtové dno průtočné 30°, 60°, 90°</t>
  </si>
  <si>
    <t>1689184485</t>
  </si>
  <si>
    <t>894812313</t>
  </si>
  <si>
    <t>Revizní a čistící šachta z PP typ DN 600/160 šachtové dno s přítokem tvaru T</t>
  </si>
  <si>
    <t>-1012517511</t>
  </si>
  <si>
    <t>894812332</t>
  </si>
  <si>
    <t>Revizní a čistící šachta z PP DN 600 šachtová roura korugovaná světlé hloubky 2000 mm</t>
  </si>
  <si>
    <t>233689592</t>
  </si>
  <si>
    <t>894812339</t>
  </si>
  <si>
    <t>Příplatek k rourám revizní a čistící šachty z PP DN 600 za uříznutí šachtové roury</t>
  </si>
  <si>
    <t>1546855325</t>
  </si>
  <si>
    <t>894812357</t>
  </si>
  <si>
    <t>Revizní a čistící šachta z PP DN 600 poklop litinový do 12,5 t s teleskopickým adaptérem</t>
  </si>
  <si>
    <t>2054673958</t>
  </si>
  <si>
    <t>894812R01</t>
  </si>
  <si>
    <t>Domovní čistírna odpadních vod Ekona D75VS</t>
  </si>
  <si>
    <t>-1092423567</t>
  </si>
  <si>
    <t>P</t>
  </si>
  <si>
    <t>Poznámka k položce:
zemní práce a stavební práce (betonáže, podkladová deska) jsou součástí stavby</t>
  </si>
  <si>
    <t>894812R02</t>
  </si>
  <si>
    <t>Sedimentační nádrž o objemu 9,5 m3</t>
  </si>
  <si>
    <t>-1458154143</t>
  </si>
  <si>
    <t>894812R03</t>
  </si>
  <si>
    <t>Lapač tuků LT 2</t>
  </si>
  <si>
    <t>1437640920</t>
  </si>
  <si>
    <t>899620121</t>
  </si>
  <si>
    <t>Obetonování plastové šachty z polypropylenu betonem prostým tř. C 12/15 otevřený výkop</t>
  </si>
  <si>
    <t>1088066231</t>
  </si>
  <si>
    <t>3,14*2,25*0,25*4"obetonování ČOV</t>
  </si>
  <si>
    <t>2*(2,5+4,3)*0,25*4"obetonování sedimentační nádrže</t>
  </si>
  <si>
    <t>899620141</t>
  </si>
  <si>
    <t>Obetonování plastové šachty z polypropylenu betonem prostým tř. C 20/25 otevřený výkop</t>
  </si>
  <si>
    <t>-1890010589</t>
  </si>
  <si>
    <t>0,2*(0,77*0,49+1,53*0,77)*2</t>
  </si>
  <si>
    <t>899640111</t>
  </si>
  <si>
    <t>Bednění pro obetonování plastových šachet hranatých otevřený výkop vč.odstranění</t>
  </si>
  <si>
    <t>-751665277</t>
  </si>
  <si>
    <t>2*(3+4,8)*4"obetonování sedimentační nádrže</t>
  </si>
  <si>
    <t>(0,77*0,49+1,53*0,77)*2"</t>
  </si>
  <si>
    <t>899640112</t>
  </si>
  <si>
    <t xml:space="preserve">Bednění pro obetonování plastových šachet  kruhových otevřený výkop vč.odstranění</t>
  </si>
  <si>
    <t>1359291370</t>
  </si>
  <si>
    <t>3,14*2,75*4"obetonování ČOV</t>
  </si>
  <si>
    <t>998271301</t>
  </si>
  <si>
    <t>Přesun hmot pro kanalizace hloubené monolitické z betonu otevřený výkop</t>
  </si>
  <si>
    <t>-353115061</t>
  </si>
  <si>
    <t>998276101</t>
  </si>
  <si>
    <t>Přesun hmot pro trubní vedení z trub z plastických hmot otevřený výkop</t>
  </si>
  <si>
    <t>-1588787332</t>
  </si>
  <si>
    <t>65,346-48,827</t>
  </si>
  <si>
    <t>Vedlejší rozpočtové náklady</t>
  </si>
  <si>
    <t>VRN4</t>
  </si>
  <si>
    <t>Inženýrská činnost</t>
  </si>
  <si>
    <t>043114000</t>
  </si>
  <si>
    <t>Zkoušky těsnosti potrubí, protokoly</t>
  </si>
  <si>
    <t>1024</t>
  </si>
  <si>
    <t>-772436078</t>
  </si>
  <si>
    <t>15,4</t>
  </si>
  <si>
    <t>69,3</t>
  </si>
  <si>
    <t>177,1</t>
  </si>
  <si>
    <t>261,8</t>
  </si>
  <si>
    <t>84,7</t>
  </si>
  <si>
    <t>SO 21 - Dešťová kanalizace, retenční nádrž</t>
  </si>
  <si>
    <t>131201102</t>
  </si>
  <si>
    <t>Hloubení jam nezapažených v hornině tř. 3 objemu do 1000 m3</t>
  </si>
  <si>
    <t>-665758750</t>
  </si>
  <si>
    <t>(408,93-404,35)*((6,4+1,8*2)*(6,3+1,8)+(3,95+1,8*2)*(9+1,8*2))"výkop pro retenci, sedimentaci a ČOV</t>
  </si>
  <si>
    <t>1021232182</t>
  </si>
  <si>
    <t>328812674</t>
  </si>
  <si>
    <t>154*1,0*1,7</t>
  </si>
  <si>
    <t>-1643379183</t>
  </si>
  <si>
    <t>261,8*0,3 'Přepočtené koeficientem množství</t>
  </si>
  <si>
    <t>877120308</t>
  </si>
  <si>
    <t>154*2*1,7</t>
  </si>
  <si>
    <t>-1027642857</t>
  </si>
  <si>
    <t>1862246660</t>
  </si>
  <si>
    <t>806,675*0,24"pro jámu</t>
  </si>
  <si>
    <t>f30*0,5"pro rýhu</t>
  </si>
  <si>
    <t>-1800536064</t>
  </si>
  <si>
    <t>Součet"pro kanalizaci</t>
  </si>
  <si>
    <t>361202990</t>
  </si>
  <si>
    <t>806,675-566,588</t>
  </si>
  <si>
    <t>Mezisoučet"po retenci</t>
  </si>
  <si>
    <t>Mezisoučet"po kanalizaci</t>
  </si>
  <si>
    <t>-952664166</t>
  </si>
  <si>
    <t>324,787*20</t>
  </si>
  <si>
    <t>-1704330494</t>
  </si>
  <si>
    <t>1060274393</t>
  </si>
  <si>
    <t>-1793999039</t>
  </si>
  <si>
    <t>240,087*1,6</t>
  </si>
  <si>
    <t>625608771</t>
  </si>
  <si>
    <t>806,675"výkop</t>
  </si>
  <si>
    <t>-(7,587+11,381+10,8+4,2*5,4*5,4+1,45*1,45*3,14*4+3,2*4,8*4)"odpočty konstrukcí ve výkopu</t>
  </si>
  <si>
    <t>Mezisoučet"pro retenci - výkopek bude z mezideponie vedle jámy</t>
  </si>
  <si>
    <t>f30-f1-f2</t>
  </si>
  <si>
    <t>Mezisoučet"pro kanalizaci - výkopek bude přivezen z meziskládky</t>
  </si>
  <si>
    <t>-96225696</t>
  </si>
  <si>
    <t>154*1,0*0,45</t>
  </si>
  <si>
    <t>2002215503</t>
  </si>
  <si>
    <t>69,3*2 'Přepočtené koeficientem množství</t>
  </si>
  <si>
    <t>181951102</t>
  </si>
  <si>
    <t>Úprava pláně v hornině tř. 1 až 4 se zhutněním</t>
  </si>
  <si>
    <t>-179295176</t>
  </si>
  <si>
    <t xml:space="preserve">(6,4*6,3+3,95*9)"pod podsyp </t>
  </si>
  <si>
    <t>-688030912</t>
  </si>
  <si>
    <t>(6,4*6,3+3,95*9)*0,1"pod podkladní beton</t>
  </si>
  <si>
    <t>895527451</t>
  </si>
  <si>
    <t>(6,4*6,3+3,95*9)*0,15"podkladní beton</t>
  </si>
  <si>
    <t>273326241</t>
  </si>
  <si>
    <t>Základové desky ze ŽB pro prostředí s mrazovými cykly tř. C 30/37 XC4,XA1</t>
  </si>
  <si>
    <t>-430133135</t>
  </si>
  <si>
    <t>(6*6)*0,3"deska pod retencí, sedimentací a ČOV</t>
  </si>
  <si>
    <t>6*6*0,02"navýšení pro spád k jímkám</t>
  </si>
  <si>
    <t>273356021</t>
  </si>
  <si>
    <t>Bednění základových desek ploch rovinných zřízení</t>
  </si>
  <si>
    <t>-1174987453</t>
  </si>
  <si>
    <t>2*(6+6)*0,3"deska pod retencí, sedimentací a ČOV</t>
  </si>
  <si>
    <t>273356022</t>
  </si>
  <si>
    <t>Bednění základových desek ploch rovinných odstranění</t>
  </si>
  <si>
    <t>-1861623143</t>
  </si>
  <si>
    <t>-1161837485</t>
  </si>
  <si>
    <t>(6,2+3,735+8,8+0,6)/0,15*1,1*(0,3+0,1+0,3)*0,42/1000"příložky R8</t>
  </si>
  <si>
    <t>273362021</t>
  </si>
  <si>
    <t>Výztuž základových desek svařovanými sítěmi Kari</t>
  </si>
  <si>
    <t>-1298456960</t>
  </si>
  <si>
    <t>(6,4*6,3+3,95*9)*2*1,3*3,03/1000"podkladní beton</t>
  </si>
  <si>
    <t>273366006</t>
  </si>
  <si>
    <t>Výztuž základových desek z betonářské oceli 10 505</t>
  </si>
  <si>
    <t>44216256</t>
  </si>
  <si>
    <t>10,8*0,12"120kg/m3</t>
  </si>
  <si>
    <t>380326242</t>
  </si>
  <si>
    <t>Kompletní konstrukce ČOV, nádrží nebo vodojemů ze ŽB mrazuvzdorného tř. C 30/37 tl do 300 mm</t>
  </si>
  <si>
    <t>429755234</t>
  </si>
  <si>
    <t>4*0,3*(5,4*2+4,8*3+2,1)"retenční nádrž stěny</t>
  </si>
  <si>
    <t>0,2*5,4*5,4"strop</t>
  </si>
  <si>
    <t>380356231</t>
  </si>
  <si>
    <t>Bednění kompletních konstrukcí ČOV, nádrží nebo vodojemů neomítaných ploch rovinných zřízení</t>
  </si>
  <si>
    <t>79530587</t>
  </si>
  <si>
    <t>4*2*(5,4*2+4,8*3+2,1)"stěny</t>
  </si>
  <si>
    <t>5,4*5,4"strop</t>
  </si>
  <si>
    <t>380356232</t>
  </si>
  <si>
    <t>Bednění kompletních konstrukcí ČOV, nádrží nebo vodojemů neomítaných ploch rovinných odstranění</t>
  </si>
  <si>
    <t>-198156657</t>
  </si>
  <si>
    <t>380361006</t>
  </si>
  <si>
    <t>Výztuž kompletních konstrukcí ČOV, nádrží nebo vodojemů z betonářské oceli 10 505</t>
  </si>
  <si>
    <t>1650208326</t>
  </si>
  <si>
    <t>38,592*0,12"120kg/m3</t>
  </si>
  <si>
    <t>1479279047</t>
  </si>
  <si>
    <t>154*1,0*0,1</t>
  </si>
  <si>
    <t>463212121</t>
  </si>
  <si>
    <t>Rovnanina z lomového kamene s vyklínováním spár těženým kamenivem</t>
  </si>
  <si>
    <t>1947328482</t>
  </si>
  <si>
    <t>1,5*2,5*0,3"výustní objekt</t>
  </si>
  <si>
    <t>463212191</t>
  </si>
  <si>
    <t>Příplatek za vypracováni líce rovnaniny</t>
  </si>
  <si>
    <t>889171808</t>
  </si>
  <si>
    <t>1,5*2,5</t>
  </si>
  <si>
    <t>871224201</t>
  </si>
  <si>
    <t>Montáž kanalizačního potrubí z PE SDR11 otevřený výkop sklon do 20 % svařovaných na tupo D 63x5,8mm</t>
  </si>
  <si>
    <t>920627728</t>
  </si>
  <si>
    <t>28613684</t>
  </si>
  <si>
    <t>potrubí kanalizační tlakové PE100 63x5,8mm PN 16</t>
  </si>
  <si>
    <t>-1836007193</t>
  </si>
  <si>
    <t>4474212</t>
  </si>
  <si>
    <t>-483490902</t>
  </si>
  <si>
    <t>-102330197</t>
  </si>
  <si>
    <t>894812314</t>
  </si>
  <si>
    <t>Revizní a čistící šachta z PP typ DN 600/160 šachtové dno s přítokem tvaru X</t>
  </si>
  <si>
    <t>881811307</t>
  </si>
  <si>
    <t>-1409006388</t>
  </si>
  <si>
    <t>38551405</t>
  </si>
  <si>
    <t>-2144753124</t>
  </si>
  <si>
    <t>Kalové čerpadlo v retenční nádrži</t>
  </si>
  <si>
    <t>-1906221991</t>
  </si>
  <si>
    <t>Poznámka k položce:
zemní práce a stavební práce retenční nádrže (betonáže, podkladová deska) jsou součástí stavby</t>
  </si>
  <si>
    <t>953171022</t>
  </si>
  <si>
    <t>Osazování poklopů litinových nebo ocelových hmotnosti do 100 kg - nádrže</t>
  </si>
  <si>
    <t>-708481048</t>
  </si>
  <si>
    <t>5623062R</t>
  </si>
  <si>
    <t>poklop šachtový čtvercový 600x600mm litinový, uzamykatelný, proti dešti s rámem pro zabetonování</t>
  </si>
  <si>
    <t>-2064955649</t>
  </si>
  <si>
    <t>1*3 'Přepočtené koeficientem množství</t>
  </si>
  <si>
    <t>953171023</t>
  </si>
  <si>
    <t>Osazování poklopů litinových nebo ocelových hmotnosti do 150 kg - nádrže</t>
  </si>
  <si>
    <t>1402589905</t>
  </si>
  <si>
    <t>5623062R1</t>
  </si>
  <si>
    <t>poklop šachtový čtvercový 600x1200mm litinový, uzamykatelný, proti dešti s rámem pro zabetonování</t>
  </si>
  <si>
    <t>-162079294</t>
  </si>
  <si>
    <t>0,333333333333333*3 'Přepočtené koeficientem množství</t>
  </si>
  <si>
    <t>998142251</t>
  </si>
  <si>
    <t>Přesun hmot pro nádrže, jímky, zásobníky a jámy betonové monolitické v do 25 m</t>
  </si>
  <si>
    <t>-1035908798</t>
  </si>
  <si>
    <t>-990954944</t>
  </si>
  <si>
    <t>Zkoušky těsnosti</t>
  </si>
  <si>
    <t>437604653</t>
  </si>
  <si>
    <t>SO 23 - Drenážní kanalizace</t>
  </si>
  <si>
    <t>132201201</t>
  </si>
  <si>
    <t>Hloubení rýh š do 2000 mm v hornině tř. 3 objemu do 100 m3</t>
  </si>
  <si>
    <t>-1294102194</t>
  </si>
  <si>
    <t>(18,5+4,5+10+6,5+3)*1,7*1"odvodňovací rýha po UŠ</t>
  </si>
  <si>
    <t>10*1*1,7"provizorní odvodnění do potoka</t>
  </si>
  <si>
    <t>-1598697836</t>
  </si>
  <si>
    <t>132201101</t>
  </si>
  <si>
    <t>Hloubení rýh š do 600 mm v hornině tř. 3 objemu do 100 m3</t>
  </si>
  <si>
    <t>733333201</t>
  </si>
  <si>
    <t>(8+4+5+3+9)*1*0,5+8*1,5*0,5"pro potrubí mimo objekt SO 01 a pod SO02; zemní práce pro drenáž v okolí vily i novostavby započítány pro sokly</t>
  </si>
  <si>
    <t>2083934861</t>
  </si>
  <si>
    <t>1217064367</t>
  </si>
  <si>
    <t>89,25+20,5-14,65</t>
  </si>
  <si>
    <t>128450324</t>
  </si>
  <si>
    <t>95,1*20 'Přepočtené koeficientem množství</t>
  </si>
  <si>
    <t>1670415002</t>
  </si>
  <si>
    <t>95,1*1,6</t>
  </si>
  <si>
    <t>-11853984</t>
  </si>
  <si>
    <t>(8+4+5+3+9)*1*0,5+8*1,5*0,5-2-(8+4+5+3+9+8)*0,1*0,5-8*0,5*0,5"</t>
  </si>
  <si>
    <t>211531111</t>
  </si>
  <si>
    <t>Výplň odvodňovacích žeber nebo trativodů kamenivem hrubým drceným frakce 16 až 63 mm</t>
  </si>
  <si>
    <t>-585745049</t>
  </si>
  <si>
    <t>(74)*0,5*0,5"drenáž kolem vily</t>
  </si>
  <si>
    <t>(18+17)*0,5*0,5"kolem novostavby</t>
  </si>
  <si>
    <t>211971121</t>
  </si>
  <si>
    <t>Zřízení opláštění žeber nebo trativodů geotextilií v rýze nebo zářezu sklonu přes 1:2 š do 2,5 m</t>
  </si>
  <si>
    <t>791119921</t>
  </si>
  <si>
    <t>(74)*0,8"drenáž kolem vily</t>
  </si>
  <si>
    <t>(18+17)*0,8"kolem novostavby</t>
  </si>
  <si>
    <t>52,5*0,8"odvodňovací drenáž</t>
  </si>
  <si>
    <t>1966378417</t>
  </si>
  <si>
    <t>129,2*1,2 'Přepočtené koeficientem množství</t>
  </si>
  <si>
    <t>212312111</t>
  </si>
  <si>
    <t>Lože pro trativody z betonu prostého</t>
  </si>
  <si>
    <t>-1669922171</t>
  </si>
  <si>
    <t>(74+9)*0,1*0,5"pod drenáží kolem stávající vily</t>
  </si>
  <si>
    <t>(18+17)*0,1*0,5"kolem novostavby</t>
  </si>
  <si>
    <t>212532111</t>
  </si>
  <si>
    <t>Lože pro trativody z kameniva hrubého drceného frakce 16 až 32 mm</t>
  </si>
  <si>
    <t>-992552723</t>
  </si>
  <si>
    <t>52,5*0,1*0,3"v odvodnovací rýze</t>
  </si>
  <si>
    <t>212755215R</t>
  </si>
  <si>
    <t>Trativody z drenážních trubek plastových D 125 mm, SN 8 bez lože</t>
  </si>
  <si>
    <t>2126658639</t>
  </si>
  <si>
    <t>(5+23+9+3+9+20,5+3+1,5)"drenáž kolem vily</t>
  </si>
  <si>
    <t>18+17"kolem novostavby</t>
  </si>
  <si>
    <t>212755216R</t>
  </si>
  <si>
    <t>Trativody z drenážních trubek plastových D 160 mm SN 8 bez lože</t>
  </si>
  <si>
    <t>-942150363</t>
  </si>
  <si>
    <t>(18,5+4,5+10+6,5+3)"odvodňovací rýha po UŠ</t>
  </si>
  <si>
    <t>10"provizorní odvodnění do potoka</t>
  </si>
  <si>
    <t>Kanalizační potrubí z tvrdého PVC jednovrstvé tuhost třídy SN8 DN 125</t>
  </si>
  <si>
    <t>-405010642</t>
  </si>
  <si>
    <t>9"drenáž pod objektem</t>
  </si>
  <si>
    <t>894812001</t>
  </si>
  <si>
    <t>Revizní a čistící šachta z PP šachtové dno DN 400/150 přímý tok</t>
  </si>
  <si>
    <t>-563348626</t>
  </si>
  <si>
    <t>894812003</t>
  </si>
  <si>
    <t>Revizní a čistící šachta z PP šachtové dno DN 400/150 pravý a levý přítok</t>
  </si>
  <si>
    <t>153442577</t>
  </si>
  <si>
    <t>894812032</t>
  </si>
  <si>
    <t>Revizní a čistící šachta z PP DN 400 šachtová roura korugovaná bez hrdla světlé hloubky 1500 mm</t>
  </si>
  <si>
    <t>-924649843</t>
  </si>
  <si>
    <t>894812033</t>
  </si>
  <si>
    <t>Revizní a čistící šachta z PP DN 400 šachtová roura korugovaná bez hrdla světlé hloubky 2000 mm</t>
  </si>
  <si>
    <t>-1143299418</t>
  </si>
  <si>
    <t>894812041</t>
  </si>
  <si>
    <t>Příplatek k rourám revizní a čistící šachty z PP DN 400 za uříznutí šachtové roury</t>
  </si>
  <si>
    <t>-708455303</t>
  </si>
  <si>
    <t>894812061</t>
  </si>
  <si>
    <t>Revizní a čistící šachta z PP DN 400 poklop litinový pochůzí pro zatížení 1,5 t</t>
  </si>
  <si>
    <t>-681790043</t>
  </si>
  <si>
    <t>895170202</t>
  </si>
  <si>
    <t>Drenážní šachta z PP šachtové dno DN 400 usazovací prostor 70 l</t>
  </si>
  <si>
    <t>-1288333788</t>
  </si>
  <si>
    <t>895170304</t>
  </si>
  <si>
    <t>Drenážní šachta z PP DN 400 šachtové prodloužení s drážkou světlé hloubky 1600 mm</t>
  </si>
  <si>
    <t>1432374188</t>
  </si>
  <si>
    <t>895170402</t>
  </si>
  <si>
    <t xml:space="preserve">Drenážní  šachta z PP DN 400 poklop litinový pochůzí pro zatížení 1,5 t</t>
  </si>
  <si>
    <t>1929612075</t>
  </si>
  <si>
    <t>895170431</t>
  </si>
  <si>
    <t>Příplatek k rourám drenážní šachty z PP DN 400 za uříznutí šachtové roury</t>
  </si>
  <si>
    <t>114003915</t>
  </si>
  <si>
    <t>-1263380208</t>
  </si>
  <si>
    <t>SO 40 - Areálové rozvody elektro</t>
  </si>
  <si>
    <t>1 - Rozvaděče</t>
  </si>
  <si>
    <t>2 - Kabely, kabelové trasy</t>
  </si>
  <si>
    <t>3 - Zemní práce</t>
  </si>
  <si>
    <t>4 - Ostatní</t>
  </si>
  <si>
    <t>Rozvaděče</t>
  </si>
  <si>
    <t>Pol1</t>
  </si>
  <si>
    <t>MONTÁŽ - Rozvaděč RE, venkovní v pilíři, 1x přímé měření 80A, 1x nepřímé měření 125A, 1x HDO, ČEZ</t>
  </si>
  <si>
    <t>-1557718019</t>
  </si>
  <si>
    <t>Pol1.1</t>
  </si>
  <si>
    <t>DODÁVKA - Rozvaděč RE, venkovní v pilíři, 1x přímé měření 80A, 1x nepřímé měření 125A, 1x HDO, ČEZ</t>
  </si>
  <si>
    <t>87046850</t>
  </si>
  <si>
    <t>Pol2</t>
  </si>
  <si>
    <t>MONTÁŽ - Napojení kabelu do přípojkové skříně</t>
  </si>
  <si>
    <t>601570373</t>
  </si>
  <si>
    <t>Kabely, kabelové trasy</t>
  </si>
  <si>
    <t>Pol10</t>
  </si>
  <si>
    <t>MONTÁŽ - TCEPKPFLE 3x4x0,6</t>
  </si>
  <si>
    <t>1575674993</t>
  </si>
  <si>
    <t>Pol10.1</t>
  </si>
  <si>
    <t>DODÁVKA - TCEPKPFLE 3x4x0,6</t>
  </si>
  <si>
    <t>1695993383</t>
  </si>
  <si>
    <t>Pol11</t>
  </si>
  <si>
    <t>MONTÁŽ - Zemnící páska FeZn 30x4</t>
  </si>
  <si>
    <t>2127551394</t>
  </si>
  <si>
    <t>Pol11.1</t>
  </si>
  <si>
    <t>DODÁVKA - Zemnící páska FeZn 30x4</t>
  </si>
  <si>
    <t>-1177244002</t>
  </si>
  <si>
    <t>Pol12</t>
  </si>
  <si>
    <t>MONTÁŽ - Chránička zemní DN80</t>
  </si>
  <si>
    <t>-507048061</t>
  </si>
  <si>
    <t>Pol12.1</t>
  </si>
  <si>
    <t>DODÁVKA - Chránička zemní DN80</t>
  </si>
  <si>
    <t>1601021639</t>
  </si>
  <si>
    <t>Pol13</t>
  </si>
  <si>
    <t>MONTÁŽ - Chránička zemní DN50</t>
  </si>
  <si>
    <t>-625811155</t>
  </si>
  <si>
    <t>Pol13.1</t>
  </si>
  <si>
    <t>DODÁVKA - Chránička zemní DN50</t>
  </si>
  <si>
    <t>-37358229</t>
  </si>
  <si>
    <t>Pol14</t>
  </si>
  <si>
    <t>MONTÁŽ - Chránička HDPE40</t>
  </si>
  <si>
    <t>1660556940</t>
  </si>
  <si>
    <t>Pol14.1</t>
  </si>
  <si>
    <t>DODÁVKA - Chránička HDPE40</t>
  </si>
  <si>
    <t>-663354448</t>
  </si>
  <si>
    <t>Pol3</t>
  </si>
  <si>
    <t>MONTÁŽ - CYKY 4x95</t>
  </si>
  <si>
    <t>1300487248</t>
  </si>
  <si>
    <t>Pol3.1</t>
  </si>
  <si>
    <t>DODÁVKA - CYKY 4x95</t>
  </si>
  <si>
    <t>-143138227</t>
  </si>
  <si>
    <t>Pol4</t>
  </si>
  <si>
    <t>MONTÁŽ - CYKY 4x50</t>
  </si>
  <si>
    <t>699184936</t>
  </si>
  <si>
    <t>Pol4.1</t>
  </si>
  <si>
    <t>DODÁVKA - CYKY 4x50</t>
  </si>
  <si>
    <t>969812653</t>
  </si>
  <si>
    <t>Pol5</t>
  </si>
  <si>
    <t>MONTÁŽ - CYKY 4x35</t>
  </si>
  <si>
    <t>-161371371</t>
  </si>
  <si>
    <t>Pol5.1</t>
  </si>
  <si>
    <t>DODÁVKA - CYKY 4x35</t>
  </si>
  <si>
    <t>-607909165</t>
  </si>
  <si>
    <t>Pol6</t>
  </si>
  <si>
    <t>MONTÁŽ - CYKY 5x2,5</t>
  </si>
  <si>
    <t>-332817402</t>
  </si>
  <si>
    <t>Pol6.1</t>
  </si>
  <si>
    <t>DODÁVKA - CYKY 5x2,5</t>
  </si>
  <si>
    <t>1338764056</t>
  </si>
  <si>
    <t>Pol7</t>
  </si>
  <si>
    <t>MONTÁŽ - CYKY 7x1,5</t>
  </si>
  <si>
    <t>-995866141</t>
  </si>
  <si>
    <t>Pol7.1</t>
  </si>
  <si>
    <t>DODÁVKA - CYKY 7x1,5</t>
  </si>
  <si>
    <t>-1440021308</t>
  </si>
  <si>
    <t>Pol8</t>
  </si>
  <si>
    <t>MONTÁŽ - CYKY 5x1,5</t>
  </si>
  <si>
    <t>-1433336472</t>
  </si>
  <si>
    <t>Pol8.1</t>
  </si>
  <si>
    <t>DODÁVKA - CYKY 5x1,5</t>
  </si>
  <si>
    <t>2091691466</t>
  </si>
  <si>
    <t>Pol9</t>
  </si>
  <si>
    <t>MONTÁŽ - CYKY 2x1,5</t>
  </si>
  <si>
    <t>1322775047</t>
  </si>
  <si>
    <t>Pol9.1</t>
  </si>
  <si>
    <t>DODÁVKA - CYKY 2x1,5</t>
  </si>
  <si>
    <t>-358405409</t>
  </si>
  <si>
    <t>Pol15</t>
  </si>
  <si>
    <t>Výkop do 60x30 vč. pískového lože, záhozu a hutnění</t>
  </si>
  <si>
    <t>bm</t>
  </si>
  <si>
    <t>-930103194</t>
  </si>
  <si>
    <t>Pol16</t>
  </si>
  <si>
    <t>-1436039749</t>
  </si>
  <si>
    <t>Pol17</t>
  </si>
  <si>
    <t>Nakládání výkopku z hornin tř. 1 až 4</t>
  </si>
  <si>
    <t>129818472</t>
  </si>
  <si>
    <t>Pol18</t>
  </si>
  <si>
    <t>356079926</t>
  </si>
  <si>
    <t>Pol19</t>
  </si>
  <si>
    <t>509338755</t>
  </si>
  <si>
    <t>Pol20</t>
  </si>
  <si>
    <t>Výkop pro základ pilíře</t>
  </si>
  <si>
    <t>-981108764</t>
  </si>
  <si>
    <t>Ostatní</t>
  </si>
  <si>
    <t>Pol21</t>
  </si>
  <si>
    <t>Pomocné zednické a montážní práce vč. prostupů</t>
  </si>
  <si>
    <t>hod</t>
  </si>
  <si>
    <t>-149464419</t>
  </si>
  <si>
    <t>Pol21.1</t>
  </si>
  <si>
    <t>Materiál pro zednické a montážní práce</t>
  </si>
  <si>
    <t>-2103049474</t>
  </si>
  <si>
    <t>Pol22</t>
  </si>
  <si>
    <t>Doprava</t>
  </si>
  <si>
    <t>-1633326409</t>
  </si>
  <si>
    <t>Pol23</t>
  </si>
  <si>
    <t>Revize</t>
  </si>
  <si>
    <t>549753795</t>
  </si>
  <si>
    <t>Pol24</t>
  </si>
  <si>
    <t>Projekt skutečného provedení</t>
  </si>
  <si>
    <t>-1102523102</t>
  </si>
  <si>
    <t>Pol25</t>
  </si>
  <si>
    <t>Odvoz a likvidace odpadu</t>
  </si>
  <si>
    <t>433069539</t>
  </si>
  <si>
    <t>SO 50 - HTU</t>
  </si>
  <si>
    <t xml:space="preserve"> </t>
  </si>
  <si>
    <t>0 - Všeobecné konstrukce a práce</t>
  </si>
  <si>
    <t>1 - Zemní práce</t>
  </si>
  <si>
    <t>4 - Vodorovné konstrukce</t>
  </si>
  <si>
    <t>Všeobecné konstrukce a práce</t>
  </si>
  <si>
    <t>027121</t>
  </si>
  <si>
    <t>PROVIZORNÍ PŘÍSTUPOVÉ CESTY - ZŘÍZENÍ, panelová vozovka včetně nákupu panelů včetně podkladu z ŠP tl. 210 mm</t>
  </si>
  <si>
    <t>M2</t>
  </si>
  <si>
    <t>2016_OTSKP</t>
  </si>
  <si>
    <t>Poznámka k položce:
zahrnuje veškeré náklady spojené s objednatelem požadovanými zařízeními</t>
  </si>
  <si>
    <t>027123</t>
  </si>
  <si>
    <t>PROVIZORNÍ PŘÍSTUPOVÉ CESTY - ZRUŠENÍ, panely majetek investora, vč. podkladu na skládku investora</t>
  </si>
  <si>
    <t>Poznámka k položce:
252*0,36=90,720 [A]; zahrnuje veškeré náklady spojené s objednatelem požadovanými zařízeními</t>
  </si>
  <si>
    <t>03440</t>
  </si>
  <si>
    <t>STAVEBNÍ VYBAVENÍ STABILNÍ PRO ČERPÁNÍ VODY, čerpací šachty vystrojené (skruže prof. 1000 mm) spuštěné, s obsypem a čerpadle, s předpokl. dobou čerpání 30 dní, hl. 4 m</t>
  </si>
  <si>
    <t>KS</t>
  </si>
  <si>
    <t>Poznámka k položce:
zahrnuje objednatelem povolené náklady na stavební vybavení zhotovitele</t>
  </si>
  <si>
    <t>12110</t>
  </si>
  <si>
    <t>SEJMUTÍ ORNICE NEBO LESNÍ PŮDY, včetně odvozu na skládku a skládkovného, využitelná předpoklad 30%, s umístěním na figuru pro možnost znovupoužití na podorniční vrstvu</t>
  </si>
  <si>
    <t>M3</t>
  </si>
  <si>
    <t>Poznámka k položce:
(1035+60+50)*0,10*0,3=34,350 [A]; položka zahrnuje sejmutí ornice bez ohledu na tloušťku vrstvy a její vodorovnou dopravu, nezahrnuje uložení na trvalou skládku</t>
  </si>
  <si>
    <t>121108</t>
  </si>
  <si>
    <t>SEJMUTÍ ORNICE NEBO LESNÍ PŮDY S ODVOZEM DO 20KM, dtto s odvozem na skládku a skládkovným</t>
  </si>
  <si>
    <t>Poznámka k položce:
(1035+60+50)*0,10*0,7=80,150 [A]; položka zahrnuje sejmutí ornice bez ohledu na tloušťku vrstvy a její vodorovnou dopravu, nezahrnuje uložení na trvalou skládku</t>
  </si>
  <si>
    <t>121109</t>
  </si>
  <si>
    <t>PŘÍPLATEK ZA DALŠÍ 1KM DOPRAVY ORNICE</t>
  </si>
  <si>
    <t>Poznámka k položce:
80,15*10=801,500 [A]; položka zahrnuje příplatek k vodorovnému přemístění ornice za každý další 1km nad 20km</t>
  </si>
  <si>
    <t>122738</t>
  </si>
  <si>
    <t>ODKOPÁVKY A PROKOPÁVKY OBECNÉ TŘ. I, ODVOZ DO 20KM, včetně skládkovného</t>
  </si>
  <si>
    <t>Poznámka k položce:
položka zahrnuje:, - vodorovná a svislá doprava, přemístění, přeložení, manipulace s výkopkem, - kompletní provedení vykopávky nezapažené i zapažené, - ošetření výkopiště po celou dobu práce v něm vč. klimatických opatření, - ztížení vykopávek v blízkosti podzemního vedení, konstrukcí a objektů vč. jejich dočasného zajištění, - ztížení pod vodou, v okolí výbušnin, ve stísněných prostorech a pod., - příplatek za lepivost, - těžení po vrstvách, pásech a po jiných nutných částech (figurách), - čerpání vody vč. čerpacích jímek, potrubí a pohotovostní čerpací soupravy (viz ustanovení k pol. 1151,2), - potřebné snížení hladiny podzemní vody, - těžení a rozpojování jednotlivých balvanů, - vytahování a nošení výkopku, - svahování a přesvah. svahů do konečného tvaru, výměna hornin v podloží a v pláni znehodnocené klimatickými vlivy, - ruční vykopávky, odstranění kořenů a napadávek, - pažení, vzepření a rozepření vč. přepažování (vyjma štětových stěn), - úpravu, ochranu a očištění dna, základové spáry, stěn a svahů, - zhutnění podloží, případně i svahů vč. svahování, - zřízení stupňů v podloží a lavic na svazích, není-li pro tyto práce zřízena samostatná položka, - udržování výkopiště a jeho ochrana proti vodě, - odvedení nebo obvedení vody v okolí výkopiště a ve výkopišti, - třídění výkopku, - veškeré pomocné konstrukce umožňující provedení vykopávky (příjezdy, sjezdy, nájezdy, lešení, podpěr. konstr., přemostění, zpevněné plochy, zakrytí a pod.), - nezahrnuje uložení zeminy (na skládku, do násypu) ani poplatky za skládku, vykazují se v položce č.0141**</t>
  </si>
  <si>
    <t>122739</t>
  </si>
  <si>
    <t>PŘÍPLATEK ZA DALŠÍ 1KM DOPRAVY ZEMINY</t>
  </si>
  <si>
    <t>Poznámka k položce:
položka zahrnuje příplatek k vodorovnému přemístění zeminy za každý další 1km nad 20km</t>
  </si>
  <si>
    <t>18110</t>
  </si>
  <si>
    <t>ÚPRAVA PLÁNĚ SE ZHUTNĚNÍM V HORNINĚ TŘ. I</t>
  </si>
  <si>
    <t>Poznámka k položce:
položka zahrnuje úpravu pláně včetně vyrovnání výškových rozdílů. Míru zhutnění určuje projekt.</t>
  </si>
  <si>
    <t>45157</t>
  </si>
  <si>
    <t>PODKLADNÍ A VÝPLŇOVÉ VRSTVY Z KAMENIVA TĚŽENÉHO, přírodního, plošná drenáž tl. min. 0,4 m, frakce zrna max. 250 mm, nestandard - místo lomu určí hydrogeolog</t>
  </si>
  <si>
    <t>Poznámka k položce:
položka zahrnuje dodávku předepsaného kameniva, mimostaveništní a vnitrostaveništní dopravu a jeho uložení, není-li v zadávací dokumentaci uvedeno jinak, jedná se o nakupovaný materiál</t>
  </si>
  <si>
    <t>VZN - Vedlejší způsobilé náklady</t>
  </si>
  <si>
    <t>SO 10 - Příprava území</t>
  </si>
  <si>
    <t>112101121</t>
  </si>
  <si>
    <t>Odstranění stromů jehličnatých průměru kmene do 300 mm</t>
  </si>
  <si>
    <t>298594700</t>
  </si>
  <si>
    <t>112101122</t>
  </si>
  <si>
    <t>Odstranění stromů jehličnatých průměru kmene do 500 mm</t>
  </si>
  <si>
    <t>476057599</t>
  </si>
  <si>
    <t>112201101</t>
  </si>
  <si>
    <t>Odstranění pařezů D do 300 mm</t>
  </si>
  <si>
    <t>-1106319435</t>
  </si>
  <si>
    <t>112201102</t>
  </si>
  <si>
    <t>Odstranění pařezů D do 500 mm</t>
  </si>
  <si>
    <t>1166313229</t>
  </si>
  <si>
    <t>162301405</t>
  </si>
  <si>
    <t>Vodorovné přemístění větví stromů jehličnatých do 5 km D kmene do 300 mm</t>
  </si>
  <si>
    <t>-1903475426</t>
  </si>
  <si>
    <t>162301406</t>
  </si>
  <si>
    <t>Vodorovné přemístění větví stromů jehličnatých do 5 km D kmene do 500 mm</t>
  </si>
  <si>
    <t>-1633876942</t>
  </si>
  <si>
    <t>162301415</t>
  </si>
  <si>
    <t>Vodorovné přemístění kmenů stromů jehličnatých do 5 km D kmene do 300 mm</t>
  </si>
  <si>
    <t>789946353</t>
  </si>
  <si>
    <t>162301416</t>
  </si>
  <si>
    <t>Vodorovné přemístění kmenů stromů jehličnatých do 5 km D kmene do 500 mm</t>
  </si>
  <si>
    <t>-1938228258</t>
  </si>
  <si>
    <t>162301421</t>
  </si>
  <si>
    <t>Vodorovné přemístění pařezů do 5 km D do 300 mm</t>
  </si>
  <si>
    <t>-1134893755</t>
  </si>
  <si>
    <t>162301422</t>
  </si>
  <si>
    <t>Vodorovné přemístění pařezů do 5 km D do 500 mm</t>
  </si>
  <si>
    <t>-1518363660</t>
  </si>
  <si>
    <t>162301905</t>
  </si>
  <si>
    <t>Příplatek k vodorovnému přemístění větví stromů jehličnatých D kmene do 300 mm ZKD 5 km (+25km)</t>
  </si>
  <si>
    <t>2022394743</t>
  </si>
  <si>
    <t>5*25 'Přepočtené koeficientem množství</t>
  </si>
  <si>
    <t>162301906</t>
  </si>
  <si>
    <t>Příplatek k vodorovnému přemístění větví stromů jehličnatých D kmene do 500 mm ZKD 5 km (+25km)</t>
  </si>
  <si>
    <t>1446416291</t>
  </si>
  <si>
    <t>3*25 'Přepočtené koeficientem množství</t>
  </si>
  <si>
    <t>162301915</t>
  </si>
  <si>
    <t>Příplatek k vodorovnému přemístění kmenů stromů jehličnatých D kmene do 300 mm ZKD 5 km</t>
  </si>
  <si>
    <t>-1119295126</t>
  </si>
  <si>
    <t>162301916</t>
  </si>
  <si>
    <t>Příplatek k vodorovnému přemístění kmenů stromů jehličnatých D kmene do 500 mm ZKD 5 km</t>
  </si>
  <si>
    <t>-875059040</t>
  </si>
  <si>
    <t>162301921</t>
  </si>
  <si>
    <t>Příplatek k vodorovnému přemístění pařezů D 300 mm ZKD 5 km</t>
  </si>
  <si>
    <t>1409643644</t>
  </si>
  <si>
    <t>162301922</t>
  </si>
  <si>
    <t>Příplatek k vodorovnému přemístění pařezů D 500 mm ZKD 5 km</t>
  </si>
  <si>
    <t>1761134231</t>
  </si>
  <si>
    <t>767511083</t>
  </si>
  <si>
    <t>5*1*1*1+3*2*2*1,5"po pařezech</t>
  </si>
  <si>
    <t>47*0,2*0,6"po podezdívce čelního plotu</t>
  </si>
  <si>
    <t>6,4*6*2,5"po septiku</t>
  </si>
  <si>
    <t>-319990367</t>
  </si>
  <si>
    <t>-1395370406</t>
  </si>
  <si>
    <t>-171087569</t>
  </si>
  <si>
    <t>02650464</t>
  </si>
  <si>
    <t>Dub letní (QuerCus robur) 300-350cm ZB</t>
  </si>
  <si>
    <t>-335644428</t>
  </si>
  <si>
    <t>-324703</t>
  </si>
  <si>
    <t>660298762</t>
  </si>
  <si>
    <t>3*0,66 'Přepočtené koeficientem množství</t>
  </si>
  <si>
    <t>9529051R</t>
  </si>
  <si>
    <t>Vyčerpání stávajícího septiku včetně likvidace odpadu na řízené skládce</t>
  </si>
  <si>
    <t>-255405159</t>
  </si>
  <si>
    <t>5,9*5,2*1,5"septik</t>
  </si>
  <si>
    <t>952905221</t>
  </si>
  <si>
    <t>Očištění stěn a podlah od nánosu tlakovou vodou</t>
  </si>
  <si>
    <t>837409281</t>
  </si>
  <si>
    <t>952905232</t>
  </si>
  <si>
    <t>Dezinfekce stěn po vyčerpání septiku</t>
  </si>
  <si>
    <t>244604036</t>
  </si>
  <si>
    <t>2*2*(5,9+5,4)+5,9*5,4*2</t>
  </si>
  <si>
    <t>966071711</t>
  </si>
  <si>
    <t>Bourání sloupků a vzpěr plotových ocelových do 2,5 m zabetonovaných</t>
  </si>
  <si>
    <t>1047796038</t>
  </si>
  <si>
    <t>24"plot u potoka</t>
  </si>
  <si>
    <t>966071721</t>
  </si>
  <si>
    <t>Bourání sloupků a vzpěr plotových ocelových do 2,5 m odřezáním</t>
  </si>
  <si>
    <t>1315201628</t>
  </si>
  <si>
    <t>25"čelní plot</t>
  </si>
  <si>
    <t>966071822</t>
  </si>
  <si>
    <t>Rozebrání oplocení z drátěného pletiva se čtvercovými oky výšky do 2,0 m</t>
  </si>
  <si>
    <t>-1158515063</t>
  </si>
  <si>
    <t>48"plot u potoka</t>
  </si>
  <si>
    <t>966072811</t>
  </si>
  <si>
    <t>Rozebrání rámového oplocení na ocelové sloupky výšky do 2m</t>
  </si>
  <si>
    <t>1233527805</t>
  </si>
  <si>
    <t>47"čelní plot</t>
  </si>
  <si>
    <t>981513114</t>
  </si>
  <si>
    <t>Demolice konstrukcí objektů z betonu železového těžkou mechanizací</t>
  </si>
  <si>
    <t>-2113007422</t>
  </si>
  <si>
    <t>(6,4+6)*2*0,25*2"stěny septiku</t>
  </si>
  <si>
    <t>6,4*6*0,25"dno septiku</t>
  </si>
  <si>
    <t>6,4*6*0,2"strop septiku</t>
  </si>
  <si>
    <t>981513116</t>
  </si>
  <si>
    <t>Demolice konstrukcí objektů z betonu prostého těžkou mechanizací</t>
  </si>
  <si>
    <t>-1301463405</t>
  </si>
  <si>
    <t>47*0,2*1,0"podezdívka čelního plotu</t>
  </si>
  <si>
    <t>997013111</t>
  </si>
  <si>
    <t>Vnitrostaveništní doprava suti a vybouraných hmot pro budovy v do 6 m s použitím mechanizace</t>
  </si>
  <si>
    <t>-620409395</t>
  </si>
  <si>
    <t>-86441440</t>
  </si>
  <si>
    <t>667587832</t>
  </si>
  <si>
    <t>94,489*29 'Přepočtené koeficientem množství</t>
  </si>
  <si>
    <t>Poplatek za uložení na skládce (skládkovné) stavebního odpadu betonového kód odpadu 170 101</t>
  </si>
  <si>
    <t>2038062047</t>
  </si>
  <si>
    <t>997013802</t>
  </si>
  <si>
    <t>Poplatek za uložení na skládce (skládkovné) stavebního odpadu železobetonového kód odpadu 170 101</t>
  </si>
  <si>
    <t>657709288</t>
  </si>
  <si>
    <t>997013811R</t>
  </si>
  <si>
    <t xml:space="preserve">Poplatek za uložení na skládce  - větvy, kmeny, pařezy</t>
  </si>
  <si>
    <t>-2069294667</t>
  </si>
  <si>
    <t>-582235235</t>
  </si>
  <si>
    <t>94,489-20,68-71,529</t>
  </si>
  <si>
    <t>998231411</t>
  </si>
  <si>
    <t>Ruční přesun hmot pro sadovnické a krajinářské úpravy do100 m</t>
  </si>
  <si>
    <t>-2106657806</t>
  </si>
  <si>
    <t>SO 11 - Bouraný objekt části školky - tesko objekt + krček</t>
  </si>
  <si>
    <t>9-01</t>
  </si>
  <si>
    <t>Kompletní vystěhování současného vybavení včetně odvozu, likvidace a poplatku na řízené skládce</t>
  </si>
  <si>
    <t>-297118973</t>
  </si>
  <si>
    <t>981011313</t>
  </si>
  <si>
    <t>Demolice budov zděných na MVC podíl konstrukcí do 20 % postupným rozebíráním</t>
  </si>
  <si>
    <t>-236875734</t>
  </si>
  <si>
    <t>13,155*3,78*0,45*2+2,9*0,32*(2,43+6,9+2)"zděné stěny</t>
  </si>
  <si>
    <t>3,14*0,2*(20,6*2+1,2)+3,14*0,16*(14,37+9,52+1,55*2+0,94)+3,14*0,1*(4,56+3,61+4,65)*0"dřevěné stěny</t>
  </si>
  <si>
    <t>6,9*2,79*0,45"strop nad chodbou</t>
  </si>
  <si>
    <t xml:space="preserve">(14,545+6,06)*12,2*0,65*0"střecha - nezapočítáno </t>
  </si>
  <si>
    <t xml:space="preserve">(14,585+5,855+7,7)*0,5*0,45+0,5*0,45*(14,3+3,565)+0,5*0,45*(4,67+8,27+5,7+2,89+6,88)+0,5*0,45*(6,075+6,14)+0,5*0,45*7,195+0,5*0,45*5,94"základy od HI </t>
  </si>
  <si>
    <t>"základy od HI k terénu</t>
  </si>
  <si>
    <t>10,8*(14,545+6,06)*0,33"podlaha + podkladak</t>
  </si>
  <si>
    <t>6,9*2,79*0,205"podlaha + podkladak chodba</t>
  </si>
  <si>
    <t>(1,05*(0,1+0,07)+0,5*(0,15+0,15))*21,5+(2,07+9,5)*(0,75*(0,1+0,07)+0,5*(0,15+0,15))"kolektor</t>
  </si>
  <si>
    <t>Mezisoučet"objem konstrukcí</t>
  </si>
  <si>
    <t>2,79*6,9*(2,9+0,45+0,205)"chodba</t>
  </si>
  <si>
    <t>13,155*3,78*0,45*2+(14,545+6,06)*12,35*0,7+(14,545+6,06)*11,2*(3,14+0,33+0,5)"objekt</t>
  </si>
  <si>
    <t>Mezisoučet"Obestavěný prostor od terénu</t>
  </si>
  <si>
    <t>214,692/1207,501"podíl konstrukcí</t>
  </si>
  <si>
    <t>9810113R</t>
  </si>
  <si>
    <t>Kompletní odpojení objektu od médií - vodovodu, přívodu EI, kanalizace, vytápění</t>
  </si>
  <si>
    <t>-36639503</t>
  </si>
  <si>
    <t>-1468929277</t>
  </si>
  <si>
    <t>(14,585+5,855+7,7)*1,42*0,45+1,27*0,45*(14,3+3,565)+0,82*0,45*(4,67+8,27+5,7+2,89+6,88)+1,57*0,45*(6,075+6,14)+2,07*0,45*7,195+1,77*0,45*5,94"základy</t>
  </si>
  <si>
    <t>Mezisoučet"základy od terénu po základovou spáru</t>
  </si>
  <si>
    <t>997006512</t>
  </si>
  <si>
    <t>Vodorovné doprava suti s naložením a složením na skládku do 1 km</t>
  </si>
  <si>
    <t>-1714634708</t>
  </si>
  <si>
    <t>997006519</t>
  </si>
  <si>
    <t>Příplatek k vodorovnému přemístění suti na skládku ZKD 1 km přes 1 km</t>
  </si>
  <si>
    <t>-1410389883</t>
  </si>
  <si>
    <t>552,549*29 'Přepočtené koeficientem množství</t>
  </si>
  <si>
    <t>1156638978</t>
  </si>
  <si>
    <t>10,8*(14,545+6,06)*0,06*2,2"podlaha</t>
  </si>
  <si>
    <t>6,9*2,79*0,1*2,2"podlaha chodba</t>
  </si>
  <si>
    <t>(1,05*(0,1))*21,5+(2,07+9,5)*(0,75*(0,1))*2,2"kolektor</t>
  </si>
  <si>
    <t>((14,585+5,855+7,7)*1,92*0,45+1,77*0,45*(14,3+3,565)+1,32*0,45*(4,67+8,27+5,7+2,89+6,88)+2,07*0,45*(6,075+6,14)+2,57*0,45*7,195+2,27*0,45*5,94)*2,2"</t>
  </si>
  <si>
    <t xml:space="preserve">Mezisoučet"základy </t>
  </si>
  <si>
    <t>-380653769</t>
  </si>
  <si>
    <t>10,8*(14,545+6,06)*0,18*2,5"podkladak</t>
  </si>
  <si>
    <t>6,9*2,79*0,45*2,5"strop nad chodbou</t>
  </si>
  <si>
    <t>6,9*2,79*0,1*2,5"podkladak chodba</t>
  </si>
  <si>
    <t>(1,05*(0,07))*21,5+(2,07+9,5)*(0,75*(0,07))*2,5"kolektor</t>
  </si>
  <si>
    <t>997013803</t>
  </si>
  <si>
    <t>Poplatek za uložení na skládce (skládkovné) stavebního odpadu cihelného kód odpadu 170 102</t>
  </si>
  <si>
    <t>-2094251073</t>
  </si>
  <si>
    <t>(13,155*3,78*0,45*2+2,9*0,32*(2,43+6,9+2))*2"zděné stěny</t>
  </si>
  <si>
    <t>(0,5*(0,15+0,15))*21,5+(2,07+9,5)*(0,5*(0,15+0,15))*2"kolektor</t>
  </si>
  <si>
    <t>997013811</t>
  </si>
  <si>
    <t>Poplatek za uložení na skládce (skládkovné) stavebního odpadu dřevěného kód odpadu 170 201</t>
  </si>
  <si>
    <t>99557697</t>
  </si>
  <si>
    <t>552,199-216,383-129,709-117,231-5,303-45</t>
  </si>
  <si>
    <t>997013814</t>
  </si>
  <si>
    <t>Poplatek za uložení na skládce (skládkovné) stavebního odpadu izolací kód odpadu 170 604</t>
  </si>
  <si>
    <t>1577024088</t>
  </si>
  <si>
    <t xml:space="preserve">(14,545+6,06)*12,2*0,65*0,030"střecha - nezapočítáno </t>
  </si>
  <si>
    <t xml:space="preserve">10,8*(14,545+6,06)*0,18*0,010"podlaha </t>
  </si>
  <si>
    <t>880884299</t>
  </si>
  <si>
    <t>SO 30 - Zrušení telekomunikačního vedení</t>
  </si>
  <si>
    <t xml:space="preserve">    742 - Elektroinstalace - slaboproud</t>
  </si>
  <si>
    <t>Elektroinstalace - slaboproud</t>
  </si>
  <si>
    <t>74-01</t>
  </si>
  <si>
    <t>Demontáž nadzemního telekomunikačního vedení dle požadavku PD - vyjádření Cetin a.s.</t>
  </si>
  <si>
    <t>kpl</t>
  </si>
  <si>
    <t>-890228865</t>
  </si>
  <si>
    <t xml:space="preserve">SO 51 - Komunikace a zpevněné plochy  - bez parkoviště</t>
  </si>
  <si>
    <t>2 - Základy</t>
  </si>
  <si>
    <t>5 - Komunikace</t>
  </si>
  <si>
    <t>8 - Potrubí</t>
  </si>
  <si>
    <t>9 - Ostatní konstrukce a práce</t>
  </si>
  <si>
    <t>02720</t>
  </si>
  <si>
    <t>POMOC PRÁCE ZŘÍZ NEBO ZAJIŠŤ REGULACI A OCHRANU DOPRAVY, dopravní opatření při výstavbě zajišťuje dodavatel stavby</t>
  </si>
  <si>
    <t>02730</t>
  </si>
  <si>
    <t>POMOC PRÁCE ZŘÍZ NEBO ZAJIŠŤ OCHRANU INŽENÝRSKÝCH SÍTÍ, statické zajištění a ochrana sloupu při MK (odsouhlasí se nutnost realizace)</t>
  </si>
  <si>
    <t>02911</t>
  </si>
  <si>
    <t>OSTATNÍ POŽADAVKY - GEODETICKÉ ZAMĚŘENÍ, zpevněných ploch - skutečné provedení</t>
  </si>
  <si>
    <t>Poznámka k položce:
zahrnuje veškeré náklady spojené s objednatelem požadovanými pracemi</t>
  </si>
  <si>
    <t>02944</t>
  </si>
  <si>
    <t>OSTAT POŽADAVKY - DOKUMENTACE SKUTEČ PROVEDENÍ V DIGIT FORMĚ, zpevněné plochy</t>
  </si>
  <si>
    <t>029511</t>
  </si>
  <si>
    <t>OSTATNÍ POŽADAVKY - POSUDKY A KONTROLY, statické zatěžovací zkoušky, další dle potřeby</t>
  </si>
  <si>
    <t>029511a</t>
  </si>
  <si>
    <t>OSTATNÍ POŽADAVKY - POSUDKY A KONTROLY, hydrogeolog - receptura pro zlepšení podloží - návrh</t>
  </si>
  <si>
    <t>11315A</t>
  </si>
  <si>
    <t>ODSTRANĚNÍ KRYTU ZPEVNĚNÝCH PLOCH Z BETONU - BEZ DOPRAVY, v tl. 0,1 m, 10% navíc</t>
  </si>
  <si>
    <t>Poznámka k položce:
Položka zahrnuje veškerou manipulaci s vybouranou sutí a s vybouranými hmotami, kromě vodorovné dopravy,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</si>
  <si>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146*0,1*1,10"A</t>
  </si>
  <si>
    <t>11315B</t>
  </si>
  <si>
    <t>ODSTRANĚNÍ KRYTU ZPEVNĚNÝCH PLOCH Z BETONU - DOPRAVA, příplatek doprava 30 km</t>
  </si>
  <si>
    <t>tkm</t>
  </si>
  <si>
    <t>Poznámka k položce:
Položka zahrnuje samostatnou dopravu suti a vybouraných hmot. Množství se určí jako součin hmotnosti [t] a požadované vzdálenosti [km].</t>
  </si>
  <si>
    <t>16,06*2,2*30</t>
  </si>
  <si>
    <t>113484</t>
  </si>
  <si>
    <t>ODSTRANĚNÍ KRYTU ZPEVNĚNÝCH PLOCH Z DLAŽDIC VČETNĚ PODKLADU, ODVOZ DO 5KM, zámková dlažba tl. 60 mm, podklad 150 mm, 10% navíc (majetek investora - skládka investora)</t>
  </si>
  <si>
    <t>Poznámka k položce:
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</si>
  <si>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(45*(1,6+1,2)*0,5+63)*1,10*0,21*1,10</t>
  </si>
  <si>
    <t>11351A</t>
  </si>
  <si>
    <t>ODSTRANĚNÍ ZÁHONOVÝCH OBRUBNÍKŮ - BEZ DOPRAVY, včetně skládkovného</t>
  </si>
  <si>
    <t>45+15+76+43+21</t>
  </si>
  <si>
    <t>11351B</t>
  </si>
  <si>
    <t>ODSTRANĚNÍ ZÁHONOVÝCH OBRUBNÍKŮ - DOPRAVA</t>
  </si>
  <si>
    <t>123738</t>
  </si>
  <si>
    <t>ODKOP PRO SPOD STAVBU SILNIC A ŽELEZNIC TŘ. I, ODVOZ DO 20KM, včetně odvozu na skládku a skládkovného, parkovací plocha + chodníkové těleso, 10% navíc</t>
  </si>
  <si>
    <t>123739</t>
  </si>
  <si>
    <t>125731</t>
  </si>
  <si>
    <t>VYKOPÁVKY ZE ZEMNÍKŮ A SKLÁDEK TŘ. I, ODVOZ DO 1KM, humus využitelný ze skrývky</t>
  </si>
  <si>
    <t>Poznámka k položce:
položka zahrnuje:, - vodorovná a svislá doprava, přemístění, přeložení, manipulace s výkopkem, - kompletní provedení vykopávky nezapažené i zapažené, - ošetření výkopiště po celou dobu práce v něm vč. klimatických opatření, - ztížení vykopávek v blízkosti podzemního vedení, konstrukcí a objektů vč. jejich dočasného zajištění, - ztížení pod vodou, v okolí výbušnin, ve stísněných prostorech a pod., - příplatek za lepivost, - těžení po vrstvách, pásech a po jiných nutných částech (figurách), - čerpání vody vč. čerpacích jímek, potrubí a pohotovostní čerpací soupravy (viz ustanovení k pol. 1151,2), - potřebné snížení hladiny podzemní vody, - těžení a rozpojování jednotlivých balvanů, - vytahování a nošení výkopku, - ruční vykopávky, odstranění kořenů a napadávek, - pažení, vzepření a rozepření vč. přepažování (vyjma štětových stěn), - úpravu, ochranu a očištění dna, základové spáry, stěn a svahů, - udržování výkopiště a jeho ochrana proti vodě, - odvedení nebo obvedení vody v okolí výkopiště a ve výkopišti, - třídění výkopku, - veškeré pomocné konstrukce umožňující provedení vykopávky (příjezdy, sjezdy, nájezdy, lešení, podpěr. konstr., přemostění, zpevněné plochy, zakrytí a pod.), položka nezahrnuje:, - práce spojené s otvírkou zemníku, - poplatek za materiál ze zemníku (zemina, ornice)</t>
  </si>
  <si>
    <t>12911</t>
  </si>
  <si>
    <t xml:space="preserve">ČIŠTĚNÍ VOZOVEK OD NÁNOSU, předpoklad 4x během výstavby v pr. tl. 10-20 mm  na 400 m2</t>
  </si>
  <si>
    <t>Poznámka k položce:
- vodorovná a svislá doprava, přemístění, přeložení, manipulace s výkopkem a uložení na skládku (bez poplatku)</t>
  </si>
  <si>
    <t>12932</t>
  </si>
  <si>
    <t>ČIŠTĚNÍ PŘÍKOPŮ OD NÁNOSU DO 0,5M3/M, na vtoku - napojení na prodlužovaný propust včetně odvozu mat. na skládku</t>
  </si>
  <si>
    <t>12980</t>
  </si>
  <si>
    <t>ČIŠTĚNÍ ULIČNÍCH VPUSTÍ, stávající ul. Švermova</t>
  </si>
  <si>
    <t>KUS</t>
  </si>
  <si>
    <t>129945</t>
  </si>
  <si>
    <t>ČIŠTĚNÍ POTRUBÍ DN DO 300MM, stávající zatrubnění příkopů (bude-li možné realizovat - odsouhlasí TDI)</t>
  </si>
  <si>
    <t>17111</t>
  </si>
  <si>
    <t>ULOŽENÍ SYPANINY DO NÁSYPŮ SE ZLEPŠENÍM ZEMINY, upřsní hydrogeolog - zemina předpoklad z výkopku</t>
  </si>
  <si>
    <t xml:space="preserve">Poznámka k položce:
položka zahrnuje:, - kompletní provedení zemní konstrukce vč. výběru vhodného materiálu, - úprava  ukládaného  materiálu  vlhčením,  tříděním,  promícháním  nebo  vysoušením,  příp. jiné úpravy za účelem zlepšení jeho  mech. vlastností, - hutnění i různé míry hutnění , - ošetření úložiště po celou dobu práce v něm vč. klimatických opatření, - ztížení v okolí vedení, konstrukcí a objektů a jejich dočasné zajištění, - ztížení provádění vč. hutnění ve ztížených podmínkách a stísněných prostorech, - ztížené ukládání sypaniny pod vodu, - ukládání po vrstvách a po jiných nutných částech (figurách) vč. dosypávek, - spouštění a nošení materiálu, - výměna částí zemní konstrukce znehodnocené klimatickými vlivy, - ruční hutnění a výplň jam a prohlubní v podloží, - úprava, očištění, ochrana a zhutnění podloží, - svahování, hutnění a uzavírání povrchů svahů, - zřízení lavic na svazích, - udržování úložiště a jeho ochrana proti vodě, - odvedení nebo obvedení vody v okolí úložiště a v úložišti, - veškeré  pomocné konstrukce umožňující provedení  zemní konstrukce  (příjezdy,  sjezdy,  nájezdy, lešení, podpěrné konstrukce, přemostění, zpevněné plochy, zakrytí a pod.)</t>
  </si>
  <si>
    <t>ÚPRAVA PLÁNĚ SE ZHUTNĚNÍM V HORNINĚ TŘ. I, chodníky, vozovky</t>
  </si>
  <si>
    <t>18220</t>
  </si>
  <si>
    <t>ROZPROSTŘENÍ ORNICE VE SVAHU, ze sejmuté ornice 30% (předpoklad) do podorniční vrstvy</t>
  </si>
  <si>
    <t>Poznámka k položce:
položka zahrnuje:, nutné přemístění ornice z dočasných skládek vzdálených do 50m, rozprostření ornice v předepsané tloušťce ve svahu přes 1:5</t>
  </si>
  <si>
    <t>18230</t>
  </si>
  <si>
    <t>ROZPROSTŘENÍ ORNICE V ROVINĚ, z nakoupeného humusu tl. 150 mm</t>
  </si>
  <si>
    <t>Poznámka k položce:
položka zahrnuje:, nutné přemístění ornice z dočasných skládek vzdálených do 50m, rozprostření ornice v předepsané tloušťce v rovině a ve svahu do 1:5</t>
  </si>
  <si>
    <t>18241</t>
  </si>
  <si>
    <t>ZALOŽENÍ TRÁVNÍKU RUČNÍM VÝSEVEM</t>
  </si>
  <si>
    <t>Poznámka k položce:
Zahrnuje dodání předepsané travní směsi, její výsev na ornici, zalévání, první pokosení, to vše bez ohledu na sklon terénu</t>
  </si>
  <si>
    <t>18710</t>
  </si>
  <si>
    <t>OŠETŘENÍ ORNICE NA SKLÁDCE, 30% ze sejmutého humusu</t>
  </si>
  <si>
    <t>Poznámka k položce:
Položka zahrnuje urovnání skládky do výšky max. 3m se sklony svahů 1:2 a mírnějšími, založení trávníku (event. ošetření chemicky před založením trávníku při časové prodlevě mezi nasypáním skládky a osetím), 1x za rok ošetření chemicky, 2x za rok sekání.</t>
  </si>
  <si>
    <t>Základy</t>
  </si>
  <si>
    <t>212635</t>
  </si>
  <si>
    <t>TRATIVODY KOMPL Z TRUB Z PLAST HM DN DO 150MM, RÝHA TŘ I, podélná drenáž - parkoviště, rampa, 8% navíc</t>
  </si>
  <si>
    <t>Poznámka k položce:
Položka platí pro kompletní konstrukce trativodů a zahrnuje zejména:, - výkop rýhy předepsaného tvaru v dané třídě těžitelnosti, výplň, zásyp trativodu včetně dopravy, uložení přebytečného materiálu, dodávky předepsaného materiálu pro výplň a zásyp, - zřízení spojovací vrstvy, - zřízení podkladu a lože trativodu z předepsaného materiálu, - dodávka a uložení trativodu předepsaného materiálu a profilu, - obsyp trativodu předepsaným materiálem, - ukončení trativodu zaústěním do potrubí nebo vodoteče, případně vybudování ukončujícího objektu (kapličky) dle VL, - veškerý materiál, výrobky a polotovary, včetně mimostaveništní a vnitrostaveništní dopravy, - nezahrnuje opláštění z geotextilie, fólie</t>
  </si>
  <si>
    <t>215663</t>
  </si>
  <si>
    <t>ÚPRAVA PODLOŽÍ HYDRAULICKÝMI POJIVY DO 2% HL DO 0,5M</t>
  </si>
  <si>
    <t>Poznámka k položce:
položka zahrnuje zafrézování předepsaného množství hydraulického pojiva do podloží do hloubky do 0,5m, zhutnění, druh hydraulického pojiva stanoví zadávací dokumentace</t>
  </si>
  <si>
    <t>215669</t>
  </si>
  <si>
    <t>ÚPRAVA PODLOŽÍ HYDRAULICKÝMI POJIVY HL DO 0,5M - PŘÍPLATEK ZA DALŠÍCH 0,5%, předpoklad 4% navíc (% upřesní se in situ)</t>
  </si>
  <si>
    <t>Poznámka k položce:
položka zahrnuje příplatek za 0,5% dalšího (i započatého) množství hydraulického pojiva přes 2%, druh hydraulického pojiva stanoví zadávací dokumentace</t>
  </si>
  <si>
    <t>Komunikace</t>
  </si>
  <si>
    <t>56330</t>
  </si>
  <si>
    <t>VOZOVKOVÉ VRSTVY ZE ŠTĚRKODRTI, 8% navíc</t>
  </si>
  <si>
    <t>Poznámka k položce:
- dodání kameniva předepsané kvality a zrnitosti, - rozprostření a zhutnění vrstvy v předepsané tloušťce, - zřízení vrstvy bez rozlišení šířky, pokládání vrstvy po etapách, - nezahrnuje postřiky, nátěry</t>
  </si>
  <si>
    <t>582611</t>
  </si>
  <si>
    <t>KRYTY Z BETON DLAŽDIC SE ZÁMKEM ŠEDÝCH TL 60MM DO LOŽE Z KAM, š. 0,250 m, zádlažba odrazný proužek, 8% navíc</t>
  </si>
  <si>
    <t xml:space="preserve">Poznámka k položce:
- dodání dlažebního materiálu v požadované kvalitě, dodání materiálu pro předepsané  lože v tloušťce předepsané dokumentací a pro předepsanou výplň spar, - očištění podkladu, - uložení dlažby dle předepsaného technologického předpisu včetně předepsané podkladní vrstvy a předepsané výplně spar, - zřízení vrstvy bez rozlišení šířky, pokládání vrstvy po etapách , - úpravu napojení, ukončení podél obrubníků, dilatačních zařízení, odvodňovacích proužků, odvodňovačů, vpustí, šachet a pod., nestanoví-li zadávací dokumentace jinak, - nezahrnuje postřiky, nátěry, - nezahrnuje těsnění podél obrubníků, dilatačních zařízení, odvodňovacích proužků, odvodňovačů, vpustí, šachet a pod.</t>
  </si>
  <si>
    <t>582614</t>
  </si>
  <si>
    <t>KRYTY Z BETON DLAŽDIC SE ZÁMKEM BAREV TL 60MM DO LOŽE Z KAM, chodník - tvar a barvu určí architekt akce, 8% navíc</t>
  </si>
  <si>
    <t>582615</t>
  </si>
  <si>
    <t>KRYTY Z BETON DLAŽDIC SE ZÁMKEM BAREV TL 80MM DO LOŽE Z KAM, pojížděná, 8% navíc</t>
  </si>
  <si>
    <t>58262B</t>
  </si>
  <si>
    <t>KRYTY Z BETON DLAŽDIC SE ZÁMKEM BAREV RELIÉF TL 80MM DO LOŽE Z MC, pojížděné, 10% navíc</t>
  </si>
  <si>
    <t>Potrubí</t>
  </si>
  <si>
    <t>897541</t>
  </si>
  <si>
    <t>VPUSŤ ODVOD ŽLABŮ Z POLYMERBETONU SV. ŠÍŘKY DO 100MM</t>
  </si>
  <si>
    <t>Poznámka k položce:
položka zahrnuje dodávku a osazení předepsaného dílce včetně mříže, nezahrnuje předepsané podkladní konstrukce</t>
  </si>
  <si>
    <t>89922</t>
  </si>
  <si>
    <t>VÝŠKOVÁ ÚPRAVA MŘÍŽÍ, viditelné znaky</t>
  </si>
  <si>
    <t>Poznámka k položce:
- položka výškové úpravy zahrnuje všechny nutné práce a materiály pro zvýšení nebo snížení zařízení (včetně nutné úpravy stávajícího povrchu vozovky nebo chodníku).</t>
  </si>
  <si>
    <t>Ostatní konstrukce a práce</t>
  </si>
  <si>
    <t>9111B1</t>
  </si>
  <si>
    <t>ZÁBRADLÍ SILNIČNÍ SE SVISLOU VÝPLNÍ - DODÁVKA A MONTÁŽ, žárově zinkované, kotvené k římse pomocí hmoždin</t>
  </si>
  <si>
    <t>Poznámka k položce:
položka zahrnuje:, dodání zábradlí včetně předepsané povrchové úpravy, osazení sloupků zaberaněním nebo osazením do betonových bloků (včetně betonových bloků a nutných zemních prací)</t>
  </si>
  <si>
    <t>917223</t>
  </si>
  <si>
    <t>SILNIČNÍ A CHODNÍKOVÉ OBRUBY Z BETONOVÝCH OBRUBNÍKŮ ŠÍŘ 100MM, zesílené do betonu s boční opěrkou nahrazjhující ZO, 5% navíc</t>
  </si>
  <si>
    <t>Poznámka k položce:
Položka zahrnuje:, dodání a pokládku betonových obrubníků o rozměrech předepsaných zadávací dokumentací, betonové lože i boční betonovou opěrku.</t>
  </si>
  <si>
    <t>917223a</t>
  </si>
  <si>
    <t>SILNIČNÍ A CHODNÍKOVÉ OBRUBY Z BETONOVÝCH OBRUBNÍKŮ ŠÍŘ 100MM, dtto ale R=0,5 kolem stromu D+M</t>
  </si>
  <si>
    <t>917224</t>
  </si>
  <si>
    <t>SILNIČNÍ A CHODNÍKOVÉ OBRUBY Z BETONOVÝCH OBRUBNÍKŮ ŠÍŘ 150MM, do betonu s boční opěrkou, 5% navíc</t>
  </si>
  <si>
    <t>918345</t>
  </si>
  <si>
    <t>PROPUSTY Z TRUB DN 300MM, ocelové dl. 8 m s úpravou - zaříznutím v nátoku</t>
  </si>
  <si>
    <t>Poznámka k položce:
Položka zahrnuje:, - dodání a položení potrubí z trub z dokumentací předepsaného materiálu a předepsaného průměru, - případné úpravy trub (zkrácení, šikmé seříznutí), Nezahrnuje podkladní vrstvy a obetonování.</t>
  </si>
  <si>
    <t>918545</t>
  </si>
  <si>
    <t>ČELA KAMENNÁ PROPUSTU Z TRUB DN DO 300MM, nátok</t>
  </si>
  <si>
    <t>Poznámka k položce:
Položka zahrnuje:, zdivo z lomového kamen na MC ve tvaru, předepsaným zadávací dokumentací, vyspárování zdiva MC, římsu ze železobetonu včetně výztuže, pokud je předepsaná zadávací dokumentací, Nezahrnuje zábradlí</t>
  </si>
  <si>
    <t>93541</t>
  </si>
  <si>
    <t>ŽLABY Z DÍLCŮ Z POLYMERBETONU SVĚTLÉ ŠÍŘKY DO 100MM VČETNĚ MŘÍŽÍ, s litinovými mřížemi zat. tř. C</t>
  </si>
  <si>
    <t>Poznámka k položce:
položka zahrnuje:, -dodávku a uložení dílců žlabu z předepsaného materiálu předepsaných rozměrů včetně mříže, - spárování, úpravy vtoku a výtoku, - nezahrnuje nutné zemní práce, předepsané lože, obetonování, - měří se v metrech běžných délky osy žlabu, odečítají se čistící kusy a vpustě</t>
  </si>
  <si>
    <t>93811</t>
  </si>
  <si>
    <t>OČIŠTĚNÍ ASFALTOVÝCH VOZOVEK UMYTÍM VODOU, předpoklad 6x během výstavby</t>
  </si>
  <si>
    <t>Poznámka k položce:
položka zahrnuje očištění předepsaným způsobem včetně odklizení vzniklého odpadu</t>
  </si>
  <si>
    <t>969245</t>
  </si>
  <si>
    <t>VYBOURÁNÍ POTRUBÍ DN DO 300MM KANALIZAČ, včetně odvozu do 30 km a skládkovného</t>
  </si>
  <si>
    <t>Poznámka k položce:
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položce), - položka zahrnuje veškeré další práce plynoucí z technologického předpisu a z platných předpisů</t>
  </si>
  <si>
    <t>SO 52 - Oplocení</t>
  </si>
  <si>
    <t>131111359</t>
  </si>
  <si>
    <t>Příplatek za vtrání v kamenité nebo kořeny prorostlé půdě</t>
  </si>
  <si>
    <t>371745986</t>
  </si>
  <si>
    <t>131151343</t>
  </si>
  <si>
    <t>Vrtání jamek pro plotové sloupky D do 300 mm - strojně</t>
  </si>
  <si>
    <t>1460997803</t>
  </si>
  <si>
    <t>24*0,8"sloupky ploty</t>
  </si>
  <si>
    <t>-1184962863</t>
  </si>
  <si>
    <t>0,8*(0,5*22,5+0,5*0,5*2+5,3*0,5+11*0,5+0,7*0,7)</t>
  </si>
  <si>
    <t>19,2*0,15*0,15*3,14</t>
  </si>
  <si>
    <t>1778197775</t>
  </si>
  <si>
    <t>1171344162</t>
  </si>
  <si>
    <t>17,668*20 'Přepočtené koeficientem množství</t>
  </si>
  <si>
    <t>-18741695</t>
  </si>
  <si>
    <t>17,688*1,6 'Přepočtené koeficientem množství</t>
  </si>
  <si>
    <t>213311141</t>
  </si>
  <si>
    <t>Polštáře zhutněné pod základy ze štěrkopísku tříděného</t>
  </si>
  <si>
    <t>504566535</t>
  </si>
  <si>
    <t>0,2*(0,5*22,5+0,5*0,5*2+5,3*0,5+11*0,5+0,7*0,7)</t>
  </si>
  <si>
    <t>272353102</t>
  </si>
  <si>
    <t>Bednění kotevních otvorů v základových klenbách průřezu do 0,01 m2 hl 0,5 m</t>
  </si>
  <si>
    <t>-1463069921</t>
  </si>
  <si>
    <t>31"pro osazení sloupků plotu, bran a branek</t>
  </si>
  <si>
    <t>274313811</t>
  </si>
  <si>
    <t>Základové pásy z betonu tř. C 25/30</t>
  </si>
  <si>
    <t>-2050740654</t>
  </si>
  <si>
    <t>0,6*(0,5*22,5+0,5*0,5*2+5,3*0,5+11*0,5+0,7*0,7)</t>
  </si>
  <si>
    <t>311321815</t>
  </si>
  <si>
    <t>Nosná zeď ze ŽB pohledového tř. C 30/37 XC4, XF2, XD1 bez výztuže</t>
  </si>
  <si>
    <t>1181781579</t>
  </si>
  <si>
    <t>0,8*(0,2*22,5+5,3*0,2+11*0,2+0,7*0,7)+0,3*(0,5*0,5*2+0,7*0,7)"podezdívka</t>
  </si>
  <si>
    <t>5,05*0,2*0,6+0,41*0,2*5,05"opěrka</t>
  </si>
  <si>
    <t>1122191063</t>
  </si>
  <si>
    <t>0,8*2*(22,5+11+5,3)+0,3*4*0,5*2+0,3*0,7*4"pod plotem</t>
  </si>
  <si>
    <t>0,71*2*5,05+2*(0,15*0,9+0,2*0,6+0,2*0,41)"opěrná stěna</t>
  </si>
  <si>
    <t>1475991438</t>
  </si>
  <si>
    <t>-1290996823</t>
  </si>
  <si>
    <t>1890945606</t>
  </si>
  <si>
    <t>7,917*0,08"80kg/m3</t>
  </si>
  <si>
    <t>338171111</t>
  </si>
  <si>
    <t>Osazování sloupků a vzpěr plotových ocelových v 2,00 m se zalitím MC</t>
  </si>
  <si>
    <t>1706685394</t>
  </si>
  <si>
    <t>553422R</t>
  </si>
  <si>
    <t>sloupek plotový dle PD včetně povrchové úpravy - pozink + antikorozní nátěr</t>
  </si>
  <si>
    <t>1481561180</t>
  </si>
  <si>
    <t>553422R1</t>
  </si>
  <si>
    <t>sloupek plotový k brance dle PD včetně povrchové úpravy - pozink + antikorozní nátěr</t>
  </si>
  <si>
    <t>1317931823</t>
  </si>
  <si>
    <t>553422R2</t>
  </si>
  <si>
    <t>sloupek plotový k bráně dle PD včetně povrchové úpravy - pozink + antikorozní nátěr</t>
  </si>
  <si>
    <t>-203514930</t>
  </si>
  <si>
    <t>338171123</t>
  </si>
  <si>
    <t>Osazování sloupků a vzpěr plotových ocelových v 2,60 m se zabetonováním</t>
  </si>
  <si>
    <t>-460459546</t>
  </si>
  <si>
    <t>5534225R</t>
  </si>
  <si>
    <t>sloupek plotový průběžný Pz a poplastovaný 2500/38x1,5mm</t>
  </si>
  <si>
    <t>-1177507576</t>
  </si>
  <si>
    <t>55342275</t>
  </si>
  <si>
    <t>vzpěra plotová 38x1,5mm včetně krytky s uchem 3000mm</t>
  </si>
  <si>
    <t>-1533730474</t>
  </si>
  <si>
    <t>55342263</t>
  </si>
  <si>
    <t>sloupek plotový koncový Pz a poplastovaný 2500/48x1,5mm</t>
  </si>
  <si>
    <t>-758530300</t>
  </si>
  <si>
    <t>348101210</t>
  </si>
  <si>
    <t>Osazení vrat a vrátek k oplocení na ocelové sloupky do 2 m2</t>
  </si>
  <si>
    <t>1595463383</t>
  </si>
  <si>
    <t>553423R</t>
  </si>
  <si>
    <t>branka vchodová kovová včetně kování - systémová s oplocením</t>
  </si>
  <si>
    <t>1900115449</t>
  </si>
  <si>
    <t>55342321</t>
  </si>
  <si>
    <t>branka vchodová kovová 1500x940 mm včetně kování</t>
  </si>
  <si>
    <t>206670650</t>
  </si>
  <si>
    <t>0,980392156862745*1,02 'Přepočtené koeficientem množství</t>
  </si>
  <si>
    <t>348121221</t>
  </si>
  <si>
    <t>Montáž podhrabových desek délky do 3 m na ocelové plotové sloupky</t>
  </si>
  <si>
    <t>-1385507015</t>
  </si>
  <si>
    <t>59233120</t>
  </si>
  <si>
    <t>deska plotová betonová 290x5x29 cm</t>
  </si>
  <si>
    <t>-880479754</t>
  </si>
  <si>
    <t>20*1,02 'Přepočtené koeficientem množství</t>
  </si>
  <si>
    <t>348171120</t>
  </si>
  <si>
    <t>Osazení rámového oplocení výšky do 1,5 m ve sklonu svahu do 15°</t>
  </si>
  <si>
    <t>-21219861</t>
  </si>
  <si>
    <t>23,5+3+11</t>
  </si>
  <si>
    <t>55342R</t>
  </si>
  <si>
    <t xml:space="preserve">oplocení rámové dle PD včetně povrchové úpravy </t>
  </si>
  <si>
    <t>1393641258</t>
  </si>
  <si>
    <t>348172214</t>
  </si>
  <si>
    <t>Montáž vjezdových bran dvoukřídlových plochy přes 5,0 m2 do 10,0 m2</t>
  </si>
  <si>
    <t>1968953878</t>
  </si>
  <si>
    <t>55342360</t>
  </si>
  <si>
    <t xml:space="preserve">brána otevíravá dvoukřídlá 2*2,5m  - systémová s oplocením</t>
  </si>
  <si>
    <t>-647239087</t>
  </si>
  <si>
    <t>0,5*2 'Přepočtené koeficientem množství</t>
  </si>
  <si>
    <t>348172911</t>
  </si>
  <si>
    <t>Montáž pohonu pro bránu</t>
  </si>
  <si>
    <t>1655383534</t>
  </si>
  <si>
    <t>55342365</t>
  </si>
  <si>
    <t>pohon pro bránu do 400 kg a dl 7m s dálkovým ovladačem</t>
  </si>
  <si>
    <t>1856532306</t>
  </si>
  <si>
    <t>348401120</t>
  </si>
  <si>
    <t>Osazení oplocení ze strojového pletiva s napínacími dráty výšky do 1,6 m do 15° sklonu svahu</t>
  </si>
  <si>
    <t>1120418357</t>
  </si>
  <si>
    <t>31327512</t>
  </si>
  <si>
    <t>pletivo drátěné plastifikované se čtvercovými oky 55 mm/2,5 mm, 150 cm</t>
  </si>
  <si>
    <t>1541533229</t>
  </si>
  <si>
    <t>48*1,1 'Přepočtené koeficientem množství</t>
  </si>
  <si>
    <t>15619100</t>
  </si>
  <si>
    <t>drát poplastovaný kruhový napínací 2,5/3,5mm</t>
  </si>
  <si>
    <t>1877965056</t>
  </si>
  <si>
    <t>48*3,3 'Přepočtené koeficientem množství</t>
  </si>
  <si>
    <t>15619200</t>
  </si>
  <si>
    <t>drát poplastovaný kruhový vázací 1,1/1,5mm</t>
  </si>
  <si>
    <t>321877920</t>
  </si>
  <si>
    <t>48*5 'Přepočtené koeficientem množství</t>
  </si>
  <si>
    <t>15619210</t>
  </si>
  <si>
    <t>krytka plastová D 38/48mm</t>
  </si>
  <si>
    <t>-480596235</t>
  </si>
  <si>
    <t>-1194404182</t>
  </si>
  <si>
    <t>0,9*5,35*0,15"pod opěrku</t>
  </si>
  <si>
    <t>911111111</t>
  </si>
  <si>
    <t>Montáž zábradlí ocelového zabetonovaného</t>
  </si>
  <si>
    <t>-1103763597</t>
  </si>
  <si>
    <t>55391R</t>
  </si>
  <si>
    <t>zábradlí ocelové dle PD včetně povrchové úpravy</t>
  </si>
  <si>
    <t>-1379098236</t>
  </si>
  <si>
    <t>953334617</t>
  </si>
  <si>
    <t>Těsnící křížový plech do řízených smršťovacích spar betonových kcí š do 200 mm</t>
  </si>
  <si>
    <t>1066390600</t>
  </si>
  <si>
    <t>0,8*7</t>
  </si>
  <si>
    <t>998232131</t>
  </si>
  <si>
    <t>Přesun hmot pro oplocení z betonu monolitického v do 3 m</t>
  </si>
  <si>
    <t>246624844</t>
  </si>
  <si>
    <t>2081960761</t>
  </si>
  <si>
    <t>0,8*(22,5+11+5,3)"pod plotem</t>
  </si>
  <si>
    <t>0,8*5,05"opěrná stěna</t>
  </si>
  <si>
    <t>711161383</t>
  </si>
  <si>
    <t>Izolace proti zemní vlhkosti nopovou fólií ukončení horní lištou</t>
  </si>
  <si>
    <t>973809711</t>
  </si>
  <si>
    <t>(22,5+11+5,3)"pod plotem</t>
  </si>
  <si>
    <t>5,05"opěrná stěna</t>
  </si>
  <si>
    <t>998711101</t>
  </si>
  <si>
    <t>Přesun hmot tonážní pro izolace proti vodě, vlhkosti a plynům v objektech výšky do 6 m</t>
  </si>
  <si>
    <t>1574846860</t>
  </si>
  <si>
    <t>VRN - Vedlejší rozpočtové náklady jinde neuvedené</t>
  </si>
  <si>
    <t xml:space="preserve">    VRN1 - Průzkumné, geodetické a projektové práce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</si>
  <si>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</si>
  <si>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</si>
  <si>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</si>
  <si>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</si>
  <si>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</si>
  <si>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</si>
  <si>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012103000</t>
  </si>
  <si>
    <t>Geodetické práce před výstavbou</t>
  </si>
  <si>
    <t>880958021</t>
  </si>
  <si>
    <t>012203000</t>
  </si>
  <si>
    <t>Geodetické práce při provádění stavby</t>
  </si>
  <si>
    <t>1487962261</t>
  </si>
  <si>
    <t>012303000</t>
  </si>
  <si>
    <t>Geodetické práce po výstavbě</t>
  </si>
  <si>
    <t>718833557</t>
  </si>
  <si>
    <t>013254000</t>
  </si>
  <si>
    <t>Dokumentace skutečného provedení stavby</t>
  </si>
  <si>
    <t>-618747067</t>
  </si>
  <si>
    <t>VRN3</t>
  </si>
  <si>
    <t>Zařízení staveniště</t>
  </si>
  <si>
    <t>030001000</t>
  </si>
  <si>
    <t>-45482677</t>
  </si>
  <si>
    <t>034503000</t>
  </si>
  <si>
    <t>Informační tabule na staveništi - dočasný billboard 5,1*2,4m o spolufinancování z EU, název projektu, hlavní cíle projektu, logo (EU a MMR)</t>
  </si>
  <si>
    <t>-1360254960</t>
  </si>
  <si>
    <t>043103000</t>
  </si>
  <si>
    <t>Zkoušky bez rozlišení - pro zjištění vlastností stávajících konstrukcí</t>
  </si>
  <si>
    <t>-1828960580</t>
  </si>
  <si>
    <t>VRN6</t>
  </si>
  <si>
    <t>Územní vlivy</t>
  </si>
  <si>
    <t>062203000</t>
  </si>
  <si>
    <t>Odlehčování automobilů - nedostatečné velikosti komunikací pro zásobování kamiony</t>
  </si>
  <si>
    <t>1846666178</t>
  </si>
  <si>
    <t>VRN7</t>
  </si>
  <si>
    <t>Provozní vlivy</t>
  </si>
  <si>
    <t>071103000</t>
  </si>
  <si>
    <t>Provoz investora - ochrana stávajících konstrukcí ve stávajícím objektu, ochrana dřevina a porostů na pozemku apod.</t>
  </si>
  <si>
    <t>1747545763</t>
  </si>
  <si>
    <t>VRN9</t>
  </si>
  <si>
    <t>Ostatní náklady</t>
  </si>
  <si>
    <t>091504000</t>
  </si>
  <si>
    <t>Náklady souvis s publik činností-zhotovení a osazení stálé pamětní desky vyrobené z odolného a trvalého materiálu o min.velikosti 0,3*0,4m o spolufinancování z EU, gravírování do nerez nebo alucobond plechu, název a hlavní cíle projektu, logo EU a MMR ČR</t>
  </si>
  <si>
    <t>-1670184938</t>
  </si>
  <si>
    <t>NN - Nezpůsobilé náklady</t>
  </si>
  <si>
    <t>SO 01 - Objekt školky (vila) - stávající objekt se stavebními úpravami</t>
  </si>
  <si>
    <t>1186306145</t>
  </si>
  <si>
    <t>2,5*0,754"75,4% jako neuznatelné</t>
  </si>
  <si>
    <t>406611326</t>
  </si>
  <si>
    <t>83185832</t>
  </si>
  <si>
    <t>4,66*0,754"75,4% jako neuznatelné</t>
  </si>
  <si>
    <t>1092246983</t>
  </si>
  <si>
    <t>-1903027928</t>
  </si>
  <si>
    <t>130,083*0,754"75,4% jako neuznatelné</t>
  </si>
  <si>
    <t>223129188</t>
  </si>
  <si>
    <t>-1644759977</t>
  </si>
  <si>
    <t>5,13*0,754"75,4% jako neuznatelné</t>
  </si>
  <si>
    <t>-1139157205</t>
  </si>
  <si>
    <t>42,575*0,754"75,4% jako neuznatelné</t>
  </si>
  <si>
    <t>-219390426</t>
  </si>
  <si>
    <t>851,5*0,754"75,4% jako neuznatelné</t>
  </si>
  <si>
    <t>-306165933</t>
  </si>
  <si>
    <t>68,12*0,754"75,4% jako neuznatelné</t>
  </si>
  <si>
    <t>-2116181759</t>
  </si>
  <si>
    <t>94,664*0,754"75,4% jako neuznatelné</t>
  </si>
  <si>
    <t>-917404482</t>
  </si>
  <si>
    <t>15,586*0,754"75,4% jako neuznatelné</t>
  </si>
  <si>
    <t>-543080013</t>
  </si>
  <si>
    <t>35,34*0,754"75,4% jako neuznatelné</t>
  </si>
  <si>
    <t>-1528242693</t>
  </si>
  <si>
    <t>51,193*0,754"75,4% jako neuznatelné</t>
  </si>
  <si>
    <t>-1092685487</t>
  </si>
  <si>
    <t>5,096*0,754"75,4% jako neuznatelné</t>
  </si>
  <si>
    <t>-1226725382</t>
  </si>
  <si>
    <t>10,527*0,754"75,4% jako neuznatelné</t>
  </si>
  <si>
    <t>-1056117670</t>
  </si>
  <si>
    <t>105,267*0,754"75,4% jako neuznatelné</t>
  </si>
  <si>
    <t>109541313</t>
  </si>
  <si>
    <t>-1544795574</t>
  </si>
  <si>
    <t>1,998*0,754"75,4% jako neuznatelné</t>
  </si>
  <si>
    <t>1884042954</t>
  </si>
  <si>
    <t>1*0,754"75,4% jako neuznatelné</t>
  </si>
  <si>
    <t>365586605</t>
  </si>
  <si>
    <t>7*0,754"75,4% jako neuznatelné</t>
  </si>
  <si>
    <t>215850897</t>
  </si>
  <si>
    <t>-2040246641</t>
  </si>
  <si>
    <t>4*0,754"75,4% jako neuznatelné</t>
  </si>
  <si>
    <t>-1819528237</t>
  </si>
  <si>
    <t>4,931*0,754"75,4% jako neuznatelné</t>
  </si>
  <si>
    <t>-727224508</t>
  </si>
  <si>
    <t>0,18*0,754"75,4% jako neuznatelné</t>
  </si>
  <si>
    <t>415983228</t>
  </si>
  <si>
    <t>-504335800</t>
  </si>
  <si>
    <t>2,4*0,754"75,4% jako neuznatelné</t>
  </si>
  <si>
    <t>-397300667</t>
  </si>
  <si>
    <t>0,787*0,754"75,4% jako neuznatelné</t>
  </si>
  <si>
    <t>1046241682</t>
  </si>
  <si>
    <t>100,415*0,754"75,4% jako neuznatelné</t>
  </si>
  <si>
    <t>1335965605</t>
  </si>
  <si>
    <t>1,445*0,754"75,4% jako neuznatelné</t>
  </si>
  <si>
    <t>-266441994</t>
  </si>
  <si>
    <t>16,25*0,754"75,4% jako neuznatelné</t>
  </si>
  <si>
    <t>-1706305992</t>
  </si>
  <si>
    <t>1309233377</t>
  </si>
  <si>
    <t>165900567</t>
  </si>
  <si>
    <t>0,116*0,754"75,4% jako neuznatelné</t>
  </si>
  <si>
    <t>1916558971</t>
  </si>
  <si>
    <t>-198685217</t>
  </si>
  <si>
    <t>-124155546</t>
  </si>
  <si>
    <t>1992031795</t>
  </si>
  <si>
    <t>1,225*0,754"75,4% jako neuznatelné</t>
  </si>
  <si>
    <t>-19023367</t>
  </si>
  <si>
    <t>0,643*0,754"75,4% jako neuznatelné</t>
  </si>
  <si>
    <t>256032665</t>
  </si>
  <si>
    <t>0,968*0,754"75,4% jako neuznatelné</t>
  </si>
  <si>
    <t>-2076454849</t>
  </si>
  <si>
    <t>0,145*0,754"75,4% jako neuznatelné</t>
  </si>
  <si>
    <t>401331344</t>
  </si>
  <si>
    <t>0,248*0,754"75,4% jako neuznatelné</t>
  </si>
  <si>
    <t>1394533122</t>
  </si>
  <si>
    <t>6,834*0,754"75,4% jako neuznatelné</t>
  </si>
  <si>
    <t>1850889819</t>
  </si>
  <si>
    <t>15,062*0,754"75,4% jako neuznatelné</t>
  </si>
  <si>
    <t>-2144012732</t>
  </si>
  <si>
    <t>5,827*0,754"75,4% jako neuznatelné</t>
  </si>
  <si>
    <t>-261096751</t>
  </si>
  <si>
    <t>11,298*0,754"75,4% jako neuznatelné</t>
  </si>
  <si>
    <t>2143391327</t>
  </si>
  <si>
    <t>1,104*0,754"75,4% jako neuznatelné</t>
  </si>
  <si>
    <t>-484118917</t>
  </si>
  <si>
    <t>10,411*0,754"75,4% jako neuznatelné</t>
  </si>
  <si>
    <t>1693979548</t>
  </si>
  <si>
    <t>194696771</t>
  </si>
  <si>
    <t>125,25*0,754"75,4% jako neuznatelné</t>
  </si>
  <si>
    <t>-912584174</t>
  </si>
  <si>
    <t>-1194917117</t>
  </si>
  <si>
    <t>4,442*0,754"75,4% jako neuznatelné</t>
  </si>
  <si>
    <t>166722911</t>
  </si>
  <si>
    <t>530084564</t>
  </si>
  <si>
    <t>6,702*0,754"75,4% jako neuznatelné</t>
  </si>
  <si>
    <t>89385149</t>
  </si>
  <si>
    <t>0,088*0,754"75,4% jako neuznatelné</t>
  </si>
  <si>
    <t>-1583805855</t>
  </si>
  <si>
    <t>0,767*0,754"75,4% jako neuznatelné</t>
  </si>
  <si>
    <t>29249284</t>
  </si>
  <si>
    <t>11*0,754"75,4% jako neuznatelné</t>
  </si>
  <si>
    <t>1665219382</t>
  </si>
  <si>
    <t>0,141*0,754"75,4% jako neuznatelné</t>
  </si>
  <si>
    <t>-587929432</t>
  </si>
  <si>
    <t>6,289*0,754"75,4% jako neuznatelné</t>
  </si>
  <si>
    <t>1084705377</t>
  </si>
  <si>
    <t>1951067036</t>
  </si>
  <si>
    <t>1,5*0,754"75,4% jako neuznatelné</t>
  </si>
  <si>
    <t>-1773755772</t>
  </si>
  <si>
    <t>320041123</t>
  </si>
  <si>
    <t>0,069*0,754"75,4% jako neuznatelné</t>
  </si>
  <si>
    <t>108688638</t>
  </si>
  <si>
    <t>3,031*0,754"75,4% jako neuznatelné</t>
  </si>
  <si>
    <t>-1819832387</t>
  </si>
  <si>
    <t>2,285*1,08"IPE 220</t>
  </si>
  <si>
    <t>-1488806464</t>
  </si>
  <si>
    <t>6,05*0,754"75,4% jako neuznatelné</t>
  </si>
  <si>
    <t>1736611506</t>
  </si>
  <si>
    <t>40,602*0,754"75,4% jako neuznatelné</t>
  </si>
  <si>
    <t>-1638811038</t>
  </si>
  <si>
    <t>800330742</t>
  </si>
  <si>
    <t>0,54*0,754"75,4% jako neuznatelné</t>
  </si>
  <si>
    <t>-36026418</t>
  </si>
  <si>
    <t>-773627855</t>
  </si>
  <si>
    <t>0,421*0,754"75,4% jako neuznatelné</t>
  </si>
  <si>
    <t>-434496608</t>
  </si>
  <si>
    <t>0,042*0,754"75,4% jako neuznatelné</t>
  </si>
  <si>
    <t>-2135826930</t>
  </si>
  <si>
    <t>1,8*0,754"75,4% jako neuznatelné</t>
  </si>
  <si>
    <t>1306305524</t>
  </si>
  <si>
    <t>-1315252609</t>
  </si>
  <si>
    <t>2,6*0,754"75,4% jako neuznatelné</t>
  </si>
  <si>
    <t>107915871</t>
  </si>
  <si>
    <t>-525407852</t>
  </si>
  <si>
    <t>117672903</t>
  </si>
  <si>
    <t>-617251995</t>
  </si>
  <si>
    <t>184,78*0,754"75,4% jako neuznatelné</t>
  </si>
  <si>
    <t>-215580673</t>
  </si>
  <si>
    <t>104,86*0,754"75,4% jako neuznatelné</t>
  </si>
  <si>
    <t>510549162</t>
  </si>
  <si>
    <t>178,195*0,754"75,4% jako neuznatelné</t>
  </si>
  <si>
    <t>-1026089189</t>
  </si>
  <si>
    <t>76,109*0,754"75,4% jako neuznatelné</t>
  </si>
  <si>
    <t>1503578724</t>
  </si>
  <si>
    <t>31,083*0,754"75,4% jako neuznatelné</t>
  </si>
  <si>
    <t>2009506865</t>
  </si>
  <si>
    <t>51,842*0,754"75,4% jako neuznatelné</t>
  </si>
  <si>
    <t>714126535</t>
  </si>
  <si>
    <t>-1141620491</t>
  </si>
  <si>
    <t>29,991*0,754"75,4% jako neuznatelné</t>
  </si>
  <si>
    <t>179077009</t>
  </si>
  <si>
    <t>421,624*0,754"75,4% jako neuznatelné</t>
  </si>
  <si>
    <t>-1996852440</t>
  </si>
  <si>
    <t>2*0,754"75,4% jako neuznatelné</t>
  </si>
  <si>
    <t>253054809</t>
  </si>
  <si>
    <t>1792634172</t>
  </si>
  <si>
    <t>946375981</t>
  </si>
  <si>
    <t>-2017088740</t>
  </si>
  <si>
    <t>44,434*0,754"75,4% jako neuznatelné</t>
  </si>
  <si>
    <t>337400578</t>
  </si>
  <si>
    <t>36,798*0,754"75,4% jako neuznatelné</t>
  </si>
  <si>
    <t>1397230496</t>
  </si>
  <si>
    <t>1303407452</t>
  </si>
  <si>
    <t>7,636*0,754"75,4% jako neuznatelné</t>
  </si>
  <si>
    <t>340998150</t>
  </si>
  <si>
    <t>-834035075</t>
  </si>
  <si>
    <t>49,651*0,754"75,4% jako neuznatelné</t>
  </si>
  <si>
    <t>-1756079656</t>
  </si>
  <si>
    <t>325,56*0,754"75,4% jako neuznatelné</t>
  </si>
  <si>
    <t>560721027</t>
  </si>
  <si>
    <t>43,323*0,754"75,4% jako neuznatelné</t>
  </si>
  <si>
    <t>-195526803</t>
  </si>
  <si>
    <t>4,355*0,754"75,4% jako neuznatelné</t>
  </si>
  <si>
    <t>-389517092</t>
  </si>
  <si>
    <t>4,443*0,754"75,4% jako neuznatelné</t>
  </si>
  <si>
    <t>-1209738862</t>
  </si>
  <si>
    <t>-0,9*(11,13+3+10,2)"založení ETICS nad soklem z minerálu - odpočet</t>
  </si>
  <si>
    <t>266,531*0,754"75,4% jako neuznatelné</t>
  </si>
  <si>
    <t>872252328</t>
  </si>
  <si>
    <t>-0,9*(11,13+3+10,2)*1,02"založení ETICS nad soklem z minerálu - odpočet</t>
  </si>
  <si>
    <t>266,093*0,754"75,4% jako neuznatelné</t>
  </si>
  <si>
    <t>200,634*1,02 'Přepočtené koeficientem množství</t>
  </si>
  <si>
    <t>-1825901033</t>
  </si>
  <si>
    <t>21,897*0,754"75,4% neuznatelné</t>
  </si>
  <si>
    <t>-974642286</t>
  </si>
  <si>
    <t>22,335*0,754"75,6% neuznatelné</t>
  </si>
  <si>
    <t>-1680577752</t>
  </si>
  <si>
    <t>20,076*0,754"75,4% jako neuznatelné</t>
  </si>
  <si>
    <t>-1436066904</t>
  </si>
  <si>
    <t>1780426722</t>
  </si>
  <si>
    <t>3,276*0,754"75,4% jako neuznatelné</t>
  </si>
  <si>
    <t>-6039523</t>
  </si>
  <si>
    <t>104,941*0,754"75,4% jako neuznatelné</t>
  </si>
  <si>
    <t>427673401</t>
  </si>
  <si>
    <t>107,039*0,754"75,4% jako neuznatelné</t>
  </si>
  <si>
    <t xml:space="preserve">Montáž kontaktního zateplení vnějšího ostění hl. špalety do 200 mm z polystyrenu tl do 40 mm </t>
  </si>
  <si>
    <t>-388722150</t>
  </si>
  <si>
    <t>129,442*0,754"75,4% jako neuznatelné</t>
  </si>
  <si>
    <t>-1868264997</t>
  </si>
  <si>
    <t>97,599*0,25*1,02</t>
  </si>
  <si>
    <t>1533786106</t>
  </si>
  <si>
    <t>403,983*0,754"75,4% jako neuznatelné</t>
  </si>
  <si>
    <t>-424591878</t>
  </si>
  <si>
    <t>87,89*0,754"75,4% jako neuznatelné</t>
  </si>
  <si>
    <t>-1049191657</t>
  </si>
  <si>
    <t>96,679*0,754"75,4% jako neuznatelné</t>
  </si>
  <si>
    <t>72,896*1,1 'Přepočtené koeficientem množství</t>
  </si>
  <si>
    <t>1132747253</t>
  </si>
  <si>
    <t>(11,3*2+11,3*2+2,4*2+3,1+3,76*2)"přesah střechy dle det.10</t>
  </si>
  <si>
    <t xml:space="preserve">Mezisoučet" s okapničkou </t>
  </si>
  <si>
    <t>402,91*0,754"75,4% jako neuznatelné</t>
  </si>
  <si>
    <t>-1862388062</t>
  </si>
  <si>
    <t>138,5*0,754"75,4% jako neuznatelné</t>
  </si>
  <si>
    <t>104,429*1,1 'Přepočtené koeficientem množství</t>
  </si>
  <si>
    <t>680105203</t>
  </si>
  <si>
    <t>114,84*0,754"75,4% jako neuznatelné</t>
  </si>
  <si>
    <t>1793727827</t>
  </si>
  <si>
    <t>91,34*0,754"75,4% jako neuznatelné</t>
  </si>
  <si>
    <t>68,87*1,1 'Přepočtené koeficientem množství</t>
  </si>
  <si>
    <t>770505955</t>
  </si>
  <si>
    <t>68,67*0,754"75,4% jako neuznatelné</t>
  </si>
  <si>
    <t>51,777*1,1 'Přepočtené koeficientem množství</t>
  </si>
  <si>
    <t>616882751</t>
  </si>
  <si>
    <t>60,62*0,754"75,4% jako neuznatelné</t>
  </si>
  <si>
    <t>-426523822</t>
  </si>
  <si>
    <t>1429106957</t>
  </si>
  <si>
    <t>162,568*0,754"75,4% jako neuznatelné</t>
  </si>
  <si>
    <t>-99986291</t>
  </si>
  <si>
    <t>(11,3*2+11,3*2+2,4*2+3,1+3,76*2)*0,75"přesah střechy dle det.10 včetně římsy</t>
  </si>
  <si>
    <t>495,889*0,754"75,4% jako neuznatelné</t>
  </si>
  <si>
    <t>-966412480</t>
  </si>
  <si>
    <t>1257662575</t>
  </si>
  <si>
    <t>40,977*0,754"75,4% jako neuznatelné</t>
  </si>
  <si>
    <t>-1358825726</t>
  </si>
  <si>
    <t>33,341*0,754"75,4% jako neuznatelné</t>
  </si>
  <si>
    <t>-1385060272</t>
  </si>
  <si>
    <t>28*0,754"75,4% jako neuznatelné</t>
  </si>
  <si>
    <t>-428101733</t>
  </si>
  <si>
    <t>282075222</t>
  </si>
  <si>
    <t>292,219*0,754"75,4% jako neuznatelné</t>
  </si>
  <si>
    <t>-1288809058</t>
  </si>
  <si>
    <t>1925978918</t>
  </si>
  <si>
    <t>2,814*0,754"75,4% jako neuznatelné</t>
  </si>
  <si>
    <t>-792042924</t>
  </si>
  <si>
    <t>8,877*0,754"75,4% jako neuznatelné</t>
  </si>
  <si>
    <t>-1003379309</t>
  </si>
  <si>
    <t>3,146*0,754"75,4% jako neuznatelné</t>
  </si>
  <si>
    <t>391264780</t>
  </si>
  <si>
    <t>1129136256</t>
  </si>
  <si>
    <t>0,508*0,754"75,4% jako neuznatelné</t>
  </si>
  <si>
    <t>264351655</t>
  </si>
  <si>
    <t>-796478508</t>
  </si>
  <si>
    <t>7,077*0,754"75,4% jako neuznatelné</t>
  </si>
  <si>
    <t>-224814025</t>
  </si>
  <si>
    <t>4,915*0,754"75,4% jako neuznatelné</t>
  </si>
  <si>
    <t>-818407509</t>
  </si>
  <si>
    <t>-343422422</t>
  </si>
  <si>
    <t>0,82*0,754"75,4% jako neuznatelné</t>
  </si>
  <si>
    <t>235189006</t>
  </si>
  <si>
    <t>8,289*0,754"75,4% jako neuznatelné</t>
  </si>
  <si>
    <t>162400748</t>
  </si>
  <si>
    <t>13,909*0,754"75,4% jako neuznatelné</t>
  </si>
  <si>
    <t>1660002096</t>
  </si>
  <si>
    <t>27,818*0,754"75,4% jako neuznatelné</t>
  </si>
  <si>
    <t>279281834</t>
  </si>
  <si>
    <t>56,27*0,754"75,4% jako neuznatelné</t>
  </si>
  <si>
    <t>2138752952</t>
  </si>
  <si>
    <t>-1129934707</t>
  </si>
  <si>
    <t>6,714*0,754"75,4% jako neuznatelné</t>
  </si>
  <si>
    <t>-1294466783</t>
  </si>
  <si>
    <t>0,56*0,754"75,4% jako neuznatelné</t>
  </si>
  <si>
    <t>-28676308</t>
  </si>
  <si>
    <t>90,476*0,754"75,4% jako neuznatelné</t>
  </si>
  <si>
    <t>-1637971147</t>
  </si>
  <si>
    <t>12,096*0,754"75,4% jako neuznatelné</t>
  </si>
  <si>
    <t>-153034809</t>
  </si>
  <si>
    <t>9,12*1,02 'Přepočtené koeficientem množství</t>
  </si>
  <si>
    <t>-1830892258</t>
  </si>
  <si>
    <t>7,809*0,754"75,4% jako neuznatelné</t>
  </si>
  <si>
    <t>-800866008</t>
  </si>
  <si>
    <t>-72477389</t>
  </si>
  <si>
    <t>64152494</t>
  </si>
  <si>
    <t>23*0,754"75,4% jako neuznatelné</t>
  </si>
  <si>
    <t>227750488</t>
  </si>
  <si>
    <t>-57406751</t>
  </si>
  <si>
    <t>898471559</t>
  </si>
  <si>
    <t>8*0,754"75,4% jako neuznatelné</t>
  </si>
  <si>
    <t>1985504447</t>
  </si>
  <si>
    <t>3*0,754"75,4% jako neuznatelné</t>
  </si>
  <si>
    <t>-166413712</t>
  </si>
  <si>
    <t>-153978719</t>
  </si>
  <si>
    <t>40*0,754"75,4% jako neuznatelné</t>
  </si>
  <si>
    <t>1232048403</t>
  </si>
  <si>
    <t>508*0,754"75,4% jako neuznatelné</t>
  </si>
  <si>
    <t>973105607</t>
  </si>
  <si>
    <t>383,032*60 'Přepočtené koeficientem množství</t>
  </si>
  <si>
    <t>274775399</t>
  </si>
  <si>
    <t>54224155</t>
  </si>
  <si>
    <t>545,11*0,754"75,4% jako neuznatelné</t>
  </si>
  <si>
    <t>-1953017536</t>
  </si>
  <si>
    <t>514,85*0,754"75,4% jako neuznatelné</t>
  </si>
  <si>
    <t>1370610243</t>
  </si>
  <si>
    <t>612817324</t>
  </si>
  <si>
    <t>962179925</t>
  </si>
  <si>
    <t>206,56*0,754"75,4% jako neuznatelné</t>
  </si>
  <si>
    <t>-1461591210</t>
  </si>
  <si>
    <t>1963232859</t>
  </si>
  <si>
    <t>-1290392830</t>
  </si>
  <si>
    <t>2099283552</t>
  </si>
  <si>
    <t>1072877550</t>
  </si>
  <si>
    <t>27,952*0,754"75,4% jako neuznatelné</t>
  </si>
  <si>
    <t>450728629</t>
  </si>
  <si>
    <t>12*0,754"75,4% jako neuznatelné</t>
  </si>
  <si>
    <t>715365386</t>
  </si>
  <si>
    <t>158*0,754"75,4% jako neuznatelné</t>
  </si>
  <si>
    <t>234938046</t>
  </si>
  <si>
    <t>0,5*0,754"75,4% jako neuznatelné</t>
  </si>
  <si>
    <t>-1346433000</t>
  </si>
  <si>
    <t>45,894*0,754"75,4% jako neuznatelné</t>
  </si>
  <si>
    <t>-1545502804</t>
  </si>
  <si>
    <t>35,62*0,754"75,4% jako neuznatelné</t>
  </si>
  <si>
    <t>-2086908308</t>
  </si>
  <si>
    <t>8,741*0,754"75,4% jako neuznatelné</t>
  </si>
  <si>
    <t>1004712860</t>
  </si>
  <si>
    <t>6,365*0,754"75,4% jako neuznatelné</t>
  </si>
  <si>
    <t>-809437711</t>
  </si>
  <si>
    <t>0,84*0,754"75,4% jako neuznatelné</t>
  </si>
  <si>
    <t>1193040194</t>
  </si>
  <si>
    <t>2,868*0,754"75,4% jako neuznatelné</t>
  </si>
  <si>
    <t>2117510644</t>
  </si>
  <si>
    <t>22,5*0,754"75,4% jako neuznatelné</t>
  </si>
  <si>
    <t>-1598636373</t>
  </si>
  <si>
    <t>7,5*0,754"75,4% jako neuznatelné</t>
  </si>
  <si>
    <t>1409618991</t>
  </si>
  <si>
    <t>2,048*0,754"75,4% jako neuznatelné</t>
  </si>
  <si>
    <t>484875051</t>
  </si>
  <si>
    <t>0,14*0,754"75,4% jako neuznatelné</t>
  </si>
  <si>
    <t>382898809</t>
  </si>
  <si>
    <t>1,523*0,754"75,4% jako neuznatelné</t>
  </si>
  <si>
    <t>1137602268</t>
  </si>
  <si>
    <t>20,484*0,754"75,4% jako neuznatelné</t>
  </si>
  <si>
    <t>-1830135023</t>
  </si>
  <si>
    <t>53,1*0,754"75,4% jako neuznatelné</t>
  </si>
  <si>
    <t>121792903</t>
  </si>
  <si>
    <t>2,352*0,754"75,4% jako neuznatelné</t>
  </si>
  <si>
    <t>-306218110</t>
  </si>
  <si>
    <t>2096926545</t>
  </si>
  <si>
    <t>1,2*0,754"75,4% jako neuznatelné</t>
  </si>
  <si>
    <t>-1814898840</t>
  </si>
  <si>
    <t>2,965*0,754"75,4% jako neuznatelné</t>
  </si>
  <si>
    <t>-1266935691</t>
  </si>
  <si>
    <t>7,342*0,754"75,4% jako neuznatelné</t>
  </si>
  <si>
    <t>850117081</t>
  </si>
  <si>
    <t>6,121*0,754"75,4% jako neuznatelné</t>
  </si>
  <si>
    <t>313217569</t>
  </si>
  <si>
    <t>1,97*0,754"75,4% jako neuznatelné</t>
  </si>
  <si>
    <t>335980420</t>
  </si>
  <si>
    <t>30,417*0,754"75,4% jako neuznatelné</t>
  </si>
  <si>
    <t>1525032164</t>
  </si>
  <si>
    <t>5,068*0,754"75,4% jako neuznatelné</t>
  </si>
  <si>
    <t>-1888628137</t>
  </si>
  <si>
    <t>1856835061</t>
  </si>
  <si>
    <t>1955251867</t>
  </si>
  <si>
    <t>-1709304106</t>
  </si>
  <si>
    <t>-498634389</t>
  </si>
  <si>
    <t>0,468*0,754"75,4% jako neuznatelné</t>
  </si>
  <si>
    <t>1846223327</t>
  </si>
  <si>
    <t>0,704*0,754"75,4% jako neuznatelné</t>
  </si>
  <si>
    <t>-1720982</t>
  </si>
  <si>
    <t>1,176*0,754"75,4% jako neuznatelné</t>
  </si>
  <si>
    <t>2063683612</t>
  </si>
  <si>
    <t>-1245324381</t>
  </si>
  <si>
    <t>0,733*0,754"75,4% jako neuznatelné</t>
  </si>
  <si>
    <t>900311232</t>
  </si>
  <si>
    <t>139243902</t>
  </si>
  <si>
    <t>-979364034</t>
  </si>
  <si>
    <t>334548582</t>
  </si>
  <si>
    <t>5,36*0,754"75,4% jako neuznatelné</t>
  </si>
  <si>
    <t>-1457013595</t>
  </si>
  <si>
    <t>1,4*0,754"75,4% jako neuznatelné</t>
  </si>
  <si>
    <t>552201744</t>
  </si>
  <si>
    <t>2,65*0,754"75,4% jako neuznatelné</t>
  </si>
  <si>
    <t>-1373777533</t>
  </si>
  <si>
    <t>6,6*0,754"75,4% jako neuznatelné</t>
  </si>
  <si>
    <t>789843737</t>
  </si>
  <si>
    <t>9,06*0,754"75,4% jako neuznatelné</t>
  </si>
  <si>
    <t>-577579943</t>
  </si>
  <si>
    <t>45*0,754"75,4% jako neuznatelné</t>
  </si>
  <si>
    <t>48693734</t>
  </si>
  <si>
    <t>6,9*0,754"75,4% jako neuznatelné</t>
  </si>
  <si>
    <t>-1763057421</t>
  </si>
  <si>
    <t>3,6*0,754"75,4% jako neuznatelné</t>
  </si>
  <si>
    <t>1866644550</t>
  </si>
  <si>
    <t>10*0,754"75,4% jako neuznatelné</t>
  </si>
  <si>
    <t>704558026</t>
  </si>
  <si>
    <t>-1096354070</t>
  </si>
  <si>
    <t>409681652</t>
  </si>
  <si>
    <t>-1971289271</t>
  </si>
  <si>
    <t>1887045978</t>
  </si>
  <si>
    <t>-656085168</t>
  </si>
  <si>
    <t>Otlučení (osekání) vnitřní nebo vnější vápenné nebo vápenocementové omítky stropů rákosových v rozsahu do 100 %</t>
  </si>
  <si>
    <t>-836571625</t>
  </si>
  <si>
    <t>77,325*0,754"75,4% jako neuznatelné</t>
  </si>
  <si>
    <t>-294595762</t>
  </si>
  <si>
    <t>-848020159</t>
  </si>
  <si>
    <t>1736357901</t>
  </si>
  <si>
    <t>259,946*0,754"75,4% jako neuznatelné</t>
  </si>
  <si>
    <t>1941379233</t>
  </si>
  <si>
    <t>115,699*0,754"75,4% jako neuznatelné</t>
  </si>
  <si>
    <t>1034566052</t>
  </si>
  <si>
    <t>52,16*0,754"75,4% jako neuznatelné</t>
  </si>
  <si>
    <t>-32788080</t>
  </si>
  <si>
    <t>52,634*0,754"75,4% jako neuznatelné</t>
  </si>
  <si>
    <t>-1684512588</t>
  </si>
  <si>
    <t>18,139*0,754"75,4% jako neuznatelné</t>
  </si>
  <si>
    <t>410710267</t>
  </si>
  <si>
    <t>0,037*0,754"75,4% jako neuznatelné</t>
  </si>
  <si>
    <t>-2092508566</t>
  </si>
  <si>
    <t>-648207955</t>
  </si>
  <si>
    <t>453184328</t>
  </si>
  <si>
    <t>105,151*29 'Přepočtené koeficientem množství</t>
  </si>
  <si>
    <t>25939041</t>
  </si>
  <si>
    <t>-1653950415</t>
  </si>
  <si>
    <t>-541629879</t>
  </si>
  <si>
    <t>66,43*0,754"75,4% jako neuznatelné</t>
  </si>
  <si>
    <t>-972483267</t>
  </si>
  <si>
    <t>50,088*0,0003 'Přepočtené koeficientem množství</t>
  </si>
  <si>
    <t>-1013538928</t>
  </si>
  <si>
    <t>60,79*0,754"75,4% jako neuznatelné</t>
  </si>
  <si>
    <t>123096021</t>
  </si>
  <si>
    <t>159,598*0,754"75,4% jako neuznatelné</t>
  </si>
  <si>
    <t>-130840940</t>
  </si>
  <si>
    <t>120,337*0,00035 'Přepočtené koeficientem množství</t>
  </si>
  <si>
    <t>-1224771879</t>
  </si>
  <si>
    <t>13,77*0,754"75,4% jako neuznatelné</t>
  </si>
  <si>
    <t>1494126598</t>
  </si>
  <si>
    <t>260,96*0,754"75,4% jako neuznatelné</t>
  </si>
  <si>
    <t>-419302261</t>
  </si>
  <si>
    <t>7,25*0,754"75,4% jako neuznatelné</t>
  </si>
  <si>
    <t>-2050013885</t>
  </si>
  <si>
    <t>1428366709</t>
  </si>
  <si>
    <t>50,088*1,15 'Přepočtené koeficientem množství</t>
  </si>
  <si>
    <t>-618260967</t>
  </si>
  <si>
    <t>1803570957</t>
  </si>
  <si>
    <t>120,337*1,2 'Přepočtené koeficientem množství</t>
  </si>
  <si>
    <t>924835659</t>
  </si>
  <si>
    <t>73,525*0,754"75,4% jako neuznatelné</t>
  </si>
  <si>
    <t>268772941</t>
  </si>
  <si>
    <t>133324305</t>
  </si>
  <si>
    <t>2142511488</t>
  </si>
  <si>
    <t>-1138348401</t>
  </si>
  <si>
    <t>1287507749</t>
  </si>
  <si>
    <t>604606543</t>
  </si>
  <si>
    <t>58,825*0,754"75,4% jako neuznatelné</t>
  </si>
  <si>
    <t>1569371683</t>
  </si>
  <si>
    <t>143,363*0,754"75,4% jako neuznatelné</t>
  </si>
  <si>
    <t>258333653</t>
  </si>
  <si>
    <t>108,096*0,0003 'Přepočtené koeficientem množství</t>
  </si>
  <si>
    <t>1884956575</t>
  </si>
  <si>
    <t>1828672429</t>
  </si>
  <si>
    <t>108,096*1,15 'Přepočtené koeficientem množství</t>
  </si>
  <si>
    <t>831056138</t>
  </si>
  <si>
    <t>-1246607904</t>
  </si>
  <si>
    <t>975712202</t>
  </si>
  <si>
    <t>39*0,754"75,4% jako neuznatelné</t>
  </si>
  <si>
    <t>1548771287</t>
  </si>
  <si>
    <t>29,406*0,5 'Přepočtené koeficientem množství</t>
  </si>
  <si>
    <t>275496026</t>
  </si>
  <si>
    <t>30,188*0,754"75,4% jako neuznatelné</t>
  </si>
  <si>
    <t>-1150545694</t>
  </si>
  <si>
    <t>1,25*0,754"75,4% jako neuznatelné</t>
  </si>
  <si>
    <t>-1788932267</t>
  </si>
  <si>
    <t>-644197032</t>
  </si>
  <si>
    <t>1195943288</t>
  </si>
  <si>
    <t>311789473</t>
  </si>
  <si>
    <t>1778953623</t>
  </si>
  <si>
    <t>-807467452</t>
  </si>
  <si>
    <t>43,46*0,754"75,4% jako neuznatelné</t>
  </si>
  <si>
    <t>-290374877</t>
  </si>
  <si>
    <t>17*0,754"75,4% jako neuznatelné</t>
  </si>
  <si>
    <t>-1534707174</t>
  </si>
  <si>
    <t>17,85*0,754"75,4% jako neuznatelné</t>
  </si>
  <si>
    <t>13,459*1,02 'Přepočtené koeficientem množství</t>
  </si>
  <si>
    <t>-1104657486</t>
  </si>
  <si>
    <t>-1383524295</t>
  </si>
  <si>
    <t>112,54*0,754"75,4% jako neuznatelné</t>
  </si>
  <si>
    <t>84,855*1,02 'Přepočtené koeficientem množství</t>
  </si>
  <si>
    <t>1358369058</t>
  </si>
  <si>
    <t>40,14*0,754"75,4% jako neuznatelné</t>
  </si>
  <si>
    <t>-825156219</t>
  </si>
  <si>
    <t>30,266*1,1 'Přepočtené koeficientem množství</t>
  </si>
  <si>
    <t>-1929339196</t>
  </si>
  <si>
    <t>78,815*0,754"75,4% jako neuznatelné</t>
  </si>
  <si>
    <t>-1359437963</t>
  </si>
  <si>
    <t>14,704*0,754"75,4% jako neuznatelné</t>
  </si>
  <si>
    <t>-1140709236</t>
  </si>
  <si>
    <t>22,136*0,754"75,4% jako neuznatelné</t>
  </si>
  <si>
    <t>16,691*1,02 'Přepočtené koeficientem množství</t>
  </si>
  <si>
    <t>-1665606518</t>
  </si>
  <si>
    <t>24,958*0,754"75,4% jako neuznatelné</t>
  </si>
  <si>
    <t>192715541</t>
  </si>
  <si>
    <t>18,421*0,754"75,4% jako neuznatelné</t>
  </si>
  <si>
    <t>-955304104</t>
  </si>
  <si>
    <t>102,962*0,754"75,4% jako neuznatelné</t>
  </si>
  <si>
    <t>689315886</t>
  </si>
  <si>
    <t>52,522*0,754"75,4% jako neuznatelné</t>
  </si>
  <si>
    <t>39,602*1,02 'Přepočtené koeficientem množství</t>
  </si>
  <si>
    <t>531644515</t>
  </si>
  <si>
    <t>8,262*0,754"75,4% jako neuznatelné</t>
  </si>
  <si>
    <t>1364217984</t>
  </si>
  <si>
    <t>39,413*0,754"75,4% jako neuznatelné</t>
  </si>
  <si>
    <t>-1205725512</t>
  </si>
  <si>
    <t>3,774*0,754"75,4% jako neuznatelné</t>
  </si>
  <si>
    <t>1754925572</t>
  </si>
  <si>
    <t>202,2*0,754"75,4% jako neuznatelné</t>
  </si>
  <si>
    <t>-573774486</t>
  </si>
  <si>
    <t>152,459*1,02 'Přepočtené koeficientem množství</t>
  </si>
  <si>
    <t>1423460648</t>
  </si>
  <si>
    <t>206,55*0,754"75,4% jako neuznatelné</t>
  </si>
  <si>
    <t>-1044709019</t>
  </si>
  <si>
    <t>155,739*1,02 'Přepočtené koeficientem množství</t>
  </si>
  <si>
    <t>1276068237</t>
  </si>
  <si>
    <t>308374932</t>
  </si>
  <si>
    <t>335627997</t>
  </si>
  <si>
    <t>0,31"31% z ceny rozpočtu profese jako neuznatelný náklad pro SO 01</t>
  </si>
  <si>
    <t>-1283374518</t>
  </si>
  <si>
    <t>-175731685</t>
  </si>
  <si>
    <t>-960807269</t>
  </si>
  <si>
    <t>619485090</t>
  </si>
  <si>
    <t>0,31"31% z ceny rozpočtu profese jako uznatelný náklad pro SO 02</t>
  </si>
  <si>
    <t>Vzduchotechnika dle samostatného rozpočtu D.1.4.C.</t>
  </si>
  <si>
    <t>-1689284834</t>
  </si>
  <si>
    <t>1188845093</t>
  </si>
  <si>
    <t>32*0,754"75,4% jako neuznatelné</t>
  </si>
  <si>
    <t>-1856509519</t>
  </si>
  <si>
    <t>144950393</t>
  </si>
  <si>
    <t>58284375</t>
  </si>
  <si>
    <t>1332205848</t>
  </si>
  <si>
    <t>18*0,754"75,4% jako neuznatelné</t>
  </si>
  <si>
    <t>562550833</t>
  </si>
  <si>
    <t>11,091*0,754"75,4% jako neuznatelné</t>
  </si>
  <si>
    <t>-380517571</t>
  </si>
  <si>
    <t>-54861202</t>
  </si>
  <si>
    <t>-1775040079</t>
  </si>
  <si>
    <t>65*0,754"75,4% jako neuznatelné</t>
  </si>
  <si>
    <t>-2019989998</t>
  </si>
  <si>
    <t>401,5*0,754"75,4% jako neuznatelné</t>
  </si>
  <si>
    <t>302,731*0,1 'Přepočtené koeficientem množství</t>
  </si>
  <si>
    <t>-1798587993</t>
  </si>
  <si>
    <t>70,6*0,754"75,4% jako neuznatelné</t>
  </si>
  <si>
    <t>1977996550</t>
  </si>
  <si>
    <t>119,5*0,754"75,4% jako neuznatelné</t>
  </si>
  <si>
    <t>1621240176</t>
  </si>
  <si>
    <t>333672418</t>
  </si>
  <si>
    <t>13,6*0,754"75,4% jako neuznatelné</t>
  </si>
  <si>
    <t>-1535435269</t>
  </si>
  <si>
    <t>3,398*0,754"75,4% jako neuznatelné</t>
  </si>
  <si>
    <t>704753051</t>
  </si>
  <si>
    <t>40,15*0,754"75,4% jako neuznatelné</t>
  </si>
  <si>
    <t>285397560</t>
  </si>
  <si>
    <t>54,2*0,754"75,4% jako neuznatelné</t>
  </si>
  <si>
    <t>-1373632806</t>
  </si>
  <si>
    <t>241*0,754"75,4% jako neuznatelné</t>
  </si>
  <si>
    <t>-1080562340</t>
  </si>
  <si>
    <t>181,714*0,0275 'Přepočtené koeficientem množství</t>
  </si>
  <si>
    <t>217101291</t>
  </si>
  <si>
    <t>262,025*0,754"75,4% jako neuznatelné</t>
  </si>
  <si>
    <t>-690658932</t>
  </si>
  <si>
    <t>499,8*0,754"75,4% jako neuznatelné</t>
  </si>
  <si>
    <t>1956455637</t>
  </si>
  <si>
    <t>376,849*0,00264 'Přepočtené koeficientem množství</t>
  </si>
  <si>
    <t>1946240219</t>
  </si>
  <si>
    <t>23,579*0,754"75,4% jako neuznatelné</t>
  </si>
  <si>
    <t>-1613666338</t>
  </si>
  <si>
    <t>0,166*0,754"75,4% jako neuznatelné</t>
  </si>
  <si>
    <t>177729351</t>
  </si>
  <si>
    <t>12,244*0,754"75,4% jako neuznatelné</t>
  </si>
  <si>
    <t>-1082456065</t>
  </si>
  <si>
    <t>-465239032</t>
  </si>
  <si>
    <t>121,24*0,754"75,4% jako neuznatelné</t>
  </si>
  <si>
    <t>-1260924615</t>
  </si>
  <si>
    <t>91,415*0,04*0,06*1,1</t>
  </si>
  <si>
    <t>-1975019496</t>
  </si>
  <si>
    <t>17,74*0,754"75,4% jako neuznatelné</t>
  </si>
  <si>
    <t>2061087764</t>
  </si>
  <si>
    <t>23,221*0,754"75,4% jako neuznatelné</t>
  </si>
  <si>
    <t>-334434293</t>
  </si>
  <si>
    <t>17,509*1,2 'Přepočtené koeficientem množství</t>
  </si>
  <si>
    <t>-782976207</t>
  </si>
  <si>
    <t>72,665*0,754"75,4% jako neuznatelné</t>
  </si>
  <si>
    <t>125197469</t>
  </si>
  <si>
    <t>721420656</t>
  </si>
  <si>
    <t>-1652429189</t>
  </si>
  <si>
    <t>41,834*0,754"75,4% jako neuznatelné</t>
  </si>
  <si>
    <t>1926059833</t>
  </si>
  <si>
    <t>27,547*0,754"75,4% jako neuznatelné</t>
  </si>
  <si>
    <t>1115915797</t>
  </si>
  <si>
    <t>12,1*0,754"75,4% jako neuznatelné</t>
  </si>
  <si>
    <t>-1813409532</t>
  </si>
  <si>
    <t>69,381*0,754"75,4% jako neuznatelné</t>
  </si>
  <si>
    <t>1886938215</t>
  </si>
  <si>
    <t>-1242637324</t>
  </si>
  <si>
    <t>3,514*1,02 'Přepočtené koeficientem množství</t>
  </si>
  <si>
    <t>-1634198674</t>
  </si>
  <si>
    <t>25,157*0,754"75,4% jako neuznatelné</t>
  </si>
  <si>
    <t>1476785503</t>
  </si>
  <si>
    <t>1770652292</t>
  </si>
  <si>
    <t>1640948506</t>
  </si>
  <si>
    <t>2,115*0,754"75,4% jako neuznatelné</t>
  </si>
  <si>
    <t>-1585374025</t>
  </si>
  <si>
    <t>10,799*0,754"75,4% jako neuznatelné</t>
  </si>
  <si>
    <t>1249990549</t>
  </si>
  <si>
    <t>9,315*0,754"75,4% jako neuznatelné</t>
  </si>
  <si>
    <t>758035923</t>
  </si>
  <si>
    <t>1010097875</t>
  </si>
  <si>
    <t>17,574*0,754"75,4% jako neuznatelné</t>
  </si>
  <si>
    <t>1084446236</t>
  </si>
  <si>
    <t>1897269887</t>
  </si>
  <si>
    <t>2,38*0,754"75,4% jako neuznatelné</t>
  </si>
  <si>
    <t>1707454823</t>
  </si>
  <si>
    <t>15,01*0,754"75,4% jako neuznatelné</t>
  </si>
  <si>
    <t>-1032849461</t>
  </si>
  <si>
    <t>105,07*0,754"75,4% jako neuznatelné</t>
  </si>
  <si>
    <t>-467598878</t>
  </si>
  <si>
    <t>38,35*0,754"75,4% jako neuznatelné</t>
  </si>
  <si>
    <t>-169164058</t>
  </si>
  <si>
    <t>538226914</t>
  </si>
  <si>
    <t>370,61*0,754"75,4% jako neuznatelné</t>
  </si>
  <si>
    <t>1094687649</t>
  </si>
  <si>
    <t>60,4*0,754"75,4% jako neuznatelné</t>
  </si>
  <si>
    <t>-2071950707</t>
  </si>
  <si>
    <t>211,55*0,754"75,4% jako neuznatelné</t>
  </si>
  <si>
    <t>-1647515975</t>
  </si>
  <si>
    <t>159,509*1,1 'Přepočtené koeficientem množství</t>
  </si>
  <si>
    <t>77004997</t>
  </si>
  <si>
    <t>507,89*0,754"75,4% jako neuznatelné</t>
  </si>
  <si>
    <t>-74980480</t>
  </si>
  <si>
    <t>389,1*0,754"75,4% jako neuznatelné</t>
  </si>
  <si>
    <t>293,381*1,02 'Přepočtené koeficientem množství</t>
  </si>
  <si>
    <t>-1151656632</t>
  </si>
  <si>
    <t>121,166*0,754"75,4% jako neuznatelné</t>
  </si>
  <si>
    <t>91,359*1,02 'Přepočtené koeficientem množství</t>
  </si>
  <si>
    <t>1931030242</t>
  </si>
  <si>
    <t>1304510895</t>
  </si>
  <si>
    <t>194,55*0,754"75,4% jako neuznatelné</t>
  </si>
  <si>
    <t>-62403995</t>
  </si>
  <si>
    <t>5*0,754"75,4% jako neuznatelné</t>
  </si>
  <si>
    <t>1653558973</t>
  </si>
  <si>
    <t>-2096376188</t>
  </si>
  <si>
    <t>1965252086</t>
  </si>
  <si>
    <t>2,42*2*2*1,1</t>
  </si>
  <si>
    <t>10,648*0,754"75,4% jako neuznatelné</t>
  </si>
  <si>
    <t>-1237382116</t>
  </si>
  <si>
    <t>15,972*0,754"75,4% jako neuznatelné</t>
  </si>
  <si>
    <t>-384035931</t>
  </si>
  <si>
    <t>6*0,754"75,4% jako neuznatelné</t>
  </si>
  <si>
    <t>166679264</t>
  </si>
  <si>
    <t>277558716</t>
  </si>
  <si>
    <t>4,6*0,754"75,4% jako neuznatelné</t>
  </si>
  <si>
    <t>333444284</t>
  </si>
  <si>
    <t>35,17*0,754"75,4% jako neuznatelné</t>
  </si>
  <si>
    <t>440159227</t>
  </si>
  <si>
    <t>-1379470384</t>
  </si>
  <si>
    <t>866636187</t>
  </si>
  <si>
    <t>175,5*0,754"75,4% jako neuznatelné</t>
  </si>
  <si>
    <t>-998891921</t>
  </si>
  <si>
    <t>8,75*0,754"75,4% jako neuznatelné</t>
  </si>
  <si>
    <t>1379263190</t>
  </si>
  <si>
    <t>925104027</t>
  </si>
  <si>
    <t>-1722176088</t>
  </si>
  <si>
    <t>8,025*0,754"75,4% jako neuznatelné</t>
  </si>
  <si>
    <t>2018266184</t>
  </si>
  <si>
    <t>18,405*0,754"75,4% jako neuznatelné</t>
  </si>
  <si>
    <t>700510238</t>
  </si>
  <si>
    <t>12,68*0,754"75,4% jako neuznatelné</t>
  </si>
  <si>
    <t>-793141430</t>
  </si>
  <si>
    <t>25,4*0,754"75,4% jako neuznatelné</t>
  </si>
  <si>
    <t>-2001559856</t>
  </si>
  <si>
    <t>33,81*0,754"75,4% jako neuznatelné</t>
  </si>
  <si>
    <t>271617111</t>
  </si>
  <si>
    <t>9,5*0,754"75,4% jako neuznatelné</t>
  </si>
  <si>
    <t>-1823538640</t>
  </si>
  <si>
    <t>46*0,754"75,4% jako neuznatelné</t>
  </si>
  <si>
    <t>-347551059</t>
  </si>
  <si>
    <t>-648253965</t>
  </si>
  <si>
    <t>-1514608647</t>
  </si>
  <si>
    <t>220*0,754"75,4% jako neuznatelné</t>
  </si>
  <si>
    <t>-261182239</t>
  </si>
  <si>
    <t>1835914587</t>
  </si>
  <si>
    <t>-1423719926</t>
  </si>
  <si>
    <t>8,8*0,754"75,4% jako neuznatelné</t>
  </si>
  <si>
    <t>-2054501386</t>
  </si>
  <si>
    <t>54,6*0,754"75,4% jako neuznatelné</t>
  </si>
  <si>
    <t>-1537934818</t>
  </si>
  <si>
    <t>30709077</t>
  </si>
  <si>
    <t>35,8*0,754"75,4% jako neuznatelné</t>
  </si>
  <si>
    <t>181576242</t>
  </si>
  <si>
    <t>38,14*0,754"75,4% jako neuznatelné</t>
  </si>
  <si>
    <t>-1446581111</t>
  </si>
  <si>
    <t>13,59*0,754"75,4% jako neuznatelné</t>
  </si>
  <si>
    <t>-2015347011</t>
  </si>
  <si>
    <t>17,42*0,754"75,4% jako neuznatelné</t>
  </si>
  <si>
    <t>-874950829</t>
  </si>
  <si>
    <t>3,75*0,754"75,4% jako neuznatelné</t>
  </si>
  <si>
    <t>-849442847</t>
  </si>
  <si>
    <t>8,67*0,754"75,4% jako neuznatelné</t>
  </si>
  <si>
    <t>1572794019</t>
  </si>
  <si>
    <t>732782724</t>
  </si>
  <si>
    <t>221868994</t>
  </si>
  <si>
    <t>631669392</t>
  </si>
  <si>
    <t>7,2*0,754"75,4% jako neuznatelné</t>
  </si>
  <si>
    <t>723511207</t>
  </si>
  <si>
    <t>-1405949082</t>
  </si>
  <si>
    <t>-1210963427</t>
  </si>
  <si>
    <t>2092051590</t>
  </si>
  <si>
    <t>-1492297696</t>
  </si>
  <si>
    <t>74967425</t>
  </si>
  <si>
    <t>181,714*1,1 'Přepočtené koeficientem množství</t>
  </si>
  <si>
    <t>545839947</t>
  </si>
  <si>
    <t>203,2*0,754"75,4% jako neuznatelné</t>
  </si>
  <si>
    <t>-208633203</t>
  </si>
  <si>
    <t>-1558243605</t>
  </si>
  <si>
    <t>-397948831</t>
  </si>
  <si>
    <t>-1911135829</t>
  </si>
  <si>
    <t>-233992928</t>
  </si>
  <si>
    <t>20,836*0,754"75,4% jako neuznatelné</t>
  </si>
  <si>
    <t>-930648152</t>
  </si>
  <si>
    <t>-3654918</t>
  </si>
  <si>
    <t>2147299579</t>
  </si>
  <si>
    <t>1845110021</t>
  </si>
  <si>
    <t>685396166</t>
  </si>
  <si>
    <t>2,456*0,754"75,4% jako neuznatelné</t>
  </si>
  <si>
    <t>1991360489</t>
  </si>
  <si>
    <t>-2129683418</t>
  </si>
  <si>
    <t>-1111192402</t>
  </si>
  <si>
    <t>-521901136</t>
  </si>
  <si>
    <t>115465453</t>
  </si>
  <si>
    <t>-391655164</t>
  </si>
  <si>
    <t>740482342</t>
  </si>
  <si>
    <t>-573002907</t>
  </si>
  <si>
    <t>-1421563160</t>
  </si>
  <si>
    <t>1215688888</t>
  </si>
  <si>
    <t>-806381683</t>
  </si>
  <si>
    <t>602231970</t>
  </si>
  <si>
    <t>-470956633</t>
  </si>
  <si>
    <t>-1589238799</t>
  </si>
  <si>
    <t>1310562291</t>
  </si>
  <si>
    <t>1081540293</t>
  </si>
  <si>
    <t>130785462</t>
  </si>
  <si>
    <t>1969057133</t>
  </si>
  <si>
    <t>-130754721</t>
  </si>
  <si>
    <t>382399772</t>
  </si>
  <si>
    <t>1754098923</t>
  </si>
  <si>
    <t>531356157</t>
  </si>
  <si>
    <t>1189119684</t>
  </si>
  <si>
    <t>919395139</t>
  </si>
  <si>
    <t>-1563497975</t>
  </si>
  <si>
    <t>1663219578</t>
  </si>
  <si>
    <t>259224898</t>
  </si>
  <si>
    <t>-1284077774</t>
  </si>
  <si>
    <t>13*0,754"75,4% jako neuznatelné</t>
  </si>
  <si>
    <t>383434703</t>
  </si>
  <si>
    <t>-1589588648</t>
  </si>
  <si>
    <t>17,7*0,754"75,4% jako neuznatelné</t>
  </si>
  <si>
    <t>-1944150264</t>
  </si>
  <si>
    <t>26*0,754"75,4% jako neuznatelné</t>
  </si>
  <si>
    <t>-1084155823</t>
  </si>
  <si>
    <t>-910776168</t>
  </si>
  <si>
    <t>-1943586587</t>
  </si>
  <si>
    <t>2101395279</t>
  </si>
  <si>
    <t>1598486720</t>
  </si>
  <si>
    <t>-1848543714</t>
  </si>
  <si>
    <t>575197175</t>
  </si>
  <si>
    <t>-7554320</t>
  </si>
  <si>
    <t>-1639520450</t>
  </si>
  <si>
    <t>1733238898</t>
  </si>
  <si>
    <t>0,7*0,754"75,4% jako neuznatelné</t>
  </si>
  <si>
    <t>1311064561</t>
  </si>
  <si>
    <t>1664549350</t>
  </si>
  <si>
    <t>-1725737729</t>
  </si>
  <si>
    <t>-1419987340</t>
  </si>
  <si>
    <t>0,036*0,754"75,4% jako neuznatelné</t>
  </si>
  <si>
    <t>-1594885157</t>
  </si>
  <si>
    <t>533,023*0,754"75,4% jako neuznatelné</t>
  </si>
  <si>
    <t>287037461</t>
  </si>
  <si>
    <t>-156461131</t>
  </si>
  <si>
    <t>184*0,754"75,4% jako neuznatelné</t>
  </si>
  <si>
    <t>-898988960</t>
  </si>
  <si>
    <t>1559833709</t>
  </si>
  <si>
    <t>48,8*0,754"75,4% jako neuznatelné</t>
  </si>
  <si>
    <t>-1705252138</t>
  </si>
  <si>
    <t>36,795*0,1 'Přepočtené koeficientem množství</t>
  </si>
  <si>
    <t>1100858802</t>
  </si>
  <si>
    <t>62,58*0,754"75,4% jako neuznatelné</t>
  </si>
  <si>
    <t>-1183386458</t>
  </si>
  <si>
    <t>105,2*0,754"75,4% jako neuznatelné</t>
  </si>
  <si>
    <t>180744216</t>
  </si>
  <si>
    <t>18,84*0,754"75,4% jako neuznatelné</t>
  </si>
  <si>
    <t>-713487558</t>
  </si>
  <si>
    <t>14,205*1,1 'Přepočtené koeficientem množství</t>
  </si>
  <si>
    <t>793805511</t>
  </si>
  <si>
    <t>76,26*0,754"75,4% jako neuznatelné</t>
  </si>
  <si>
    <t>2058425635</t>
  </si>
  <si>
    <t>57,5*1,1 'Přepočtené koeficientem množství</t>
  </si>
  <si>
    <t>-1298586663</t>
  </si>
  <si>
    <t>10,71*0,754"75,4% jako neuznatelné</t>
  </si>
  <si>
    <t>-617649790</t>
  </si>
  <si>
    <t>95,1*0,754"75,4% jako neuznatelné</t>
  </si>
  <si>
    <t>319689307</t>
  </si>
  <si>
    <t>74,4*0,754"75,4% jako neuznatelné</t>
  </si>
  <si>
    <t>2065389494</t>
  </si>
  <si>
    <t>56,098*1,05 'Přepočtené koeficientem množství</t>
  </si>
  <si>
    <t>-897994814</t>
  </si>
  <si>
    <t>-466760323</t>
  </si>
  <si>
    <t>2179,159*0,754"75,4% jako neuznatelné</t>
  </si>
  <si>
    <t>-1935674746</t>
  </si>
  <si>
    <t>-1262050468</t>
  </si>
  <si>
    <t>905368059</t>
  </si>
  <si>
    <t>300,9*0,754"75,4% jako neuznatelné</t>
  </si>
  <si>
    <t>-1871559347</t>
  </si>
  <si>
    <t>35,2*0,754"75,4% jako neuznatelné</t>
  </si>
  <si>
    <t>1399595187</t>
  </si>
  <si>
    <t>-2044718710</t>
  </si>
  <si>
    <t>119,35*0,754"75,4% jako neuznatelné</t>
  </si>
  <si>
    <t>1779181444</t>
  </si>
  <si>
    <t>-1878971479</t>
  </si>
  <si>
    <t>-252000876</t>
  </si>
  <si>
    <t>181,55*0,754"75,4% jako neuznatelné</t>
  </si>
  <si>
    <t>919406625</t>
  </si>
  <si>
    <t>89,98*0,754"75,4% jako neuznatelné</t>
  </si>
  <si>
    <t>-38750424</t>
  </si>
  <si>
    <t>968011566</t>
  </si>
  <si>
    <t>-551934703</t>
  </si>
  <si>
    <t>62,047*0,754"75,4% jako neuznatelné</t>
  </si>
  <si>
    <t>1470204927</t>
  </si>
  <si>
    <t>788741965</t>
  </si>
  <si>
    <t>-969014649</t>
  </si>
  <si>
    <t>1329927071</t>
  </si>
  <si>
    <t>166,12*0,754"75,4% jako neuznatelné</t>
  </si>
  <si>
    <t>822772137</t>
  </si>
  <si>
    <t>307,488*0,754"75,4% jako neuznatelné</t>
  </si>
  <si>
    <t>-1732019673</t>
  </si>
  <si>
    <t>228,618*0,754"75,4% jako neuznatelné</t>
  </si>
  <si>
    <t>172,378*1,1 'Přepočtené koeficientem množství</t>
  </si>
  <si>
    <t>-548694056</t>
  </si>
  <si>
    <t>78,87*0,754"75,4% jako neuznatelné</t>
  </si>
  <si>
    <t>59,468*1,1 'Přepočtené koeficientem množství</t>
  </si>
  <si>
    <t>1719526964</t>
  </si>
  <si>
    <t>36,72*0,754"75,4% jako neuznatelné</t>
  </si>
  <si>
    <t>1533140690</t>
  </si>
  <si>
    <t>1575535026</t>
  </si>
  <si>
    <t>26,541*0,36 'Přepočtené koeficientem množství</t>
  </si>
  <si>
    <t>-882006454</t>
  </si>
  <si>
    <t>329115160</t>
  </si>
  <si>
    <t>26,541*0,2 'Přepočtené koeficientem množství</t>
  </si>
  <si>
    <t>-516668910</t>
  </si>
  <si>
    <t>156,54*0,754"75,4% jako neuznatelné</t>
  </si>
  <si>
    <t>2113867073</t>
  </si>
  <si>
    <t>248,71*0,754"75,4% jako neuznatelné</t>
  </si>
  <si>
    <t>-952940353</t>
  </si>
  <si>
    <t>19,897*0,754"75,4% jako neuznatelné</t>
  </si>
  <si>
    <t>15,002*1,1 'Přepočtené koeficientem množství</t>
  </si>
  <si>
    <t>1692127981</t>
  </si>
  <si>
    <t>16*0,754"75,4% jako neuznatelné</t>
  </si>
  <si>
    <t>-1688614000</t>
  </si>
  <si>
    <t>1,28*0,754"75,4% jako neuznatelné</t>
  </si>
  <si>
    <t>0,965*1,1 'Přepočtené koeficientem množství</t>
  </si>
  <si>
    <t>382824778</t>
  </si>
  <si>
    <t>529,42*0,754"75,4% jako neuznatelné</t>
  </si>
  <si>
    <t>1967919467</t>
  </si>
  <si>
    <t>291,181*0,754"75,4% jako neuznatelné</t>
  </si>
  <si>
    <t>-415872870</t>
  </si>
  <si>
    <t>1883891104</t>
  </si>
  <si>
    <t>1396768555</t>
  </si>
  <si>
    <t>-1418215242</t>
  </si>
  <si>
    <t>26,541*1,02 'Přepočtené koeficientem množství</t>
  </si>
  <si>
    <t>252640829</t>
  </si>
  <si>
    <t>1881771667</t>
  </si>
  <si>
    <t>165079508</t>
  </si>
  <si>
    <t>7,3*0,754"75,4% jako neuznatelné</t>
  </si>
  <si>
    <t>231070152</t>
  </si>
  <si>
    <t>-61369749</t>
  </si>
  <si>
    <t>4,524*1,1 'Přepočtené koeficientem množství</t>
  </si>
  <si>
    <t>1882297262</t>
  </si>
  <si>
    <t>42,103*0,754"75,4% jako neuznatelné</t>
  </si>
  <si>
    <t>1453679931</t>
  </si>
  <si>
    <t>31,746*1,1 'Přepočtené koeficientem množství</t>
  </si>
  <si>
    <t>-1324859616</t>
  </si>
  <si>
    <t>1,05*0,9+0,77*0,9+2*0,3*0,44"mč 202+ ostění</t>
  </si>
  <si>
    <t>90,927*0,754"75,4% jako neuznatelné</t>
  </si>
  <si>
    <t>1901666441</t>
  </si>
  <si>
    <t>68,559*1,1 'Přepočtené koeficientem množství</t>
  </si>
  <si>
    <t>924488444</t>
  </si>
  <si>
    <t>1506566997</t>
  </si>
  <si>
    <t>1,357*1,1 'Přepočtené koeficientem množství</t>
  </si>
  <si>
    <t>-1157575050</t>
  </si>
  <si>
    <t>56,44*0,754"75,4% jako neuznatelné</t>
  </si>
  <si>
    <t>-810176891</t>
  </si>
  <si>
    <t>54,62*0,754"75,4% jako neuznatelné</t>
  </si>
  <si>
    <t>226659206</t>
  </si>
  <si>
    <t>131,128*0,754"75,4% jako neuznatelné</t>
  </si>
  <si>
    <t>963139965</t>
  </si>
  <si>
    <t>788023254</t>
  </si>
  <si>
    <t>1772268560</t>
  </si>
  <si>
    <t>-1988375259</t>
  </si>
  <si>
    <t>1662310922</t>
  </si>
  <si>
    <t>-226439291</t>
  </si>
  <si>
    <t>1052490910</t>
  </si>
  <si>
    <t>1,13*0,754"75,4% jako neuznatelné</t>
  </si>
  <si>
    <t>1530336865</t>
  </si>
  <si>
    <t>-1612878328</t>
  </si>
  <si>
    <t>1861263801</t>
  </si>
  <si>
    <t>-2095622274</t>
  </si>
  <si>
    <t>-1843332019</t>
  </si>
  <si>
    <t>67,319*0,754"75,4% jako neuznatelné</t>
  </si>
  <si>
    <t>-1423119645</t>
  </si>
  <si>
    <t>20,621*0,754"75,4% jako neuznatelné</t>
  </si>
  <si>
    <t>-1736356768</t>
  </si>
  <si>
    <t>1747384431</t>
  </si>
  <si>
    <t>1084748313</t>
  </si>
  <si>
    <t>-586228320</t>
  </si>
  <si>
    <t>-249067866</t>
  </si>
  <si>
    <t>814,090*0,754"75,4% jako neuznatelné</t>
  </si>
  <si>
    <t>1547803141</t>
  </si>
  <si>
    <t>-273767520</t>
  </si>
  <si>
    <t>169185062</t>
  </si>
  <si>
    <t>87,838*0,754"75,4% jako neuznatelné</t>
  </si>
  <si>
    <t>1460418698</t>
  </si>
  <si>
    <t>486,134*0,754"75,4% jako neuznatelné</t>
  </si>
  <si>
    <t>-1516084979</t>
  </si>
  <si>
    <t>813,328*0,754"75,4% jako neuznatelné</t>
  </si>
  <si>
    <t>1774699148</t>
  </si>
  <si>
    <t>325,6*0,754"75,4% jako neuznatelné</t>
  </si>
  <si>
    <t>-233385098</t>
  </si>
  <si>
    <t>1299,462*0,754"75,4% jako neuznatelné</t>
  </si>
  <si>
    <t>1941876924</t>
  </si>
  <si>
    <t>-23450468</t>
  </si>
  <si>
    <t>861586830</t>
  </si>
  <si>
    <t>-1509401005</t>
  </si>
  <si>
    <t>-273790368</t>
  </si>
  <si>
    <t>842654363</t>
  </si>
  <si>
    <t>502881181</t>
  </si>
  <si>
    <t>-1707922268</t>
  </si>
  <si>
    <t>-1365935174</t>
  </si>
  <si>
    <t>1175775536</t>
  </si>
  <si>
    <t>1,508*0,0125 'Přepočtené koeficientem množství</t>
  </si>
  <si>
    <t>-1137505921</t>
  </si>
  <si>
    <t>1149429980</t>
  </si>
  <si>
    <t>574</t>
  </si>
  <si>
    <t>-2097742148</t>
  </si>
  <si>
    <t xml:space="preserve">SO 51.1 - Komunikace a zpevněné plochy  - parkovistě</t>
  </si>
  <si>
    <t>OSTATNÍ POŽADAVKY - GEODETICKÉ ZAMĚŘENÍ, parkoviště - skutečné provedení</t>
  </si>
  <si>
    <t>OSTAT POŽADAVKY - DOKUMENTACE SKUTEČ PROVEDENÍ V DIGIT FORMĚ - parkoviště</t>
  </si>
  <si>
    <t>11333</t>
  </si>
  <si>
    <t>ODSTRANĚNÍ PODKLADU ZPEVNĚNÝCH PLOCH S ASFALT POJIVEM, včetně odvozu na skládku do 30 km a skládkovného - po zaříznutí vozovky MK Švermova v š. 0,2 m, tl. 0,12 m, 10% navíc</t>
  </si>
  <si>
    <t>46*0,12*0,2*1,10</t>
  </si>
  <si>
    <t>11352A</t>
  </si>
  <si>
    <t>ODSTRANĚNÍ CHODNÍKOVÝCH OBRUBNÍKŮ BETONOVÝCH - BEZ DOPRAVY, včetně skládkovného</t>
  </si>
  <si>
    <t>11352B</t>
  </si>
  <si>
    <t>ODSTRANĚNÍ CHODNÍKOVÝCH OBRUBNÍKŮ BETONOVÝCH - DOPRAVA</t>
  </si>
  <si>
    <t>57740A</t>
  </si>
  <si>
    <t>VRSTVY PRO OBNOVU A OPRAVY Z ASF BETONU ACO, doplnění krytu Švermova podél obruby nově osazené, 10% navíc</t>
  </si>
  <si>
    <t>Poznámka k položce:
- dodání směsi v požadované kvalitě, - očištění podkladu, - uložení směsi dle předepsaného technologického předpisu, zhutnění vrstvy v předepsané tloušťce, - zřízení vrstvy bez rozlišení šířky, pokládání vrstvy po etapách, včetně pracovních spar a spojů, - úpravu napojení, ukončení podél obrubníků, dilatačních zařízení, odvodňovacích proužků, odvodňovačů, vpustí, šachet a pod., - nezahrnuje postřiky, nátěry, - nezahrnuje těsnění podél obrubníků, dilatačních zařízení, odvodňovacích proužků, odvodňovačů, vpustí, šachet a pod., položka je určena pro obnovu živičného krytu drobných oprav a plošných rozpadů (vztahuje se na plochu jednotlivě do 800m2). Není určena pro souvislou obnovu živičného krytu (ta se vykáže položkami 574*** a 575***) a pro výspravu výtluků (ta se vykáže položkami 5779**, vztahuje se na plochu jednotlivě do 10m2)., nezahrnuje očištění podkladu po veřejném provozu</t>
  </si>
  <si>
    <t>58920</t>
  </si>
  <si>
    <t>VÝPLŇ SPAR MODIFIKOVANÝM ASFALTEM, podél nově osazené obruby</t>
  </si>
  <si>
    <t>Poznámka k položce:
položka zahrnuje:, - dodávku předepsaného materiálu, - vyčištění a výplň spar tímto materiálem</t>
  </si>
  <si>
    <t>89712</t>
  </si>
  <si>
    <t>VPUSŤ KANALIZAČNÍ ULIČNÍ KOMPLETNÍ Z BETONOVÝCH DÍLCŮ, sorpční parkovací plocha D+M</t>
  </si>
  <si>
    <t xml:space="preserve">Poznámka k položce:
položka zahrnuje:, - dodávku a osazení předepsaných dílů včetně mříže, - výplň, těsnění  a tmelení spar a spojů,, - opatření  povrchů  betonu  izolací  proti zemní vlhkosti v částech, kde přijdou do styku se zeminou nebo kamenivem,, - předepsané podkladní konstrukce</t>
  </si>
  <si>
    <t>914361</t>
  </si>
  <si>
    <t>DOPRAV ZNAČKY ZMENŠ VEL HLINÍK FÓLIE TŘ 1 - DOD A MONT, dodatkové tabulky D+M - IP 11a</t>
  </si>
  <si>
    <t>Poznámka k položce:
položka zahrnuje:, - dodávku a montáž značek v požadovaném provedení, - u dočasných (provizorních) značek a zařízení údržbu po celou dobu trvání funkce, náhradu zničených nebo ztracených kusů, nutnou opravu poškozených částí</t>
  </si>
  <si>
    <t>914361a</t>
  </si>
  <si>
    <t>DOPRAV ZNAČKY ZMENŠ VEL HLINÍK FÓLIE TŘ 1 - DOD A MONT, dodatková tabulka</t>
  </si>
  <si>
    <t>915211</t>
  </si>
  <si>
    <t>VODOROVNÉ DOPRAVNÍ ZNAČENÍ PLASTEM HLADKÉ - DODÁVKA A POKLÁDKA, optické brzdy</t>
  </si>
  <si>
    <t>Poznámka k položce:
položka zahrnuje:, - dodání a pokládku nátěrového materiálu (měří se pouze natíraná plocha), - předznačení a reflexní úpravu</t>
  </si>
  <si>
    <t>91551</t>
  </si>
  <si>
    <t>VODOROVNÉ DOPRAVNÍ ZNAČENÍ - PŘEDEM PŘIPRAVENÉ SYMBOLY, vozíčkář, kočárek</t>
  </si>
  <si>
    <t>Poznámka k položce:
položka zahrnuje:, - dodání a pokládku předepsaného symbolu, - zahrnuje předznačení a reflexní úpravu</t>
  </si>
  <si>
    <t>919113</t>
  </si>
  <si>
    <t>ŘEZÁNÍ ASFALTOVÉHO KRYTU VOZOVEK TL DO 150MM, zaříznutí stáv. asf. krytu podél ul. Švermova</t>
  </si>
  <si>
    <t>Poznámka k položce:
položka zahrnuje řezání vozovkové vrstvy v předepsané tloušťce, včetně spotřeby vody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</si>
  <si>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</si>
  <si>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</si>
  <si>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</si>
  <si>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</si>
  <si>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Trebuchet MS"/>
        <charset val="238"/>
        <i val="1"/>
        <color auto="1"/>
        <sz val="9"/>
        <scheme val="none"/>
      </rPr>
      <t xml:space="preserve">Rekapitulace stavby </t>
    </r>
    <r>
      <rPr>
        <rFont val="Trebuchet MS"/>
        <charset val="238"/>
        <color auto="1"/>
        <sz val="9"/>
        <scheme val="none"/>
      </rPr>
      <t>obsahuje sestavu Rekapitulace stavby a Rekapitulace objektů stavby a soupisů prací.</t>
    </r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</si>
  <si>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stavby</t>
    </r>
    <r>
      <rPr>
        <rFont val="Trebuchet MS"/>
        <charset val="238"/>
        <color auto="1"/>
        <sz val="9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</si>
  <si>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</si>
  <si>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objektů stavby a soupisů prací</t>
    </r>
    <r>
      <rPr>
        <rFont val="Trebuchet MS"/>
        <charset val="238"/>
        <color auto="1"/>
        <sz val="9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</si>
  <si>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</si>
  <si>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</si>
  <si>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</si>
  <si>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</si>
  <si>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</si>
  <si>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</si>
  <si>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</si>
  <si>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</si>
  <si>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</si>
  <si>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</si>
  <si>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</si>
  <si>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rFont val="Trebuchet MS"/>
        <charset val="238"/>
        <i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</si>
  <si>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</si>
  <si>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rFont val="Trebuchet MS"/>
        <charset val="238"/>
        <b val="1"/>
        <color auto="1"/>
        <sz val="9"/>
        <scheme val="none"/>
      </rPr>
      <t>Krycí list soupisu</t>
    </r>
    <r>
      <rPr>
        <rFont val="Trebuchet MS"/>
        <charset val="238"/>
        <color auto="1"/>
        <sz val="9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</si>
  <si>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</si>
  <si>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Trebuchet MS"/>
        <charset val="238"/>
        <b val="1"/>
        <color auto="1"/>
        <sz val="9"/>
        <scheme val="none"/>
      </rPr>
      <t>Rekapitulace členění soupisu prací</t>
    </r>
    <r>
      <rPr>
        <rFont val="Trebuchet MS"/>
        <charset val="238"/>
        <color auto="1"/>
        <sz val="9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</si>
  <si>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</si>
  <si>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Trebuchet MS"/>
        <charset val="238"/>
        <b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</si>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</sst>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0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800080"/>
      <name val="Trebuchet MS"/>
    </font>
    <font>
      <sz val="8"/>
      <name val="Trebuchet MS"/>
      <family val="0"/>
      <charset val="238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8"/>
      <color theme="10"/>
      <name val="Wingdings 2"/>
    </font>
    <font>
      <b/>
      <sz val="10"/>
      <color rgb="FF003366"/>
      <name val="Trebuchet MS"/>
    </font>
    <font>
      <sz val="10"/>
      <color rgb="FF969696"/>
      <name val="Trebuchet MS"/>
    </font>
    <font>
      <sz val="10"/>
      <color theme="1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i/>
      <sz val="8"/>
      <color rgb="FF0000FF"/>
      <name val="Trebuchet MS"/>
    </font>
    <font>
      <sz val="8"/>
      <color rgb="FF000000"/>
      <name val="Trebuchet MS"/>
    </font>
    <font>
      <i/>
      <sz val="7"/>
      <color rgb="FF969696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right style="thin">
        <color rgb="FF000000"/>
      </right>
      <top style="hair">
        <color rgb="FF969696"/>
      </top>
    </border>
    <border>
      <right style="thin">
        <color rgb="FF000000"/>
      </right>
      <top style="hair">
        <color rgb="FF000000"/>
      </top>
      <bottom style="hair">
        <color rgb="FF000000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393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  <protection locked="0"/>
    </xf>
    <xf numFmtId="0" fontId="14" fillId="2" borderId="0" xfId="0" applyFont="1" applyFill="1" applyAlignment="1" applyProtection="1">
      <alignment horizontal="left" vertical="center"/>
    </xf>
    <xf numFmtId="0" fontId="5" fillId="2" borderId="0" xfId="0" applyFont="1" applyFill="1" applyAlignment="1" applyProtection="1">
      <alignment vertical="center"/>
    </xf>
    <xf numFmtId="0" fontId="15" fillId="2" borderId="0" xfId="0" applyFont="1" applyFill="1" applyAlignment="1" applyProtection="1">
      <alignment horizontal="left" vertical="center"/>
    </xf>
    <xf numFmtId="0" fontId="16" fillId="2" borderId="0" xfId="1" applyFont="1" applyFill="1" applyAlignment="1" applyProtection="1">
      <alignment vertical="center"/>
    </xf>
    <xf numFmtId="0" fontId="49" fillId="2" borderId="0" xfId="1" applyFill="1"/>
    <xf numFmtId="0" fontId="0" fillId="2" borderId="0" xfId="0" applyFill="1"/>
    <xf numFmtId="0" fontId="14" fillId="2" borderId="0" xfId="0" applyFont="1" applyFill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17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8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21" fillId="0" borderId="0" xfId="0" applyFont="1" applyAlignment="1">
      <alignment horizontal="left" vertical="top" wrapText="1"/>
    </xf>
    <xf numFmtId="0" fontId="3" fillId="0" borderId="0" xfId="0" applyFont="1" applyBorder="1" applyAlignment="1" applyProtection="1">
      <alignment horizontal="left" vertical="top"/>
    </xf>
    <xf numFmtId="0" fontId="3" fillId="0" borderId="0" xfId="0" applyFont="1" applyBorder="1" applyAlignment="1" applyProtection="1">
      <alignment horizontal="left" vertical="top" wrapText="1"/>
    </xf>
    <xf numFmtId="0" fontId="21" fillId="0" borderId="0" xfId="0" applyFont="1" applyAlignment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2" fillId="3" borderId="0" xfId="0" applyFont="1" applyFill="1" applyBorder="1" applyAlignment="1" applyProtection="1">
      <alignment horizontal="left" vertical="center"/>
      <protection locked="0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0" fontId="0" fillId="0" borderId="7" xfId="0" applyBorder="1" applyProtection="1"/>
    <xf numFmtId="0" fontId="0" fillId="0" borderId="5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22" fillId="0" borderId="8" xfId="0" applyFont="1" applyBorder="1" applyAlignment="1" applyProtection="1">
      <alignment horizontal="left" vertical="center"/>
    </xf>
    <xf numFmtId="0" fontId="0" fillId="0" borderId="8" xfId="0" applyFont="1" applyBorder="1" applyAlignment="1" applyProtection="1">
      <alignment vertical="center"/>
    </xf>
    <xf numFmtId="4" fontId="22" fillId="0" borderId="8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164" fontId="1" fillId="0" borderId="0" xfId="0" applyNumberFormat="1" applyFont="1" applyBorder="1" applyAlignment="1" applyProtection="1">
      <alignment horizontal="center" vertical="center"/>
    </xf>
    <xf numFmtId="4" fontId="21" fillId="0" borderId="0" xfId="0" applyNumberFormat="1" applyFont="1" applyBorder="1" applyAlignment="1" applyProtection="1">
      <alignment vertical="center"/>
    </xf>
    <xf numFmtId="0" fontId="1" fillId="0" borderId="6" xfId="0" applyFont="1" applyBorder="1" applyAlignment="1" applyProtection="1">
      <alignment vertical="center"/>
    </xf>
    <xf numFmtId="0" fontId="0" fillId="4" borderId="0" xfId="0" applyFont="1" applyFill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left" vertical="center"/>
    </xf>
    <xf numFmtId="0" fontId="0" fillId="4" borderId="10" xfId="0" applyFont="1" applyFill="1" applyBorder="1" applyAlignment="1" applyProtection="1">
      <alignment vertical="center"/>
    </xf>
    <xf numFmtId="0" fontId="3" fillId="4" borderId="10" xfId="0" applyFont="1" applyFill="1" applyBorder="1" applyAlignment="1" applyProtection="1">
      <alignment horizontal="center" vertical="center"/>
    </xf>
    <xf numFmtId="0" fontId="3" fillId="4" borderId="10" xfId="0" applyFont="1" applyFill="1" applyBorder="1" applyAlignment="1" applyProtection="1">
      <alignment horizontal="left" vertical="center"/>
    </xf>
    <xf numFmtId="4" fontId="3" fillId="4" borderId="10" xfId="0" applyNumberFormat="1" applyFont="1" applyFill="1" applyBorder="1" applyAlignment="1" applyProtection="1">
      <alignment vertical="center"/>
    </xf>
    <xf numFmtId="0" fontId="0" fillId="4" borderId="11" xfId="0" applyFont="1" applyFill="1" applyBorder="1" applyAlignment="1" applyProtection="1">
      <alignment vertical="center"/>
    </xf>
    <xf numFmtId="0" fontId="0" fillId="4" borderId="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5" xfId="0" applyFont="1" applyBorder="1" applyAlignment="1">
      <alignment vertical="center"/>
    </xf>
    <xf numFmtId="0" fontId="17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5" xfId="0" applyFont="1" applyBorder="1" applyAlignment="1">
      <alignment vertical="center"/>
    </xf>
    <xf numFmtId="0" fontId="3" fillId="0" borderId="5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5" xfId="0" applyFont="1" applyBorder="1" applyAlignment="1">
      <alignment vertical="center"/>
    </xf>
    <xf numFmtId="0" fontId="2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4" fillId="0" borderId="15" xfId="0" applyFont="1" applyBorder="1" applyAlignment="1">
      <alignment horizontal="center" vertical="center"/>
    </xf>
    <xf numFmtId="0" fontId="24" fillId="0" borderId="16" xfId="0" applyFont="1" applyBorder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1" fillId="0" borderId="18" xfId="0" applyFont="1" applyBorder="1" applyAlignment="1" applyProtection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2" fillId="5" borderId="9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left" vertical="center"/>
    </xf>
    <xf numFmtId="0" fontId="0" fillId="5" borderId="10" xfId="0" applyFont="1" applyFill="1" applyBorder="1" applyAlignment="1" applyProtection="1">
      <alignment vertical="center"/>
    </xf>
    <xf numFmtId="0" fontId="2" fillId="5" borderId="10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right" vertical="center"/>
    </xf>
    <xf numFmtId="0" fontId="2" fillId="5" borderId="11" xfId="0" applyFont="1" applyFill="1" applyBorder="1" applyAlignment="1" applyProtection="1">
      <alignment horizontal="center" vertical="center"/>
    </xf>
    <xf numFmtId="0" fontId="20" fillId="0" borderId="20" xfId="0" applyFont="1" applyBorder="1" applyAlignment="1" applyProtection="1">
      <alignment horizontal="center" vertical="center" wrapText="1"/>
    </xf>
    <xf numFmtId="0" fontId="20" fillId="0" borderId="21" xfId="0" applyFont="1" applyBorder="1" applyAlignment="1" applyProtection="1">
      <alignment horizontal="center" vertical="center" wrapText="1"/>
    </xf>
    <xf numFmtId="0" fontId="20" fillId="0" borderId="22" xfId="0" applyFont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0" borderId="17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4" fillId="0" borderId="18" xfId="0" applyNumberFormat="1" applyFont="1" applyBorder="1" applyAlignment="1" applyProtection="1">
      <alignment vertical="center"/>
    </xf>
    <xf numFmtId="4" fontId="24" fillId="0" borderId="0" xfId="0" applyNumberFormat="1" applyFont="1" applyBorder="1" applyAlignment="1" applyProtection="1">
      <alignment vertical="center"/>
    </xf>
    <xf numFmtId="166" fontId="24" fillId="0" borderId="0" xfId="0" applyNumberFormat="1" applyFont="1" applyBorder="1" applyAlignment="1" applyProtection="1">
      <alignment vertical="center"/>
    </xf>
    <xf numFmtId="4" fontId="24" fillId="0" borderId="19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4" fillId="0" borderId="5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horizontal="center" vertical="center"/>
    </xf>
    <xf numFmtId="0" fontId="4" fillId="0" borderId="5" xfId="0" applyFont="1" applyBorder="1" applyAlignment="1">
      <alignment vertical="center"/>
    </xf>
    <xf numFmtId="4" fontId="30" fillId="0" borderId="18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9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5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5" xfId="0" applyFont="1" applyBorder="1" applyAlignment="1">
      <alignment vertical="center"/>
    </xf>
    <xf numFmtId="4" fontId="33" fillId="0" borderId="18" xfId="0" applyNumberFormat="1" applyFont="1" applyBorder="1" applyAlignment="1" applyProtection="1">
      <alignment vertical="center"/>
    </xf>
    <xf numFmtId="4" fontId="33" fillId="0" borderId="0" xfId="0" applyNumberFormat="1" applyFont="1" applyBorder="1" applyAlignment="1" applyProtection="1">
      <alignment vertical="center"/>
    </xf>
    <xf numFmtId="166" fontId="33" fillId="0" borderId="0" xfId="0" applyNumberFormat="1" applyFont="1" applyBorder="1" applyAlignment="1" applyProtection="1">
      <alignment vertical="center"/>
    </xf>
    <xf numFmtId="4" fontId="33" fillId="0" borderId="19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3" fillId="0" borderId="23" xfId="0" applyNumberFormat="1" applyFont="1" applyBorder="1" applyAlignment="1" applyProtection="1">
      <alignment vertical="center"/>
    </xf>
    <xf numFmtId="4" fontId="33" fillId="0" borderId="24" xfId="0" applyNumberFormat="1" applyFont="1" applyBorder="1" applyAlignment="1" applyProtection="1">
      <alignment vertical="center"/>
    </xf>
    <xf numFmtId="166" fontId="33" fillId="0" borderId="24" xfId="0" applyNumberFormat="1" applyFont="1" applyBorder="1" applyAlignment="1" applyProtection="1">
      <alignment vertical="center"/>
    </xf>
    <xf numFmtId="4" fontId="33" fillId="0" borderId="25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5" fillId="2" borderId="0" xfId="0" applyFont="1" applyFill="1" applyAlignment="1">
      <alignment vertical="center"/>
    </xf>
    <xf numFmtId="0" fontId="15" fillId="2" borderId="0" xfId="0" applyFont="1" applyFill="1" applyAlignment="1">
      <alignment horizontal="left" vertical="center"/>
    </xf>
    <xf numFmtId="0" fontId="34" fillId="2" borderId="0" xfId="1" applyFont="1" applyFill="1" applyAlignment="1">
      <alignment vertical="center"/>
    </xf>
    <xf numFmtId="0" fontId="5" fillId="2" borderId="0" xfId="0" applyFont="1" applyFill="1" applyAlignment="1" applyProtection="1">
      <alignment vertical="center"/>
      <protection locked="0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20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 applyProtection="1">
      <alignment horizontal="left" vertical="center" wrapText="1"/>
    </xf>
    <xf numFmtId="0" fontId="20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 applyProtection="1">
      <alignment vertical="center"/>
    </xf>
    <xf numFmtId="0" fontId="22" fillId="0" borderId="0" xfId="0" applyFont="1" applyBorder="1" applyAlignment="1" applyProtection="1">
      <alignment horizontal="left" vertical="center"/>
    </xf>
    <xf numFmtId="4" fontId="25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5" borderId="0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3" fillId="5" borderId="10" xfId="0" applyFont="1" applyFill="1" applyBorder="1" applyAlignment="1" applyProtection="1">
      <alignment horizontal="right" vertical="center"/>
    </xf>
    <xf numFmtId="0" fontId="3" fillId="5" borderId="10" xfId="0" applyFont="1" applyFill="1" applyBorder="1" applyAlignment="1" applyProtection="1">
      <alignment horizontal="center" vertical="center"/>
    </xf>
    <xf numFmtId="0" fontId="0" fillId="5" borderId="10" xfId="0" applyFont="1" applyFill="1" applyBorder="1" applyAlignment="1" applyProtection="1">
      <alignment vertical="center"/>
      <protection locked="0"/>
    </xf>
    <xf numFmtId="4" fontId="3" fillId="5" borderId="10" xfId="0" applyNumberFormat="1" applyFont="1" applyFill="1" applyBorder="1" applyAlignment="1" applyProtection="1">
      <alignment vertical="center"/>
    </xf>
    <xf numFmtId="0" fontId="0" fillId="5" borderId="27" xfId="0" applyFont="1" applyFill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0" fillId="0" borderId="0" xfId="0" applyFont="1" applyBorder="1" applyAlignment="1" applyProtection="1">
      <alignment horizontal="left" vertical="center"/>
    </xf>
    <xf numFmtId="0" fontId="2" fillId="5" borderId="0" xfId="0" applyFont="1" applyFill="1" applyBorder="1" applyAlignment="1" applyProtection="1">
      <alignment horizontal="left" vertical="center"/>
    </xf>
    <xf numFmtId="0" fontId="0" fillId="5" borderId="0" xfId="0" applyFont="1" applyFill="1" applyBorder="1" applyAlignment="1" applyProtection="1">
      <alignment vertical="center"/>
      <protection locked="0"/>
    </xf>
    <xf numFmtId="0" fontId="2" fillId="5" borderId="0" xfId="0" applyFont="1" applyFill="1" applyBorder="1" applyAlignment="1" applyProtection="1">
      <alignment horizontal="right" vertical="center"/>
    </xf>
    <xf numFmtId="0" fontId="0" fillId="5" borderId="6" xfId="0" applyFont="1" applyFill="1" applyBorder="1" applyAlignment="1" applyProtection="1">
      <alignment vertical="center"/>
    </xf>
    <xf numFmtId="0" fontId="35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horizontal="left" vertical="center"/>
    </xf>
    <xf numFmtId="0" fontId="6" fillId="0" borderId="24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 applyProtection="1">
      <alignment vertical="center"/>
    </xf>
    <xf numFmtId="0" fontId="6" fillId="0" borderId="6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horizontal="left" vertical="center"/>
    </xf>
    <xf numFmtId="0" fontId="7" fillId="0" borderId="24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vertical="center"/>
      <protection locked="0"/>
    </xf>
    <xf numFmtId="4" fontId="7" fillId="0" borderId="24" xfId="0" applyNumberFormat="1" applyFont="1" applyBorder="1" applyAlignment="1" applyProtection="1">
      <alignment vertical="center"/>
    </xf>
    <xf numFmtId="0" fontId="7" fillId="0" borderId="6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  <protection locked="0"/>
    </xf>
    <xf numFmtId="0" fontId="20" fillId="0" borderId="0" xfId="0" applyFont="1" applyAlignment="1" applyProtection="1">
      <alignment horizontal="left" vertical="center" wrapText="1"/>
    </xf>
    <xf numFmtId="0" fontId="0" fillId="0" borderId="0" xfId="0" applyProtection="1"/>
    <xf numFmtId="0" fontId="0" fillId="0" borderId="5" xfId="0" applyBorder="1"/>
    <xf numFmtId="0" fontId="2" fillId="0" borderId="0" xfId="0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horizontal="center" vertical="center" wrapText="1"/>
    </xf>
    <xf numFmtId="0" fontId="2" fillId="5" borderId="20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  <protection locked="0"/>
    </xf>
    <xf numFmtId="0" fontId="2" fillId="5" borderId="22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4" fontId="25" fillId="0" borderId="0" xfId="0" applyNumberFormat="1" applyFont="1" applyAlignment="1" applyProtection="1"/>
    <xf numFmtId="166" fontId="36" fillId="0" borderId="16" xfId="0" applyNumberFormat="1" applyFont="1" applyBorder="1" applyAlignment="1" applyProtection="1"/>
    <xf numFmtId="166" fontId="36" fillId="0" borderId="17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8" fillId="0" borderId="5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5" xfId="0" applyFont="1" applyBorder="1" applyAlignment="1"/>
    <xf numFmtId="0" fontId="8" fillId="0" borderId="18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9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8" xfId="0" applyFont="1" applyBorder="1" applyAlignment="1" applyProtection="1">
      <alignment horizontal="center" vertical="center"/>
    </xf>
    <xf numFmtId="49" fontId="0" fillId="0" borderId="28" xfId="0" applyNumberFormat="1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center" vertical="center" wrapText="1"/>
    </xf>
    <xf numFmtId="167" fontId="0" fillId="0" borderId="28" xfId="0" applyNumberFormat="1" applyFont="1" applyBorder="1" applyAlignment="1" applyProtection="1">
      <alignment vertical="center"/>
    </xf>
    <xf numFmtId="4" fontId="0" fillId="3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</xf>
    <xf numFmtId="0" fontId="1" fillId="3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9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5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5" xfId="0" applyFont="1" applyBorder="1" applyAlignment="1">
      <alignment vertical="center"/>
    </xf>
    <xf numFmtId="0" fontId="9" fillId="0" borderId="18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5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5" xfId="0" applyFont="1" applyBorder="1" applyAlignment="1">
      <alignment vertical="center"/>
    </xf>
    <xf numFmtId="0" fontId="10" fillId="0" borderId="18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5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5" xfId="0" applyFont="1" applyBorder="1" applyAlignment="1">
      <alignment vertical="center"/>
    </xf>
    <xf numFmtId="0" fontId="11" fillId="0" borderId="18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8" xfId="0" applyFont="1" applyBorder="1" applyAlignment="1" applyProtection="1">
      <alignment horizontal="center" vertical="center"/>
    </xf>
    <xf numFmtId="49" fontId="39" fillId="0" borderId="28" xfId="0" applyNumberFormat="1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center" vertical="center" wrapText="1"/>
    </xf>
    <xf numFmtId="167" fontId="39" fillId="0" borderId="28" xfId="0" applyNumberFormat="1" applyFont="1" applyBorder="1" applyAlignment="1" applyProtection="1">
      <alignment vertical="center"/>
    </xf>
    <xf numFmtId="4" fontId="39" fillId="3" borderId="28" xfId="0" applyNumberFormat="1" applyFont="1" applyFill="1" applyBorder="1" applyAlignment="1" applyProtection="1">
      <alignment vertical="center"/>
      <protection locked="0"/>
    </xf>
    <xf numFmtId="4" fontId="39" fillId="0" borderId="28" xfId="0" applyNumberFormat="1" applyFont="1" applyBorder="1" applyAlignment="1" applyProtection="1">
      <alignment vertical="center"/>
    </xf>
    <xf numFmtId="0" fontId="39" fillId="0" borderId="5" xfId="0" applyFont="1" applyBorder="1" applyAlignment="1">
      <alignment vertical="center"/>
    </xf>
    <xf numFmtId="0" fontId="39" fillId="3" borderId="28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" fillId="0" borderId="24" xfId="0" applyFont="1" applyBorder="1" applyAlignment="1" applyProtection="1">
      <alignment horizontal="center" vertical="center"/>
    </xf>
    <xf numFmtId="0" fontId="0" fillId="0" borderId="24" xfId="0" applyFont="1" applyBorder="1" applyAlignment="1" applyProtection="1">
      <alignment vertical="center"/>
    </xf>
    <xf numFmtId="166" fontId="1" fillId="0" borderId="24" xfId="0" applyNumberFormat="1" applyFont="1" applyBorder="1" applyAlignment="1" applyProtection="1">
      <alignment vertical="center"/>
    </xf>
    <xf numFmtId="166" fontId="1" fillId="0" borderId="25" xfId="0" applyNumberFormat="1" applyFont="1" applyBorder="1" applyAlignment="1" applyProtection="1">
      <alignment vertical="center"/>
    </xf>
    <xf numFmtId="0" fontId="40" fillId="0" borderId="0" xfId="0" applyFont="1" applyAlignment="1">
      <alignment horizontal="left" vertical="center"/>
    </xf>
    <xf numFmtId="0" fontId="12" fillId="0" borderId="5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vertical="center"/>
      <protection locked="0"/>
    </xf>
    <xf numFmtId="0" fontId="12" fillId="0" borderId="5" xfId="0" applyFont="1" applyBorder="1" applyAlignment="1">
      <alignment vertical="center"/>
    </xf>
    <xf numFmtId="0" fontId="12" fillId="0" borderId="18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9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0" fontId="0" fillId="0" borderId="18" xfId="0" applyFont="1" applyBorder="1" applyAlignment="1" applyProtection="1">
      <alignment vertical="center"/>
    </xf>
    <xf numFmtId="0" fontId="0" fillId="0" borderId="23" xfId="0" applyFont="1" applyBorder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0" fillId="0" borderId="0" xfId="0" applyAlignment="1">
      <alignment vertical="top"/>
      <protection locked="0"/>
    </xf>
    <xf numFmtId="0" fontId="42" fillId="0" borderId="29" xfId="0" applyFont="1" applyBorder="1" applyAlignment="1">
      <alignment vertical="center" wrapText="1"/>
      <protection locked="0"/>
    </xf>
    <xf numFmtId="0" fontId="42" fillId="0" borderId="30" xfId="0" applyFont="1" applyBorder="1" applyAlignment="1">
      <alignment vertical="center" wrapText="1"/>
      <protection locked="0"/>
    </xf>
    <xf numFmtId="0" fontId="42" fillId="0" borderId="31" xfId="0" applyFont="1" applyBorder="1" applyAlignment="1">
      <alignment vertical="center" wrapText="1"/>
      <protection locked="0"/>
    </xf>
    <xf numFmtId="0" fontId="42" fillId="0" borderId="32" xfId="0" applyFont="1" applyBorder="1" applyAlignment="1">
      <alignment horizontal="center" vertical="center" wrapText="1"/>
      <protection locked="0"/>
    </xf>
    <xf numFmtId="0" fontId="43" fillId="0" borderId="1" xfId="0" applyFont="1" applyBorder="1" applyAlignment="1">
      <alignment horizontal="center" vertical="center" wrapText="1"/>
      <protection locked="0"/>
    </xf>
    <xf numFmtId="0" fontId="42" fillId="0" borderId="33" xfId="0" applyFont="1" applyBorder="1" applyAlignment="1">
      <alignment horizontal="center" vertical="center" wrapText="1"/>
      <protection locked="0"/>
    </xf>
    <xf numFmtId="0" fontId="42" fillId="0" borderId="32" xfId="0" applyFont="1" applyBorder="1" applyAlignment="1">
      <alignment vertical="center" wrapText="1"/>
      <protection locked="0"/>
    </xf>
    <xf numFmtId="0" fontId="44" fillId="0" borderId="34" xfId="0" applyFont="1" applyBorder="1" applyAlignment="1">
      <alignment horizontal="left" wrapText="1"/>
      <protection locked="0"/>
    </xf>
    <xf numFmtId="0" fontId="42" fillId="0" borderId="33" xfId="0" applyFont="1" applyBorder="1" applyAlignment="1">
      <alignment vertical="center" wrapText="1"/>
      <protection locked="0"/>
    </xf>
    <xf numFmtId="0" fontId="44" fillId="0" borderId="1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left" vertical="center" wrapText="1"/>
      <protection locked="0"/>
    </xf>
    <xf numFmtId="0" fontId="45" fillId="0" borderId="32" xfId="0" applyFont="1" applyBorder="1" applyAlignment="1">
      <alignment vertical="center" wrapText="1"/>
      <protection locked="0"/>
    </xf>
    <xf numFmtId="0" fontId="45" fillId="0" borderId="1" xfId="0" applyFont="1" applyBorder="1" applyAlignment="1">
      <alignment vertical="center" wrapText="1"/>
      <protection locked="0"/>
    </xf>
    <xf numFmtId="0" fontId="45" fillId="0" borderId="1" xfId="0" applyFont="1" applyBorder="1" applyAlignment="1">
      <alignment vertical="center"/>
      <protection locked="0"/>
    </xf>
    <xf numFmtId="0" fontId="45" fillId="0" borderId="1" xfId="0" applyFont="1" applyBorder="1" applyAlignment="1">
      <alignment horizontal="left" vertical="center"/>
      <protection locked="0"/>
    </xf>
    <xf numFmtId="49" fontId="45" fillId="0" borderId="1" xfId="0" applyNumberFormat="1" applyFont="1" applyBorder="1" applyAlignment="1">
      <alignment horizontal="left" vertical="center" wrapText="1"/>
      <protection locked="0"/>
    </xf>
    <xf numFmtId="49" fontId="45" fillId="0" borderId="1" xfId="0" applyNumberFormat="1" applyFont="1" applyBorder="1" applyAlignment="1">
      <alignment vertical="center" wrapText="1"/>
      <protection locked="0"/>
    </xf>
    <xf numFmtId="0" fontId="42" fillId="0" borderId="35" xfId="0" applyFont="1" applyBorder="1" applyAlignment="1">
      <alignment vertical="center" wrapText="1"/>
      <protection locked="0"/>
    </xf>
    <xf numFmtId="0" fontId="46" fillId="0" borderId="34" xfId="0" applyFont="1" applyBorder="1" applyAlignment="1">
      <alignment vertical="center" wrapText="1"/>
      <protection locked="0"/>
    </xf>
    <xf numFmtId="0" fontId="42" fillId="0" borderId="36" xfId="0" applyFont="1" applyBorder="1" applyAlignment="1">
      <alignment vertical="center" wrapText="1"/>
      <protection locked="0"/>
    </xf>
    <xf numFmtId="0" fontId="42" fillId="0" borderId="1" xfId="0" applyFont="1" applyBorder="1" applyAlignment="1">
      <alignment vertical="top"/>
      <protection locked="0"/>
    </xf>
    <xf numFmtId="0" fontId="42" fillId="0" borderId="0" xfId="0" applyFont="1" applyAlignment="1">
      <alignment vertical="top"/>
      <protection locked="0"/>
    </xf>
    <xf numFmtId="0" fontId="42" fillId="0" borderId="29" xfId="0" applyFont="1" applyBorder="1" applyAlignment="1">
      <alignment horizontal="left" vertical="center"/>
      <protection locked="0"/>
    </xf>
    <xf numFmtId="0" fontId="42" fillId="0" borderId="30" xfId="0" applyFont="1" applyBorder="1" applyAlignment="1">
      <alignment horizontal="left" vertical="center"/>
      <protection locked="0"/>
    </xf>
    <xf numFmtId="0" fontId="42" fillId="0" borderId="31" xfId="0" applyFont="1" applyBorder="1" applyAlignment="1">
      <alignment horizontal="left" vertical="center"/>
      <protection locked="0"/>
    </xf>
    <xf numFmtId="0" fontId="42" fillId="0" borderId="32" xfId="0" applyFont="1" applyBorder="1" applyAlignment="1">
      <alignment horizontal="left" vertical="center"/>
      <protection locked="0"/>
    </xf>
    <xf numFmtId="0" fontId="43" fillId="0" borderId="1" xfId="0" applyFont="1" applyBorder="1" applyAlignment="1">
      <alignment horizontal="center" vertical="center"/>
      <protection locked="0"/>
    </xf>
    <xf numFmtId="0" fontId="42" fillId="0" borderId="33" xfId="0" applyFont="1" applyBorder="1" applyAlignment="1">
      <alignment horizontal="left" vertical="center"/>
      <protection locked="0"/>
    </xf>
    <xf numFmtId="0" fontId="44" fillId="0" borderId="1" xfId="0" applyFont="1" applyBorder="1" applyAlignment="1">
      <alignment horizontal="left" vertical="center"/>
      <protection locked="0"/>
    </xf>
    <xf numFmtId="0" fontId="47" fillId="0" borderId="0" xfId="0" applyFont="1" applyAlignment="1">
      <alignment horizontal="left" vertical="center"/>
      <protection locked="0"/>
    </xf>
    <xf numFmtId="0" fontId="44" fillId="0" borderId="34" xfId="0" applyFont="1" applyBorder="1" applyAlignment="1">
      <alignment horizontal="left" vertical="center"/>
      <protection locked="0"/>
    </xf>
    <xf numFmtId="0" fontId="44" fillId="0" borderId="34" xfId="0" applyFont="1" applyBorder="1" applyAlignment="1">
      <alignment horizontal="center" vertical="center"/>
      <protection locked="0"/>
    </xf>
    <xf numFmtId="0" fontId="47" fillId="0" borderId="34" xfId="0" applyFont="1" applyBorder="1" applyAlignment="1">
      <alignment horizontal="left" vertical="center"/>
      <protection locked="0"/>
    </xf>
    <xf numFmtId="0" fontId="48" fillId="0" borderId="1" xfId="0" applyFont="1" applyBorder="1" applyAlignment="1">
      <alignment horizontal="left" vertical="center"/>
      <protection locked="0"/>
    </xf>
    <xf numFmtId="0" fontId="45" fillId="0" borderId="0" xfId="0" applyFont="1" applyAlignment="1">
      <alignment horizontal="left" vertical="center"/>
      <protection locked="0"/>
    </xf>
    <xf numFmtId="0" fontId="45" fillId="0" borderId="1" xfId="0" applyFont="1" applyBorder="1" applyAlignment="1">
      <alignment horizontal="center" vertical="center"/>
      <protection locked="0"/>
    </xf>
    <xf numFmtId="0" fontId="45" fillId="0" borderId="32" xfId="0" applyFont="1" applyBorder="1" applyAlignment="1">
      <alignment horizontal="left" vertical="center"/>
      <protection locked="0"/>
    </xf>
    <xf numFmtId="0" fontId="45" fillId="0" borderId="1" xfId="0" applyFont="1" applyFill="1" applyBorder="1" applyAlignment="1">
      <alignment horizontal="left" vertical="center"/>
      <protection locked="0"/>
    </xf>
    <xf numFmtId="0" fontId="45" fillId="0" borderId="1" xfId="0" applyFont="1" applyFill="1" applyBorder="1" applyAlignment="1">
      <alignment horizontal="center" vertical="center"/>
      <protection locked="0"/>
    </xf>
    <xf numFmtId="0" fontId="42" fillId="0" borderId="35" xfId="0" applyFont="1" applyBorder="1" applyAlignment="1">
      <alignment horizontal="left" vertical="center"/>
      <protection locked="0"/>
    </xf>
    <xf numFmtId="0" fontId="46" fillId="0" borderId="34" xfId="0" applyFont="1" applyBorder="1" applyAlignment="1">
      <alignment horizontal="left" vertical="center"/>
      <protection locked="0"/>
    </xf>
    <xf numFmtId="0" fontId="42" fillId="0" borderId="36" xfId="0" applyFont="1" applyBorder="1" applyAlignment="1">
      <alignment horizontal="left" vertical="center"/>
      <protection locked="0"/>
    </xf>
    <xf numFmtId="0" fontId="42" fillId="0" borderId="1" xfId="0" applyFont="1" applyBorder="1" applyAlignment="1">
      <alignment horizontal="left" vertical="center"/>
      <protection locked="0"/>
    </xf>
    <xf numFmtId="0" fontId="46" fillId="0" borderId="1" xfId="0" applyFont="1" applyBorder="1" applyAlignment="1">
      <alignment horizontal="left" vertical="center"/>
      <protection locked="0"/>
    </xf>
    <xf numFmtId="0" fontId="47" fillId="0" borderId="1" xfId="0" applyFont="1" applyBorder="1" applyAlignment="1">
      <alignment horizontal="left" vertical="center"/>
      <protection locked="0"/>
    </xf>
    <xf numFmtId="0" fontId="45" fillId="0" borderId="34" xfId="0" applyFont="1" applyBorder="1" applyAlignment="1">
      <alignment horizontal="left" vertical="center"/>
      <protection locked="0"/>
    </xf>
    <xf numFmtId="0" fontId="42" fillId="0" borderId="1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center" vertical="center" wrapText="1"/>
      <protection locked="0"/>
    </xf>
    <xf numFmtId="0" fontId="42" fillId="0" borderId="29" xfId="0" applyFont="1" applyBorder="1" applyAlignment="1">
      <alignment horizontal="left" vertical="center" wrapText="1"/>
      <protection locked="0"/>
    </xf>
    <xf numFmtId="0" fontId="42" fillId="0" borderId="30" xfId="0" applyFont="1" applyBorder="1" applyAlignment="1">
      <alignment horizontal="left" vertical="center" wrapText="1"/>
      <protection locked="0"/>
    </xf>
    <xf numFmtId="0" fontId="42" fillId="0" borderId="31" xfId="0" applyFont="1" applyBorder="1" applyAlignment="1">
      <alignment horizontal="left" vertical="center" wrapText="1"/>
      <protection locked="0"/>
    </xf>
    <xf numFmtId="0" fontId="42" fillId="0" borderId="32" xfId="0" applyFont="1" applyBorder="1" applyAlignment="1">
      <alignment horizontal="left" vertical="center" wrapText="1"/>
      <protection locked="0"/>
    </xf>
    <xf numFmtId="0" fontId="42" fillId="0" borderId="33" xfId="0" applyFont="1" applyBorder="1" applyAlignment="1">
      <alignment horizontal="left" vertical="center" wrapText="1"/>
      <protection locked="0"/>
    </xf>
    <xf numFmtId="0" fontId="47" fillId="0" borderId="32" xfId="0" applyFont="1" applyBorder="1" applyAlignment="1">
      <alignment horizontal="left" vertical="center" wrapText="1"/>
      <protection locked="0"/>
    </xf>
    <xf numFmtId="0" fontId="47" fillId="0" borderId="33" xfId="0" applyFont="1" applyBorder="1" applyAlignment="1">
      <alignment horizontal="left" vertical="center" wrapText="1"/>
      <protection locked="0"/>
    </xf>
    <xf numFmtId="0" fontId="45" fillId="0" borderId="32" xfId="0" applyFont="1" applyBorder="1" applyAlignment="1">
      <alignment horizontal="left" vertical="center" wrapText="1"/>
      <protection locked="0"/>
    </xf>
    <xf numFmtId="0" fontId="45" fillId="0" borderId="33" xfId="0" applyFont="1" applyBorder="1" applyAlignment="1">
      <alignment horizontal="left" vertical="center" wrapText="1"/>
      <protection locked="0"/>
    </xf>
    <xf numFmtId="0" fontId="45" fillId="0" borderId="33" xfId="0" applyFont="1" applyBorder="1" applyAlignment="1">
      <alignment horizontal="left" vertical="center"/>
      <protection locked="0"/>
    </xf>
    <xf numFmtId="0" fontId="45" fillId="0" borderId="35" xfId="0" applyFont="1" applyBorder="1" applyAlignment="1">
      <alignment horizontal="left" vertical="center" wrapText="1"/>
      <protection locked="0"/>
    </xf>
    <xf numFmtId="0" fontId="45" fillId="0" borderId="34" xfId="0" applyFont="1" applyBorder="1" applyAlignment="1">
      <alignment horizontal="left" vertical="center" wrapText="1"/>
      <protection locked="0"/>
    </xf>
    <xf numFmtId="0" fontId="45" fillId="0" borderId="36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left" vertical="top"/>
      <protection locked="0"/>
    </xf>
    <xf numFmtId="0" fontId="45" fillId="0" borderId="1" xfId="0" applyFont="1" applyBorder="1" applyAlignment="1">
      <alignment horizontal="center" vertical="top"/>
      <protection locked="0"/>
    </xf>
    <xf numFmtId="0" fontId="45" fillId="0" borderId="35" xfId="0" applyFont="1" applyBorder="1" applyAlignment="1">
      <alignment horizontal="left" vertical="center"/>
      <protection locked="0"/>
    </xf>
    <xf numFmtId="0" fontId="45" fillId="0" borderId="36" xfId="0" applyFont="1" applyBorder="1" applyAlignment="1">
      <alignment horizontal="left" vertical="center"/>
      <protection locked="0"/>
    </xf>
    <xf numFmtId="0" fontId="47" fillId="0" borderId="0" xfId="0" applyFont="1" applyAlignment="1">
      <alignment vertical="center"/>
      <protection locked="0"/>
    </xf>
    <xf numFmtId="0" fontId="44" fillId="0" borderId="1" xfId="0" applyFont="1" applyBorder="1" applyAlignment="1">
      <alignment vertical="center"/>
      <protection locked="0"/>
    </xf>
    <xf numFmtId="0" fontId="47" fillId="0" borderId="34" xfId="0" applyFont="1" applyBorder="1" applyAlignment="1">
      <alignment vertical="center"/>
      <protection locked="0"/>
    </xf>
    <xf numFmtId="0" fontId="44" fillId="0" borderId="34" xfId="0" applyFont="1" applyBorder="1" applyAlignment="1">
      <alignment vertical="center"/>
      <protection locked="0"/>
    </xf>
    <xf numFmtId="0" fontId="0" fillId="0" borderId="1" xfId="0" applyBorder="1" applyAlignment="1">
      <alignment vertical="top"/>
      <protection locked="0"/>
    </xf>
    <xf numFmtId="49" fontId="45" fillId="0" borderId="1" xfId="0" applyNumberFormat="1" applyFont="1" applyBorder="1" applyAlignment="1">
      <alignment horizontal="left" vertical="center"/>
      <protection locked="0"/>
    </xf>
    <xf numFmtId="0" fontId="0" fillId="0" borderId="34" xfId="0" applyBorder="1" applyAlignment="1">
      <alignment vertical="top"/>
      <protection locked="0"/>
    </xf>
    <xf numFmtId="0" fontId="44" fillId="0" borderId="34" xfId="0" applyFont="1" applyBorder="1" applyAlignment="1">
      <alignment horizontal="left"/>
      <protection locked="0"/>
    </xf>
    <xf numFmtId="0" fontId="47" fillId="0" borderId="34" xfId="0" applyFont="1" applyBorder="1" applyAlignment="1">
      <protection locked="0"/>
    </xf>
    <xf numFmtId="0" fontId="42" fillId="0" borderId="32" xfId="0" applyFont="1" applyBorder="1" applyAlignment="1">
      <alignment vertical="top"/>
      <protection locked="0"/>
    </xf>
    <xf numFmtId="0" fontId="42" fillId="0" borderId="33" xfId="0" applyFont="1" applyBorder="1" applyAlignment="1">
      <alignment vertical="top"/>
      <protection locked="0"/>
    </xf>
    <xf numFmtId="0" fontId="42" fillId="0" borderId="1" xfId="0" applyFont="1" applyBorder="1" applyAlignment="1">
      <alignment horizontal="center" vertical="center"/>
      <protection locked="0"/>
    </xf>
    <xf numFmtId="0" fontId="42" fillId="0" borderId="1" xfId="0" applyFont="1" applyBorder="1" applyAlignment="1">
      <alignment horizontal="left" vertical="top"/>
      <protection locked="0"/>
    </xf>
    <xf numFmtId="0" fontId="42" fillId="0" borderId="35" xfId="0" applyFont="1" applyBorder="1" applyAlignment="1">
      <alignment vertical="top"/>
      <protection locked="0"/>
    </xf>
    <xf numFmtId="0" fontId="42" fillId="0" borderId="34" xfId="0" applyFont="1" applyBorder="1" applyAlignment="1">
      <alignment vertical="top"/>
      <protection locked="0"/>
    </xf>
    <xf numFmtId="0" fontId="42" fillId="0" borderId="36" xfId="0" applyFont="1" applyBorder="1" applyAlignment="1">
      <alignment vertical="top"/>
      <protection locked="0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styles" Target="styles.xml" /><Relationship Id="rId19" Type="http://schemas.openxmlformats.org/officeDocument/2006/relationships/theme" Target="theme/theme1.xml" /><Relationship Id="rId20" Type="http://schemas.openxmlformats.org/officeDocument/2006/relationships/calcChain" Target="calcChain.xml" /><Relationship Id="rId2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2.67" customWidth="1"/>
    <col min="5" max="5" width="2.67" customWidth="1"/>
    <col min="6" max="6" width="2.67" customWidth="1"/>
    <col min="7" max="7" width="2.67" customWidth="1"/>
    <col min="8" max="8" width="2.67" customWidth="1"/>
    <col min="9" max="9" width="2.67" customWidth="1"/>
    <col min="10" max="10" width="2.67" customWidth="1"/>
    <col min="11" max="11" width="2.67" customWidth="1"/>
    <col min="12" max="12" width="2.67" customWidth="1"/>
    <col min="13" max="13" width="2.67" customWidth="1"/>
    <col min="14" max="14" width="2.67" customWidth="1"/>
    <col min="15" max="15" width="2.67" customWidth="1"/>
    <col min="16" max="16" width="2.67" customWidth="1"/>
    <col min="17" max="17" width="2.67" customWidth="1"/>
    <col min="18" max="18" width="2.67" customWidth="1"/>
    <col min="19" max="19" width="2.67" customWidth="1"/>
    <col min="20" max="20" width="2.67" customWidth="1"/>
    <col min="21" max="21" width="2.67" customWidth="1"/>
    <col min="22" max="22" width="2.67" customWidth="1"/>
    <col min="23" max="23" width="2.67" customWidth="1"/>
    <col min="24" max="24" width="2.67" customWidth="1"/>
    <col min="25" max="25" width="2.67" customWidth="1"/>
    <col min="26" max="26" width="2.67" customWidth="1"/>
    <col min="27" max="27" width="2.67" customWidth="1"/>
    <col min="28" max="28" width="2.67" customWidth="1"/>
    <col min="29" max="29" width="2.67" customWidth="1"/>
    <col min="30" max="30" width="2.67" customWidth="1"/>
    <col min="31" max="31" width="2.67" customWidth="1"/>
    <col min="32" max="32" width="2.67" customWidth="1"/>
    <col min="33" max="33" width="2.67" customWidth="1"/>
    <col min="34" max="34" width="3.33" customWidth="1"/>
    <col min="35" max="35" width="31.67" customWidth="1"/>
    <col min="36" max="36" width="2.5" customWidth="1"/>
    <col min="37" max="37" width="2.5" customWidth="1"/>
    <col min="38" max="38" width="8.33" customWidth="1"/>
    <col min="39" max="39" width="3.33" customWidth="1"/>
    <col min="40" max="40" width="13.33" customWidth="1"/>
    <col min="41" max="41" width="7.5" customWidth="1"/>
    <col min="42" max="42" width="4.17" customWidth="1"/>
    <col min="43" max="43" width="15.67" customWidth="1"/>
    <col min="44" max="44" width="13.67" customWidth="1"/>
    <col min="45" max="45" width="25.83" hidden="1" customWidth="1"/>
    <col min="46" max="46" width="25.83" hidden="1" customWidth="1"/>
    <col min="47" max="47" width="25.83" hidden="1" customWidth="1"/>
    <col min="48" max="48" width="21.67" hidden="1" customWidth="1"/>
    <col min="49" max="49" width="21.67" hidden="1" customWidth="1"/>
    <col min="50" max="50" width="21.67" hidden="1" customWidth="1"/>
    <col min="51" max="51" width="21.67" hidden="1" customWidth="1"/>
    <col min="52" max="52" width="21.67" hidden="1" customWidth="1"/>
    <col min="53" max="53" width="19.17" hidden="1" customWidth="1"/>
    <col min="54" max="54" width="25" hidden="1" customWidth="1"/>
    <col min="55" max="55" width="19.17" hidden="1" customWidth="1"/>
    <col min="56" max="56" width="19.17" hidden="1" customWidth="1"/>
    <col min="57" max="57" width="66.5" customWidth="1"/>
    <col min="71" max="71" width="9.33" hidden="1"/>
    <col min="72" max="72" width="9.33" hidden="1"/>
    <col min="73" max="73" width="9.33" hidden="1"/>
    <col min="74" max="74" width="9.33" hidden="1"/>
    <col min="75" max="75" width="9.33" hidden="1"/>
    <col min="76" max="76" width="9.33" hidden="1"/>
    <col min="77" max="77" width="9.33" hidden="1"/>
    <col min="78" max="78" width="9.33" hidden="1"/>
    <col min="79" max="79" width="9.33" hidden="1"/>
    <col min="80" max="80" width="9.33" hidden="1"/>
    <col min="81" max="81" width="9.33" hidden="1"/>
    <col min="82" max="82" width="9.33" hidden="1"/>
    <col min="83" max="83" width="9.33" hidden="1"/>
    <col min="84" max="84" width="9.33" hidden="1"/>
    <col min="85" max="85" width="9.33" hidden="1"/>
    <col min="86" max="86" width="9.33" hidden="1"/>
    <col min="87" max="87" width="9.33" hidden="1"/>
    <col min="88" max="88" width="9.33" hidden="1"/>
    <col min="89" max="89" width="9.33" hidden="1"/>
    <col min="90" max="90" width="9.33" hidden="1"/>
    <col min="91" max="91" width="9.33" hidden="1"/>
  </cols>
  <sheetData>
    <row r="1" ht="21.36" customHeight="1">
      <c r="A1" s="17" t="s">
        <v>0</v>
      </c>
      <c r="B1" s="18"/>
      <c r="C1" s="18"/>
      <c r="D1" s="19" t="s">
        <v>1</v>
      </c>
      <c r="E1" s="18"/>
      <c r="F1" s="18"/>
      <c r="G1" s="18"/>
      <c r="H1" s="18"/>
      <c r="I1" s="18"/>
      <c r="J1" s="18"/>
      <c r="K1" s="20" t="s">
        <v>2</v>
      </c>
      <c r="L1" s="20"/>
      <c r="M1" s="20"/>
      <c r="N1" s="20"/>
      <c r="O1" s="20"/>
      <c r="P1" s="20"/>
      <c r="Q1" s="20"/>
      <c r="R1" s="20"/>
      <c r="S1" s="20"/>
      <c r="T1" s="18"/>
      <c r="U1" s="18"/>
      <c r="V1" s="18"/>
      <c r="W1" s="20" t="s">
        <v>3</v>
      </c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1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3" t="s">
        <v>4</v>
      </c>
      <c r="BB1" s="23" t="s">
        <v>5</v>
      </c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T1" s="24" t="s">
        <v>6</v>
      </c>
      <c r="BU1" s="24" t="s">
        <v>6</v>
      </c>
      <c r="BV1" s="24" t="s">
        <v>7</v>
      </c>
    </row>
    <row r="2" ht="36.96" customHeight="1">
      <c r="AR2"/>
      <c r="BS2" s="25" t="s">
        <v>8</v>
      </c>
      <c r="BT2" s="25" t="s">
        <v>9</v>
      </c>
    </row>
    <row r="3" ht="6.96" customHeight="1"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8"/>
      <c r="BS3" s="25" t="s">
        <v>8</v>
      </c>
      <c r="BT3" s="25" t="s">
        <v>10</v>
      </c>
    </row>
    <row r="4" ht="36.96" customHeight="1">
      <c r="B4" s="29"/>
      <c r="C4" s="30"/>
      <c r="D4" s="31" t="s">
        <v>11</v>
      </c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2"/>
      <c r="AS4" s="33" t="s">
        <v>12</v>
      </c>
      <c r="BE4" s="34" t="s">
        <v>13</v>
      </c>
      <c r="BS4" s="25" t="s">
        <v>14</v>
      </c>
    </row>
    <row r="5" ht="14.4" customHeight="1">
      <c r="B5" s="29"/>
      <c r="C5" s="30"/>
      <c r="D5" s="35" t="s">
        <v>15</v>
      </c>
      <c r="E5" s="30"/>
      <c r="F5" s="30"/>
      <c r="G5" s="30"/>
      <c r="H5" s="30"/>
      <c r="I5" s="30"/>
      <c r="J5" s="30"/>
      <c r="K5" s="36" t="s">
        <v>16</v>
      </c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2"/>
      <c r="BE5" s="37" t="s">
        <v>17</v>
      </c>
      <c r="BS5" s="25" t="s">
        <v>8</v>
      </c>
    </row>
    <row r="6" ht="36.96" customHeight="1">
      <c r="B6" s="29"/>
      <c r="C6" s="30"/>
      <c r="D6" s="38" t="s">
        <v>18</v>
      </c>
      <c r="E6" s="30"/>
      <c r="F6" s="30"/>
      <c r="G6" s="30"/>
      <c r="H6" s="30"/>
      <c r="I6" s="30"/>
      <c r="J6" s="30"/>
      <c r="K6" s="39" t="s">
        <v>19</v>
      </c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2"/>
      <c r="BE6" s="40"/>
      <c r="BS6" s="25" t="s">
        <v>8</v>
      </c>
    </row>
    <row r="7" ht="14.4" customHeight="1">
      <c r="B7" s="29"/>
      <c r="C7" s="30"/>
      <c r="D7" s="41" t="s">
        <v>20</v>
      </c>
      <c r="E7" s="30"/>
      <c r="F7" s="30"/>
      <c r="G7" s="30"/>
      <c r="H7" s="30"/>
      <c r="I7" s="30"/>
      <c r="J7" s="30"/>
      <c r="K7" s="36" t="s">
        <v>21</v>
      </c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41" t="s">
        <v>22</v>
      </c>
      <c r="AL7" s="30"/>
      <c r="AM7" s="30"/>
      <c r="AN7" s="36" t="s">
        <v>21</v>
      </c>
      <c r="AO7" s="30"/>
      <c r="AP7" s="30"/>
      <c r="AQ7" s="32"/>
      <c r="BE7" s="40"/>
      <c r="BS7" s="25" t="s">
        <v>8</v>
      </c>
    </row>
    <row r="8" ht="14.4" customHeight="1">
      <c r="B8" s="29"/>
      <c r="C8" s="30"/>
      <c r="D8" s="41" t="s">
        <v>23</v>
      </c>
      <c r="E8" s="30"/>
      <c r="F8" s="30"/>
      <c r="G8" s="30"/>
      <c r="H8" s="30"/>
      <c r="I8" s="30"/>
      <c r="J8" s="30"/>
      <c r="K8" s="36" t="s">
        <v>24</v>
      </c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41" t="s">
        <v>25</v>
      </c>
      <c r="AL8" s="30"/>
      <c r="AM8" s="30"/>
      <c r="AN8" s="42" t="s">
        <v>26</v>
      </c>
      <c r="AO8" s="30"/>
      <c r="AP8" s="30"/>
      <c r="AQ8" s="32"/>
      <c r="BE8" s="40"/>
      <c r="BS8" s="25" t="s">
        <v>8</v>
      </c>
    </row>
    <row r="9" ht="14.4" customHeight="1">
      <c r="B9" s="29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2"/>
      <c r="BE9" s="40"/>
      <c r="BS9" s="25" t="s">
        <v>8</v>
      </c>
    </row>
    <row r="10" ht="14.4" customHeight="1">
      <c r="B10" s="29"/>
      <c r="C10" s="30"/>
      <c r="D10" s="41" t="s">
        <v>27</v>
      </c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41" t="s">
        <v>28</v>
      </c>
      <c r="AL10" s="30"/>
      <c r="AM10" s="30"/>
      <c r="AN10" s="36" t="s">
        <v>21</v>
      </c>
      <c r="AO10" s="30"/>
      <c r="AP10" s="30"/>
      <c r="AQ10" s="32"/>
      <c r="BE10" s="40"/>
      <c r="BS10" s="25" t="s">
        <v>8</v>
      </c>
    </row>
    <row r="11" ht="18.48" customHeight="1">
      <c r="B11" s="29"/>
      <c r="C11" s="30"/>
      <c r="D11" s="30"/>
      <c r="E11" s="36" t="s">
        <v>29</v>
      </c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41" t="s">
        <v>30</v>
      </c>
      <c r="AL11" s="30"/>
      <c r="AM11" s="30"/>
      <c r="AN11" s="36" t="s">
        <v>21</v>
      </c>
      <c r="AO11" s="30"/>
      <c r="AP11" s="30"/>
      <c r="AQ11" s="32"/>
      <c r="BE11" s="40"/>
      <c r="BS11" s="25" t="s">
        <v>8</v>
      </c>
    </row>
    <row r="12" ht="6.96" customHeight="1">
      <c r="B12" s="29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2"/>
      <c r="BE12" s="40"/>
      <c r="BS12" s="25" t="s">
        <v>8</v>
      </c>
    </row>
    <row r="13" ht="14.4" customHeight="1">
      <c r="B13" s="29"/>
      <c r="C13" s="30"/>
      <c r="D13" s="41" t="s">
        <v>31</v>
      </c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41" t="s">
        <v>28</v>
      </c>
      <c r="AL13" s="30"/>
      <c r="AM13" s="30"/>
      <c r="AN13" s="43" t="s">
        <v>32</v>
      </c>
      <c r="AO13" s="30"/>
      <c r="AP13" s="30"/>
      <c r="AQ13" s="32"/>
      <c r="BE13" s="40"/>
      <c r="BS13" s="25" t="s">
        <v>8</v>
      </c>
    </row>
    <row r="14">
      <c r="B14" s="29"/>
      <c r="C14" s="30"/>
      <c r="D14" s="30"/>
      <c r="E14" s="43" t="s">
        <v>32</v>
      </c>
      <c r="F14" s="44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1" t="s">
        <v>30</v>
      </c>
      <c r="AL14" s="30"/>
      <c r="AM14" s="30"/>
      <c r="AN14" s="43" t="s">
        <v>32</v>
      </c>
      <c r="AO14" s="30"/>
      <c r="AP14" s="30"/>
      <c r="AQ14" s="32"/>
      <c r="BE14" s="40"/>
      <c r="BS14" s="25" t="s">
        <v>8</v>
      </c>
    </row>
    <row r="15" ht="6.96" customHeight="1">
      <c r="B15" s="29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2"/>
      <c r="BE15" s="40"/>
      <c r="BS15" s="25" t="s">
        <v>6</v>
      </c>
    </row>
    <row r="16" ht="14.4" customHeight="1">
      <c r="B16" s="29"/>
      <c r="C16" s="30"/>
      <c r="D16" s="41" t="s">
        <v>33</v>
      </c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41" t="s">
        <v>28</v>
      </c>
      <c r="AL16" s="30"/>
      <c r="AM16" s="30"/>
      <c r="AN16" s="36" t="s">
        <v>21</v>
      </c>
      <c r="AO16" s="30"/>
      <c r="AP16" s="30"/>
      <c r="AQ16" s="32"/>
      <c r="BE16" s="40"/>
      <c r="BS16" s="25" t="s">
        <v>6</v>
      </c>
    </row>
    <row r="17" ht="18.48" customHeight="1">
      <c r="B17" s="29"/>
      <c r="C17" s="30"/>
      <c r="D17" s="30"/>
      <c r="E17" s="36" t="s">
        <v>34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41" t="s">
        <v>30</v>
      </c>
      <c r="AL17" s="30"/>
      <c r="AM17" s="30"/>
      <c r="AN17" s="36" t="s">
        <v>21</v>
      </c>
      <c r="AO17" s="30"/>
      <c r="AP17" s="30"/>
      <c r="AQ17" s="32"/>
      <c r="BE17" s="40"/>
      <c r="BS17" s="25" t="s">
        <v>35</v>
      </c>
    </row>
    <row r="18" ht="6.96" customHeight="1">
      <c r="B18" s="29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2"/>
      <c r="BE18" s="40"/>
      <c r="BS18" s="25" t="s">
        <v>8</v>
      </c>
    </row>
    <row r="19" ht="14.4" customHeight="1">
      <c r="B19" s="29"/>
      <c r="C19" s="30"/>
      <c r="D19" s="41" t="s">
        <v>36</v>
      </c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2"/>
      <c r="BE19" s="40"/>
      <c r="BS19" s="25" t="s">
        <v>8</v>
      </c>
    </row>
    <row r="20" ht="57" customHeight="1">
      <c r="B20" s="29"/>
      <c r="C20" s="30"/>
      <c r="D20" s="30"/>
      <c r="E20" s="45" t="s">
        <v>37</v>
      </c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30"/>
      <c r="AP20" s="30"/>
      <c r="AQ20" s="32"/>
      <c r="BE20" s="40"/>
      <c r="BS20" s="25" t="s">
        <v>35</v>
      </c>
    </row>
    <row r="21" ht="6.96" customHeight="1">
      <c r="B21" s="29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2"/>
      <c r="BE21" s="40"/>
    </row>
    <row r="22" ht="6.96" customHeight="1">
      <c r="B22" s="29"/>
      <c r="C22" s="30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6"/>
      <c r="AK22" s="46"/>
      <c r="AL22" s="46"/>
      <c r="AM22" s="46"/>
      <c r="AN22" s="46"/>
      <c r="AO22" s="46"/>
      <c r="AP22" s="30"/>
      <c r="AQ22" s="32"/>
      <c r="BE22" s="40"/>
    </row>
    <row r="23" s="1" customFormat="1" ht="25.92" customHeight="1">
      <c r="B23" s="47"/>
      <c r="C23" s="48"/>
      <c r="D23" s="49" t="s">
        <v>38</v>
      </c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1">
        <f>ROUND(AG51,2)</f>
        <v>0</v>
      </c>
      <c r="AL23" s="50"/>
      <c r="AM23" s="50"/>
      <c r="AN23" s="50"/>
      <c r="AO23" s="50"/>
      <c r="AP23" s="48"/>
      <c r="AQ23" s="52"/>
      <c r="BE23" s="40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52"/>
      <c r="BE24" s="40"/>
    </row>
    <row r="25" s="1" customFormat="1">
      <c r="B25" s="47"/>
      <c r="C25" s="48"/>
      <c r="D25" s="48"/>
      <c r="E25" s="48"/>
      <c r="F25" s="48"/>
      <c r="G25" s="48"/>
      <c r="H25" s="48"/>
      <c r="I25" s="48"/>
      <c r="J25" s="48"/>
      <c r="K25" s="48"/>
      <c r="L25" s="53" t="s">
        <v>39</v>
      </c>
      <c r="M25" s="53"/>
      <c r="N25" s="53"/>
      <c r="O25" s="53"/>
      <c r="P25" s="48"/>
      <c r="Q25" s="48"/>
      <c r="R25" s="48"/>
      <c r="S25" s="48"/>
      <c r="T25" s="48"/>
      <c r="U25" s="48"/>
      <c r="V25" s="48"/>
      <c r="W25" s="53" t="s">
        <v>40</v>
      </c>
      <c r="X25" s="53"/>
      <c r="Y25" s="53"/>
      <c r="Z25" s="53"/>
      <c r="AA25" s="53"/>
      <c r="AB25" s="53"/>
      <c r="AC25" s="53"/>
      <c r="AD25" s="53"/>
      <c r="AE25" s="53"/>
      <c r="AF25" s="48"/>
      <c r="AG25" s="48"/>
      <c r="AH25" s="48"/>
      <c r="AI25" s="48"/>
      <c r="AJ25" s="48"/>
      <c r="AK25" s="53" t="s">
        <v>41</v>
      </c>
      <c r="AL25" s="53"/>
      <c r="AM25" s="53"/>
      <c r="AN25" s="53"/>
      <c r="AO25" s="53"/>
      <c r="AP25" s="48"/>
      <c r="AQ25" s="52"/>
      <c r="BE25" s="40"/>
    </row>
    <row r="26" s="2" customFormat="1" ht="14.4" customHeight="1">
      <c r="B26" s="54"/>
      <c r="C26" s="55"/>
      <c r="D26" s="56" t="s">
        <v>42</v>
      </c>
      <c r="E26" s="55"/>
      <c r="F26" s="56" t="s">
        <v>43</v>
      </c>
      <c r="G26" s="55"/>
      <c r="H26" s="55"/>
      <c r="I26" s="55"/>
      <c r="J26" s="55"/>
      <c r="K26" s="55"/>
      <c r="L26" s="57">
        <v>0.20999999999999999</v>
      </c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8">
        <f>ROUND(AZ51,2)</f>
        <v>0</v>
      </c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8">
        <f>ROUND(AV51,2)</f>
        <v>0</v>
      </c>
      <c r="AL26" s="55"/>
      <c r="AM26" s="55"/>
      <c r="AN26" s="55"/>
      <c r="AO26" s="55"/>
      <c r="AP26" s="55"/>
      <c r="AQ26" s="59"/>
      <c r="BE26" s="40"/>
    </row>
    <row r="27" s="2" customFormat="1" ht="14.4" customHeight="1">
      <c r="B27" s="54"/>
      <c r="C27" s="55"/>
      <c r="D27" s="55"/>
      <c r="E27" s="55"/>
      <c r="F27" s="56" t="s">
        <v>44</v>
      </c>
      <c r="G27" s="55"/>
      <c r="H27" s="55"/>
      <c r="I27" s="55"/>
      <c r="J27" s="55"/>
      <c r="K27" s="55"/>
      <c r="L27" s="57">
        <v>0.14999999999999999</v>
      </c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8">
        <f>ROUND(BA51,2)</f>
        <v>0</v>
      </c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8">
        <f>ROUND(AW51,2)</f>
        <v>0</v>
      </c>
      <c r="AL27" s="55"/>
      <c r="AM27" s="55"/>
      <c r="AN27" s="55"/>
      <c r="AO27" s="55"/>
      <c r="AP27" s="55"/>
      <c r="AQ27" s="59"/>
      <c r="BE27" s="40"/>
    </row>
    <row r="28" hidden="1" s="2" customFormat="1" ht="14.4" customHeight="1">
      <c r="B28" s="54"/>
      <c r="C28" s="55"/>
      <c r="D28" s="55"/>
      <c r="E28" s="55"/>
      <c r="F28" s="56" t="s">
        <v>45</v>
      </c>
      <c r="G28" s="55"/>
      <c r="H28" s="55"/>
      <c r="I28" s="55"/>
      <c r="J28" s="55"/>
      <c r="K28" s="55"/>
      <c r="L28" s="57">
        <v>0.20999999999999999</v>
      </c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8">
        <f>ROUND(BB51,2)</f>
        <v>0</v>
      </c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8">
        <v>0</v>
      </c>
      <c r="AL28" s="55"/>
      <c r="AM28" s="55"/>
      <c r="AN28" s="55"/>
      <c r="AO28" s="55"/>
      <c r="AP28" s="55"/>
      <c r="AQ28" s="59"/>
      <c r="BE28" s="40"/>
    </row>
    <row r="29" hidden="1" s="2" customFormat="1" ht="14.4" customHeight="1">
      <c r="B29" s="54"/>
      <c r="C29" s="55"/>
      <c r="D29" s="55"/>
      <c r="E29" s="55"/>
      <c r="F29" s="56" t="s">
        <v>46</v>
      </c>
      <c r="G29" s="55"/>
      <c r="H29" s="55"/>
      <c r="I29" s="55"/>
      <c r="J29" s="55"/>
      <c r="K29" s="55"/>
      <c r="L29" s="57">
        <v>0.14999999999999999</v>
      </c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8">
        <f>ROUND(BC51,2)</f>
        <v>0</v>
      </c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8">
        <v>0</v>
      </c>
      <c r="AL29" s="55"/>
      <c r="AM29" s="55"/>
      <c r="AN29" s="55"/>
      <c r="AO29" s="55"/>
      <c r="AP29" s="55"/>
      <c r="AQ29" s="59"/>
      <c r="BE29" s="40"/>
    </row>
    <row r="30" hidden="1" s="2" customFormat="1" ht="14.4" customHeight="1">
      <c r="B30" s="54"/>
      <c r="C30" s="55"/>
      <c r="D30" s="55"/>
      <c r="E30" s="55"/>
      <c r="F30" s="56" t="s">
        <v>47</v>
      </c>
      <c r="G30" s="55"/>
      <c r="H30" s="55"/>
      <c r="I30" s="55"/>
      <c r="J30" s="55"/>
      <c r="K30" s="55"/>
      <c r="L30" s="57">
        <v>0</v>
      </c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8">
        <f>ROUND(BD51,2)</f>
        <v>0</v>
      </c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8">
        <v>0</v>
      </c>
      <c r="AL30" s="55"/>
      <c r="AM30" s="55"/>
      <c r="AN30" s="55"/>
      <c r="AO30" s="55"/>
      <c r="AP30" s="55"/>
      <c r="AQ30" s="59"/>
      <c r="BE30" s="40"/>
    </row>
    <row r="31" s="1" customFormat="1" ht="6.96" customHeight="1">
      <c r="B31" s="47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52"/>
      <c r="BE31" s="40"/>
    </row>
    <row r="32" s="1" customFormat="1" ht="25.92" customHeight="1">
      <c r="B32" s="47"/>
      <c r="C32" s="60"/>
      <c r="D32" s="61" t="s">
        <v>48</v>
      </c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3" t="s">
        <v>49</v>
      </c>
      <c r="U32" s="62"/>
      <c r="V32" s="62"/>
      <c r="W32" s="62"/>
      <c r="X32" s="64" t="s">
        <v>50</v>
      </c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5">
        <f>SUM(AK23:AK30)</f>
        <v>0</v>
      </c>
      <c r="AL32" s="62"/>
      <c r="AM32" s="62"/>
      <c r="AN32" s="62"/>
      <c r="AO32" s="66"/>
      <c r="AP32" s="60"/>
      <c r="AQ32" s="67"/>
      <c r="BE32" s="40"/>
    </row>
    <row r="33" s="1" customFormat="1" ht="6.96" customHeight="1">
      <c r="B33" s="47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52"/>
    </row>
    <row r="34" s="1" customFormat="1" ht="6.96" customHeight="1">
      <c r="B34" s="68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70"/>
    </row>
    <row r="38" s="1" customFormat="1" ht="6.96" customHeight="1">
      <c r="B38" s="71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3"/>
    </row>
    <row r="39" s="1" customFormat="1" ht="36.96" customHeight="1">
      <c r="B39" s="47"/>
      <c r="C39" s="74" t="s">
        <v>51</v>
      </c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  <c r="AA39" s="75"/>
      <c r="AB39" s="75"/>
      <c r="AC39" s="75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5"/>
      <c r="AP39" s="75"/>
      <c r="AQ39" s="75"/>
      <c r="AR39" s="73"/>
    </row>
    <row r="40" s="1" customFormat="1" ht="6.96" customHeight="1">
      <c r="B40" s="47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75"/>
      <c r="Z40" s="75"/>
      <c r="AA40" s="75"/>
      <c r="AB40" s="75"/>
      <c r="AC40" s="75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5"/>
      <c r="AP40" s="75"/>
      <c r="AQ40" s="75"/>
      <c r="AR40" s="73"/>
    </row>
    <row r="41" s="3" customFormat="1" ht="14.4" customHeight="1">
      <c r="B41" s="76"/>
      <c r="C41" s="77" t="s">
        <v>15</v>
      </c>
      <c r="D41" s="78"/>
      <c r="E41" s="78"/>
      <c r="F41" s="78"/>
      <c r="G41" s="78"/>
      <c r="H41" s="78"/>
      <c r="I41" s="78"/>
      <c r="J41" s="78"/>
      <c r="K41" s="78"/>
      <c r="L41" s="78" t="str">
        <f>K5</f>
        <v>MSPASTELKA</v>
      </c>
      <c r="M41" s="78"/>
      <c r="N41" s="78"/>
      <c r="O41" s="78"/>
      <c r="P41" s="78"/>
      <c r="Q41" s="78"/>
      <c r="R41" s="78"/>
      <c r="S41" s="78"/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9"/>
    </row>
    <row r="42" s="4" customFormat="1" ht="36.96" customHeight="1">
      <c r="B42" s="80"/>
      <c r="C42" s="81" t="s">
        <v>18</v>
      </c>
      <c r="D42" s="82"/>
      <c r="E42" s="82"/>
      <c r="F42" s="82"/>
      <c r="G42" s="82"/>
      <c r="H42" s="82"/>
      <c r="I42" s="82"/>
      <c r="J42" s="82"/>
      <c r="K42" s="82"/>
      <c r="L42" s="83" t="str">
        <f>K6</f>
        <v>Stavební úpravy a přístavba objektu ul. Švermova č.p.100, Optimalizace kapacity MŠ Pastelka Ostašov</v>
      </c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2"/>
      <c r="AJ42" s="82"/>
      <c r="AK42" s="82"/>
      <c r="AL42" s="82"/>
      <c r="AM42" s="82"/>
      <c r="AN42" s="82"/>
      <c r="AO42" s="82"/>
      <c r="AP42" s="82"/>
      <c r="AQ42" s="82"/>
      <c r="AR42" s="84"/>
    </row>
    <row r="43" s="1" customFormat="1" ht="6.96" customHeight="1">
      <c r="B43" s="47"/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5"/>
      <c r="AQ43" s="75"/>
      <c r="AR43" s="73"/>
    </row>
    <row r="44" s="1" customFormat="1">
      <c r="B44" s="47"/>
      <c r="C44" s="77" t="s">
        <v>23</v>
      </c>
      <c r="D44" s="75"/>
      <c r="E44" s="75"/>
      <c r="F44" s="75"/>
      <c r="G44" s="75"/>
      <c r="H44" s="75"/>
      <c r="I44" s="75"/>
      <c r="J44" s="75"/>
      <c r="K44" s="75"/>
      <c r="L44" s="85" t="str">
        <f>IF(K8="","",K8)</f>
        <v>Švermova čp.100</v>
      </c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7" t="s">
        <v>25</v>
      </c>
      <c r="AJ44" s="75"/>
      <c r="AK44" s="75"/>
      <c r="AL44" s="75"/>
      <c r="AM44" s="86" t="str">
        <f>IF(AN8= "","",AN8)</f>
        <v>28.3.2018</v>
      </c>
      <c r="AN44" s="86"/>
      <c r="AO44" s="75"/>
      <c r="AP44" s="75"/>
      <c r="AQ44" s="75"/>
      <c r="AR44" s="73"/>
    </row>
    <row r="45" s="1" customFormat="1" ht="6.96" customHeight="1">
      <c r="B45" s="47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3"/>
    </row>
    <row r="46" s="1" customFormat="1">
      <c r="B46" s="47"/>
      <c r="C46" s="77" t="s">
        <v>27</v>
      </c>
      <c r="D46" s="75"/>
      <c r="E46" s="75"/>
      <c r="F46" s="75"/>
      <c r="G46" s="75"/>
      <c r="H46" s="75"/>
      <c r="I46" s="75"/>
      <c r="J46" s="75"/>
      <c r="K46" s="75"/>
      <c r="L46" s="78" t="str">
        <f>IF(E11= "","",E11)</f>
        <v>SM Liberec, Nám.Dr.E.Beneše 1, Liberec, 460 59</v>
      </c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7" t="s">
        <v>33</v>
      </c>
      <c r="AJ46" s="75"/>
      <c r="AK46" s="75"/>
      <c r="AL46" s="75"/>
      <c r="AM46" s="78" t="str">
        <f>IF(E17="","",E17)</f>
        <v>FS Vision, s.r.o., B.Němcové 54/9, Liberec 5</v>
      </c>
      <c r="AN46" s="78"/>
      <c r="AO46" s="78"/>
      <c r="AP46" s="78"/>
      <c r="AQ46" s="75"/>
      <c r="AR46" s="73"/>
      <c r="AS46" s="87" t="s">
        <v>52</v>
      </c>
      <c r="AT46" s="88"/>
      <c r="AU46" s="89"/>
      <c r="AV46" s="89"/>
      <c r="AW46" s="89"/>
      <c r="AX46" s="89"/>
      <c r="AY46" s="89"/>
      <c r="AZ46" s="89"/>
      <c r="BA46" s="89"/>
      <c r="BB46" s="89"/>
      <c r="BC46" s="89"/>
      <c r="BD46" s="90"/>
    </row>
    <row r="47" s="1" customFormat="1">
      <c r="B47" s="47"/>
      <c r="C47" s="77" t="s">
        <v>31</v>
      </c>
      <c r="D47" s="75"/>
      <c r="E47" s="75"/>
      <c r="F47" s="75"/>
      <c r="G47" s="75"/>
      <c r="H47" s="75"/>
      <c r="I47" s="75"/>
      <c r="J47" s="75"/>
      <c r="K47" s="75"/>
      <c r="L47" s="78" t="str">
        <f>IF(E14= "Vyplň údaj","",E14)</f>
        <v/>
      </c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3"/>
      <c r="AS47" s="91"/>
      <c r="AT47" s="92"/>
      <c r="AU47" s="93"/>
      <c r="AV47" s="93"/>
      <c r="AW47" s="93"/>
      <c r="AX47" s="93"/>
      <c r="AY47" s="93"/>
      <c r="AZ47" s="93"/>
      <c r="BA47" s="93"/>
      <c r="BB47" s="93"/>
      <c r="BC47" s="93"/>
      <c r="BD47" s="94"/>
    </row>
    <row r="48" s="1" customFormat="1" ht="10.8" customHeight="1">
      <c r="B48" s="47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3"/>
      <c r="AS48" s="95"/>
      <c r="AT48" s="56"/>
      <c r="AU48" s="48"/>
      <c r="AV48" s="48"/>
      <c r="AW48" s="48"/>
      <c r="AX48" s="48"/>
      <c r="AY48" s="48"/>
      <c r="AZ48" s="48"/>
      <c r="BA48" s="48"/>
      <c r="BB48" s="48"/>
      <c r="BC48" s="48"/>
      <c r="BD48" s="96"/>
    </row>
    <row r="49" s="1" customFormat="1" ht="29.28" customHeight="1">
      <c r="B49" s="47"/>
      <c r="C49" s="97" t="s">
        <v>53</v>
      </c>
      <c r="D49" s="98"/>
      <c r="E49" s="98"/>
      <c r="F49" s="98"/>
      <c r="G49" s="98"/>
      <c r="H49" s="99"/>
      <c r="I49" s="100" t="s">
        <v>54</v>
      </c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98"/>
      <c r="AD49" s="98"/>
      <c r="AE49" s="98"/>
      <c r="AF49" s="98"/>
      <c r="AG49" s="101" t="s">
        <v>55</v>
      </c>
      <c r="AH49" s="98"/>
      <c r="AI49" s="98"/>
      <c r="AJ49" s="98"/>
      <c r="AK49" s="98"/>
      <c r="AL49" s="98"/>
      <c r="AM49" s="98"/>
      <c r="AN49" s="100" t="s">
        <v>56</v>
      </c>
      <c r="AO49" s="98"/>
      <c r="AP49" s="98"/>
      <c r="AQ49" s="102" t="s">
        <v>57</v>
      </c>
      <c r="AR49" s="73"/>
      <c r="AS49" s="103" t="s">
        <v>58</v>
      </c>
      <c r="AT49" s="104" t="s">
        <v>59</v>
      </c>
      <c r="AU49" s="104" t="s">
        <v>60</v>
      </c>
      <c r="AV49" s="104" t="s">
        <v>61</v>
      </c>
      <c r="AW49" s="104" t="s">
        <v>62</v>
      </c>
      <c r="AX49" s="104" t="s">
        <v>63</v>
      </c>
      <c r="AY49" s="104" t="s">
        <v>64</v>
      </c>
      <c r="AZ49" s="104" t="s">
        <v>65</v>
      </c>
      <c r="BA49" s="104" t="s">
        <v>66</v>
      </c>
      <c r="BB49" s="104" t="s">
        <v>67</v>
      </c>
      <c r="BC49" s="104" t="s">
        <v>68</v>
      </c>
      <c r="BD49" s="105" t="s">
        <v>69</v>
      </c>
    </row>
    <row r="50" s="1" customFormat="1" ht="10.8" customHeight="1">
      <c r="B50" s="47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3"/>
      <c r="AS50" s="106"/>
      <c r="AT50" s="107"/>
      <c r="AU50" s="107"/>
      <c r="AV50" s="107"/>
      <c r="AW50" s="107"/>
      <c r="AX50" s="107"/>
      <c r="AY50" s="107"/>
      <c r="AZ50" s="107"/>
      <c r="BA50" s="107"/>
      <c r="BB50" s="107"/>
      <c r="BC50" s="107"/>
      <c r="BD50" s="108"/>
    </row>
    <row r="51" s="4" customFormat="1" ht="32.4" customHeight="1">
      <c r="B51" s="80"/>
      <c r="C51" s="109" t="s">
        <v>70</v>
      </c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1">
        <f>ROUND(AG52+AG60+AG67,2)</f>
        <v>0</v>
      </c>
      <c r="AH51" s="111"/>
      <c r="AI51" s="111"/>
      <c r="AJ51" s="111"/>
      <c r="AK51" s="111"/>
      <c r="AL51" s="111"/>
      <c r="AM51" s="111"/>
      <c r="AN51" s="112">
        <f>SUM(AG51,AT51)</f>
        <v>0</v>
      </c>
      <c r="AO51" s="112"/>
      <c r="AP51" s="112"/>
      <c r="AQ51" s="113" t="s">
        <v>21</v>
      </c>
      <c r="AR51" s="84"/>
      <c r="AS51" s="114">
        <f>ROUND(AS52+AS60+AS67,2)</f>
        <v>0</v>
      </c>
      <c r="AT51" s="115">
        <f>ROUND(SUM(AV51:AW51),2)</f>
        <v>0</v>
      </c>
      <c r="AU51" s="116">
        <f>ROUND(AU52+AU60+AU67,5)</f>
        <v>0</v>
      </c>
      <c r="AV51" s="115">
        <f>ROUND(AZ51*L26,2)</f>
        <v>0</v>
      </c>
      <c r="AW51" s="115">
        <f>ROUND(BA51*L27,2)</f>
        <v>0</v>
      </c>
      <c r="AX51" s="115">
        <f>ROUND(BB51*L26,2)</f>
        <v>0</v>
      </c>
      <c r="AY51" s="115">
        <f>ROUND(BC51*L27,2)</f>
        <v>0</v>
      </c>
      <c r="AZ51" s="115">
        <f>ROUND(AZ52+AZ60+AZ67,2)</f>
        <v>0</v>
      </c>
      <c r="BA51" s="115">
        <f>ROUND(BA52+BA60+BA67,2)</f>
        <v>0</v>
      </c>
      <c r="BB51" s="115">
        <f>ROUND(BB52+BB60+BB67,2)</f>
        <v>0</v>
      </c>
      <c r="BC51" s="115">
        <f>ROUND(BC52+BC60+BC67,2)</f>
        <v>0</v>
      </c>
      <c r="BD51" s="117">
        <f>ROUND(BD52+BD60+BD67,2)</f>
        <v>0</v>
      </c>
      <c r="BS51" s="118" t="s">
        <v>71</v>
      </c>
      <c r="BT51" s="118" t="s">
        <v>72</v>
      </c>
      <c r="BU51" s="119" t="s">
        <v>73</v>
      </c>
      <c r="BV51" s="118" t="s">
        <v>74</v>
      </c>
      <c r="BW51" s="118" t="s">
        <v>7</v>
      </c>
      <c r="BX51" s="118" t="s">
        <v>75</v>
      </c>
      <c r="CL51" s="118" t="s">
        <v>21</v>
      </c>
    </row>
    <row r="52" s="5" customFormat="1" ht="16.5" customHeight="1">
      <c r="B52" s="120"/>
      <c r="C52" s="121"/>
      <c r="D52" s="122" t="s">
        <v>76</v>
      </c>
      <c r="E52" s="122"/>
      <c r="F52" s="122"/>
      <c r="G52" s="122"/>
      <c r="H52" s="122"/>
      <c r="I52" s="123"/>
      <c r="J52" s="122" t="s">
        <v>77</v>
      </c>
      <c r="K52" s="122"/>
      <c r="L52" s="122"/>
      <c r="M52" s="122"/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4">
        <f>ROUND(SUM(AG53:AG59),2)</f>
        <v>0</v>
      </c>
      <c r="AH52" s="123"/>
      <c r="AI52" s="123"/>
      <c r="AJ52" s="123"/>
      <c r="AK52" s="123"/>
      <c r="AL52" s="123"/>
      <c r="AM52" s="123"/>
      <c r="AN52" s="125">
        <f>SUM(AG52,AT52)</f>
        <v>0</v>
      </c>
      <c r="AO52" s="123"/>
      <c r="AP52" s="123"/>
      <c r="AQ52" s="126" t="s">
        <v>78</v>
      </c>
      <c r="AR52" s="127"/>
      <c r="AS52" s="128">
        <f>ROUND(SUM(AS53:AS59),2)</f>
        <v>0</v>
      </c>
      <c r="AT52" s="129">
        <f>ROUND(SUM(AV52:AW52),2)</f>
        <v>0</v>
      </c>
      <c r="AU52" s="130">
        <f>ROUND(SUM(AU53:AU59),5)</f>
        <v>0</v>
      </c>
      <c r="AV52" s="129">
        <f>ROUND(AZ52*L26,2)</f>
        <v>0</v>
      </c>
      <c r="AW52" s="129">
        <f>ROUND(BA52*L27,2)</f>
        <v>0</v>
      </c>
      <c r="AX52" s="129">
        <f>ROUND(BB52*L26,2)</f>
        <v>0</v>
      </c>
      <c r="AY52" s="129">
        <f>ROUND(BC52*L27,2)</f>
        <v>0</v>
      </c>
      <c r="AZ52" s="129">
        <f>ROUND(SUM(AZ53:AZ59),2)</f>
        <v>0</v>
      </c>
      <c r="BA52" s="129">
        <f>ROUND(SUM(BA53:BA59),2)</f>
        <v>0</v>
      </c>
      <c r="BB52" s="129">
        <f>ROUND(SUM(BB53:BB59),2)</f>
        <v>0</v>
      </c>
      <c r="BC52" s="129">
        <f>ROUND(SUM(BC53:BC59),2)</f>
        <v>0</v>
      </c>
      <c r="BD52" s="131">
        <f>ROUND(SUM(BD53:BD59),2)</f>
        <v>0</v>
      </c>
      <c r="BS52" s="132" t="s">
        <v>71</v>
      </c>
      <c r="BT52" s="132" t="s">
        <v>79</v>
      </c>
      <c r="BU52" s="132" t="s">
        <v>73</v>
      </c>
      <c r="BV52" s="132" t="s">
        <v>74</v>
      </c>
      <c r="BW52" s="132" t="s">
        <v>80</v>
      </c>
      <c r="BX52" s="132" t="s">
        <v>7</v>
      </c>
      <c r="CL52" s="132" t="s">
        <v>21</v>
      </c>
      <c r="CM52" s="132" t="s">
        <v>81</v>
      </c>
    </row>
    <row r="53" s="6" customFormat="1" ht="28.5" customHeight="1">
      <c r="A53" s="133" t="s">
        <v>82</v>
      </c>
      <c r="B53" s="134"/>
      <c r="C53" s="135"/>
      <c r="D53" s="135"/>
      <c r="E53" s="136" t="s">
        <v>83</v>
      </c>
      <c r="F53" s="136"/>
      <c r="G53" s="136"/>
      <c r="H53" s="136"/>
      <c r="I53" s="136"/>
      <c r="J53" s="135"/>
      <c r="K53" s="136" t="s">
        <v>84</v>
      </c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  <c r="AA53" s="136"/>
      <c r="AB53" s="136"/>
      <c r="AC53" s="136"/>
      <c r="AD53" s="136"/>
      <c r="AE53" s="136"/>
      <c r="AF53" s="136"/>
      <c r="AG53" s="137">
        <f>'SO 01 - Objekt školky (vi...'!J29</f>
        <v>0</v>
      </c>
      <c r="AH53" s="135"/>
      <c r="AI53" s="135"/>
      <c r="AJ53" s="135"/>
      <c r="AK53" s="135"/>
      <c r="AL53" s="135"/>
      <c r="AM53" s="135"/>
      <c r="AN53" s="137">
        <f>SUM(AG53,AT53)</f>
        <v>0</v>
      </c>
      <c r="AO53" s="135"/>
      <c r="AP53" s="135"/>
      <c r="AQ53" s="138" t="s">
        <v>85</v>
      </c>
      <c r="AR53" s="139"/>
      <c r="AS53" s="140">
        <v>0</v>
      </c>
      <c r="AT53" s="141">
        <f>ROUND(SUM(AV53:AW53),2)</f>
        <v>0</v>
      </c>
      <c r="AU53" s="142">
        <f>'SO 01 - Objekt školky (vi...'!P114</f>
        <v>0</v>
      </c>
      <c r="AV53" s="141">
        <f>'SO 01 - Objekt školky (vi...'!J32</f>
        <v>0</v>
      </c>
      <c r="AW53" s="141">
        <f>'SO 01 - Objekt školky (vi...'!J33</f>
        <v>0</v>
      </c>
      <c r="AX53" s="141">
        <f>'SO 01 - Objekt školky (vi...'!J34</f>
        <v>0</v>
      </c>
      <c r="AY53" s="141">
        <f>'SO 01 - Objekt školky (vi...'!J35</f>
        <v>0</v>
      </c>
      <c r="AZ53" s="141">
        <f>'SO 01 - Objekt školky (vi...'!F32</f>
        <v>0</v>
      </c>
      <c r="BA53" s="141">
        <f>'SO 01 - Objekt školky (vi...'!F33</f>
        <v>0</v>
      </c>
      <c r="BB53" s="141">
        <f>'SO 01 - Objekt školky (vi...'!F34</f>
        <v>0</v>
      </c>
      <c r="BC53" s="141">
        <f>'SO 01 - Objekt školky (vi...'!F35</f>
        <v>0</v>
      </c>
      <c r="BD53" s="143">
        <f>'SO 01 - Objekt školky (vi...'!F36</f>
        <v>0</v>
      </c>
      <c r="BT53" s="144" t="s">
        <v>81</v>
      </c>
      <c r="BV53" s="144" t="s">
        <v>74</v>
      </c>
      <c r="BW53" s="144" t="s">
        <v>86</v>
      </c>
      <c r="BX53" s="144" t="s">
        <v>80</v>
      </c>
      <c r="CL53" s="144" t="s">
        <v>87</v>
      </c>
    </row>
    <row r="54" s="6" customFormat="1" ht="16.5" customHeight="1">
      <c r="A54" s="133" t="s">
        <v>82</v>
      </c>
      <c r="B54" s="134"/>
      <c r="C54" s="135"/>
      <c r="D54" s="135"/>
      <c r="E54" s="136" t="s">
        <v>88</v>
      </c>
      <c r="F54" s="136"/>
      <c r="G54" s="136"/>
      <c r="H54" s="136"/>
      <c r="I54" s="136"/>
      <c r="J54" s="135"/>
      <c r="K54" s="136" t="s">
        <v>89</v>
      </c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7">
        <f>'SO 02 - Přístavba-nástavb...'!J29</f>
        <v>0</v>
      </c>
      <c r="AH54" s="135"/>
      <c r="AI54" s="135"/>
      <c r="AJ54" s="135"/>
      <c r="AK54" s="135"/>
      <c r="AL54" s="135"/>
      <c r="AM54" s="135"/>
      <c r="AN54" s="137">
        <f>SUM(AG54,AT54)</f>
        <v>0</v>
      </c>
      <c r="AO54" s="135"/>
      <c r="AP54" s="135"/>
      <c r="AQ54" s="138" t="s">
        <v>85</v>
      </c>
      <c r="AR54" s="139"/>
      <c r="AS54" s="140">
        <v>0</v>
      </c>
      <c r="AT54" s="141">
        <f>ROUND(SUM(AV54:AW54),2)</f>
        <v>0</v>
      </c>
      <c r="AU54" s="142">
        <f>'SO 02 - Přístavba-nástavb...'!P116</f>
        <v>0</v>
      </c>
      <c r="AV54" s="141">
        <f>'SO 02 - Přístavba-nástavb...'!J32</f>
        <v>0</v>
      </c>
      <c r="AW54" s="141">
        <f>'SO 02 - Přístavba-nástavb...'!J33</f>
        <v>0</v>
      </c>
      <c r="AX54" s="141">
        <f>'SO 02 - Přístavba-nástavb...'!J34</f>
        <v>0</v>
      </c>
      <c r="AY54" s="141">
        <f>'SO 02 - Přístavba-nástavb...'!J35</f>
        <v>0</v>
      </c>
      <c r="AZ54" s="141">
        <f>'SO 02 - Přístavba-nástavb...'!F32</f>
        <v>0</v>
      </c>
      <c r="BA54" s="141">
        <f>'SO 02 - Přístavba-nástavb...'!F33</f>
        <v>0</v>
      </c>
      <c r="BB54" s="141">
        <f>'SO 02 - Přístavba-nástavb...'!F34</f>
        <v>0</v>
      </c>
      <c r="BC54" s="141">
        <f>'SO 02 - Přístavba-nástavb...'!F35</f>
        <v>0</v>
      </c>
      <c r="BD54" s="143">
        <f>'SO 02 - Přístavba-nástavb...'!F36</f>
        <v>0</v>
      </c>
      <c r="BT54" s="144" t="s">
        <v>81</v>
      </c>
      <c r="BV54" s="144" t="s">
        <v>74</v>
      </c>
      <c r="BW54" s="144" t="s">
        <v>90</v>
      </c>
      <c r="BX54" s="144" t="s">
        <v>80</v>
      </c>
      <c r="CL54" s="144" t="s">
        <v>91</v>
      </c>
    </row>
    <row r="55" s="6" customFormat="1" ht="28.5" customHeight="1">
      <c r="A55" s="133" t="s">
        <v>82</v>
      </c>
      <c r="B55" s="134"/>
      <c r="C55" s="135"/>
      <c r="D55" s="135"/>
      <c r="E55" s="136" t="s">
        <v>92</v>
      </c>
      <c r="F55" s="136"/>
      <c r="G55" s="136"/>
      <c r="H55" s="136"/>
      <c r="I55" s="136"/>
      <c r="J55" s="135"/>
      <c r="K55" s="136" t="s">
        <v>93</v>
      </c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7">
        <f>'SO 20 - Přípojka splaškov...'!J29</f>
        <v>0</v>
      </c>
      <c r="AH55" s="135"/>
      <c r="AI55" s="135"/>
      <c r="AJ55" s="135"/>
      <c r="AK55" s="135"/>
      <c r="AL55" s="135"/>
      <c r="AM55" s="135"/>
      <c r="AN55" s="137">
        <f>SUM(AG55,AT55)</f>
        <v>0</v>
      </c>
      <c r="AO55" s="135"/>
      <c r="AP55" s="135"/>
      <c r="AQ55" s="138" t="s">
        <v>85</v>
      </c>
      <c r="AR55" s="139"/>
      <c r="AS55" s="140">
        <v>0</v>
      </c>
      <c r="AT55" s="141">
        <f>ROUND(SUM(AV55:AW55),2)</f>
        <v>0</v>
      </c>
      <c r="AU55" s="142">
        <f>'SO 20 - Přípojka splaškov...'!P89</f>
        <v>0</v>
      </c>
      <c r="AV55" s="141">
        <f>'SO 20 - Přípojka splaškov...'!J32</f>
        <v>0</v>
      </c>
      <c r="AW55" s="141">
        <f>'SO 20 - Přípojka splaškov...'!J33</f>
        <v>0</v>
      </c>
      <c r="AX55" s="141">
        <f>'SO 20 - Přípojka splaškov...'!J34</f>
        <v>0</v>
      </c>
      <c r="AY55" s="141">
        <f>'SO 20 - Přípojka splaškov...'!J35</f>
        <v>0</v>
      </c>
      <c r="AZ55" s="141">
        <f>'SO 20 - Přípojka splaškov...'!F32</f>
        <v>0</v>
      </c>
      <c r="BA55" s="141">
        <f>'SO 20 - Přípojka splaškov...'!F33</f>
        <v>0</v>
      </c>
      <c r="BB55" s="141">
        <f>'SO 20 - Přípojka splaškov...'!F34</f>
        <v>0</v>
      </c>
      <c r="BC55" s="141">
        <f>'SO 20 - Přípojka splaškov...'!F35</f>
        <v>0</v>
      </c>
      <c r="BD55" s="143">
        <f>'SO 20 - Přípojka splaškov...'!F36</f>
        <v>0</v>
      </c>
      <c r="BT55" s="144" t="s">
        <v>81</v>
      </c>
      <c r="BV55" s="144" t="s">
        <v>74</v>
      </c>
      <c r="BW55" s="144" t="s">
        <v>94</v>
      </c>
      <c r="BX55" s="144" t="s">
        <v>80</v>
      </c>
      <c r="CL55" s="144" t="s">
        <v>21</v>
      </c>
    </row>
    <row r="56" s="6" customFormat="1" ht="16.5" customHeight="1">
      <c r="A56" s="133" t="s">
        <v>82</v>
      </c>
      <c r="B56" s="134"/>
      <c r="C56" s="135"/>
      <c r="D56" s="135"/>
      <c r="E56" s="136" t="s">
        <v>95</v>
      </c>
      <c r="F56" s="136"/>
      <c r="G56" s="136"/>
      <c r="H56" s="136"/>
      <c r="I56" s="136"/>
      <c r="J56" s="135"/>
      <c r="K56" s="136" t="s">
        <v>96</v>
      </c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  <c r="AA56" s="136"/>
      <c r="AB56" s="136"/>
      <c r="AC56" s="136"/>
      <c r="AD56" s="136"/>
      <c r="AE56" s="136"/>
      <c r="AF56" s="136"/>
      <c r="AG56" s="137">
        <f>'SO 21 - Dešťová kanalizac...'!J29</f>
        <v>0</v>
      </c>
      <c r="AH56" s="135"/>
      <c r="AI56" s="135"/>
      <c r="AJ56" s="135"/>
      <c r="AK56" s="135"/>
      <c r="AL56" s="135"/>
      <c r="AM56" s="135"/>
      <c r="AN56" s="137">
        <f>SUM(AG56,AT56)</f>
        <v>0</v>
      </c>
      <c r="AO56" s="135"/>
      <c r="AP56" s="135"/>
      <c r="AQ56" s="138" t="s">
        <v>85</v>
      </c>
      <c r="AR56" s="139"/>
      <c r="AS56" s="140">
        <v>0</v>
      </c>
      <c r="AT56" s="141">
        <f>ROUND(SUM(AV56:AW56),2)</f>
        <v>0</v>
      </c>
      <c r="AU56" s="142">
        <f>'SO 21 - Dešťová kanalizac...'!P92</f>
        <v>0</v>
      </c>
      <c r="AV56" s="141">
        <f>'SO 21 - Dešťová kanalizac...'!J32</f>
        <v>0</v>
      </c>
      <c r="AW56" s="141">
        <f>'SO 21 - Dešťová kanalizac...'!J33</f>
        <v>0</v>
      </c>
      <c r="AX56" s="141">
        <f>'SO 21 - Dešťová kanalizac...'!J34</f>
        <v>0</v>
      </c>
      <c r="AY56" s="141">
        <f>'SO 21 - Dešťová kanalizac...'!J35</f>
        <v>0</v>
      </c>
      <c r="AZ56" s="141">
        <f>'SO 21 - Dešťová kanalizac...'!F32</f>
        <v>0</v>
      </c>
      <c r="BA56" s="141">
        <f>'SO 21 - Dešťová kanalizac...'!F33</f>
        <v>0</v>
      </c>
      <c r="BB56" s="141">
        <f>'SO 21 - Dešťová kanalizac...'!F34</f>
        <v>0</v>
      </c>
      <c r="BC56" s="141">
        <f>'SO 21 - Dešťová kanalizac...'!F35</f>
        <v>0</v>
      </c>
      <c r="BD56" s="143">
        <f>'SO 21 - Dešťová kanalizac...'!F36</f>
        <v>0</v>
      </c>
      <c r="BT56" s="144" t="s">
        <v>81</v>
      </c>
      <c r="BV56" s="144" t="s">
        <v>74</v>
      </c>
      <c r="BW56" s="144" t="s">
        <v>97</v>
      </c>
      <c r="BX56" s="144" t="s">
        <v>80</v>
      </c>
      <c r="CL56" s="144" t="s">
        <v>21</v>
      </c>
    </row>
    <row r="57" s="6" customFormat="1" ht="16.5" customHeight="1">
      <c r="A57" s="133" t="s">
        <v>82</v>
      </c>
      <c r="B57" s="134"/>
      <c r="C57" s="135"/>
      <c r="D57" s="135"/>
      <c r="E57" s="136" t="s">
        <v>98</v>
      </c>
      <c r="F57" s="136"/>
      <c r="G57" s="136"/>
      <c r="H57" s="136"/>
      <c r="I57" s="136"/>
      <c r="J57" s="135"/>
      <c r="K57" s="136" t="s">
        <v>99</v>
      </c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  <c r="AA57" s="136"/>
      <c r="AB57" s="136"/>
      <c r="AC57" s="136"/>
      <c r="AD57" s="136"/>
      <c r="AE57" s="136"/>
      <c r="AF57" s="136"/>
      <c r="AG57" s="137">
        <f>'SO 23 - Drenážní kanalizace'!J29</f>
        <v>0</v>
      </c>
      <c r="AH57" s="135"/>
      <c r="AI57" s="135"/>
      <c r="AJ57" s="135"/>
      <c r="AK57" s="135"/>
      <c r="AL57" s="135"/>
      <c r="AM57" s="135"/>
      <c r="AN57" s="137">
        <f>SUM(AG57,AT57)</f>
        <v>0</v>
      </c>
      <c r="AO57" s="135"/>
      <c r="AP57" s="135"/>
      <c r="AQ57" s="138" t="s">
        <v>85</v>
      </c>
      <c r="AR57" s="139"/>
      <c r="AS57" s="140">
        <v>0</v>
      </c>
      <c r="AT57" s="141">
        <f>ROUND(SUM(AV57:AW57),2)</f>
        <v>0</v>
      </c>
      <c r="AU57" s="142">
        <f>'SO 23 - Drenážní kanalizace'!P87</f>
        <v>0</v>
      </c>
      <c r="AV57" s="141">
        <f>'SO 23 - Drenážní kanalizace'!J32</f>
        <v>0</v>
      </c>
      <c r="AW57" s="141">
        <f>'SO 23 - Drenážní kanalizace'!J33</f>
        <v>0</v>
      </c>
      <c r="AX57" s="141">
        <f>'SO 23 - Drenážní kanalizace'!J34</f>
        <v>0</v>
      </c>
      <c r="AY57" s="141">
        <f>'SO 23 - Drenážní kanalizace'!J35</f>
        <v>0</v>
      </c>
      <c r="AZ57" s="141">
        <f>'SO 23 - Drenážní kanalizace'!F32</f>
        <v>0</v>
      </c>
      <c r="BA57" s="141">
        <f>'SO 23 - Drenážní kanalizace'!F33</f>
        <v>0</v>
      </c>
      <c r="BB57" s="141">
        <f>'SO 23 - Drenážní kanalizace'!F34</f>
        <v>0</v>
      </c>
      <c r="BC57" s="141">
        <f>'SO 23 - Drenážní kanalizace'!F35</f>
        <v>0</v>
      </c>
      <c r="BD57" s="143">
        <f>'SO 23 - Drenážní kanalizace'!F36</f>
        <v>0</v>
      </c>
      <c r="BT57" s="144" t="s">
        <v>81</v>
      </c>
      <c r="BV57" s="144" t="s">
        <v>74</v>
      </c>
      <c r="BW57" s="144" t="s">
        <v>100</v>
      </c>
      <c r="BX57" s="144" t="s">
        <v>80</v>
      </c>
      <c r="CL57" s="144" t="s">
        <v>21</v>
      </c>
    </row>
    <row r="58" s="6" customFormat="1" ht="16.5" customHeight="1">
      <c r="A58" s="133" t="s">
        <v>82</v>
      </c>
      <c r="B58" s="134"/>
      <c r="C58" s="135"/>
      <c r="D58" s="135"/>
      <c r="E58" s="136" t="s">
        <v>101</v>
      </c>
      <c r="F58" s="136"/>
      <c r="G58" s="136"/>
      <c r="H58" s="136"/>
      <c r="I58" s="136"/>
      <c r="J58" s="135"/>
      <c r="K58" s="136" t="s">
        <v>102</v>
      </c>
      <c r="L58" s="136"/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7">
        <f>'SO 40 - Areálové rozvody ...'!J29</f>
        <v>0</v>
      </c>
      <c r="AH58" s="135"/>
      <c r="AI58" s="135"/>
      <c r="AJ58" s="135"/>
      <c r="AK58" s="135"/>
      <c r="AL58" s="135"/>
      <c r="AM58" s="135"/>
      <c r="AN58" s="137">
        <f>SUM(AG58,AT58)</f>
        <v>0</v>
      </c>
      <c r="AO58" s="135"/>
      <c r="AP58" s="135"/>
      <c r="AQ58" s="138" t="s">
        <v>85</v>
      </c>
      <c r="AR58" s="139"/>
      <c r="AS58" s="140">
        <v>0</v>
      </c>
      <c r="AT58" s="141">
        <f>ROUND(SUM(AV58:AW58),2)</f>
        <v>0</v>
      </c>
      <c r="AU58" s="142">
        <f>'SO 40 - Areálové rozvody ...'!P86</f>
        <v>0</v>
      </c>
      <c r="AV58" s="141">
        <f>'SO 40 - Areálové rozvody ...'!J32</f>
        <v>0</v>
      </c>
      <c r="AW58" s="141">
        <f>'SO 40 - Areálové rozvody ...'!J33</f>
        <v>0</v>
      </c>
      <c r="AX58" s="141">
        <f>'SO 40 - Areálové rozvody ...'!J34</f>
        <v>0</v>
      </c>
      <c r="AY58" s="141">
        <f>'SO 40 - Areálové rozvody ...'!J35</f>
        <v>0</v>
      </c>
      <c r="AZ58" s="141">
        <f>'SO 40 - Areálové rozvody ...'!F32</f>
        <v>0</v>
      </c>
      <c r="BA58" s="141">
        <f>'SO 40 - Areálové rozvody ...'!F33</f>
        <v>0</v>
      </c>
      <c r="BB58" s="141">
        <f>'SO 40 - Areálové rozvody ...'!F34</f>
        <v>0</v>
      </c>
      <c r="BC58" s="141">
        <f>'SO 40 - Areálové rozvody ...'!F35</f>
        <v>0</v>
      </c>
      <c r="BD58" s="143">
        <f>'SO 40 - Areálové rozvody ...'!F36</f>
        <v>0</v>
      </c>
      <c r="BT58" s="144" t="s">
        <v>81</v>
      </c>
      <c r="BV58" s="144" t="s">
        <v>74</v>
      </c>
      <c r="BW58" s="144" t="s">
        <v>103</v>
      </c>
      <c r="BX58" s="144" t="s">
        <v>80</v>
      </c>
      <c r="CL58" s="144" t="s">
        <v>21</v>
      </c>
    </row>
    <row r="59" s="6" customFormat="1" ht="16.5" customHeight="1">
      <c r="A59" s="133" t="s">
        <v>82</v>
      </c>
      <c r="B59" s="134"/>
      <c r="C59" s="135"/>
      <c r="D59" s="135"/>
      <c r="E59" s="136" t="s">
        <v>104</v>
      </c>
      <c r="F59" s="136"/>
      <c r="G59" s="136"/>
      <c r="H59" s="136"/>
      <c r="I59" s="136"/>
      <c r="J59" s="135"/>
      <c r="K59" s="136" t="s">
        <v>105</v>
      </c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  <c r="AA59" s="136"/>
      <c r="AB59" s="136"/>
      <c r="AC59" s="136"/>
      <c r="AD59" s="136"/>
      <c r="AE59" s="136"/>
      <c r="AF59" s="136"/>
      <c r="AG59" s="137">
        <f>'SO 50 - HTU'!J29</f>
        <v>0</v>
      </c>
      <c r="AH59" s="135"/>
      <c r="AI59" s="135"/>
      <c r="AJ59" s="135"/>
      <c r="AK59" s="135"/>
      <c r="AL59" s="135"/>
      <c r="AM59" s="135"/>
      <c r="AN59" s="137">
        <f>SUM(AG59,AT59)</f>
        <v>0</v>
      </c>
      <c r="AO59" s="135"/>
      <c r="AP59" s="135"/>
      <c r="AQ59" s="138" t="s">
        <v>85</v>
      </c>
      <c r="AR59" s="139"/>
      <c r="AS59" s="140">
        <v>0</v>
      </c>
      <c r="AT59" s="141">
        <f>ROUND(SUM(AV59:AW59),2)</f>
        <v>0</v>
      </c>
      <c r="AU59" s="142">
        <f>'SO 50 - HTU'!P85</f>
        <v>0</v>
      </c>
      <c r="AV59" s="141">
        <f>'SO 50 - HTU'!J32</f>
        <v>0</v>
      </c>
      <c r="AW59" s="141">
        <f>'SO 50 - HTU'!J33</f>
        <v>0</v>
      </c>
      <c r="AX59" s="141">
        <f>'SO 50 - HTU'!J34</f>
        <v>0</v>
      </c>
      <c r="AY59" s="141">
        <f>'SO 50 - HTU'!J35</f>
        <v>0</v>
      </c>
      <c r="AZ59" s="141">
        <f>'SO 50 - HTU'!F32</f>
        <v>0</v>
      </c>
      <c r="BA59" s="141">
        <f>'SO 50 - HTU'!F33</f>
        <v>0</v>
      </c>
      <c r="BB59" s="141">
        <f>'SO 50 - HTU'!F34</f>
        <v>0</v>
      </c>
      <c r="BC59" s="141">
        <f>'SO 50 - HTU'!F35</f>
        <v>0</v>
      </c>
      <c r="BD59" s="143">
        <f>'SO 50 - HTU'!F36</f>
        <v>0</v>
      </c>
      <c r="BT59" s="144" t="s">
        <v>81</v>
      </c>
      <c r="BV59" s="144" t="s">
        <v>74</v>
      </c>
      <c r="BW59" s="144" t="s">
        <v>106</v>
      </c>
      <c r="BX59" s="144" t="s">
        <v>80</v>
      </c>
      <c r="CL59" s="144" t="s">
        <v>21</v>
      </c>
    </row>
    <row r="60" s="5" customFormat="1" ht="16.5" customHeight="1">
      <c r="B60" s="120"/>
      <c r="C60" s="121"/>
      <c r="D60" s="122" t="s">
        <v>107</v>
      </c>
      <c r="E60" s="122"/>
      <c r="F60" s="122"/>
      <c r="G60" s="122"/>
      <c r="H60" s="122"/>
      <c r="I60" s="123"/>
      <c r="J60" s="122" t="s">
        <v>108</v>
      </c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4">
        <f>ROUND(SUM(AG61:AG66),2)</f>
        <v>0</v>
      </c>
      <c r="AH60" s="123"/>
      <c r="AI60" s="123"/>
      <c r="AJ60" s="123"/>
      <c r="AK60" s="123"/>
      <c r="AL60" s="123"/>
      <c r="AM60" s="123"/>
      <c r="AN60" s="125">
        <f>SUM(AG60,AT60)</f>
        <v>0</v>
      </c>
      <c r="AO60" s="123"/>
      <c r="AP60" s="123"/>
      <c r="AQ60" s="126" t="s">
        <v>78</v>
      </c>
      <c r="AR60" s="127"/>
      <c r="AS60" s="128">
        <f>ROUND(SUM(AS61:AS66),2)</f>
        <v>0</v>
      </c>
      <c r="AT60" s="129">
        <f>ROUND(SUM(AV60:AW60),2)</f>
        <v>0</v>
      </c>
      <c r="AU60" s="130">
        <f>ROUND(SUM(AU61:AU66),5)</f>
        <v>0</v>
      </c>
      <c r="AV60" s="129">
        <f>ROUND(AZ60*L26,2)</f>
        <v>0</v>
      </c>
      <c r="AW60" s="129">
        <f>ROUND(BA60*L27,2)</f>
        <v>0</v>
      </c>
      <c r="AX60" s="129">
        <f>ROUND(BB60*L26,2)</f>
        <v>0</v>
      </c>
      <c r="AY60" s="129">
        <f>ROUND(BC60*L27,2)</f>
        <v>0</v>
      </c>
      <c r="AZ60" s="129">
        <f>ROUND(SUM(AZ61:AZ66),2)</f>
        <v>0</v>
      </c>
      <c r="BA60" s="129">
        <f>ROUND(SUM(BA61:BA66),2)</f>
        <v>0</v>
      </c>
      <c r="BB60" s="129">
        <f>ROUND(SUM(BB61:BB66),2)</f>
        <v>0</v>
      </c>
      <c r="BC60" s="129">
        <f>ROUND(SUM(BC61:BC66),2)</f>
        <v>0</v>
      </c>
      <c r="BD60" s="131">
        <f>ROUND(SUM(BD61:BD66),2)</f>
        <v>0</v>
      </c>
      <c r="BS60" s="132" t="s">
        <v>71</v>
      </c>
      <c r="BT60" s="132" t="s">
        <v>79</v>
      </c>
      <c r="BU60" s="132" t="s">
        <v>73</v>
      </c>
      <c r="BV60" s="132" t="s">
        <v>74</v>
      </c>
      <c r="BW60" s="132" t="s">
        <v>109</v>
      </c>
      <c r="BX60" s="132" t="s">
        <v>7</v>
      </c>
      <c r="CL60" s="132" t="s">
        <v>21</v>
      </c>
      <c r="CM60" s="132" t="s">
        <v>81</v>
      </c>
    </row>
    <row r="61" s="6" customFormat="1" ht="16.5" customHeight="1">
      <c r="A61" s="133" t="s">
        <v>82</v>
      </c>
      <c r="B61" s="134"/>
      <c r="C61" s="135"/>
      <c r="D61" s="135"/>
      <c r="E61" s="136" t="s">
        <v>110</v>
      </c>
      <c r="F61" s="136"/>
      <c r="G61" s="136"/>
      <c r="H61" s="136"/>
      <c r="I61" s="136"/>
      <c r="J61" s="135"/>
      <c r="K61" s="136" t="s">
        <v>111</v>
      </c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7">
        <f>'SO 10 - Příprava území'!J29</f>
        <v>0</v>
      </c>
      <c r="AH61" s="135"/>
      <c r="AI61" s="135"/>
      <c r="AJ61" s="135"/>
      <c r="AK61" s="135"/>
      <c r="AL61" s="135"/>
      <c r="AM61" s="135"/>
      <c r="AN61" s="137">
        <f>SUM(AG61,AT61)</f>
        <v>0</v>
      </c>
      <c r="AO61" s="135"/>
      <c r="AP61" s="135"/>
      <c r="AQ61" s="138" t="s">
        <v>85</v>
      </c>
      <c r="AR61" s="139"/>
      <c r="AS61" s="140">
        <v>0</v>
      </c>
      <c r="AT61" s="141">
        <f>ROUND(SUM(AV61:AW61),2)</f>
        <v>0</v>
      </c>
      <c r="AU61" s="142">
        <f>'SO 10 - Příprava území'!P87</f>
        <v>0</v>
      </c>
      <c r="AV61" s="141">
        <f>'SO 10 - Příprava území'!J32</f>
        <v>0</v>
      </c>
      <c r="AW61" s="141">
        <f>'SO 10 - Příprava území'!J33</f>
        <v>0</v>
      </c>
      <c r="AX61" s="141">
        <f>'SO 10 - Příprava území'!J34</f>
        <v>0</v>
      </c>
      <c r="AY61" s="141">
        <f>'SO 10 - Příprava území'!J35</f>
        <v>0</v>
      </c>
      <c r="AZ61" s="141">
        <f>'SO 10 - Příprava území'!F32</f>
        <v>0</v>
      </c>
      <c r="BA61" s="141">
        <f>'SO 10 - Příprava území'!F33</f>
        <v>0</v>
      </c>
      <c r="BB61" s="141">
        <f>'SO 10 - Příprava území'!F34</f>
        <v>0</v>
      </c>
      <c r="BC61" s="141">
        <f>'SO 10 - Příprava území'!F35</f>
        <v>0</v>
      </c>
      <c r="BD61" s="143">
        <f>'SO 10 - Příprava území'!F36</f>
        <v>0</v>
      </c>
      <c r="BT61" s="144" t="s">
        <v>81</v>
      </c>
      <c r="BV61" s="144" t="s">
        <v>74</v>
      </c>
      <c r="BW61" s="144" t="s">
        <v>112</v>
      </c>
      <c r="BX61" s="144" t="s">
        <v>109</v>
      </c>
      <c r="CL61" s="144" t="s">
        <v>21</v>
      </c>
    </row>
    <row r="62" s="6" customFormat="1" ht="28.5" customHeight="1">
      <c r="A62" s="133" t="s">
        <v>82</v>
      </c>
      <c r="B62" s="134"/>
      <c r="C62" s="135"/>
      <c r="D62" s="135"/>
      <c r="E62" s="136" t="s">
        <v>113</v>
      </c>
      <c r="F62" s="136"/>
      <c r="G62" s="136"/>
      <c r="H62" s="136"/>
      <c r="I62" s="136"/>
      <c r="J62" s="135"/>
      <c r="K62" s="136" t="s">
        <v>114</v>
      </c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36"/>
      <c r="AG62" s="137">
        <f>'SO 11 - Bouraný objekt čá...'!J29</f>
        <v>0</v>
      </c>
      <c r="AH62" s="135"/>
      <c r="AI62" s="135"/>
      <c r="AJ62" s="135"/>
      <c r="AK62" s="135"/>
      <c r="AL62" s="135"/>
      <c r="AM62" s="135"/>
      <c r="AN62" s="137">
        <f>SUM(AG62,AT62)</f>
        <v>0</v>
      </c>
      <c r="AO62" s="135"/>
      <c r="AP62" s="135"/>
      <c r="AQ62" s="138" t="s">
        <v>85</v>
      </c>
      <c r="AR62" s="139"/>
      <c r="AS62" s="140">
        <v>0</v>
      </c>
      <c r="AT62" s="141">
        <f>ROUND(SUM(AV62:AW62),2)</f>
        <v>0</v>
      </c>
      <c r="AU62" s="142">
        <f>'SO 11 - Bouraný objekt čá...'!P85</f>
        <v>0</v>
      </c>
      <c r="AV62" s="141">
        <f>'SO 11 - Bouraný objekt čá...'!J32</f>
        <v>0</v>
      </c>
      <c r="AW62" s="141">
        <f>'SO 11 - Bouraný objekt čá...'!J33</f>
        <v>0</v>
      </c>
      <c r="AX62" s="141">
        <f>'SO 11 - Bouraný objekt čá...'!J34</f>
        <v>0</v>
      </c>
      <c r="AY62" s="141">
        <f>'SO 11 - Bouraný objekt čá...'!J35</f>
        <v>0</v>
      </c>
      <c r="AZ62" s="141">
        <f>'SO 11 - Bouraný objekt čá...'!F32</f>
        <v>0</v>
      </c>
      <c r="BA62" s="141">
        <f>'SO 11 - Bouraný objekt čá...'!F33</f>
        <v>0</v>
      </c>
      <c r="BB62" s="141">
        <f>'SO 11 - Bouraný objekt čá...'!F34</f>
        <v>0</v>
      </c>
      <c r="BC62" s="141">
        <f>'SO 11 - Bouraný objekt čá...'!F35</f>
        <v>0</v>
      </c>
      <c r="BD62" s="143">
        <f>'SO 11 - Bouraný objekt čá...'!F36</f>
        <v>0</v>
      </c>
      <c r="BT62" s="144" t="s">
        <v>81</v>
      </c>
      <c r="BV62" s="144" t="s">
        <v>74</v>
      </c>
      <c r="BW62" s="144" t="s">
        <v>115</v>
      </c>
      <c r="BX62" s="144" t="s">
        <v>109</v>
      </c>
      <c r="CL62" s="144" t="s">
        <v>21</v>
      </c>
    </row>
    <row r="63" s="6" customFormat="1" ht="16.5" customHeight="1">
      <c r="A63" s="133" t="s">
        <v>82</v>
      </c>
      <c r="B63" s="134"/>
      <c r="C63" s="135"/>
      <c r="D63" s="135"/>
      <c r="E63" s="136" t="s">
        <v>116</v>
      </c>
      <c r="F63" s="136"/>
      <c r="G63" s="136"/>
      <c r="H63" s="136"/>
      <c r="I63" s="136"/>
      <c r="J63" s="135"/>
      <c r="K63" s="136" t="s">
        <v>117</v>
      </c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7">
        <f>'SO 30 - Zrušení telekomun...'!J29</f>
        <v>0</v>
      </c>
      <c r="AH63" s="135"/>
      <c r="AI63" s="135"/>
      <c r="AJ63" s="135"/>
      <c r="AK63" s="135"/>
      <c r="AL63" s="135"/>
      <c r="AM63" s="135"/>
      <c r="AN63" s="137">
        <f>SUM(AG63,AT63)</f>
        <v>0</v>
      </c>
      <c r="AO63" s="135"/>
      <c r="AP63" s="135"/>
      <c r="AQ63" s="138" t="s">
        <v>85</v>
      </c>
      <c r="AR63" s="139"/>
      <c r="AS63" s="140">
        <v>0</v>
      </c>
      <c r="AT63" s="141">
        <f>ROUND(SUM(AV63:AW63),2)</f>
        <v>0</v>
      </c>
      <c r="AU63" s="142">
        <f>'SO 30 - Zrušení telekomun...'!P84</f>
        <v>0</v>
      </c>
      <c r="AV63" s="141">
        <f>'SO 30 - Zrušení telekomun...'!J32</f>
        <v>0</v>
      </c>
      <c r="AW63" s="141">
        <f>'SO 30 - Zrušení telekomun...'!J33</f>
        <v>0</v>
      </c>
      <c r="AX63" s="141">
        <f>'SO 30 - Zrušení telekomun...'!J34</f>
        <v>0</v>
      </c>
      <c r="AY63" s="141">
        <f>'SO 30 - Zrušení telekomun...'!J35</f>
        <v>0</v>
      </c>
      <c r="AZ63" s="141">
        <f>'SO 30 - Zrušení telekomun...'!F32</f>
        <v>0</v>
      </c>
      <c r="BA63" s="141">
        <f>'SO 30 - Zrušení telekomun...'!F33</f>
        <v>0</v>
      </c>
      <c r="BB63" s="141">
        <f>'SO 30 - Zrušení telekomun...'!F34</f>
        <v>0</v>
      </c>
      <c r="BC63" s="141">
        <f>'SO 30 - Zrušení telekomun...'!F35</f>
        <v>0</v>
      </c>
      <c r="BD63" s="143">
        <f>'SO 30 - Zrušení telekomun...'!F36</f>
        <v>0</v>
      </c>
      <c r="BT63" s="144" t="s">
        <v>81</v>
      </c>
      <c r="BV63" s="144" t="s">
        <v>74</v>
      </c>
      <c r="BW63" s="144" t="s">
        <v>118</v>
      </c>
      <c r="BX63" s="144" t="s">
        <v>109</v>
      </c>
      <c r="CL63" s="144" t="s">
        <v>21</v>
      </c>
    </row>
    <row r="64" s="6" customFormat="1" ht="28.5" customHeight="1">
      <c r="A64" s="133" t="s">
        <v>82</v>
      </c>
      <c r="B64" s="134"/>
      <c r="C64" s="135"/>
      <c r="D64" s="135"/>
      <c r="E64" s="136" t="s">
        <v>119</v>
      </c>
      <c r="F64" s="136"/>
      <c r="G64" s="136"/>
      <c r="H64" s="136"/>
      <c r="I64" s="136"/>
      <c r="J64" s="135"/>
      <c r="K64" s="136" t="s">
        <v>120</v>
      </c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7">
        <f>'SO 51 - Komunikace a zpev...'!J29</f>
        <v>0</v>
      </c>
      <c r="AH64" s="135"/>
      <c r="AI64" s="135"/>
      <c r="AJ64" s="135"/>
      <c r="AK64" s="135"/>
      <c r="AL64" s="135"/>
      <c r="AM64" s="135"/>
      <c r="AN64" s="137">
        <f>SUM(AG64,AT64)</f>
        <v>0</v>
      </c>
      <c r="AO64" s="135"/>
      <c r="AP64" s="135"/>
      <c r="AQ64" s="138" t="s">
        <v>85</v>
      </c>
      <c r="AR64" s="139"/>
      <c r="AS64" s="140">
        <v>0</v>
      </c>
      <c r="AT64" s="141">
        <f>ROUND(SUM(AV64:AW64),2)</f>
        <v>0</v>
      </c>
      <c r="AU64" s="142">
        <f>'SO 51 - Komunikace a zpev...'!P88</f>
        <v>0</v>
      </c>
      <c r="AV64" s="141">
        <f>'SO 51 - Komunikace a zpev...'!J32</f>
        <v>0</v>
      </c>
      <c r="AW64" s="141">
        <f>'SO 51 - Komunikace a zpev...'!J33</f>
        <v>0</v>
      </c>
      <c r="AX64" s="141">
        <f>'SO 51 - Komunikace a zpev...'!J34</f>
        <v>0</v>
      </c>
      <c r="AY64" s="141">
        <f>'SO 51 - Komunikace a zpev...'!J35</f>
        <v>0</v>
      </c>
      <c r="AZ64" s="141">
        <f>'SO 51 - Komunikace a zpev...'!F32</f>
        <v>0</v>
      </c>
      <c r="BA64" s="141">
        <f>'SO 51 - Komunikace a zpev...'!F33</f>
        <v>0</v>
      </c>
      <c r="BB64" s="141">
        <f>'SO 51 - Komunikace a zpev...'!F34</f>
        <v>0</v>
      </c>
      <c r="BC64" s="141">
        <f>'SO 51 - Komunikace a zpev...'!F35</f>
        <v>0</v>
      </c>
      <c r="BD64" s="143">
        <f>'SO 51 - Komunikace a zpev...'!F36</f>
        <v>0</v>
      </c>
      <c r="BT64" s="144" t="s">
        <v>81</v>
      </c>
      <c r="BV64" s="144" t="s">
        <v>74</v>
      </c>
      <c r="BW64" s="144" t="s">
        <v>121</v>
      </c>
      <c r="BX64" s="144" t="s">
        <v>109</v>
      </c>
      <c r="CL64" s="144" t="s">
        <v>21</v>
      </c>
    </row>
    <row r="65" s="6" customFormat="1" ht="16.5" customHeight="1">
      <c r="A65" s="133" t="s">
        <v>82</v>
      </c>
      <c r="B65" s="134"/>
      <c r="C65" s="135"/>
      <c r="D65" s="135"/>
      <c r="E65" s="136" t="s">
        <v>122</v>
      </c>
      <c r="F65" s="136"/>
      <c r="G65" s="136"/>
      <c r="H65" s="136"/>
      <c r="I65" s="136"/>
      <c r="J65" s="135"/>
      <c r="K65" s="136" t="s">
        <v>123</v>
      </c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7">
        <f>'SO 52 - Oplocení'!J29</f>
        <v>0</v>
      </c>
      <c r="AH65" s="135"/>
      <c r="AI65" s="135"/>
      <c r="AJ65" s="135"/>
      <c r="AK65" s="135"/>
      <c r="AL65" s="135"/>
      <c r="AM65" s="135"/>
      <c r="AN65" s="137">
        <f>SUM(AG65,AT65)</f>
        <v>0</v>
      </c>
      <c r="AO65" s="135"/>
      <c r="AP65" s="135"/>
      <c r="AQ65" s="138" t="s">
        <v>85</v>
      </c>
      <c r="AR65" s="139"/>
      <c r="AS65" s="140">
        <v>0</v>
      </c>
      <c r="AT65" s="141">
        <f>ROUND(SUM(AV65:AW65),2)</f>
        <v>0</v>
      </c>
      <c r="AU65" s="142">
        <f>'SO 52 - Oplocení'!P91</f>
        <v>0</v>
      </c>
      <c r="AV65" s="141">
        <f>'SO 52 - Oplocení'!J32</f>
        <v>0</v>
      </c>
      <c r="AW65" s="141">
        <f>'SO 52 - Oplocení'!J33</f>
        <v>0</v>
      </c>
      <c r="AX65" s="141">
        <f>'SO 52 - Oplocení'!J34</f>
        <v>0</v>
      </c>
      <c r="AY65" s="141">
        <f>'SO 52 - Oplocení'!J35</f>
        <v>0</v>
      </c>
      <c r="AZ65" s="141">
        <f>'SO 52 - Oplocení'!F32</f>
        <v>0</v>
      </c>
      <c r="BA65" s="141">
        <f>'SO 52 - Oplocení'!F33</f>
        <v>0</v>
      </c>
      <c r="BB65" s="141">
        <f>'SO 52 - Oplocení'!F34</f>
        <v>0</v>
      </c>
      <c r="BC65" s="141">
        <f>'SO 52 - Oplocení'!F35</f>
        <v>0</v>
      </c>
      <c r="BD65" s="143">
        <f>'SO 52 - Oplocení'!F36</f>
        <v>0</v>
      </c>
      <c r="BT65" s="144" t="s">
        <v>81</v>
      </c>
      <c r="BV65" s="144" t="s">
        <v>74</v>
      </c>
      <c r="BW65" s="144" t="s">
        <v>124</v>
      </c>
      <c r="BX65" s="144" t="s">
        <v>109</v>
      </c>
      <c r="CL65" s="144" t="s">
        <v>21</v>
      </c>
    </row>
    <row r="66" s="6" customFormat="1" ht="28.5" customHeight="1">
      <c r="A66" s="133" t="s">
        <v>82</v>
      </c>
      <c r="B66" s="134"/>
      <c r="C66" s="135"/>
      <c r="D66" s="135"/>
      <c r="E66" s="136" t="s">
        <v>125</v>
      </c>
      <c r="F66" s="136"/>
      <c r="G66" s="136"/>
      <c r="H66" s="136"/>
      <c r="I66" s="136"/>
      <c r="J66" s="135"/>
      <c r="K66" s="136" t="s">
        <v>126</v>
      </c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  <c r="AA66" s="136"/>
      <c r="AB66" s="136"/>
      <c r="AC66" s="136"/>
      <c r="AD66" s="136"/>
      <c r="AE66" s="136"/>
      <c r="AF66" s="136"/>
      <c r="AG66" s="137">
        <f>'VRN - Vedlejší rozpočtové...'!J29</f>
        <v>0</v>
      </c>
      <c r="AH66" s="135"/>
      <c r="AI66" s="135"/>
      <c r="AJ66" s="135"/>
      <c r="AK66" s="135"/>
      <c r="AL66" s="135"/>
      <c r="AM66" s="135"/>
      <c r="AN66" s="137">
        <f>SUM(AG66,AT66)</f>
        <v>0</v>
      </c>
      <c r="AO66" s="135"/>
      <c r="AP66" s="135"/>
      <c r="AQ66" s="138" t="s">
        <v>85</v>
      </c>
      <c r="AR66" s="139"/>
      <c r="AS66" s="140">
        <v>0</v>
      </c>
      <c r="AT66" s="141">
        <f>ROUND(SUM(AV66:AW66),2)</f>
        <v>0</v>
      </c>
      <c r="AU66" s="142">
        <f>'VRN - Vedlejší rozpočtové...'!P89</f>
        <v>0</v>
      </c>
      <c r="AV66" s="141">
        <f>'VRN - Vedlejší rozpočtové...'!J32</f>
        <v>0</v>
      </c>
      <c r="AW66" s="141">
        <f>'VRN - Vedlejší rozpočtové...'!J33</f>
        <v>0</v>
      </c>
      <c r="AX66" s="141">
        <f>'VRN - Vedlejší rozpočtové...'!J34</f>
        <v>0</v>
      </c>
      <c r="AY66" s="141">
        <f>'VRN - Vedlejší rozpočtové...'!J35</f>
        <v>0</v>
      </c>
      <c r="AZ66" s="141">
        <f>'VRN - Vedlejší rozpočtové...'!F32</f>
        <v>0</v>
      </c>
      <c r="BA66" s="141">
        <f>'VRN - Vedlejší rozpočtové...'!F33</f>
        <v>0</v>
      </c>
      <c r="BB66" s="141">
        <f>'VRN - Vedlejší rozpočtové...'!F34</f>
        <v>0</v>
      </c>
      <c r="BC66" s="141">
        <f>'VRN - Vedlejší rozpočtové...'!F35</f>
        <v>0</v>
      </c>
      <c r="BD66" s="143">
        <f>'VRN - Vedlejší rozpočtové...'!F36</f>
        <v>0</v>
      </c>
      <c r="BT66" s="144" t="s">
        <v>81</v>
      </c>
      <c r="BV66" s="144" t="s">
        <v>74</v>
      </c>
      <c r="BW66" s="144" t="s">
        <v>127</v>
      </c>
      <c r="BX66" s="144" t="s">
        <v>109</v>
      </c>
      <c r="CL66" s="144" t="s">
        <v>21</v>
      </c>
    </row>
    <row r="67" s="5" customFormat="1" ht="16.5" customHeight="1">
      <c r="B67" s="120"/>
      <c r="C67" s="121"/>
      <c r="D67" s="122" t="s">
        <v>128</v>
      </c>
      <c r="E67" s="122"/>
      <c r="F67" s="122"/>
      <c r="G67" s="122"/>
      <c r="H67" s="122"/>
      <c r="I67" s="123"/>
      <c r="J67" s="122" t="s">
        <v>129</v>
      </c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4">
        <f>ROUND(SUM(AG68:AG69),2)</f>
        <v>0</v>
      </c>
      <c r="AH67" s="123"/>
      <c r="AI67" s="123"/>
      <c r="AJ67" s="123"/>
      <c r="AK67" s="123"/>
      <c r="AL67" s="123"/>
      <c r="AM67" s="123"/>
      <c r="AN67" s="125">
        <f>SUM(AG67,AT67)</f>
        <v>0</v>
      </c>
      <c r="AO67" s="123"/>
      <c r="AP67" s="123"/>
      <c r="AQ67" s="126" t="s">
        <v>78</v>
      </c>
      <c r="AR67" s="127"/>
      <c r="AS67" s="128">
        <f>ROUND(SUM(AS68:AS69),2)</f>
        <v>0</v>
      </c>
      <c r="AT67" s="129">
        <f>ROUND(SUM(AV67:AW67),2)</f>
        <v>0</v>
      </c>
      <c r="AU67" s="130">
        <f>ROUND(SUM(AU68:AU69),5)</f>
        <v>0</v>
      </c>
      <c r="AV67" s="129">
        <f>ROUND(AZ67*L26,2)</f>
        <v>0</v>
      </c>
      <c r="AW67" s="129">
        <f>ROUND(BA67*L27,2)</f>
        <v>0</v>
      </c>
      <c r="AX67" s="129">
        <f>ROUND(BB67*L26,2)</f>
        <v>0</v>
      </c>
      <c r="AY67" s="129">
        <f>ROUND(BC67*L27,2)</f>
        <v>0</v>
      </c>
      <c r="AZ67" s="129">
        <f>ROUND(SUM(AZ68:AZ69),2)</f>
        <v>0</v>
      </c>
      <c r="BA67" s="129">
        <f>ROUND(SUM(BA68:BA69),2)</f>
        <v>0</v>
      </c>
      <c r="BB67" s="129">
        <f>ROUND(SUM(BB68:BB69),2)</f>
        <v>0</v>
      </c>
      <c r="BC67" s="129">
        <f>ROUND(SUM(BC68:BC69),2)</f>
        <v>0</v>
      </c>
      <c r="BD67" s="131">
        <f>ROUND(SUM(BD68:BD69),2)</f>
        <v>0</v>
      </c>
      <c r="BS67" s="132" t="s">
        <v>71</v>
      </c>
      <c r="BT67" s="132" t="s">
        <v>79</v>
      </c>
      <c r="BU67" s="132" t="s">
        <v>73</v>
      </c>
      <c r="BV67" s="132" t="s">
        <v>74</v>
      </c>
      <c r="BW67" s="132" t="s">
        <v>130</v>
      </c>
      <c r="BX67" s="132" t="s">
        <v>7</v>
      </c>
      <c r="CL67" s="132" t="s">
        <v>21</v>
      </c>
      <c r="CM67" s="132" t="s">
        <v>81</v>
      </c>
    </row>
    <row r="68" s="6" customFormat="1" ht="28.5" customHeight="1">
      <c r="A68" s="133" t="s">
        <v>82</v>
      </c>
      <c r="B68" s="134"/>
      <c r="C68" s="135"/>
      <c r="D68" s="135"/>
      <c r="E68" s="136" t="s">
        <v>83</v>
      </c>
      <c r="F68" s="136"/>
      <c r="G68" s="136"/>
      <c r="H68" s="136"/>
      <c r="I68" s="136"/>
      <c r="J68" s="135"/>
      <c r="K68" s="136" t="s">
        <v>131</v>
      </c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7">
        <f>'SO 01 - Objekt školky (vi..._01'!J29</f>
        <v>0</v>
      </c>
      <c r="AH68" s="135"/>
      <c r="AI68" s="135"/>
      <c r="AJ68" s="135"/>
      <c r="AK68" s="135"/>
      <c r="AL68" s="135"/>
      <c r="AM68" s="135"/>
      <c r="AN68" s="137">
        <f>SUM(AG68,AT68)</f>
        <v>0</v>
      </c>
      <c r="AO68" s="135"/>
      <c r="AP68" s="135"/>
      <c r="AQ68" s="138" t="s">
        <v>85</v>
      </c>
      <c r="AR68" s="139"/>
      <c r="AS68" s="140">
        <v>0</v>
      </c>
      <c r="AT68" s="141">
        <f>ROUND(SUM(AV68:AW68),2)</f>
        <v>0</v>
      </c>
      <c r="AU68" s="142">
        <f>'SO 01 - Objekt školky (vi..._01'!P114</f>
        <v>0</v>
      </c>
      <c r="AV68" s="141">
        <f>'SO 01 - Objekt školky (vi..._01'!J32</f>
        <v>0</v>
      </c>
      <c r="AW68" s="141">
        <f>'SO 01 - Objekt školky (vi..._01'!J33</f>
        <v>0</v>
      </c>
      <c r="AX68" s="141">
        <f>'SO 01 - Objekt školky (vi..._01'!J34</f>
        <v>0</v>
      </c>
      <c r="AY68" s="141">
        <f>'SO 01 - Objekt školky (vi..._01'!J35</f>
        <v>0</v>
      </c>
      <c r="AZ68" s="141">
        <f>'SO 01 - Objekt školky (vi..._01'!F32</f>
        <v>0</v>
      </c>
      <c r="BA68" s="141">
        <f>'SO 01 - Objekt školky (vi..._01'!F33</f>
        <v>0</v>
      </c>
      <c r="BB68" s="141">
        <f>'SO 01 - Objekt školky (vi..._01'!F34</f>
        <v>0</v>
      </c>
      <c r="BC68" s="141">
        <f>'SO 01 - Objekt školky (vi..._01'!F35</f>
        <v>0</v>
      </c>
      <c r="BD68" s="143">
        <f>'SO 01 - Objekt školky (vi..._01'!F36</f>
        <v>0</v>
      </c>
      <c r="BT68" s="144" t="s">
        <v>81</v>
      </c>
      <c r="BV68" s="144" t="s">
        <v>74</v>
      </c>
      <c r="BW68" s="144" t="s">
        <v>132</v>
      </c>
      <c r="BX68" s="144" t="s">
        <v>130</v>
      </c>
      <c r="CL68" s="144" t="s">
        <v>87</v>
      </c>
    </row>
    <row r="69" s="6" customFormat="1" ht="28.5" customHeight="1">
      <c r="A69" s="133" t="s">
        <v>82</v>
      </c>
      <c r="B69" s="134"/>
      <c r="C69" s="135"/>
      <c r="D69" s="135"/>
      <c r="E69" s="136" t="s">
        <v>133</v>
      </c>
      <c r="F69" s="136"/>
      <c r="G69" s="136"/>
      <c r="H69" s="136"/>
      <c r="I69" s="136"/>
      <c r="J69" s="135"/>
      <c r="K69" s="136" t="s">
        <v>134</v>
      </c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7">
        <f>'SO 51.1 - Komunikace a zp...'!J29</f>
        <v>0</v>
      </c>
      <c r="AH69" s="135"/>
      <c r="AI69" s="135"/>
      <c r="AJ69" s="135"/>
      <c r="AK69" s="135"/>
      <c r="AL69" s="135"/>
      <c r="AM69" s="135"/>
      <c r="AN69" s="137">
        <f>SUM(AG69,AT69)</f>
        <v>0</v>
      </c>
      <c r="AO69" s="135"/>
      <c r="AP69" s="135"/>
      <c r="AQ69" s="138" t="s">
        <v>85</v>
      </c>
      <c r="AR69" s="139"/>
      <c r="AS69" s="145">
        <v>0</v>
      </c>
      <c r="AT69" s="146">
        <f>ROUND(SUM(AV69:AW69),2)</f>
        <v>0</v>
      </c>
      <c r="AU69" s="147">
        <f>'SO 51.1 - Komunikace a zp...'!P88</f>
        <v>0</v>
      </c>
      <c r="AV69" s="146">
        <f>'SO 51.1 - Komunikace a zp...'!J32</f>
        <v>0</v>
      </c>
      <c r="AW69" s="146">
        <f>'SO 51.1 - Komunikace a zp...'!J33</f>
        <v>0</v>
      </c>
      <c r="AX69" s="146">
        <f>'SO 51.1 - Komunikace a zp...'!J34</f>
        <v>0</v>
      </c>
      <c r="AY69" s="146">
        <f>'SO 51.1 - Komunikace a zp...'!J35</f>
        <v>0</v>
      </c>
      <c r="AZ69" s="146">
        <f>'SO 51.1 - Komunikace a zp...'!F32</f>
        <v>0</v>
      </c>
      <c r="BA69" s="146">
        <f>'SO 51.1 - Komunikace a zp...'!F33</f>
        <v>0</v>
      </c>
      <c r="BB69" s="146">
        <f>'SO 51.1 - Komunikace a zp...'!F34</f>
        <v>0</v>
      </c>
      <c r="BC69" s="146">
        <f>'SO 51.1 - Komunikace a zp...'!F35</f>
        <v>0</v>
      </c>
      <c r="BD69" s="148">
        <f>'SO 51.1 - Komunikace a zp...'!F36</f>
        <v>0</v>
      </c>
      <c r="BT69" s="144" t="s">
        <v>81</v>
      </c>
      <c r="BV69" s="144" t="s">
        <v>74</v>
      </c>
      <c r="BW69" s="144" t="s">
        <v>135</v>
      </c>
      <c r="BX69" s="144" t="s">
        <v>130</v>
      </c>
      <c r="CL69" s="144" t="s">
        <v>21</v>
      </c>
    </row>
    <row r="70" s="1" customFormat="1" ht="30" customHeight="1">
      <c r="B70" s="47"/>
      <c r="C70" s="75"/>
      <c r="D70" s="75"/>
      <c r="E70" s="75"/>
      <c r="F70" s="75"/>
      <c r="G70" s="75"/>
      <c r="H70" s="75"/>
      <c r="I70" s="75"/>
      <c r="J70" s="75"/>
      <c r="K70" s="75"/>
      <c r="L70" s="75"/>
      <c r="M70" s="75"/>
      <c r="N70" s="75"/>
      <c r="O70" s="75"/>
      <c r="P70" s="75"/>
      <c r="Q70" s="75"/>
      <c r="R70" s="75"/>
      <c r="S70" s="75"/>
      <c r="T70" s="75"/>
      <c r="U70" s="75"/>
      <c r="V70" s="75"/>
      <c r="W70" s="75"/>
      <c r="X70" s="75"/>
      <c r="Y70" s="75"/>
      <c r="Z70" s="75"/>
      <c r="AA70" s="75"/>
      <c r="AB70" s="75"/>
      <c r="AC70" s="75"/>
      <c r="AD70" s="75"/>
      <c r="AE70" s="75"/>
      <c r="AF70" s="75"/>
      <c r="AG70" s="75"/>
      <c r="AH70" s="75"/>
      <c r="AI70" s="75"/>
      <c r="AJ70" s="75"/>
      <c r="AK70" s="75"/>
      <c r="AL70" s="75"/>
      <c r="AM70" s="75"/>
      <c r="AN70" s="75"/>
      <c r="AO70" s="75"/>
      <c r="AP70" s="75"/>
      <c r="AQ70" s="75"/>
      <c r="AR70" s="73"/>
    </row>
    <row r="71" s="1" customFormat="1" ht="6.96" customHeight="1">
      <c r="B71" s="68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73"/>
    </row>
  </sheetData>
  <sheetProtection sheet="1" formatColumns="0" formatRows="0" objects="1" scenarios="1" spinCount="100000" saltValue="wPqwuzxiJ2yiKbOx1BEK2GFI84RscT8fTRCXfdeO3xCFKwkkSs1a9FiITHQ4KPopD1x1+mpe0t+SGri8k8pw1w==" hashValue="o9gBLRSWar/O+N9reojRfylFs9UUUvZiJ3S4toWtuDQ9qLrrwtjS/cZN4HufFp6jCc/MDBLU28YOij0EBwTN3g==" algorithmName="SHA-512" password="CC35"/>
  <mergeCells count="109">
    <mergeCell ref="BE5:BE32"/>
    <mergeCell ref="W30:AE30"/>
    <mergeCell ref="X32:AB32"/>
    <mergeCell ref="AK32:AO32"/>
    <mergeCell ref="AR2:BE2"/>
    <mergeCell ref="K5:AO5"/>
    <mergeCell ref="W28:AE28"/>
    <mergeCell ref="AK28:AO28"/>
    <mergeCell ref="AN69:AP69"/>
    <mergeCell ref="AN68:AP68"/>
    <mergeCell ref="L29:O29"/>
    <mergeCell ref="L28:O28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30:O30"/>
    <mergeCell ref="AK30:AO30"/>
    <mergeCell ref="K6:AO6"/>
    <mergeCell ref="J52:AF52"/>
    <mergeCell ref="W29:AE29"/>
    <mergeCell ref="AK29:AO29"/>
    <mergeCell ref="D67:H67"/>
    <mergeCell ref="E58:I58"/>
    <mergeCell ref="E57:I57"/>
    <mergeCell ref="E59:I59"/>
    <mergeCell ref="D60:H60"/>
    <mergeCell ref="E61:I61"/>
    <mergeCell ref="E62:I62"/>
    <mergeCell ref="E63:I63"/>
    <mergeCell ref="E64:I64"/>
    <mergeCell ref="E65:I65"/>
    <mergeCell ref="E66:I66"/>
    <mergeCell ref="E68:I68"/>
    <mergeCell ref="E69:I69"/>
    <mergeCell ref="AM46:AP46"/>
    <mergeCell ref="AS46:AT48"/>
    <mergeCell ref="AN49:AP49"/>
    <mergeCell ref="K65:AF65"/>
    <mergeCell ref="K64:AF64"/>
    <mergeCell ref="K66:AF66"/>
    <mergeCell ref="J67:AF67"/>
    <mergeCell ref="K68:AF68"/>
    <mergeCell ref="K69:AF69"/>
    <mergeCell ref="AG64:AM64"/>
    <mergeCell ref="AG63:AM63"/>
    <mergeCell ref="AG65:AM65"/>
    <mergeCell ref="AG66:AM66"/>
    <mergeCell ref="AG67:AM67"/>
    <mergeCell ref="AG68:AM68"/>
    <mergeCell ref="AG69:AM69"/>
    <mergeCell ref="AN53:AP53"/>
    <mergeCell ref="AN52:AP52"/>
    <mergeCell ref="AG52:AM52"/>
    <mergeCell ref="AG53:AM53"/>
    <mergeCell ref="AG54:AM54"/>
    <mergeCell ref="AG55:AM55"/>
    <mergeCell ref="AG56:AM56"/>
    <mergeCell ref="AG57:AM57"/>
    <mergeCell ref="AG58:AM58"/>
    <mergeCell ref="AG59:AM59"/>
    <mergeCell ref="AG60:AM60"/>
    <mergeCell ref="AG61:AM61"/>
    <mergeCell ref="AG62:AM62"/>
    <mergeCell ref="L42:AO42"/>
    <mergeCell ref="AM44:AN44"/>
    <mergeCell ref="I49:AF49"/>
    <mergeCell ref="AG49:AM49"/>
    <mergeCell ref="K53:AF53"/>
    <mergeCell ref="K54:AF54"/>
    <mergeCell ref="K55:AF55"/>
    <mergeCell ref="K56:AF56"/>
    <mergeCell ref="K57:AF57"/>
    <mergeCell ref="K58:AF58"/>
    <mergeCell ref="K59:AF59"/>
    <mergeCell ref="J60:AF60"/>
    <mergeCell ref="K61:AF61"/>
    <mergeCell ref="K62:AF62"/>
    <mergeCell ref="K63:AF63"/>
    <mergeCell ref="AG51:AM51"/>
    <mergeCell ref="C49:G49"/>
    <mergeCell ref="D52:H52"/>
    <mergeCell ref="E53:I53"/>
    <mergeCell ref="E54:I54"/>
    <mergeCell ref="E55:I55"/>
    <mergeCell ref="E56:I56"/>
    <mergeCell ref="AN51:AP51"/>
    <mergeCell ref="AN59:AP59"/>
    <mergeCell ref="AN57:AP57"/>
    <mergeCell ref="AN54:AP54"/>
    <mergeCell ref="AN55:AP55"/>
    <mergeCell ref="AN56:AP56"/>
    <mergeCell ref="AN58:AP58"/>
    <mergeCell ref="AN60:AP60"/>
    <mergeCell ref="AN61:AP61"/>
    <mergeCell ref="AN62:AP62"/>
    <mergeCell ref="AN63:AP63"/>
    <mergeCell ref="AN64:AP64"/>
    <mergeCell ref="AN65:AP65"/>
    <mergeCell ref="AN66:AP66"/>
    <mergeCell ref="AN67:AP67"/>
  </mergeCells>
  <hyperlinks>
    <hyperlink ref="K1:S1" location="C2" display="1) Rekapitulace stavby"/>
    <hyperlink ref="W1:AI1" location="C51" display="2) Rekapitulace objektů stavby a soupisů prací"/>
    <hyperlink ref="A53" location="'SO 01 - Objekt školky (vi...'!C2" display="/"/>
    <hyperlink ref="A54" location="'SO 02 - Přístavba-nástavb...'!C2" display="/"/>
    <hyperlink ref="A55" location="'SO 20 - Přípojka splaškov...'!C2" display="/"/>
    <hyperlink ref="A56" location="'SO 21 - Dešťová kanalizac...'!C2" display="/"/>
    <hyperlink ref="A57" location="'SO 23 - Drenážní kanalizace'!C2" display="/"/>
    <hyperlink ref="A58" location="'SO 40 - Areálové rozvody ...'!C2" display="/"/>
    <hyperlink ref="A59" location="'SO 50 - HTU'!C2" display="/"/>
    <hyperlink ref="A61" location="'SO 10 - Příprava území'!C2" display="/"/>
    <hyperlink ref="A62" location="'SO 11 - Bouraný objekt čá...'!C2" display="/"/>
    <hyperlink ref="A63" location="'SO 30 - Zrušení telekomun...'!C2" display="/"/>
    <hyperlink ref="A64" location="'SO 51 - Komunikace a zpev...'!C2" display="/"/>
    <hyperlink ref="A65" location="'SO 52 - Oplocení'!C2" display="/"/>
    <hyperlink ref="A66" location="'VRN - Vedlejší rozpočtové...'!C2" display="/"/>
    <hyperlink ref="A68" location="'SO 01 - Objekt školky (vi..._01'!C2" display="/"/>
    <hyperlink ref="A69" location="'SO 51.1 - Komunikace a zp...'!C2" display="/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86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145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87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ROUND(SUM(BE114:BE2707), 2)</f>
        <v>0</v>
      </c>
      <c r="G32" s="48"/>
      <c r="H32" s="48"/>
      <c r="I32" s="171">
        <v>0.20999999999999999</v>
      </c>
      <c r="J32" s="170">
        <f>ROUND(ROUND((SUM(BE114:BE2707)),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ROUND(SUM(BF114:BF2707), 2)</f>
        <v>0</v>
      </c>
      <c r="G33" s="48"/>
      <c r="H33" s="48"/>
      <c r="I33" s="171">
        <v>0.14999999999999999</v>
      </c>
      <c r="J33" s="170">
        <f>ROUND(ROUND((SUM(BF114:BF2707)),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ROUND(SUM(BG114:BG2707),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ROUND(SUM(BH114:BH2707),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ROUND(SUM(BI114:BI2707),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01 - Objekt školky (vila)  - stávající objekt se stavebními úpravami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J115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J116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J161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J211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J361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J490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J907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J1294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J1300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J1302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J1303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J1379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J1438</f>
        <v>0</v>
      </c>
      <c r="K73" s="203"/>
    </row>
    <row r="74" s="9" customFormat="1" ht="19.92" customHeight="1">
      <c r="B74" s="197"/>
      <c r="C74" s="198"/>
      <c r="D74" s="199" t="s">
        <v>164</v>
      </c>
      <c r="E74" s="200"/>
      <c r="F74" s="200"/>
      <c r="G74" s="200"/>
      <c r="H74" s="200"/>
      <c r="I74" s="201"/>
      <c r="J74" s="202">
        <f>J1548</f>
        <v>0</v>
      </c>
      <c r="K74" s="203"/>
    </row>
    <row r="75" s="9" customFormat="1" ht="19.92" customHeight="1">
      <c r="B75" s="197"/>
      <c r="C75" s="198"/>
      <c r="D75" s="199" t="s">
        <v>165</v>
      </c>
      <c r="E75" s="200"/>
      <c r="F75" s="200"/>
      <c r="G75" s="200"/>
      <c r="H75" s="200"/>
      <c r="I75" s="201"/>
      <c r="J75" s="202">
        <f>J1551</f>
        <v>0</v>
      </c>
      <c r="K75" s="203"/>
    </row>
    <row r="76" s="9" customFormat="1" ht="19.92" customHeight="1">
      <c r="B76" s="197"/>
      <c r="C76" s="198"/>
      <c r="D76" s="199" t="s">
        <v>166</v>
      </c>
      <c r="E76" s="200"/>
      <c r="F76" s="200"/>
      <c r="G76" s="200"/>
      <c r="H76" s="200"/>
      <c r="I76" s="201"/>
      <c r="J76" s="202">
        <f>J1554</f>
        <v>0</v>
      </c>
      <c r="K76" s="203"/>
    </row>
    <row r="77" s="9" customFormat="1" ht="19.92" customHeight="1">
      <c r="B77" s="197"/>
      <c r="C77" s="198"/>
      <c r="D77" s="199" t="s">
        <v>167</v>
      </c>
      <c r="E77" s="200"/>
      <c r="F77" s="200"/>
      <c r="G77" s="200"/>
      <c r="H77" s="200"/>
      <c r="I77" s="201"/>
      <c r="J77" s="202">
        <f>J1559</f>
        <v>0</v>
      </c>
      <c r="K77" s="203"/>
    </row>
    <row r="78" s="9" customFormat="1" ht="19.92" customHeight="1">
      <c r="B78" s="197"/>
      <c r="C78" s="198"/>
      <c r="D78" s="199" t="s">
        <v>168</v>
      </c>
      <c r="E78" s="200"/>
      <c r="F78" s="200"/>
      <c r="G78" s="200"/>
      <c r="H78" s="200"/>
      <c r="I78" s="201"/>
      <c r="J78" s="202">
        <f>J1562</f>
        <v>0</v>
      </c>
      <c r="K78" s="203"/>
    </row>
    <row r="79" s="9" customFormat="1" ht="19.92" customHeight="1">
      <c r="B79" s="197"/>
      <c r="C79" s="198"/>
      <c r="D79" s="199" t="s">
        <v>169</v>
      </c>
      <c r="E79" s="200"/>
      <c r="F79" s="200"/>
      <c r="G79" s="200"/>
      <c r="H79" s="200"/>
      <c r="I79" s="201"/>
      <c r="J79" s="202">
        <f>J1571</f>
        <v>0</v>
      </c>
      <c r="K79" s="203"/>
    </row>
    <row r="80" s="9" customFormat="1" ht="19.92" customHeight="1">
      <c r="B80" s="197"/>
      <c r="C80" s="198"/>
      <c r="D80" s="199" t="s">
        <v>170</v>
      </c>
      <c r="E80" s="200"/>
      <c r="F80" s="200"/>
      <c r="G80" s="200"/>
      <c r="H80" s="200"/>
      <c r="I80" s="201"/>
      <c r="J80" s="202">
        <f>J1713</f>
        <v>0</v>
      </c>
      <c r="K80" s="203"/>
    </row>
    <row r="81" s="9" customFormat="1" ht="19.92" customHeight="1">
      <c r="B81" s="197"/>
      <c r="C81" s="198"/>
      <c r="D81" s="199" t="s">
        <v>171</v>
      </c>
      <c r="E81" s="200"/>
      <c r="F81" s="200"/>
      <c r="G81" s="200"/>
      <c r="H81" s="200"/>
      <c r="I81" s="201"/>
      <c r="J81" s="202">
        <f>J1874</f>
        <v>0</v>
      </c>
      <c r="K81" s="203"/>
    </row>
    <row r="82" s="9" customFormat="1" ht="19.92" customHeight="1">
      <c r="B82" s="197"/>
      <c r="C82" s="198"/>
      <c r="D82" s="199" t="s">
        <v>172</v>
      </c>
      <c r="E82" s="200"/>
      <c r="F82" s="200"/>
      <c r="G82" s="200"/>
      <c r="H82" s="200"/>
      <c r="I82" s="201"/>
      <c r="J82" s="202">
        <f>J2010</f>
        <v>0</v>
      </c>
      <c r="K82" s="203"/>
    </row>
    <row r="83" s="9" customFormat="1" ht="19.92" customHeight="1">
      <c r="B83" s="197"/>
      <c r="C83" s="198"/>
      <c r="D83" s="199" t="s">
        <v>173</v>
      </c>
      <c r="E83" s="200"/>
      <c r="F83" s="200"/>
      <c r="G83" s="200"/>
      <c r="H83" s="200"/>
      <c r="I83" s="201"/>
      <c r="J83" s="202">
        <f>J2030</f>
        <v>0</v>
      </c>
      <c r="K83" s="203"/>
    </row>
    <row r="84" s="9" customFormat="1" ht="19.92" customHeight="1">
      <c r="B84" s="197"/>
      <c r="C84" s="198"/>
      <c r="D84" s="199" t="s">
        <v>174</v>
      </c>
      <c r="E84" s="200"/>
      <c r="F84" s="200"/>
      <c r="G84" s="200"/>
      <c r="H84" s="200"/>
      <c r="I84" s="201"/>
      <c r="J84" s="202">
        <f>J2203</f>
        <v>0</v>
      </c>
      <c r="K84" s="203"/>
    </row>
    <row r="85" s="9" customFormat="1" ht="19.92" customHeight="1">
      <c r="B85" s="197"/>
      <c r="C85" s="198"/>
      <c r="D85" s="199" t="s">
        <v>175</v>
      </c>
      <c r="E85" s="200"/>
      <c r="F85" s="200"/>
      <c r="G85" s="200"/>
      <c r="H85" s="200"/>
      <c r="I85" s="201"/>
      <c r="J85" s="202">
        <f>J2267</f>
        <v>0</v>
      </c>
      <c r="K85" s="203"/>
    </row>
    <row r="86" s="9" customFormat="1" ht="19.92" customHeight="1">
      <c r="B86" s="197"/>
      <c r="C86" s="198"/>
      <c r="D86" s="199" t="s">
        <v>176</v>
      </c>
      <c r="E86" s="200"/>
      <c r="F86" s="200"/>
      <c r="G86" s="200"/>
      <c r="H86" s="200"/>
      <c r="I86" s="201"/>
      <c r="J86" s="202">
        <f>J2332</f>
        <v>0</v>
      </c>
      <c r="K86" s="203"/>
    </row>
    <row r="87" s="9" customFormat="1" ht="19.92" customHeight="1">
      <c r="B87" s="197"/>
      <c r="C87" s="198"/>
      <c r="D87" s="199" t="s">
        <v>177</v>
      </c>
      <c r="E87" s="200"/>
      <c r="F87" s="200"/>
      <c r="G87" s="200"/>
      <c r="H87" s="200"/>
      <c r="I87" s="201"/>
      <c r="J87" s="202">
        <f>J2484</f>
        <v>0</v>
      </c>
      <c r="K87" s="203"/>
    </row>
    <row r="88" s="9" customFormat="1" ht="19.92" customHeight="1">
      <c r="B88" s="197"/>
      <c r="C88" s="198"/>
      <c r="D88" s="199" t="s">
        <v>178</v>
      </c>
      <c r="E88" s="200"/>
      <c r="F88" s="200"/>
      <c r="G88" s="200"/>
      <c r="H88" s="200"/>
      <c r="I88" s="201"/>
      <c r="J88" s="202">
        <f>J2489</f>
        <v>0</v>
      </c>
      <c r="K88" s="203"/>
    </row>
    <row r="89" s="9" customFormat="1" ht="19.92" customHeight="1">
      <c r="B89" s="197"/>
      <c r="C89" s="198"/>
      <c r="D89" s="199" t="s">
        <v>179</v>
      </c>
      <c r="E89" s="200"/>
      <c r="F89" s="200"/>
      <c r="G89" s="200"/>
      <c r="H89" s="200"/>
      <c r="I89" s="201"/>
      <c r="J89" s="202">
        <f>J2543</f>
        <v>0</v>
      </c>
      <c r="K89" s="203"/>
    </row>
    <row r="90" s="9" customFormat="1" ht="19.92" customHeight="1">
      <c r="B90" s="197"/>
      <c r="C90" s="198"/>
      <c r="D90" s="199" t="s">
        <v>180</v>
      </c>
      <c r="E90" s="200"/>
      <c r="F90" s="200"/>
      <c r="G90" s="200"/>
      <c r="H90" s="200"/>
      <c r="I90" s="201"/>
      <c r="J90" s="202">
        <f>J2613</f>
        <v>0</v>
      </c>
      <c r="K90" s="203"/>
    </row>
    <row r="91" s="9" customFormat="1" ht="19.92" customHeight="1">
      <c r="B91" s="197"/>
      <c r="C91" s="198"/>
      <c r="D91" s="199" t="s">
        <v>181</v>
      </c>
      <c r="E91" s="200"/>
      <c r="F91" s="200"/>
      <c r="G91" s="200"/>
      <c r="H91" s="200"/>
      <c r="I91" s="201"/>
      <c r="J91" s="202">
        <f>J2675</f>
        <v>0</v>
      </c>
      <c r="K91" s="203"/>
    </row>
    <row r="92" s="9" customFormat="1" ht="19.92" customHeight="1">
      <c r="B92" s="197"/>
      <c r="C92" s="198"/>
      <c r="D92" s="199" t="s">
        <v>182</v>
      </c>
      <c r="E92" s="200"/>
      <c r="F92" s="200"/>
      <c r="G92" s="200"/>
      <c r="H92" s="200"/>
      <c r="I92" s="201"/>
      <c r="J92" s="202">
        <f>J2698</f>
        <v>0</v>
      </c>
      <c r="K92" s="203"/>
    </row>
    <row r="93" s="1" customFormat="1" ht="21.84" customHeight="1">
      <c r="B93" s="47"/>
      <c r="C93" s="48"/>
      <c r="D93" s="48"/>
      <c r="E93" s="48"/>
      <c r="F93" s="48"/>
      <c r="G93" s="48"/>
      <c r="H93" s="48"/>
      <c r="I93" s="157"/>
      <c r="J93" s="48"/>
      <c r="K93" s="52"/>
    </row>
    <row r="94" s="1" customFormat="1" ht="6.96" customHeight="1">
      <c r="B94" s="68"/>
      <c r="C94" s="69"/>
      <c r="D94" s="69"/>
      <c r="E94" s="69"/>
      <c r="F94" s="69"/>
      <c r="G94" s="69"/>
      <c r="H94" s="69"/>
      <c r="I94" s="179"/>
      <c r="J94" s="69"/>
      <c r="K94" s="70"/>
    </row>
    <row r="98" s="1" customFormat="1" ht="6.96" customHeight="1">
      <c r="B98" s="71"/>
      <c r="C98" s="72"/>
      <c r="D98" s="72"/>
      <c r="E98" s="72"/>
      <c r="F98" s="72"/>
      <c r="G98" s="72"/>
      <c r="H98" s="72"/>
      <c r="I98" s="182"/>
      <c r="J98" s="72"/>
      <c r="K98" s="72"/>
      <c r="L98" s="73"/>
    </row>
    <row r="99" s="1" customFormat="1" ht="36.96" customHeight="1">
      <c r="B99" s="47"/>
      <c r="C99" s="74" t="s">
        <v>183</v>
      </c>
      <c r="D99" s="75"/>
      <c r="E99" s="75"/>
      <c r="F99" s="75"/>
      <c r="G99" s="75"/>
      <c r="H99" s="75"/>
      <c r="I99" s="204"/>
      <c r="J99" s="75"/>
      <c r="K99" s="75"/>
      <c r="L99" s="73"/>
    </row>
    <row r="100" s="1" customFormat="1" ht="6.96" customHeight="1">
      <c r="B100" s="47"/>
      <c r="C100" s="75"/>
      <c r="D100" s="75"/>
      <c r="E100" s="75"/>
      <c r="F100" s="75"/>
      <c r="G100" s="75"/>
      <c r="H100" s="75"/>
      <c r="I100" s="204"/>
      <c r="J100" s="75"/>
      <c r="K100" s="75"/>
      <c r="L100" s="73"/>
    </row>
    <row r="101" s="1" customFormat="1" ht="14.4" customHeight="1">
      <c r="B101" s="47"/>
      <c r="C101" s="77" t="s">
        <v>18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16.5" customHeight="1">
      <c r="B102" s="47"/>
      <c r="C102" s="75"/>
      <c r="D102" s="75"/>
      <c r="E102" s="205" t="str">
        <f>E7</f>
        <v>Stavební úpravy a přístavba objektu ul. Švermova č.p.100, Optimalizace kapacity MŠ Pastelka Ostašov</v>
      </c>
      <c r="F102" s="77"/>
      <c r="G102" s="77"/>
      <c r="H102" s="77"/>
      <c r="I102" s="204"/>
      <c r="J102" s="75"/>
      <c r="K102" s="75"/>
      <c r="L102" s="73"/>
    </row>
    <row r="103">
      <c r="B103" s="29"/>
      <c r="C103" s="77" t="s">
        <v>142</v>
      </c>
      <c r="D103" s="206"/>
      <c r="E103" s="206"/>
      <c r="F103" s="206"/>
      <c r="G103" s="206"/>
      <c r="H103" s="206"/>
      <c r="I103" s="149"/>
      <c r="J103" s="206"/>
      <c r="K103" s="206"/>
      <c r="L103" s="207"/>
    </row>
    <row r="104" s="1" customFormat="1" ht="16.5" customHeight="1">
      <c r="B104" s="47"/>
      <c r="C104" s="75"/>
      <c r="D104" s="75"/>
      <c r="E104" s="205" t="s">
        <v>143</v>
      </c>
      <c r="F104" s="75"/>
      <c r="G104" s="75"/>
      <c r="H104" s="75"/>
      <c r="I104" s="204"/>
      <c r="J104" s="75"/>
      <c r="K104" s="75"/>
      <c r="L104" s="73"/>
    </row>
    <row r="105" s="1" customFormat="1" ht="14.4" customHeight="1">
      <c r="B105" s="47"/>
      <c r="C105" s="77" t="s">
        <v>144</v>
      </c>
      <c r="D105" s="75"/>
      <c r="E105" s="75"/>
      <c r="F105" s="75"/>
      <c r="G105" s="75"/>
      <c r="H105" s="75"/>
      <c r="I105" s="204"/>
      <c r="J105" s="75"/>
      <c r="K105" s="75"/>
      <c r="L105" s="73"/>
    </row>
    <row r="106" s="1" customFormat="1" ht="17.25" customHeight="1">
      <c r="B106" s="47"/>
      <c r="C106" s="75"/>
      <c r="D106" s="75"/>
      <c r="E106" s="83" t="str">
        <f>E11</f>
        <v xml:space="preserve">SO 01 - Objekt školky (vila)  - stávající objekt se stavebními úpravami</v>
      </c>
      <c r="F106" s="75"/>
      <c r="G106" s="75"/>
      <c r="H106" s="75"/>
      <c r="I106" s="204"/>
      <c r="J106" s="75"/>
      <c r="K106" s="75"/>
      <c r="L106" s="73"/>
    </row>
    <row r="107" s="1" customFormat="1" ht="6.96" customHeight="1">
      <c r="B107" s="47"/>
      <c r="C107" s="75"/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8" customHeight="1">
      <c r="B108" s="47"/>
      <c r="C108" s="77" t="s">
        <v>23</v>
      </c>
      <c r="D108" s="75"/>
      <c r="E108" s="75"/>
      <c r="F108" s="208" t="str">
        <f>F14</f>
        <v>Švermova čp.100</v>
      </c>
      <c r="G108" s="75"/>
      <c r="H108" s="75"/>
      <c r="I108" s="209" t="s">
        <v>25</v>
      </c>
      <c r="J108" s="86" t="str">
        <f>IF(J14="","",J14)</f>
        <v>28.3.2018</v>
      </c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>
      <c r="B110" s="47"/>
      <c r="C110" s="77" t="s">
        <v>27</v>
      </c>
      <c r="D110" s="75"/>
      <c r="E110" s="75"/>
      <c r="F110" s="208" t="str">
        <f>E17</f>
        <v>SM Liberec, Nám.Dr.E.Beneše 1, Liberec, 460 59</v>
      </c>
      <c r="G110" s="75"/>
      <c r="H110" s="75"/>
      <c r="I110" s="209" t="s">
        <v>33</v>
      </c>
      <c r="J110" s="208" t="str">
        <f>E23</f>
        <v>FS Vision, s.r.o., B.Němcové 54/9, Liberec 5</v>
      </c>
      <c r="K110" s="75"/>
      <c r="L110" s="73"/>
    </row>
    <row r="111" s="1" customFormat="1" ht="14.4" customHeight="1">
      <c r="B111" s="47"/>
      <c r="C111" s="77" t="s">
        <v>31</v>
      </c>
      <c r="D111" s="75"/>
      <c r="E111" s="75"/>
      <c r="F111" s="208" t="str">
        <f>IF(E20="","",E20)</f>
        <v/>
      </c>
      <c r="G111" s="75"/>
      <c r="H111" s="75"/>
      <c r="I111" s="204"/>
      <c r="J111" s="75"/>
      <c r="K111" s="75"/>
      <c r="L111" s="73"/>
    </row>
    <row r="112" s="1" customFormat="1" ht="10.32" customHeight="1">
      <c r="B112" s="47"/>
      <c r="C112" s="75"/>
      <c r="D112" s="75"/>
      <c r="E112" s="75"/>
      <c r="F112" s="75"/>
      <c r="G112" s="75"/>
      <c r="H112" s="75"/>
      <c r="I112" s="204"/>
      <c r="J112" s="75"/>
      <c r="K112" s="75"/>
      <c r="L112" s="73"/>
    </row>
    <row r="113" s="10" customFormat="1" ht="29.28" customHeight="1">
      <c r="B113" s="210"/>
      <c r="C113" s="211" t="s">
        <v>184</v>
      </c>
      <c r="D113" s="212" t="s">
        <v>57</v>
      </c>
      <c r="E113" s="212" t="s">
        <v>53</v>
      </c>
      <c r="F113" s="212" t="s">
        <v>185</v>
      </c>
      <c r="G113" s="212" t="s">
        <v>186</v>
      </c>
      <c r="H113" s="212" t="s">
        <v>187</v>
      </c>
      <c r="I113" s="213" t="s">
        <v>188</v>
      </c>
      <c r="J113" s="212" t="s">
        <v>148</v>
      </c>
      <c r="K113" s="214" t="s">
        <v>189</v>
      </c>
      <c r="L113" s="215"/>
      <c r="M113" s="103" t="s">
        <v>190</v>
      </c>
      <c r="N113" s="104" t="s">
        <v>42</v>
      </c>
      <c r="O113" s="104" t="s">
        <v>191</v>
      </c>
      <c r="P113" s="104" t="s">
        <v>192</v>
      </c>
      <c r="Q113" s="104" t="s">
        <v>193</v>
      </c>
      <c r="R113" s="104" t="s">
        <v>194</v>
      </c>
      <c r="S113" s="104" t="s">
        <v>195</v>
      </c>
      <c r="T113" s="105" t="s">
        <v>196</v>
      </c>
    </row>
    <row r="114" s="1" customFormat="1" ht="29.28" customHeight="1">
      <c r="B114" s="47"/>
      <c r="C114" s="109" t="s">
        <v>149</v>
      </c>
      <c r="D114" s="75"/>
      <c r="E114" s="75"/>
      <c r="F114" s="75"/>
      <c r="G114" s="75"/>
      <c r="H114" s="75"/>
      <c r="I114" s="204"/>
      <c r="J114" s="216">
        <f>BK114</f>
        <v>0</v>
      </c>
      <c r="K114" s="75"/>
      <c r="L114" s="73"/>
      <c r="M114" s="106"/>
      <c r="N114" s="107"/>
      <c r="O114" s="107"/>
      <c r="P114" s="217">
        <f>P115+P1302</f>
        <v>0</v>
      </c>
      <c r="Q114" s="107"/>
      <c r="R114" s="217">
        <f>R115+R1302</f>
        <v>134.94000714000001</v>
      </c>
      <c r="S114" s="107"/>
      <c r="T114" s="218">
        <f>T115+T1302</f>
        <v>34.30483113999999</v>
      </c>
      <c r="AT114" s="25" t="s">
        <v>71</v>
      </c>
      <c r="AU114" s="25" t="s">
        <v>150</v>
      </c>
      <c r="BK114" s="219">
        <f>BK115+BK1302</f>
        <v>0</v>
      </c>
    </row>
    <row r="115" s="11" customFormat="1" ht="37.44001" customHeight="1">
      <c r="B115" s="220"/>
      <c r="C115" s="221"/>
      <c r="D115" s="222" t="s">
        <v>71</v>
      </c>
      <c r="E115" s="223" t="s">
        <v>197</v>
      </c>
      <c r="F115" s="223" t="s">
        <v>198</v>
      </c>
      <c r="G115" s="221"/>
      <c r="H115" s="221"/>
      <c r="I115" s="224"/>
      <c r="J115" s="225">
        <f>BK115</f>
        <v>0</v>
      </c>
      <c r="K115" s="221"/>
      <c r="L115" s="226"/>
      <c r="M115" s="227"/>
      <c r="N115" s="228"/>
      <c r="O115" s="228"/>
      <c r="P115" s="229">
        <f>P116+P161+P211+P361+P490+P907+P1294+P1300</f>
        <v>0</v>
      </c>
      <c r="Q115" s="228"/>
      <c r="R115" s="229">
        <f>R116+R161+R211+R361+R490+R907+R1294+R1300</f>
        <v>122.18941161000001</v>
      </c>
      <c r="S115" s="228"/>
      <c r="T115" s="230">
        <f>T116+T161+T211+T361+T490+T907+T1294+T1300</f>
        <v>30.87033799999999</v>
      </c>
      <c r="AR115" s="231" t="s">
        <v>79</v>
      </c>
      <c r="AT115" s="232" t="s">
        <v>71</v>
      </c>
      <c r="AU115" s="232" t="s">
        <v>72</v>
      </c>
      <c r="AY115" s="231" t="s">
        <v>199</v>
      </c>
      <c r="BK115" s="233">
        <f>BK116+BK161+BK211+BK361+BK490+BK907+BK1294+BK1300</f>
        <v>0</v>
      </c>
    </row>
    <row r="116" s="11" customFormat="1" ht="19.92" customHeight="1">
      <c r="B116" s="220"/>
      <c r="C116" s="221"/>
      <c r="D116" s="222" t="s">
        <v>71</v>
      </c>
      <c r="E116" s="234" t="s">
        <v>79</v>
      </c>
      <c r="F116" s="234" t="s">
        <v>200</v>
      </c>
      <c r="G116" s="221"/>
      <c r="H116" s="221"/>
      <c r="I116" s="224"/>
      <c r="J116" s="235">
        <f>BK116</f>
        <v>0</v>
      </c>
      <c r="K116" s="221"/>
      <c r="L116" s="226"/>
      <c r="M116" s="227"/>
      <c r="N116" s="228"/>
      <c r="O116" s="228"/>
      <c r="P116" s="229">
        <f>SUM(P117:P160)</f>
        <v>0</v>
      </c>
      <c r="Q116" s="228"/>
      <c r="R116" s="229">
        <f>SUM(R117:R160)</f>
        <v>0</v>
      </c>
      <c r="S116" s="228"/>
      <c r="T116" s="230">
        <f>SUM(T117:T160)</f>
        <v>0</v>
      </c>
      <c r="AR116" s="231" t="s">
        <v>79</v>
      </c>
      <c r="AT116" s="232" t="s">
        <v>71</v>
      </c>
      <c r="AU116" s="232" t="s">
        <v>79</v>
      </c>
      <c r="AY116" s="231" t="s">
        <v>199</v>
      </c>
      <c r="BK116" s="233">
        <f>SUM(BK117:BK160)</f>
        <v>0</v>
      </c>
    </row>
    <row r="117" s="1" customFormat="1" ht="16.5" customHeight="1">
      <c r="B117" s="47"/>
      <c r="C117" s="236" t="s">
        <v>79</v>
      </c>
      <c r="D117" s="236" t="s">
        <v>201</v>
      </c>
      <c r="E117" s="237" t="s">
        <v>202</v>
      </c>
      <c r="F117" s="238" t="s">
        <v>203</v>
      </c>
      <c r="G117" s="239" t="s">
        <v>204</v>
      </c>
      <c r="H117" s="240">
        <v>0.61499999999999999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207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209</v>
      </c>
      <c r="G118" s="249"/>
      <c r="H118" s="253">
        <v>2.5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210</v>
      </c>
      <c r="G119" s="249"/>
      <c r="H119" s="253">
        <v>0.61499999999999999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79</v>
      </c>
      <c r="AY119" s="259" t="s">
        <v>199</v>
      </c>
    </row>
    <row r="120" s="1" customFormat="1" ht="16.5" customHeight="1">
      <c r="B120" s="47"/>
      <c r="C120" s="236" t="s">
        <v>81</v>
      </c>
      <c r="D120" s="236" t="s">
        <v>201</v>
      </c>
      <c r="E120" s="237" t="s">
        <v>211</v>
      </c>
      <c r="F120" s="238" t="s">
        <v>212</v>
      </c>
      <c r="G120" s="239" t="s">
        <v>204</v>
      </c>
      <c r="H120" s="240">
        <v>0.61499999999999999</v>
      </c>
      <c r="I120" s="241"/>
      <c r="J120" s="242">
        <f>ROUND(I120*H120,2)</f>
        <v>0</v>
      </c>
      <c r="K120" s="238" t="s">
        <v>205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0</v>
      </c>
      <c r="R120" s="245">
        <f>Q120*H120</f>
        <v>0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81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213</v>
      </c>
    </row>
    <row r="121" s="1" customFormat="1" ht="16.5" customHeight="1">
      <c r="B121" s="47"/>
      <c r="C121" s="236" t="s">
        <v>214</v>
      </c>
      <c r="D121" s="236" t="s">
        <v>201</v>
      </c>
      <c r="E121" s="237" t="s">
        <v>215</v>
      </c>
      <c r="F121" s="238" t="s">
        <v>216</v>
      </c>
      <c r="G121" s="239" t="s">
        <v>204</v>
      </c>
      <c r="H121" s="240">
        <v>1.145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217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218</v>
      </c>
      <c r="G122" s="249"/>
      <c r="H122" s="253">
        <v>3.2559999999999998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72</v>
      </c>
      <c r="AY122" s="259" t="s">
        <v>199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219</v>
      </c>
      <c r="G123" s="249"/>
      <c r="H123" s="253">
        <v>1.3999999999999999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3" customFormat="1">
      <c r="B124" s="260"/>
      <c r="C124" s="261"/>
      <c r="D124" s="250" t="s">
        <v>208</v>
      </c>
      <c r="E124" s="262" t="s">
        <v>21</v>
      </c>
      <c r="F124" s="263" t="s">
        <v>220</v>
      </c>
      <c r="G124" s="261"/>
      <c r="H124" s="264">
        <v>4.6559999999999997</v>
      </c>
      <c r="I124" s="265"/>
      <c r="J124" s="261"/>
      <c r="K124" s="261"/>
      <c r="L124" s="266"/>
      <c r="M124" s="267"/>
      <c r="N124" s="268"/>
      <c r="O124" s="268"/>
      <c r="P124" s="268"/>
      <c r="Q124" s="268"/>
      <c r="R124" s="268"/>
      <c r="S124" s="268"/>
      <c r="T124" s="269"/>
      <c r="AT124" s="270" t="s">
        <v>208</v>
      </c>
      <c r="AU124" s="270" t="s">
        <v>81</v>
      </c>
      <c r="AV124" s="13" t="s">
        <v>206</v>
      </c>
      <c r="AW124" s="13" t="s">
        <v>35</v>
      </c>
      <c r="AX124" s="13" t="s">
        <v>72</v>
      </c>
      <c r="AY124" s="270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221</v>
      </c>
      <c r="G125" s="249"/>
      <c r="H125" s="253">
        <v>1.145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206</v>
      </c>
      <c r="D126" s="236" t="s">
        <v>201</v>
      </c>
      <c r="E126" s="237" t="s">
        <v>222</v>
      </c>
      <c r="F126" s="238" t="s">
        <v>223</v>
      </c>
      <c r="G126" s="239" t="s">
        <v>204</v>
      </c>
      <c r="H126" s="240">
        <v>1.145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224</v>
      </c>
    </row>
    <row r="127" s="1" customFormat="1" ht="16.5" customHeight="1">
      <c r="B127" s="47"/>
      <c r="C127" s="236" t="s">
        <v>225</v>
      </c>
      <c r="D127" s="236" t="s">
        <v>201</v>
      </c>
      <c r="E127" s="237" t="s">
        <v>226</v>
      </c>
      <c r="F127" s="238" t="s">
        <v>227</v>
      </c>
      <c r="G127" s="239" t="s">
        <v>204</v>
      </c>
      <c r="H127" s="240">
        <v>32</v>
      </c>
      <c r="I127" s="241"/>
      <c r="J127" s="242">
        <f>ROUND(I127*H127,2)</f>
        <v>0</v>
      </c>
      <c r="K127" s="238" t="s">
        <v>205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228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229</v>
      </c>
      <c r="G128" s="249"/>
      <c r="H128" s="253">
        <v>56.404000000000003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230</v>
      </c>
      <c r="G129" s="249"/>
      <c r="H129" s="253">
        <v>34.560000000000002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231</v>
      </c>
      <c r="G130" s="249"/>
      <c r="H130" s="253">
        <v>4.968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232</v>
      </c>
      <c r="G131" s="249"/>
      <c r="H131" s="253">
        <v>3.7000000000000002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4" customFormat="1">
      <c r="B132" s="271"/>
      <c r="C132" s="272"/>
      <c r="D132" s="250" t="s">
        <v>208</v>
      </c>
      <c r="E132" s="273" t="s">
        <v>21</v>
      </c>
      <c r="F132" s="274" t="s">
        <v>233</v>
      </c>
      <c r="G132" s="272"/>
      <c r="H132" s="275">
        <v>99.632000000000005</v>
      </c>
      <c r="I132" s="276"/>
      <c r="J132" s="272"/>
      <c r="K132" s="272"/>
      <c r="L132" s="277"/>
      <c r="M132" s="278"/>
      <c r="N132" s="279"/>
      <c r="O132" s="279"/>
      <c r="P132" s="279"/>
      <c r="Q132" s="279"/>
      <c r="R132" s="279"/>
      <c r="S132" s="279"/>
      <c r="T132" s="280"/>
      <c r="AT132" s="281" t="s">
        <v>208</v>
      </c>
      <c r="AU132" s="281" t="s">
        <v>81</v>
      </c>
      <c r="AV132" s="14" t="s">
        <v>214</v>
      </c>
      <c r="AW132" s="14" t="s">
        <v>35</v>
      </c>
      <c r="AX132" s="14" t="s">
        <v>72</v>
      </c>
      <c r="AY132" s="281" t="s">
        <v>199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234</v>
      </c>
      <c r="G133" s="249"/>
      <c r="H133" s="253">
        <v>28.463000000000001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72</v>
      </c>
      <c r="AY133" s="259" t="s">
        <v>199</v>
      </c>
    </row>
    <row r="134" s="12" customFormat="1">
      <c r="B134" s="248"/>
      <c r="C134" s="249"/>
      <c r="D134" s="250" t="s">
        <v>208</v>
      </c>
      <c r="E134" s="251" t="s">
        <v>21</v>
      </c>
      <c r="F134" s="252" t="s">
        <v>235</v>
      </c>
      <c r="G134" s="249"/>
      <c r="H134" s="253">
        <v>1.988</v>
      </c>
      <c r="I134" s="254"/>
      <c r="J134" s="249"/>
      <c r="K134" s="249"/>
      <c r="L134" s="255"/>
      <c r="M134" s="256"/>
      <c r="N134" s="257"/>
      <c r="O134" s="257"/>
      <c r="P134" s="257"/>
      <c r="Q134" s="257"/>
      <c r="R134" s="257"/>
      <c r="S134" s="257"/>
      <c r="T134" s="258"/>
      <c r="AT134" s="259" t="s">
        <v>208</v>
      </c>
      <c r="AU134" s="259" t="s">
        <v>81</v>
      </c>
      <c r="AV134" s="12" t="s">
        <v>81</v>
      </c>
      <c r="AW134" s="12" t="s">
        <v>35</v>
      </c>
      <c r="AX134" s="12" t="s">
        <v>72</v>
      </c>
      <c r="AY134" s="259" t="s">
        <v>199</v>
      </c>
    </row>
    <row r="135" s="14" customFormat="1">
      <c r="B135" s="271"/>
      <c r="C135" s="272"/>
      <c r="D135" s="250" t="s">
        <v>208</v>
      </c>
      <c r="E135" s="273" t="s">
        <v>21</v>
      </c>
      <c r="F135" s="274" t="s">
        <v>236</v>
      </c>
      <c r="G135" s="272"/>
      <c r="H135" s="275">
        <v>30.451000000000001</v>
      </c>
      <c r="I135" s="276"/>
      <c r="J135" s="272"/>
      <c r="K135" s="272"/>
      <c r="L135" s="277"/>
      <c r="M135" s="278"/>
      <c r="N135" s="279"/>
      <c r="O135" s="279"/>
      <c r="P135" s="279"/>
      <c r="Q135" s="279"/>
      <c r="R135" s="279"/>
      <c r="S135" s="279"/>
      <c r="T135" s="280"/>
      <c r="AT135" s="281" t="s">
        <v>208</v>
      </c>
      <c r="AU135" s="281" t="s">
        <v>81</v>
      </c>
      <c r="AV135" s="14" t="s">
        <v>214</v>
      </c>
      <c r="AW135" s="14" t="s">
        <v>35</v>
      </c>
      <c r="AX135" s="14" t="s">
        <v>72</v>
      </c>
      <c r="AY135" s="281" t="s">
        <v>199</v>
      </c>
    </row>
    <row r="136" s="13" customFormat="1">
      <c r="B136" s="260"/>
      <c r="C136" s="261"/>
      <c r="D136" s="250" t="s">
        <v>208</v>
      </c>
      <c r="E136" s="262" t="s">
        <v>21</v>
      </c>
      <c r="F136" s="263" t="s">
        <v>220</v>
      </c>
      <c r="G136" s="261"/>
      <c r="H136" s="264">
        <v>130.083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AT136" s="270" t="s">
        <v>208</v>
      </c>
      <c r="AU136" s="270" t="s">
        <v>81</v>
      </c>
      <c r="AV136" s="13" t="s">
        <v>206</v>
      </c>
      <c r="AW136" s="13" t="s">
        <v>35</v>
      </c>
      <c r="AX136" s="13" t="s">
        <v>72</v>
      </c>
      <c r="AY136" s="270" t="s">
        <v>199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237</v>
      </c>
      <c r="G137" s="249"/>
      <c r="H137" s="253">
        <v>32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238</v>
      </c>
      <c r="D138" s="236" t="s">
        <v>201</v>
      </c>
      <c r="E138" s="237" t="s">
        <v>239</v>
      </c>
      <c r="F138" s="238" t="s">
        <v>240</v>
      </c>
      <c r="G138" s="239" t="s">
        <v>204</v>
      </c>
      <c r="H138" s="240">
        <v>32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241</v>
      </c>
    </row>
    <row r="139" s="1" customFormat="1" ht="25.5" customHeight="1">
      <c r="B139" s="47"/>
      <c r="C139" s="236" t="s">
        <v>242</v>
      </c>
      <c r="D139" s="236" t="s">
        <v>201</v>
      </c>
      <c r="E139" s="237" t="s">
        <v>243</v>
      </c>
      <c r="F139" s="238" t="s">
        <v>244</v>
      </c>
      <c r="G139" s="239" t="s">
        <v>204</v>
      </c>
      <c r="H139" s="240">
        <v>1.262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245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246</v>
      </c>
      <c r="G140" s="249"/>
      <c r="H140" s="253">
        <v>5.1299999999999999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72</v>
      </c>
      <c r="AY140" s="259" t="s">
        <v>199</v>
      </c>
    </row>
    <row r="141" s="12" customFormat="1">
      <c r="B141" s="248"/>
      <c r="C141" s="249"/>
      <c r="D141" s="250" t="s">
        <v>208</v>
      </c>
      <c r="E141" s="251" t="s">
        <v>21</v>
      </c>
      <c r="F141" s="252" t="s">
        <v>247</v>
      </c>
      <c r="G141" s="249"/>
      <c r="H141" s="253">
        <v>1.262</v>
      </c>
      <c r="I141" s="254"/>
      <c r="J141" s="249"/>
      <c r="K141" s="249"/>
      <c r="L141" s="255"/>
      <c r="M141" s="256"/>
      <c r="N141" s="257"/>
      <c r="O141" s="257"/>
      <c r="P141" s="257"/>
      <c r="Q141" s="257"/>
      <c r="R141" s="257"/>
      <c r="S141" s="257"/>
      <c r="T141" s="258"/>
      <c r="AT141" s="259" t="s">
        <v>208</v>
      </c>
      <c r="AU141" s="259" t="s">
        <v>81</v>
      </c>
      <c r="AV141" s="12" t="s">
        <v>81</v>
      </c>
      <c r="AW141" s="12" t="s">
        <v>35</v>
      </c>
      <c r="AX141" s="12" t="s">
        <v>79</v>
      </c>
      <c r="AY141" s="259" t="s">
        <v>199</v>
      </c>
    </row>
    <row r="142" s="1" customFormat="1" ht="16.5" customHeight="1">
      <c r="B142" s="47"/>
      <c r="C142" s="236" t="s">
        <v>248</v>
      </c>
      <c r="D142" s="236" t="s">
        <v>201</v>
      </c>
      <c r="E142" s="237" t="s">
        <v>249</v>
      </c>
      <c r="F142" s="238" t="s">
        <v>250</v>
      </c>
      <c r="G142" s="239" t="s">
        <v>204</v>
      </c>
      <c r="H142" s="240">
        <v>10.473000000000001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251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252</v>
      </c>
      <c r="G143" s="249"/>
      <c r="H143" s="253">
        <v>42.575000000000003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72</v>
      </c>
      <c r="AY143" s="259" t="s">
        <v>199</v>
      </c>
    </row>
    <row r="144" s="12" customFormat="1">
      <c r="B144" s="248"/>
      <c r="C144" s="249"/>
      <c r="D144" s="250" t="s">
        <v>208</v>
      </c>
      <c r="E144" s="251" t="s">
        <v>21</v>
      </c>
      <c r="F144" s="252" t="s">
        <v>21</v>
      </c>
      <c r="G144" s="249"/>
      <c r="H144" s="253">
        <v>0</v>
      </c>
      <c r="I144" s="254"/>
      <c r="J144" s="249"/>
      <c r="K144" s="249"/>
      <c r="L144" s="255"/>
      <c r="M144" s="256"/>
      <c r="N144" s="257"/>
      <c r="O144" s="257"/>
      <c r="P144" s="257"/>
      <c r="Q144" s="257"/>
      <c r="R144" s="257"/>
      <c r="S144" s="257"/>
      <c r="T144" s="258"/>
      <c r="AT144" s="259" t="s">
        <v>208</v>
      </c>
      <c r="AU144" s="259" t="s">
        <v>81</v>
      </c>
      <c r="AV144" s="12" t="s">
        <v>81</v>
      </c>
      <c r="AW144" s="12" t="s">
        <v>35</v>
      </c>
      <c r="AX144" s="12" t="s">
        <v>72</v>
      </c>
      <c r="AY144" s="259" t="s">
        <v>199</v>
      </c>
    </row>
    <row r="145" s="12" customFormat="1">
      <c r="B145" s="248"/>
      <c r="C145" s="249"/>
      <c r="D145" s="250" t="s">
        <v>208</v>
      </c>
      <c r="E145" s="251" t="s">
        <v>21</v>
      </c>
      <c r="F145" s="252" t="s">
        <v>253</v>
      </c>
      <c r="G145" s="249"/>
      <c r="H145" s="253">
        <v>10.473000000000001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35</v>
      </c>
      <c r="AX145" s="12" t="s">
        <v>79</v>
      </c>
      <c r="AY145" s="259" t="s">
        <v>199</v>
      </c>
    </row>
    <row r="146" s="1" customFormat="1" ht="25.5" customHeight="1">
      <c r="B146" s="47"/>
      <c r="C146" s="236" t="s">
        <v>254</v>
      </c>
      <c r="D146" s="236" t="s">
        <v>201</v>
      </c>
      <c r="E146" s="237" t="s">
        <v>255</v>
      </c>
      <c r="F146" s="238" t="s">
        <v>256</v>
      </c>
      <c r="G146" s="239" t="s">
        <v>204</v>
      </c>
      <c r="H146" s="240">
        <v>209.46899999999999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257</v>
      </c>
    </row>
    <row r="147" s="12" customFormat="1">
      <c r="B147" s="248"/>
      <c r="C147" s="249"/>
      <c r="D147" s="250" t="s">
        <v>208</v>
      </c>
      <c r="E147" s="251" t="s">
        <v>21</v>
      </c>
      <c r="F147" s="252" t="s">
        <v>258</v>
      </c>
      <c r="G147" s="249"/>
      <c r="H147" s="253">
        <v>851.5</v>
      </c>
      <c r="I147" s="254"/>
      <c r="J147" s="249"/>
      <c r="K147" s="249"/>
      <c r="L147" s="255"/>
      <c r="M147" s="256"/>
      <c r="N147" s="257"/>
      <c r="O147" s="257"/>
      <c r="P147" s="257"/>
      <c r="Q147" s="257"/>
      <c r="R147" s="257"/>
      <c r="S147" s="257"/>
      <c r="T147" s="258"/>
      <c r="AT147" s="259" t="s">
        <v>208</v>
      </c>
      <c r="AU147" s="259" t="s">
        <v>81</v>
      </c>
      <c r="AV147" s="12" t="s">
        <v>81</v>
      </c>
      <c r="AW147" s="12" t="s">
        <v>35</v>
      </c>
      <c r="AX147" s="12" t="s">
        <v>72</v>
      </c>
      <c r="AY147" s="259" t="s">
        <v>199</v>
      </c>
    </row>
    <row r="148" s="12" customFormat="1">
      <c r="B148" s="248"/>
      <c r="C148" s="249"/>
      <c r="D148" s="250" t="s">
        <v>208</v>
      </c>
      <c r="E148" s="251" t="s">
        <v>21</v>
      </c>
      <c r="F148" s="252" t="s">
        <v>21</v>
      </c>
      <c r="G148" s="249"/>
      <c r="H148" s="253">
        <v>0</v>
      </c>
      <c r="I148" s="254"/>
      <c r="J148" s="249"/>
      <c r="K148" s="249"/>
      <c r="L148" s="255"/>
      <c r="M148" s="256"/>
      <c r="N148" s="257"/>
      <c r="O148" s="257"/>
      <c r="P148" s="257"/>
      <c r="Q148" s="257"/>
      <c r="R148" s="257"/>
      <c r="S148" s="257"/>
      <c r="T148" s="258"/>
      <c r="AT148" s="259" t="s">
        <v>208</v>
      </c>
      <c r="AU148" s="259" t="s">
        <v>81</v>
      </c>
      <c r="AV148" s="12" t="s">
        <v>81</v>
      </c>
      <c r="AW148" s="12" t="s">
        <v>35</v>
      </c>
      <c r="AX148" s="12" t="s">
        <v>72</v>
      </c>
      <c r="AY148" s="259" t="s">
        <v>199</v>
      </c>
    </row>
    <row r="149" s="12" customFormat="1">
      <c r="B149" s="248"/>
      <c r="C149" s="249"/>
      <c r="D149" s="250" t="s">
        <v>208</v>
      </c>
      <c r="E149" s="251" t="s">
        <v>21</v>
      </c>
      <c r="F149" s="252" t="s">
        <v>259</v>
      </c>
      <c r="G149" s="249"/>
      <c r="H149" s="253">
        <v>209.46899999999999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35</v>
      </c>
      <c r="AX149" s="12" t="s">
        <v>79</v>
      </c>
      <c r="AY149" s="259" t="s">
        <v>199</v>
      </c>
    </row>
    <row r="150" s="1" customFormat="1" ht="16.5" customHeight="1">
      <c r="B150" s="47"/>
      <c r="C150" s="236" t="s">
        <v>260</v>
      </c>
      <c r="D150" s="236" t="s">
        <v>201</v>
      </c>
      <c r="E150" s="237" t="s">
        <v>261</v>
      </c>
      <c r="F150" s="238" t="s">
        <v>262</v>
      </c>
      <c r="G150" s="239" t="s">
        <v>263</v>
      </c>
      <c r="H150" s="240">
        <v>16.757999999999999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264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265</v>
      </c>
      <c r="G151" s="249"/>
      <c r="H151" s="253">
        <v>68.120000000000005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72</v>
      </c>
      <c r="AY151" s="259" t="s">
        <v>199</v>
      </c>
    </row>
    <row r="152" s="12" customFormat="1">
      <c r="B152" s="248"/>
      <c r="C152" s="249"/>
      <c r="D152" s="250" t="s">
        <v>208</v>
      </c>
      <c r="E152" s="251" t="s">
        <v>21</v>
      </c>
      <c r="F152" s="252" t="s">
        <v>21</v>
      </c>
      <c r="G152" s="249"/>
      <c r="H152" s="253">
        <v>0</v>
      </c>
      <c r="I152" s="254"/>
      <c r="J152" s="249"/>
      <c r="K152" s="249"/>
      <c r="L152" s="255"/>
      <c r="M152" s="256"/>
      <c r="N152" s="257"/>
      <c r="O152" s="257"/>
      <c r="P152" s="257"/>
      <c r="Q152" s="257"/>
      <c r="R152" s="257"/>
      <c r="S152" s="257"/>
      <c r="T152" s="258"/>
      <c r="AT152" s="259" t="s">
        <v>208</v>
      </c>
      <c r="AU152" s="259" t="s">
        <v>81</v>
      </c>
      <c r="AV152" s="12" t="s">
        <v>81</v>
      </c>
      <c r="AW152" s="12" t="s">
        <v>35</v>
      </c>
      <c r="AX152" s="12" t="s">
        <v>72</v>
      </c>
      <c r="AY152" s="259" t="s">
        <v>199</v>
      </c>
    </row>
    <row r="153" s="12" customFormat="1">
      <c r="B153" s="248"/>
      <c r="C153" s="249"/>
      <c r="D153" s="250" t="s">
        <v>208</v>
      </c>
      <c r="E153" s="251" t="s">
        <v>21</v>
      </c>
      <c r="F153" s="252" t="s">
        <v>266</v>
      </c>
      <c r="G153" s="249"/>
      <c r="H153" s="253">
        <v>16.757999999999999</v>
      </c>
      <c r="I153" s="254"/>
      <c r="J153" s="249"/>
      <c r="K153" s="249"/>
      <c r="L153" s="255"/>
      <c r="M153" s="256"/>
      <c r="N153" s="257"/>
      <c r="O153" s="257"/>
      <c r="P153" s="257"/>
      <c r="Q153" s="257"/>
      <c r="R153" s="257"/>
      <c r="S153" s="257"/>
      <c r="T153" s="258"/>
      <c r="AT153" s="259" t="s">
        <v>208</v>
      </c>
      <c r="AU153" s="259" t="s">
        <v>81</v>
      </c>
      <c r="AV153" s="12" t="s">
        <v>81</v>
      </c>
      <c r="AW153" s="12" t="s">
        <v>35</v>
      </c>
      <c r="AX153" s="12" t="s">
        <v>79</v>
      </c>
      <c r="AY153" s="259" t="s">
        <v>199</v>
      </c>
    </row>
    <row r="154" s="1" customFormat="1" ht="16.5" customHeight="1">
      <c r="B154" s="47"/>
      <c r="C154" s="236" t="s">
        <v>267</v>
      </c>
      <c r="D154" s="236" t="s">
        <v>201</v>
      </c>
      <c r="E154" s="237" t="s">
        <v>268</v>
      </c>
      <c r="F154" s="238" t="s">
        <v>269</v>
      </c>
      <c r="G154" s="239" t="s">
        <v>204</v>
      </c>
      <c r="H154" s="240">
        <v>23.286999999999999</v>
      </c>
      <c r="I154" s="241"/>
      <c r="J154" s="242">
        <f>ROUND(I154*H154,2)</f>
        <v>0</v>
      </c>
      <c r="K154" s="238" t="s">
        <v>205</v>
      </c>
      <c r="L154" s="73"/>
      <c r="M154" s="243" t="s">
        <v>21</v>
      </c>
      <c r="N154" s="244" t="s">
        <v>43</v>
      </c>
      <c r="O154" s="48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AR154" s="25" t="s">
        <v>206</v>
      </c>
      <c r="AT154" s="25" t="s">
        <v>201</v>
      </c>
      <c r="AU154" s="25" t="s">
        <v>81</v>
      </c>
      <c r="AY154" s="25" t="s">
        <v>199</v>
      </c>
      <c r="BE154" s="247">
        <f>IF(N154="základní",J154,0)</f>
        <v>0</v>
      </c>
      <c r="BF154" s="247">
        <f>IF(N154="snížená",J154,0)</f>
        <v>0</v>
      </c>
      <c r="BG154" s="247">
        <f>IF(N154="zákl. přenesená",J154,0)</f>
        <v>0</v>
      </c>
      <c r="BH154" s="247">
        <f>IF(N154="sníž. přenesená",J154,0)</f>
        <v>0</v>
      </c>
      <c r="BI154" s="247">
        <f>IF(N154="nulová",J154,0)</f>
        <v>0</v>
      </c>
      <c r="BJ154" s="25" t="s">
        <v>79</v>
      </c>
      <c r="BK154" s="247">
        <f>ROUND(I154*H154,2)</f>
        <v>0</v>
      </c>
      <c r="BL154" s="25" t="s">
        <v>206</v>
      </c>
      <c r="BM154" s="25" t="s">
        <v>270</v>
      </c>
    </row>
    <row r="155" s="12" customFormat="1">
      <c r="B155" s="248"/>
      <c r="C155" s="249"/>
      <c r="D155" s="250" t="s">
        <v>208</v>
      </c>
      <c r="E155" s="251" t="s">
        <v>21</v>
      </c>
      <c r="F155" s="252" t="s">
        <v>229</v>
      </c>
      <c r="G155" s="249"/>
      <c r="H155" s="253">
        <v>56.404000000000003</v>
      </c>
      <c r="I155" s="254"/>
      <c r="J155" s="249"/>
      <c r="K155" s="249"/>
      <c r="L155" s="255"/>
      <c r="M155" s="256"/>
      <c r="N155" s="257"/>
      <c r="O155" s="257"/>
      <c r="P155" s="257"/>
      <c r="Q155" s="257"/>
      <c r="R155" s="257"/>
      <c r="S155" s="257"/>
      <c r="T155" s="258"/>
      <c r="AT155" s="259" t="s">
        <v>208</v>
      </c>
      <c r="AU155" s="259" t="s">
        <v>81</v>
      </c>
      <c r="AV155" s="12" t="s">
        <v>81</v>
      </c>
      <c r="AW155" s="12" t="s">
        <v>35</v>
      </c>
      <c r="AX155" s="12" t="s">
        <v>72</v>
      </c>
      <c r="AY155" s="259" t="s">
        <v>199</v>
      </c>
    </row>
    <row r="156" s="12" customFormat="1">
      <c r="B156" s="248"/>
      <c r="C156" s="249"/>
      <c r="D156" s="250" t="s">
        <v>208</v>
      </c>
      <c r="E156" s="251" t="s">
        <v>21</v>
      </c>
      <c r="F156" s="252" t="s">
        <v>230</v>
      </c>
      <c r="G156" s="249"/>
      <c r="H156" s="253">
        <v>34.560000000000002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35</v>
      </c>
      <c r="AX156" s="12" t="s">
        <v>72</v>
      </c>
      <c r="AY156" s="259" t="s">
        <v>199</v>
      </c>
    </row>
    <row r="157" s="12" customFormat="1">
      <c r="B157" s="248"/>
      <c r="C157" s="249"/>
      <c r="D157" s="250" t="s">
        <v>208</v>
      </c>
      <c r="E157" s="251" t="s">
        <v>21</v>
      </c>
      <c r="F157" s="252" t="s">
        <v>232</v>
      </c>
      <c r="G157" s="249"/>
      <c r="H157" s="253">
        <v>3.7000000000000002</v>
      </c>
      <c r="I157" s="254"/>
      <c r="J157" s="249"/>
      <c r="K157" s="249"/>
      <c r="L157" s="255"/>
      <c r="M157" s="256"/>
      <c r="N157" s="257"/>
      <c r="O157" s="257"/>
      <c r="P157" s="257"/>
      <c r="Q157" s="257"/>
      <c r="R157" s="257"/>
      <c r="S157" s="257"/>
      <c r="T157" s="258"/>
      <c r="AT157" s="259" t="s">
        <v>208</v>
      </c>
      <c r="AU157" s="259" t="s">
        <v>81</v>
      </c>
      <c r="AV157" s="12" t="s">
        <v>81</v>
      </c>
      <c r="AW157" s="12" t="s">
        <v>35</v>
      </c>
      <c r="AX157" s="12" t="s">
        <v>72</v>
      </c>
      <c r="AY157" s="259" t="s">
        <v>199</v>
      </c>
    </row>
    <row r="158" s="13" customFormat="1">
      <c r="B158" s="260"/>
      <c r="C158" s="261"/>
      <c r="D158" s="250" t="s">
        <v>208</v>
      </c>
      <c r="E158" s="262" t="s">
        <v>21</v>
      </c>
      <c r="F158" s="263" t="s">
        <v>220</v>
      </c>
      <c r="G158" s="261"/>
      <c r="H158" s="264">
        <v>94.664000000000001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AT158" s="270" t="s">
        <v>208</v>
      </c>
      <c r="AU158" s="270" t="s">
        <v>81</v>
      </c>
      <c r="AV158" s="13" t="s">
        <v>206</v>
      </c>
      <c r="AW158" s="13" t="s">
        <v>35</v>
      </c>
      <c r="AX158" s="13" t="s">
        <v>72</v>
      </c>
      <c r="AY158" s="270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21</v>
      </c>
      <c r="G159" s="249"/>
      <c r="H159" s="253">
        <v>0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271</v>
      </c>
      <c r="G160" s="249"/>
      <c r="H160" s="253">
        <v>23.286999999999999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1" customFormat="1" ht="29.88" customHeight="1">
      <c r="B161" s="220"/>
      <c r="C161" s="221"/>
      <c r="D161" s="222" t="s">
        <v>71</v>
      </c>
      <c r="E161" s="234" t="s">
        <v>81</v>
      </c>
      <c r="F161" s="234" t="s">
        <v>272</v>
      </c>
      <c r="G161" s="221"/>
      <c r="H161" s="221"/>
      <c r="I161" s="224"/>
      <c r="J161" s="235">
        <f>BK161</f>
        <v>0</v>
      </c>
      <c r="K161" s="221"/>
      <c r="L161" s="226"/>
      <c r="M161" s="227"/>
      <c r="N161" s="228"/>
      <c r="O161" s="228"/>
      <c r="P161" s="229">
        <f>SUM(P162:P210)</f>
        <v>0</v>
      </c>
      <c r="Q161" s="228"/>
      <c r="R161" s="229">
        <f>SUM(R162:R210)</f>
        <v>29.559776419999999</v>
      </c>
      <c r="S161" s="228"/>
      <c r="T161" s="230">
        <f>SUM(T162:T210)</f>
        <v>0</v>
      </c>
      <c r="AR161" s="231" t="s">
        <v>79</v>
      </c>
      <c r="AT161" s="232" t="s">
        <v>71</v>
      </c>
      <c r="AU161" s="232" t="s">
        <v>79</v>
      </c>
      <c r="AY161" s="231" t="s">
        <v>199</v>
      </c>
      <c r="BK161" s="233">
        <f>SUM(BK162:BK210)</f>
        <v>0</v>
      </c>
    </row>
    <row r="162" s="1" customFormat="1" ht="16.5" customHeight="1">
      <c r="B162" s="47"/>
      <c r="C162" s="236" t="s">
        <v>273</v>
      </c>
      <c r="D162" s="236" t="s">
        <v>201</v>
      </c>
      <c r="E162" s="237" t="s">
        <v>274</v>
      </c>
      <c r="F162" s="238" t="s">
        <v>275</v>
      </c>
      <c r="G162" s="239" t="s">
        <v>204</v>
      </c>
      <c r="H162" s="240">
        <v>3.8340000000000001</v>
      </c>
      <c r="I162" s="241"/>
      <c r="J162" s="242">
        <f>ROUND(I162*H162,2)</f>
        <v>0</v>
      </c>
      <c r="K162" s="238" t="s">
        <v>205</v>
      </c>
      <c r="L162" s="73"/>
      <c r="M162" s="243" t="s">
        <v>21</v>
      </c>
      <c r="N162" s="244" t="s">
        <v>43</v>
      </c>
      <c r="O162" s="48"/>
      <c r="P162" s="245">
        <f>O162*H162</f>
        <v>0</v>
      </c>
      <c r="Q162" s="245">
        <v>2.2563399999999998</v>
      </c>
      <c r="R162" s="245">
        <f>Q162*H162</f>
        <v>8.6508075599999987</v>
      </c>
      <c r="S162" s="245">
        <v>0</v>
      </c>
      <c r="T162" s="246">
        <f>S162*H162</f>
        <v>0</v>
      </c>
      <c r="AR162" s="25" t="s">
        <v>206</v>
      </c>
      <c r="AT162" s="25" t="s">
        <v>201</v>
      </c>
      <c r="AU162" s="25" t="s">
        <v>81</v>
      </c>
      <c r="AY162" s="25" t="s">
        <v>199</v>
      </c>
      <c r="BE162" s="247">
        <f>IF(N162="základní",J162,0)</f>
        <v>0</v>
      </c>
      <c r="BF162" s="247">
        <f>IF(N162="snížená",J162,0)</f>
        <v>0</v>
      </c>
      <c r="BG162" s="247">
        <f>IF(N162="zákl. přenesená",J162,0)</f>
        <v>0</v>
      </c>
      <c r="BH162" s="247">
        <f>IF(N162="sníž. přenesená",J162,0)</f>
        <v>0</v>
      </c>
      <c r="BI162" s="247">
        <f>IF(N162="nulová",J162,0)</f>
        <v>0</v>
      </c>
      <c r="BJ162" s="25" t="s">
        <v>79</v>
      </c>
      <c r="BK162" s="247">
        <f>ROUND(I162*H162,2)</f>
        <v>0</v>
      </c>
      <c r="BL162" s="25" t="s">
        <v>206</v>
      </c>
      <c r="BM162" s="25" t="s">
        <v>276</v>
      </c>
    </row>
    <row r="163" s="12" customFormat="1">
      <c r="B163" s="248"/>
      <c r="C163" s="249"/>
      <c r="D163" s="250" t="s">
        <v>208</v>
      </c>
      <c r="E163" s="251" t="s">
        <v>21</v>
      </c>
      <c r="F163" s="252" t="s">
        <v>218</v>
      </c>
      <c r="G163" s="249"/>
      <c r="H163" s="253">
        <v>3.2559999999999998</v>
      </c>
      <c r="I163" s="254"/>
      <c r="J163" s="249"/>
      <c r="K163" s="249"/>
      <c r="L163" s="255"/>
      <c r="M163" s="256"/>
      <c r="N163" s="257"/>
      <c r="O163" s="257"/>
      <c r="P163" s="257"/>
      <c r="Q163" s="257"/>
      <c r="R163" s="257"/>
      <c r="S163" s="257"/>
      <c r="T163" s="258"/>
      <c r="AT163" s="259" t="s">
        <v>208</v>
      </c>
      <c r="AU163" s="259" t="s">
        <v>81</v>
      </c>
      <c r="AV163" s="12" t="s">
        <v>81</v>
      </c>
      <c r="AW163" s="12" t="s">
        <v>35</v>
      </c>
      <c r="AX163" s="12" t="s">
        <v>72</v>
      </c>
      <c r="AY163" s="259" t="s">
        <v>199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219</v>
      </c>
      <c r="G164" s="249"/>
      <c r="H164" s="253">
        <v>1.3999999999999999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72</v>
      </c>
      <c r="AY164" s="259" t="s">
        <v>199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246</v>
      </c>
      <c r="G165" s="249"/>
      <c r="H165" s="253">
        <v>5.1299999999999999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72</v>
      </c>
      <c r="AY165" s="259" t="s">
        <v>199</v>
      </c>
    </row>
    <row r="166" s="14" customFormat="1">
      <c r="B166" s="271"/>
      <c r="C166" s="272"/>
      <c r="D166" s="250" t="s">
        <v>208</v>
      </c>
      <c r="E166" s="273" t="s">
        <v>21</v>
      </c>
      <c r="F166" s="274" t="s">
        <v>233</v>
      </c>
      <c r="G166" s="272"/>
      <c r="H166" s="275">
        <v>9.7859999999999996</v>
      </c>
      <c r="I166" s="276"/>
      <c r="J166" s="272"/>
      <c r="K166" s="272"/>
      <c r="L166" s="277"/>
      <c r="M166" s="278"/>
      <c r="N166" s="279"/>
      <c r="O166" s="279"/>
      <c r="P166" s="279"/>
      <c r="Q166" s="279"/>
      <c r="R166" s="279"/>
      <c r="S166" s="279"/>
      <c r="T166" s="280"/>
      <c r="AT166" s="281" t="s">
        <v>208</v>
      </c>
      <c r="AU166" s="281" t="s">
        <v>81</v>
      </c>
      <c r="AV166" s="14" t="s">
        <v>214</v>
      </c>
      <c r="AW166" s="14" t="s">
        <v>35</v>
      </c>
      <c r="AX166" s="14" t="s">
        <v>72</v>
      </c>
      <c r="AY166" s="281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277</v>
      </c>
      <c r="G167" s="249"/>
      <c r="H167" s="253">
        <v>5.7999999999999998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4" customFormat="1">
      <c r="B168" s="271"/>
      <c r="C168" s="272"/>
      <c r="D168" s="250" t="s">
        <v>208</v>
      </c>
      <c r="E168" s="273" t="s">
        <v>21</v>
      </c>
      <c r="F168" s="274" t="s">
        <v>236</v>
      </c>
      <c r="G168" s="272"/>
      <c r="H168" s="275">
        <v>5.7999999999999998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AT168" s="281" t="s">
        <v>208</v>
      </c>
      <c r="AU168" s="281" t="s">
        <v>81</v>
      </c>
      <c r="AV168" s="14" t="s">
        <v>214</v>
      </c>
      <c r="AW168" s="14" t="s">
        <v>35</v>
      </c>
      <c r="AX168" s="14" t="s">
        <v>72</v>
      </c>
      <c r="AY168" s="281" t="s">
        <v>199</v>
      </c>
    </row>
    <row r="169" s="13" customFormat="1">
      <c r="B169" s="260"/>
      <c r="C169" s="261"/>
      <c r="D169" s="250" t="s">
        <v>208</v>
      </c>
      <c r="E169" s="262" t="s">
        <v>21</v>
      </c>
      <c r="F169" s="263" t="s">
        <v>220</v>
      </c>
      <c r="G169" s="261"/>
      <c r="H169" s="264">
        <v>15.586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AT169" s="270" t="s">
        <v>208</v>
      </c>
      <c r="AU169" s="270" t="s">
        <v>81</v>
      </c>
      <c r="AV169" s="13" t="s">
        <v>206</v>
      </c>
      <c r="AW169" s="13" t="s">
        <v>35</v>
      </c>
      <c r="AX169" s="13" t="s">
        <v>72</v>
      </c>
      <c r="AY169" s="270" t="s">
        <v>199</v>
      </c>
    </row>
    <row r="170" s="12" customFormat="1">
      <c r="B170" s="248"/>
      <c r="C170" s="249"/>
      <c r="D170" s="250" t="s">
        <v>208</v>
      </c>
      <c r="E170" s="251" t="s">
        <v>21</v>
      </c>
      <c r="F170" s="252" t="s">
        <v>21</v>
      </c>
      <c r="G170" s="249"/>
      <c r="H170" s="253">
        <v>0</v>
      </c>
      <c r="I170" s="254"/>
      <c r="J170" s="249"/>
      <c r="K170" s="249"/>
      <c r="L170" s="255"/>
      <c r="M170" s="256"/>
      <c r="N170" s="257"/>
      <c r="O170" s="257"/>
      <c r="P170" s="257"/>
      <c r="Q170" s="257"/>
      <c r="R170" s="257"/>
      <c r="S170" s="257"/>
      <c r="T170" s="258"/>
      <c r="AT170" s="259" t="s">
        <v>208</v>
      </c>
      <c r="AU170" s="259" t="s">
        <v>81</v>
      </c>
      <c r="AV170" s="12" t="s">
        <v>81</v>
      </c>
      <c r="AW170" s="12" t="s">
        <v>35</v>
      </c>
      <c r="AX170" s="12" t="s">
        <v>72</v>
      </c>
      <c r="AY170" s="259" t="s">
        <v>199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278</v>
      </c>
      <c r="G171" s="249"/>
      <c r="H171" s="253">
        <v>3.8340000000000001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79</v>
      </c>
      <c r="AY171" s="259" t="s">
        <v>199</v>
      </c>
    </row>
    <row r="172" s="1" customFormat="1" ht="25.5" customHeight="1">
      <c r="B172" s="47"/>
      <c r="C172" s="236" t="s">
        <v>279</v>
      </c>
      <c r="D172" s="236" t="s">
        <v>201</v>
      </c>
      <c r="E172" s="237" t="s">
        <v>280</v>
      </c>
      <c r="F172" s="238" t="s">
        <v>281</v>
      </c>
      <c r="G172" s="239" t="s">
        <v>282</v>
      </c>
      <c r="H172" s="240">
        <v>8.6940000000000008</v>
      </c>
      <c r="I172" s="241"/>
      <c r="J172" s="242">
        <f>ROUND(I172*H172,2)</f>
        <v>0</v>
      </c>
      <c r="K172" s="238" t="s">
        <v>205</v>
      </c>
      <c r="L172" s="73"/>
      <c r="M172" s="243" t="s">
        <v>21</v>
      </c>
      <c r="N172" s="244" t="s">
        <v>43</v>
      </c>
      <c r="O172" s="48"/>
      <c r="P172" s="245">
        <f>O172*H172</f>
        <v>0</v>
      </c>
      <c r="Q172" s="245">
        <v>0.45195000000000002</v>
      </c>
      <c r="R172" s="245">
        <f>Q172*H172</f>
        <v>3.9292533000000005</v>
      </c>
      <c r="S172" s="245">
        <v>0</v>
      </c>
      <c r="T172" s="246">
        <f>S172*H172</f>
        <v>0</v>
      </c>
      <c r="AR172" s="25" t="s">
        <v>206</v>
      </c>
      <c r="AT172" s="25" t="s">
        <v>201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283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284</v>
      </c>
      <c r="G173" s="249"/>
      <c r="H173" s="253">
        <v>35.340000000000003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72</v>
      </c>
      <c r="AY173" s="259" t="s">
        <v>199</v>
      </c>
    </row>
    <row r="174" s="14" customFormat="1">
      <c r="B174" s="271"/>
      <c r="C174" s="272"/>
      <c r="D174" s="250" t="s">
        <v>208</v>
      </c>
      <c r="E174" s="273" t="s">
        <v>21</v>
      </c>
      <c r="F174" s="274" t="s">
        <v>285</v>
      </c>
      <c r="G174" s="272"/>
      <c r="H174" s="275">
        <v>35.340000000000003</v>
      </c>
      <c r="I174" s="276"/>
      <c r="J174" s="272"/>
      <c r="K174" s="272"/>
      <c r="L174" s="277"/>
      <c r="M174" s="278"/>
      <c r="N174" s="279"/>
      <c r="O174" s="279"/>
      <c r="P174" s="279"/>
      <c r="Q174" s="279"/>
      <c r="R174" s="279"/>
      <c r="S174" s="279"/>
      <c r="T174" s="280"/>
      <c r="AT174" s="281" t="s">
        <v>208</v>
      </c>
      <c r="AU174" s="281" t="s">
        <v>81</v>
      </c>
      <c r="AV174" s="14" t="s">
        <v>214</v>
      </c>
      <c r="AW174" s="14" t="s">
        <v>35</v>
      </c>
      <c r="AX174" s="14" t="s">
        <v>72</v>
      </c>
      <c r="AY174" s="281" t="s">
        <v>199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21</v>
      </c>
      <c r="G175" s="249"/>
      <c r="H175" s="253">
        <v>0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286</v>
      </c>
      <c r="G176" s="249"/>
      <c r="H176" s="253">
        <v>8.6940000000000008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79</v>
      </c>
      <c r="AY176" s="259" t="s">
        <v>199</v>
      </c>
    </row>
    <row r="177" s="1" customFormat="1" ht="25.5" customHeight="1">
      <c r="B177" s="47"/>
      <c r="C177" s="236" t="s">
        <v>287</v>
      </c>
      <c r="D177" s="236" t="s">
        <v>201</v>
      </c>
      <c r="E177" s="237" t="s">
        <v>288</v>
      </c>
      <c r="F177" s="238" t="s">
        <v>289</v>
      </c>
      <c r="G177" s="239" t="s">
        <v>282</v>
      </c>
      <c r="H177" s="240">
        <v>12.593</v>
      </c>
      <c r="I177" s="241"/>
      <c r="J177" s="242">
        <f>ROUND(I177*H177,2)</f>
        <v>0</v>
      </c>
      <c r="K177" s="238" t="s">
        <v>205</v>
      </c>
      <c r="L177" s="73"/>
      <c r="M177" s="243" t="s">
        <v>21</v>
      </c>
      <c r="N177" s="244" t="s">
        <v>43</v>
      </c>
      <c r="O177" s="48"/>
      <c r="P177" s="245">
        <f>O177*H177</f>
        <v>0</v>
      </c>
      <c r="Q177" s="245">
        <v>0.71545999999999998</v>
      </c>
      <c r="R177" s="245">
        <f>Q177*H177</f>
        <v>9.0097877799999999</v>
      </c>
      <c r="S177" s="245">
        <v>0</v>
      </c>
      <c r="T177" s="246">
        <f>S177*H177</f>
        <v>0</v>
      </c>
      <c r="AR177" s="25" t="s">
        <v>206</v>
      </c>
      <c r="AT177" s="25" t="s">
        <v>201</v>
      </c>
      <c r="AU177" s="25" t="s">
        <v>81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206</v>
      </c>
      <c r="BM177" s="25" t="s">
        <v>290</v>
      </c>
    </row>
    <row r="178" s="12" customFormat="1">
      <c r="B178" s="248"/>
      <c r="C178" s="249"/>
      <c r="D178" s="250" t="s">
        <v>208</v>
      </c>
      <c r="E178" s="251" t="s">
        <v>21</v>
      </c>
      <c r="F178" s="252" t="s">
        <v>291</v>
      </c>
      <c r="G178" s="249"/>
      <c r="H178" s="253">
        <v>49.232999999999997</v>
      </c>
      <c r="I178" s="254"/>
      <c r="J178" s="249"/>
      <c r="K178" s="249"/>
      <c r="L178" s="255"/>
      <c r="M178" s="256"/>
      <c r="N178" s="257"/>
      <c r="O178" s="257"/>
      <c r="P178" s="257"/>
      <c r="Q178" s="257"/>
      <c r="R178" s="257"/>
      <c r="S178" s="257"/>
      <c r="T178" s="258"/>
      <c r="AT178" s="259" t="s">
        <v>208</v>
      </c>
      <c r="AU178" s="259" t="s">
        <v>81</v>
      </c>
      <c r="AV178" s="12" t="s">
        <v>81</v>
      </c>
      <c r="AW178" s="12" t="s">
        <v>35</v>
      </c>
      <c r="AX178" s="12" t="s">
        <v>72</v>
      </c>
      <c r="AY178" s="259" t="s">
        <v>199</v>
      </c>
    </row>
    <row r="179" s="12" customFormat="1">
      <c r="B179" s="248"/>
      <c r="C179" s="249"/>
      <c r="D179" s="250" t="s">
        <v>208</v>
      </c>
      <c r="E179" s="251" t="s">
        <v>21</v>
      </c>
      <c r="F179" s="252" t="s">
        <v>292</v>
      </c>
      <c r="G179" s="249"/>
      <c r="H179" s="253">
        <v>1.96</v>
      </c>
      <c r="I179" s="254"/>
      <c r="J179" s="249"/>
      <c r="K179" s="249"/>
      <c r="L179" s="255"/>
      <c r="M179" s="256"/>
      <c r="N179" s="257"/>
      <c r="O179" s="257"/>
      <c r="P179" s="257"/>
      <c r="Q179" s="257"/>
      <c r="R179" s="257"/>
      <c r="S179" s="257"/>
      <c r="T179" s="258"/>
      <c r="AT179" s="259" t="s">
        <v>208</v>
      </c>
      <c r="AU179" s="259" t="s">
        <v>81</v>
      </c>
      <c r="AV179" s="12" t="s">
        <v>81</v>
      </c>
      <c r="AW179" s="12" t="s">
        <v>35</v>
      </c>
      <c r="AX179" s="12" t="s">
        <v>72</v>
      </c>
      <c r="AY179" s="259" t="s">
        <v>199</v>
      </c>
    </row>
    <row r="180" s="14" customFormat="1">
      <c r="B180" s="271"/>
      <c r="C180" s="272"/>
      <c r="D180" s="250" t="s">
        <v>208</v>
      </c>
      <c r="E180" s="273" t="s">
        <v>21</v>
      </c>
      <c r="F180" s="274" t="s">
        <v>285</v>
      </c>
      <c r="G180" s="272"/>
      <c r="H180" s="275">
        <v>51.192999999999998</v>
      </c>
      <c r="I180" s="276"/>
      <c r="J180" s="272"/>
      <c r="K180" s="272"/>
      <c r="L180" s="277"/>
      <c r="M180" s="278"/>
      <c r="N180" s="279"/>
      <c r="O180" s="279"/>
      <c r="P180" s="279"/>
      <c r="Q180" s="279"/>
      <c r="R180" s="279"/>
      <c r="S180" s="279"/>
      <c r="T180" s="280"/>
      <c r="AT180" s="281" t="s">
        <v>208</v>
      </c>
      <c r="AU180" s="281" t="s">
        <v>81</v>
      </c>
      <c r="AV180" s="14" t="s">
        <v>214</v>
      </c>
      <c r="AW180" s="14" t="s">
        <v>35</v>
      </c>
      <c r="AX180" s="14" t="s">
        <v>72</v>
      </c>
      <c r="AY180" s="281" t="s">
        <v>199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21</v>
      </c>
      <c r="G181" s="249"/>
      <c r="H181" s="253">
        <v>0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72</v>
      </c>
      <c r="AY181" s="259" t="s">
        <v>199</v>
      </c>
    </row>
    <row r="182" s="12" customFormat="1">
      <c r="B182" s="248"/>
      <c r="C182" s="249"/>
      <c r="D182" s="250" t="s">
        <v>208</v>
      </c>
      <c r="E182" s="251" t="s">
        <v>21</v>
      </c>
      <c r="F182" s="252" t="s">
        <v>293</v>
      </c>
      <c r="G182" s="249"/>
      <c r="H182" s="253">
        <v>12.593</v>
      </c>
      <c r="I182" s="254"/>
      <c r="J182" s="249"/>
      <c r="K182" s="249"/>
      <c r="L182" s="255"/>
      <c r="M182" s="256"/>
      <c r="N182" s="257"/>
      <c r="O182" s="257"/>
      <c r="P182" s="257"/>
      <c r="Q182" s="257"/>
      <c r="R182" s="257"/>
      <c r="S182" s="257"/>
      <c r="T182" s="258"/>
      <c r="AT182" s="259" t="s">
        <v>208</v>
      </c>
      <c r="AU182" s="259" t="s">
        <v>81</v>
      </c>
      <c r="AV182" s="12" t="s">
        <v>81</v>
      </c>
      <c r="AW182" s="12" t="s">
        <v>35</v>
      </c>
      <c r="AX182" s="12" t="s">
        <v>79</v>
      </c>
      <c r="AY182" s="259" t="s">
        <v>199</v>
      </c>
    </row>
    <row r="183" s="1" customFormat="1" ht="25.5" customHeight="1">
      <c r="B183" s="47"/>
      <c r="C183" s="236" t="s">
        <v>10</v>
      </c>
      <c r="D183" s="236" t="s">
        <v>201</v>
      </c>
      <c r="E183" s="237" t="s">
        <v>294</v>
      </c>
      <c r="F183" s="238" t="s">
        <v>295</v>
      </c>
      <c r="G183" s="239" t="s">
        <v>282</v>
      </c>
      <c r="H183" s="240">
        <v>1.254</v>
      </c>
      <c r="I183" s="241"/>
      <c r="J183" s="242">
        <f>ROUND(I183*H183,2)</f>
        <v>0</v>
      </c>
      <c r="K183" s="238" t="s">
        <v>205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1.20855</v>
      </c>
      <c r="R183" s="245">
        <f>Q183*H183</f>
        <v>1.5155217000000001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81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296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297</v>
      </c>
      <c r="G184" s="249"/>
      <c r="H184" s="253">
        <v>5.0960000000000001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72</v>
      </c>
      <c r="AY184" s="259" t="s">
        <v>199</v>
      </c>
    </row>
    <row r="185" s="12" customFormat="1">
      <c r="B185" s="248"/>
      <c r="C185" s="249"/>
      <c r="D185" s="250" t="s">
        <v>208</v>
      </c>
      <c r="E185" s="251" t="s">
        <v>21</v>
      </c>
      <c r="F185" s="252" t="s">
        <v>21</v>
      </c>
      <c r="G185" s="249"/>
      <c r="H185" s="253">
        <v>0</v>
      </c>
      <c r="I185" s="254"/>
      <c r="J185" s="249"/>
      <c r="K185" s="249"/>
      <c r="L185" s="255"/>
      <c r="M185" s="256"/>
      <c r="N185" s="257"/>
      <c r="O185" s="257"/>
      <c r="P185" s="257"/>
      <c r="Q185" s="257"/>
      <c r="R185" s="257"/>
      <c r="S185" s="257"/>
      <c r="T185" s="258"/>
      <c r="AT185" s="259" t="s">
        <v>208</v>
      </c>
      <c r="AU185" s="259" t="s">
        <v>81</v>
      </c>
      <c r="AV185" s="12" t="s">
        <v>81</v>
      </c>
      <c r="AW185" s="12" t="s">
        <v>35</v>
      </c>
      <c r="AX185" s="12" t="s">
        <v>72</v>
      </c>
      <c r="AY185" s="259" t="s">
        <v>199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298</v>
      </c>
      <c r="G186" s="249"/>
      <c r="H186" s="253">
        <v>1.254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79</v>
      </c>
      <c r="AY186" s="259" t="s">
        <v>199</v>
      </c>
    </row>
    <row r="187" s="1" customFormat="1" ht="16.5" customHeight="1">
      <c r="B187" s="47"/>
      <c r="C187" s="236" t="s">
        <v>299</v>
      </c>
      <c r="D187" s="236" t="s">
        <v>201</v>
      </c>
      <c r="E187" s="237" t="s">
        <v>300</v>
      </c>
      <c r="F187" s="238" t="s">
        <v>301</v>
      </c>
      <c r="G187" s="239" t="s">
        <v>204</v>
      </c>
      <c r="H187" s="240">
        <v>2.5899999999999999</v>
      </c>
      <c r="I187" s="241"/>
      <c r="J187" s="242">
        <f>ROUND(I187*H187,2)</f>
        <v>0</v>
      </c>
      <c r="K187" s="238" t="s">
        <v>205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2.2563399999999998</v>
      </c>
      <c r="R187" s="245">
        <f>Q187*H187</f>
        <v>5.8439205999999988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81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302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303</v>
      </c>
      <c r="G188" s="249"/>
      <c r="H188" s="253">
        <v>3.1739999999999999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72</v>
      </c>
      <c r="AY188" s="259" t="s">
        <v>199</v>
      </c>
    </row>
    <row r="189" s="12" customFormat="1">
      <c r="B189" s="248"/>
      <c r="C189" s="249"/>
      <c r="D189" s="250" t="s">
        <v>208</v>
      </c>
      <c r="E189" s="251" t="s">
        <v>21</v>
      </c>
      <c r="F189" s="252" t="s">
        <v>304</v>
      </c>
      <c r="G189" s="249"/>
      <c r="H189" s="253">
        <v>2.9340000000000002</v>
      </c>
      <c r="I189" s="254"/>
      <c r="J189" s="249"/>
      <c r="K189" s="249"/>
      <c r="L189" s="255"/>
      <c r="M189" s="256"/>
      <c r="N189" s="257"/>
      <c r="O189" s="257"/>
      <c r="P189" s="257"/>
      <c r="Q189" s="257"/>
      <c r="R189" s="257"/>
      <c r="S189" s="257"/>
      <c r="T189" s="258"/>
      <c r="AT189" s="259" t="s">
        <v>208</v>
      </c>
      <c r="AU189" s="259" t="s">
        <v>81</v>
      </c>
      <c r="AV189" s="12" t="s">
        <v>81</v>
      </c>
      <c r="AW189" s="12" t="s">
        <v>35</v>
      </c>
      <c r="AX189" s="12" t="s">
        <v>72</v>
      </c>
      <c r="AY189" s="259" t="s">
        <v>199</v>
      </c>
    </row>
    <row r="190" s="12" customFormat="1">
      <c r="B190" s="248"/>
      <c r="C190" s="249"/>
      <c r="D190" s="250" t="s">
        <v>208</v>
      </c>
      <c r="E190" s="251" t="s">
        <v>21</v>
      </c>
      <c r="F190" s="252" t="s">
        <v>305</v>
      </c>
      <c r="G190" s="249"/>
      <c r="H190" s="253">
        <v>3.8639999999999999</v>
      </c>
      <c r="I190" s="254"/>
      <c r="J190" s="249"/>
      <c r="K190" s="249"/>
      <c r="L190" s="255"/>
      <c r="M190" s="256"/>
      <c r="N190" s="257"/>
      <c r="O190" s="257"/>
      <c r="P190" s="257"/>
      <c r="Q190" s="257"/>
      <c r="R190" s="257"/>
      <c r="S190" s="257"/>
      <c r="T190" s="258"/>
      <c r="AT190" s="259" t="s">
        <v>208</v>
      </c>
      <c r="AU190" s="259" t="s">
        <v>81</v>
      </c>
      <c r="AV190" s="12" t="s">
        <v>81</v>
      </c>
      <c r="AW190" s="12" t="s">
        <v>35</v>
      </c>
      <c r="AX190" s="12" t="s">
        <v>72</v>
      </c>
      <c r="AY190" s="259" t="s">
        <v>199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306</v>
      </c>
      <c r="G191" s="249"/>
      <c r="H191" s="253">
        <v>0.55500000000000005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72</v>
      </c>
      <c r="AY191" s="259" t="s">
        <v>199</v>
      </c>
    </row>
    <row r="192" s="14" customFormat="1">
      <c r="B192" s="271"/>
      <c r="C192" s="272"/>
      <c r="D192" s="250" t="s">
        <v>208</v>
      </c>
      <c r="E192" s="273" t="s">
        <v>21</v>
      </c>
      <c r="F192" s="274" t="s">
        <v>307</v>
      </c>
      <c r="G192" s="272"/>
      <c r="H192" s="275">
        <v>10.526999999999999</v>
      </c>
      <c r="I192" s="276"/>
      <c r="J192" s="272"/>
      <c r="K192" s="272"/>
      <c r="L192" s="277"/>
      <c r="M192" s="278"/>
      <c r="N192" s="279"/>
      <c r="O192" s="279"/>
      <c r="P192" s="279"/>
      <c r="Q192" s="279"/>
      <c r="R192" s="279"/>
      <c r="S192" s="279"/>
      <c r="T192" s="280"/>
      <c r="AT192" s="281" t="s">
        <v>208</v>
      </c>
      <c r="AU192" s="281" t="s">
        <v>81</v>
      </c>
      <c r="AV192" s="14" t="s">
        <v>214</v>
      </c>
      <c r="AW192" s="14" t="s">
        <v>35</v>
      </c>
      <c r="AX192" s="14" t="s">
        <v>72</v>
      </c>
      <c r="AY192" s="281" t="s">
        <v>199</v>
      </c>
    </row>
    <row r="193" s="12" customFormat="1">
      <c r="B193" s="248"/>
      <c r="C193" s="249"/>
      <c r="D193" s="250" t="s">
        <v>208</v>
      </c>
      <c r="E193" s="251" t="s">
        <v>21</v>
      </c>
      <c r="F193" s="252" t="s">
        <v>21</v>
      </c>
      <c r="G193" s="249"/>
      <c r="H193" s="253">
        <v>0</v>
      </c>
      <c r="I193" s="254"/>
      <c r="J193" s="249"/>
      <c r="K193" s="249"/>
      <c r="L193" s="255"/>
      <c r="M193" s="256"/>
      <c r="N193" s="257"/>
      <c r="O193" s="257"/>
      <c r="P193" s="257"/>
      <c r="Q193" s="257"/>
      <c r="R193" s="257"/>
      <c r="S193" s="257"/>
      <c r="T193" s="258"/>
      <c r="AT193" s="259" t="s">
        <v>208</v>
      </c>
      <c r="AU193" s="259" t="s">
        <v>81</v>
      </c>
      <c r="AV193" s="12" t="s">
        <v>81</v>
      </c>
      <c r="AW193" s="12" t="s">
        <v>35</v>
      </c>
      <c r="AX193" s="12" t="s">
        <v>72</v>
      </c>
      <c r="AY193" s="259" t="s">
        <v>199</v>
      </c>
    </row>
    <row r="194" s="12" customFormat="1">
      <c r="B194" s="248"/>
      <c r="C194" s="249"/>
      <c r="D194" s="250" t="s">
        <v>208</v>
      </c>
      <c r="E194" s="251" t="s">
        <v>21</v>
      </c>
      <c r="F194" s="252" t="s">
        <v>308</v>
      </c>
      <c r="G194" s="249"/>
      <c r="H194" s="253">
        <v>2.5899999999999999</v>
      </c>
      <c r="I194" s="254"/>
      <c r="J194" s="249"/>
      <c r="K194" s="249"/>
      <c r="L194" s="255"/>
      <c r="M194" s="256"/>
      <c r="N194" s="257"/>
      <c r="O194" s="257"/>
      <c r="P194" s="257"/>
      <c r="Q194" s="257"/>
      <c r="R194" s="257"/>
      <c r="S194" s="257"/>
      <c r="T194" s="258"/>
      <c r="AT194" s="259" t="s">
        <v>208</v>
      </c>
      <c r="AU194" s="259" t="s">
        <v>81</v>
      </c>
      <c r="AV194" s="12" t="s">
        <v>81</v>
      </c>
      <c r="AW194" s="12" t="s">
        <v>35</v>
      </c>
      <c r="AX194" s="12" t="s">
        <v>79</v>
      </c>
      <c r="AY194" s="259" t="s">
        <v>199</v>
      </c>
    </row>
    <row r="195" s="1" customFormat="1" ht="16.5" customHeight="1">
      <c r="B195" s="47"/>
      <c r="C195" s="236" t="s">
        <v>309</v>
      </c>
      <c r="D195" s="236" t="s">
        <v>201</v>
      </c>
      <c r="E195" s="237" t="s">
        <v>310</v>
      </c>
      <c r="F195" s="238" t="s">
        <v>311</v>
      </c>
      <c r="G195" s="239" t="s">
        <v>282</v>
      </c>
      <c r="H195" s="240">
        <v>25.896000000000001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0.00346</v>
      </c>
      <c r="R195" s="245">
        <f>Q195*H195</f>
        <v>0.089600159999999998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312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313</v>
      </c>
      <c r="G196" s="249"/>
      <c r="H196" s="253">
        <v>31.742000000000001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72</v>
      </c>
      <c r="AY196" s="259" t="s">
        <v>199</v>
      </c>
    </row>
    <row r="197" s="12" customFormat="1">
      <c r="B197" s="248"/>
      <c r="C197" s="249"/>
      <c r="D197" s="250" t="s">
        <v>208</v>
      </c>
      <c r="E197" s="251" t="s">
        <v>21</v>
      </c>
      <c r="F197" s="252" t="s">
        <v>314</v>
      </c>
      <c r="G197" s="249"/>
      <c r="H197" s="253">
        <v>29.335000000000001</v>
      </c>
      <c r="I197" s="254"/>
      <c r="J197" s="249"/>
      <c r="K197" s="249"/>
      <c r="L197" s="255"/>
      <c r="M197" s="256"/>
      <c r="N197" s="257"/>
      <c r="O197" s="257"/>
      <c r="P197" s="257"/>
      <c r="Q197" s="257"/>
      <c r="R197" s="257"/>
      <c r="S197" s="257"/>
      <c r="T197" s="258"/>
      <c r="AT197" s="259" t="s">
        <v>208</v>
      </c>
      <c r="AU197" s="259" t="s">
        <v>81</v>
      </c>
      <c r="AV197" s="12" t="s">
        <v>81</v>
      </c>
      <c r="AW197" s="12" t="s">
        <v>35</v>
      </c>
      <c r="AX197" s="12" t="s">
        <v>72</v>
      </c>
      <c r="AY197" s="259" t="s">
        <v>199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315</v>
      </c>
      <c r="G198" s="249"/>
      <c r="H198" s="253">
        <v>38.640000000000001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72</v>
      </c>
      <c r="AY198" s="259" t="s">
        <v>199</v>
      </c>
    </row>
    <row r="199" s="12" customFormat="1">
      <c r="B199" s="248"/>
      <c r="C199" s="249"/>
      <c r="D199" s="250" t="s">
        <v>208</v>
      </c>
      <c r="E199" s="251" t="s">
        <v>21</v>
      </c>
      <c r="F199" s="252" t="s">
        <v>316</v>
      </c>
      <c r="G199" s="249"/>
      <c r="H199" s="253">
        <v>5.5499999999999998</v>
      </c>
      <c r="I199" s="254"/>
      <c r="J199" s="249"/>
      <c r="K199" s="249"/>
      <c r="L199" s="255"/>
      <c r="M199" s="256"/>
      <c r="N199" s="257"/>
      <c r="O199" s="257"/>
      <c r="P199" s="257"/>
      <c r="Q199" s="257"/>
      <c r="R199" s="257"/>
      <c r="S199" s="257"/>
      <c r="T199" s="258"/>
      <c r="AT199" s="259" t="s">
        <v>208</v>
      </c>
      <c r="AU199" s="259" t="s">
        <v>81</v>
      </c>
      <c r="AV199" s="12" t="s">
        <v>81</v>
      </c>
      <c r="AW199" s="12" t="s">
        <v>35</v>
      </c>
      <c r="AX199" s="12" t="s">
        <v>72</v>
      </c>
      <c r="AY199" s="259" t="s">
        <v>199</v>
      </c>
    </row>
    <row r="200" s="14" customFormat="1">
      <c r="B200" s="271"/>
      <c r="C200" s="272"/>
      <c r="D200" s="250" t="s">
        <v>208</v>
      </c>
      <c r="E200" s="273" t="s">
        <v>21</v>
      </c>
      <c r="F200" s="274" t="s">
        <v>233</v>
      </c>
      <c r="G200" s="272"/>
      <c r="H200" s="275">
        <v>105.267</v>
      </c>
      <c r="I200" s="276"/>
      <c r="J200" s="272"/>
      <c r="K200" s="272"/>
      <c r="L200" s="277"/>
      <c r="M200" s="278"/>
      <c r="N200" s="279"/>
      <c r="O200" s="279"/>
      <c r="P200" s="279"/>
      <c r="Q200" s="279"/>
      <c r="R200" s="279"/>
      <c r="S200" s="279"/>
      <c r="T200" s="280"/>
      <c r="AT200" s="281" t="s">
        <v>208</v>
      </c>
      <c r="AU200" s="281" t="s">
        <v>81</v>
      </c>
      <c r="AV200" s="14" t="s">
        <v>214</v>
      </c>
      <c r="AW200" s="14" t="s">
        <v>35</v>
      </c>
      <c r="AX200" s="14" t="s">
        <v>72</v>
      </c>
      <c r="AY200" s="281" t="s">
        <v>199</v>
      </c>
    </row>
    <row r="201" s="12" customFormat="1">
      <c r="B201" s="248"/>
      <c r="C201" s="249"/>
      <c r="D201" s="250" t="s">
        <v>208</v>
      </c>
      <c r="E201" s="251" t="s">
        <v>21</v>
      </c>
      <c r="F201" s="252" t="s">
        <v>21</v>
      </c>
      <c r="G201" s="249"/>
      <c r="H201" s="253">
        <v>0</v>
      </c>
      <c r="I201" s="254"/>
      <c r="J201" s="249"/>
      <c r="K201" s="249"/>
      <c r="L201" s="255"/>
      <c r="M201" s="256"/>
      <c r="N201" s="257"/>
      <c r="O201" s="257"/>
      <c r="P201" s="257"/>
      <c r="Q201" s="257"/>
      <c r="R201" s="257"/>
      <c r="S201" s="257"/>
      <c r="T201" s="258"/>
      <c r="AT201" s="259" t="s">
        <v>208</v>
      </c>
      <c r="AU201" s="259" t="s">
        <v>81</v>
      </c>
      <c r="AV201" s="12" t="s">
        <v>81</v>
      </c>
      <c r="AW201" s="12" t="s">
        <v>35</v>
      </c>
      <c r="AX201" s="12" t="s">
        <v>72</v>
      </c>
      <c r="AY201" s="259" t="s">
        <v>199</v>
      </c>
    </row>
    <row r="202" s="12" customFormat="1">
      <c r="B202" s="248"/>
      <c r="C202" s="249"/>
      <c r="D202" s="250" t="s">
        <v>208</v>
      </c>
      <c r="E202" s="251" t="s">
        <v>21</v>
      </c>
      <c r="F202" s="252" t="s">
        <v>317</v>
      </c>
      <c r="G202" s="249"/>
      <c r="H202" s="253">
        <v>25.896000000000001</v>
      </c>
      <c r="I202" s="254"/>
      <c r="J202" s="249"/>
      <c r="K202" s="249"/>
      <c r="L202" s="255"/>
      <c r="M202" s="256"/>
      <c r="N202" s="257"/>
      <c r="O202" s="257"/>
      <c r="P202" s="257"/>
      <c r="Q202" s="257"/>
      <c r="R202" s="257"/>
      <c r="S202" s="257"/>
      <c r="T202" s="258"/>
      <c r="AT202" s="259" t="s">
        <v>208</v>
      </c>
      <c r="AU202" s="259" t="s">
        <v>81</v>
      </c>
      <c r="AV202" s="12" t="s">
        <v>81</v>
      </c>
      <c r="AW202" s="12" t="s">
        <v>35</v>
      </c>
      <c r="AX202" s="12" t="s">
        <v>79</v>
      </c>
      <c r="AY202" s="259" t="s">
        <v>199</v>
      </c>
    </row>
    <row r="203" s="1" customFormat="1" ht="16.5" customHeight="1">
      <c r="B203" s="47"/>
      <c r="C203" s="236" t="s">
        <v>318</v>
      </c>
      <c r="D203" s="236" t="s">
        <v>201</v>
      </c>
      <c r="E203" s="237" t="s">
        <v>319</v>
      </c>
      <c r="F203" s="238" t="s">
        <v>320</v>
      </c>
      <c r="G203" s="239" t="s">
        <v>282</v>
      </c>
      <c r="H203" s="240">
        <v>25.896000000000001</v>
      </c>
      <c r="I203" s="241"/>
      <c r="J203" s="242">
        <f>ROUND(I203*H203,2)</f>
        <v>0</v>
      </c>
      <c r="K203" s="238" t="s">
        <v>205</v>
      </c>
      <c r="L203" s="73"/>
      <c r="M203" s="243" t="s">
        <v>21</v>
      </c>
      <c r="N203" s="244" t="s">
        <v>43</v>
      </c>
      <c r="O203" s="48"/>
      <c r="P203" s="245">
        <f>O203*H203</f>
        <v>0</v>
      </c>
      <c r="Q203" s="245">
        <v>0</v>
      </c>
      <c r="R203" s="245">
        <f>Q203*H203</f>
        <v>0</v>
      </c>
      <c r="S203" s="245">
        <v>0</v>
      </c>
      <c r="T203" s="246">
        <f>S203*H203</f>
        <v>0</v>
      </c>
      <c r="AR203" s="25" t="s">
        <v>206</v>
      </c>
      <c r="AT203" s="25" t="s">
        <v>201</v>
      </c>
      <c r="AU203" s="25" t="s">
        <v>81</v>
      </c>
      <c r="AY203" s="25" t="s">
        <v>199</v>
      </c>
      <c r="BE203" s="247">
        <f>IF(N203="základní",J203,0)</f>
        <v>0</v>
      </c>
      <c r="BF203" s="247">
        <f>IF(N203="snížená",J203,0)</f>
        <v>0</v>
      </c>
      <c r="BG203" s="247">
        <f>IF(N203="zákl. přenesená",J203,0)</f>
        <v>0</v>
      </c>
      <c r="BH203" s="247">
        <f>IF(N203="sníž. přenesená",J203,0)</f>
        <v>0</v>
      </c>
      <c r="BI203" s="247">
        <f>IF(N203="nulová",J203,0)</f>
        <v>0</v>
      </c>
      <c r="BJ203" s="25" t="s">
        <v>79</v>
      </c>
      <c r="BK203" s="247">
        <f>ROUND(I203*H203,2)</f>
        <v>0</v>
      </c>
      <c r="BL203" s="25" t="s">
        <v>206</v>
      </c>
      <c r="BM203" s="25" t="s">
        <v>321</v>
      </c>
    </row>
    <row r="204" s="1" customFormat="1" ht="16.5" customHeight="1">
      <c r="B204" s="47"/>
      <c r="C204" s="236" t="s">
        <v>322</v>
      </c>
      <c r="D204" s="236" t="s">
        <v>201</v>
      </c>
      <c r="E204" s="237" t="s">
        <v>323</v>
      </c>
      <c r="F204" s="238" t="s">
        <v>324</v>
      </c>
      <c r="G204" s="239" t="s">
        <v>263</v>
      </c>
      <c r="H204" s="240">
        <v>0.49199999999999999</v>
      </c>
      <c r="I204" s="241"/>
      <c r="J204" s="242">
        <f>ROUND(I204*H204,2)</f>
        <v>0</v>
      </c>
      <c r="K204" s="238" t="s">
        <v>205</v>
      </c>
      <c r="L204" s="73"/>
      <c r="M204" s="243" t="s">
        <v>21</v>
      </c>
      <c r="N204" s="244" t="s">
        <v>43</v>
      </c>
      <c r="O204" s="48"/>
      <c r="P204" s="245">
        <f>O204*H204</f>
        <v>0</v>
      </c>
      <c r="Q204" s="245">
        <v>1.05871</v>
      </c>
      <c r="R204" s="245">
        <f>Q204*H204</f>
        <v>0.52088531999999998</v>
      </c>
      <c r="S204" s="245">
        <v>0</v>
      </c>
      <c r="T204" s="246">
        <f>S204*H204</f>
        <v>0</v>
      </c>
      <c r="AR204" s="25" t="s">
        <v>206</v>
      </c>
      <c r="AT204" s="25" t="s">
        <v>201</v>
      </c>
      <c r="AU204" s="25" t="s">
        <v>81</v>
      </c>
      <c r="AY204" s="25" t="s">
        <v>199</v>
      </c>
      <c r="BE204" s="247">
        <f>IF(N204="základní",J204,0)</f>
        <v>0</v>
      </c>
      <c r="BF204" s="247">
        <f>IF(N204="snížená",J204,0)</f>
        <v>0</v>
      </c>
      <c r="BG204" s="247">
        <f>IF(N204="zákl. přenesená",J204,0)</f>
        <v>0</v>
      </c>
      <c r="BH204" s="247">
        <f>IF(N204="sníž. přenesená",J204,0)</f>
        <v>0</v>
      </c>
      <c r="BI204" s="247">
        <f>IF(N204="nulová",J204,0)</f>
        <v>0</v>
      </c>
      <c r="BJ204" s="25" t="s">
        <v>79</v>
      </c>
      <c r="BK204" s="247">
        <f>ROUND(I204*H204,2)</f>
        <v>0</v>
      </c>
      <c r="BL204" s="25" t="s">
        <v>206</v>
      </c>
      <c r="BM204" s="25" t="s">
        <v>325</v>
      </c>
    </row>
    <row r="205" s="12" customFormat="1">
      <c r="B205" s="248"/>
      <c r="C205" s="249"/>
      <c r="D205" s="250" t="s">
        <v>208</v>
      </c>
      <c r="E205" s="251" t="s">
        <v>21</v>
      </c>
      <c r="F205" s="252" t="s">
        <v>326</v>
      </c>
      <c r="G205" s="249"/>
      <c r="H205" s="253">
        <v>0.56499999999999995</v>
      </c>
      <c r="I205" s="254"/>
      <c r="J205" s="249"/>
      <c r="K205" s="249"/>
      <c r="L205" s="255"/>
      <c r="M205" s="256"/>
      <c r="N205" s="257"/>
      <c r="O205" s="257"/>
      <c r="P205" s="257"/>
      <c r="Q205" s="257"/>
      <c r="R205" s="257"/>
      <c r="S205" s="257"/>
      <c r="T205" s="258"/>
      <c r="AT205" s="259" t="s">
        <v>208</v>
      </c>
      <c r="AU205" s="259" t="s">
        <v>81</v>
      </c>
      <c r="AV205" s="12" t="s">
        <v>81</v>
      </c>
      <c r="AW205" s="12" t="s">
        <v>35</v>
      </c>
      <c r="AX205" s="12" t="s">
        <v>72</v>
      </c>
      <c r="AY205" s="259" t="s">
        <v>199</v>
      </c>
    </row>
    <row r="206" s="12" customFormat="1">
      <c r="B206" s="248"/>
      <c r="C206" s="249"/>
      <c r="D206" s="250" t="s">
        <v>208</v>
      </c>
      <c r="E206" s="251" t="s">
        <v>21</v>
      </c>
      <c r="F206" s="252" t="s">
        <v>327</v>
      </c>
      <c r="G206" s="249"/>
      <c r="H206" s="253">
        <v>1.2290000000000001</v>
      </c>
      <c r="I206" s="254"/>
      <c r="J206" s="249"/>
      <c r="K206" s="249"/>
      <c r="L206" s="255"/>
      <c r="M206" s="256"/>
      <c r="N206" s="257"/>
      <c r="O206" s="257"/>
      <c r="P206" s="257"/>
      <c r="Q206" s="257"/>
      <c r="R206" s="257"/>
      <c r="S206" s="257"/>
      <c r="T206" s="258"/>
      <c r="AT206" s="259" t="s">
        <v>208</v>
      </c>
      <c r="AU206" s="259" t="s">
        <v>81</v>
      </c>
      <c r="AV206" s="12" t="s">
        <v>81</v>
      </c>
      <c r="AW206" s="12" t="s">
        <v>35</v>
      </c>
      <c r="AX206" s="12" t="s">
        <v>72</v>
      </c>
      <c r="AY206" s="259" t="s">
        <v>199</v>
      </c>
    </row>
    <row r="207" s="12" customFormat="1">
      <c r="B207" s="248"/>
      <c r="C207" s="249"/>
      <c r="D207" s="250" t="s">
        <v>208</v>
      </c>
      <c r="E207" s="251" t="s">
        <v>21</v>
      </c>
      <c r="F207" s="252" t="s">
        <v>328</v>
      </c>
      <c r="G207" s="249"/>
      <c r="H207" s="253">
        <v>0.20399999999999999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35</v>
      </c>
      <c r="AX207" s="12" t="s">
        <v>72</v>
      </c>
      <c r="AY207" s="259" t="s">
        <v>199</v>
      </c>
    </row>
    <row r="208" s="14" customFormat="1">
      <c r="B208" s="271"/>
      <c r="C208" s="272"/>
      <c r="D208" s="250" t="s">
        <v>208</v>
      </c>
      <c r="E208" s="273" t="s">
        <v>21</v>
      </c>
      <c r="F208" s="274" t="s">
        <v>329</v>
      </c>
      <c r="G208" s="272"/>
      <c r="H208" s="275">
        <v>1.998</v>
      </c>
      <c r="I208" s="276"/>
      <c r="J208" s="272"/>
      <c r="K208" s="272"/>
      <c r="L208" s="277"/>
      <c r="M208" s="278"/>
      <c r="N208" s="279"/>
      <c r="O208" s="279"/>
      <c r="P208" s="279"/>
      <c r="Q208" s="279"/>
      <c r="R208" s="279"/>
      <c r="S208" s="279"/>
      <c r="T208" s="280"/>
      <c r="AT208" s="281" t="s">
        <v>208</v>
      </c>
      <c r="AU208" s="281" t="s">
        <v>81</v>
      </c>
      <c r="AV208" s="14" t="s">
        <v>214</v>
      </c>
      <c r="AW208" s="14" t="s">
        <v>35</v>
      </c>
      <c r="AX208" s="14" t="s">
        <v>72</v>
      </c>
      <c r="AY208" s="281" t="s">
        <v>199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21</v>
      </c>
      <c r="G209" s="249"/>
      <c r="H209" s="253">
        <v>0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2" customFormat="1">
      <c r="B210" s="248"/>
      <c r="C210" s="249"/>
      <c r="D210" s="250" t="s">
        <v>208</v>
      </c>
      <c r="E210" s="251" t="s">
        <v>21</v>
      </c>
      <c r="F210" s="252" t="s">
        <v>330</v>
      </c>
      <c r="G210" s="249"/>
      <c r="H210" s="253">
        <v>0.49199999999999999</v>
      </c>
      <c r="I210" s="254"/>
      <c r="J210" s="249"/>
      <c r="K210" s="249"/>
      <c r="L210" s="255"/>
      <c r="M210" s="256"/>
      <c r="N210" s="257"/>
      <c r="O210" s="257"/>
      <c r="P210" s="257"/>
      <c r="Q210" s="257"/>
      <c r="R210" s="257"/>
      <c r="S210" s="257"/>
      <c r="T210" s="258"/>
      <c r="AT210" s="259" t="s">
        <v>208</v>
      </c>
      <c r="AU210" s="259" t="s">
        <v>81</v>
      </c>
      <c r="AV210" s="12" t="s">
        <v>81</v>
      </c>
      <c r="AW210" s="12" t="s">
        <v>35</v>
      </c>
      <c r="AX210" s="12" t="s">
        <v>79</v>
      </c>
      <c r="AY210" s="259" t="s">
        <v>199</v>
      </c>
    </row>
    <row r="211" s="11" customFormat="1" ht="29.88" customHeight="1">
      <c r="B211" s="220"/>
      <c r="C211" s="221"/>
      <c r="D211" s="222" t="s">
        <v>71</v>
      </c>
      <c r="E211" s="234" t="s">
        <v>214</v>
      </c>
      <c r="F211" s="234" t="s">
        <v>331</v>
      </c>
      <c r="G211" s="221"/>
      <c r="H211" s="221"/>
      <c r="I211" s="224"/>
      <c r="J211" s="235">
        <f>BK211</f>
        <v>0</v>
      </c>
      <c r="K211" s="221"/>
      <c r="L211" s="226"/>
      <c r="M211" s="227"/>
      <c r="N211" s="228"/>
      <c r="O211" s="228"/>
      <c r="P211" s="229">
        <f>SUM(P212:P360)</f>
        <v>0</v>
      </c>
      <c r="Q211" s="228"/>
      <c r="R211" s="229">
        <f>SUM(R212:R360)</f>
        <v>11.055204500000004</v>
      </c>
      <c r="S211" s="228"/>
      <c r="T211" s="230">
        <f>SUM(T212:T360)</f>
        <v>0.12744</v>
      </c>
      <c r="AR211" s="231" t="s">
        <v>79</v>
      </c>
      <c r="AT211" s="232" t="s">
        <v>71</v>
      </c>
      <c r="AU211" s="232" t="s">
        <v>79</v>
      </c>
      <c r="AY211" s="231" t="s">
        <v>199</v>
      </c>
      <c r="BK211" s="233">
        <f>SUM(BK212:BK360)</f>
        <v>0</v>
      </c>
    </row>
    <row r="212" s="1" customFormat="1" ht="25.5" customHeight="1">
      <c r="B212" s="47"/>
      <c r="C212" s="236" t="s">
        <v>332</v>
      </c>
      <c r="D212" s="236" t="s">
        <v>201</v>
      </c>
      <c r="E212" s="237" t="s">
        <v>333</v>
      </c>
      <c r="F212" s="238" t="s">
        <v>334</v>
      </c>
      <c r="G212" s="239" t="s">
        <v>335</v>
      </c>
      <c r="H212" s="240">
        <v>0.246</v>
      </c>
      <c r="I212" s="241"/>
      <c r="J212" s="242">
        <f>ROUND(I212*H212,2)</f>
        <v>0</v>
      </c>
      <c r="K212" s="238" t="s">
        <v>205</v>
      </c>
      <c r="L212" s="73"/>
      <c r="M212" s="243" t="s">
        <v>21</v>
      </c>
      <c r="N212" s="244" t="s">
        <v>43</v>
      </c>
      <c r="O212" s="48"/>
      <c r="P212" s="245">
        <f>O212*H212</f>
        <v>0</v>
      </c>
      <c r="Q212" s="245">
        <v>0.018929999999999999</v>
      </c>
      <c r="R212" s="245">
        <f>Q212*H212</f>
        <v>0.0046567799999999993</v>
      </c>
      <c r="S212" s="245">
        <v>0</v>
      </c>
      <c r="T212" s="246">
        <f>S212*H212</f>
        <v>0</v>
      </c>
      <c r="AR212" s="25" t="s">
        <v>206</v>
      </c>
      <c r="AT212" s="25" t="s">
        <v>201</v>
      </c>
      <c r="AU212" s="25" t="s">
        <v>81</v>
      </c>
      <c r="AY212" s="25" t="s">
        <v>199</v>
      </c>
      <c r="BE212" s="247">
        <f>IF(N212="základní",J212,0)</f>
        <v>0</v>
      </c>
      <c r="BF212" s="247">
        <f>IF(N212="snížená",J212,0)</f>
        <v>0</v>
      </c>
      <c r="BG212" s="247">
        <f>IF(N212="zákl. přenesená",J212,0)</f>
        <v>0</v>
      </c>
      <c r="BH212" s="247">
        <f>IF(N212="sníž. přenesená",J212,0)</f>
        <v>0</v>
      </c>
      <c r="BI212" s="247">
        <f>IF(N212="nulová",J212,0)</f>
        <v>0</v>
      </c>
      <c r="BJ212" s="25" t="s">
        <v>79</v>
      </c>
      <c r="BK212" s="247">
        <f>ROUND(I212*H212,2)</f>
        <v>0</v>
      </c>
      <c r="BL212" s="25" t="s">
        <v>206</v>
      </c>
      <c r="BM212" s="25" t="s">
        <v>336</v>
      </c>
    </row>
    <row r="213" s="12" customFormat="1">
      <c r="B213" s="248"/>
      <c r="C213" s="249"/>
      <c r="D213" s="250" t="s">
        <v>208</v>
      </c>
      <c r="E213" s="251" t="s">
        <v>21</v>
      </c>
      <c r="F213" s="252" t="s">
        <v>337</v>
      </c>
      <c r="G213" s="249"/>
      <c r="H213" s="253">
        <v>1</v>
      </c>
      <c r="I213" s="254"/>
      <c r="J213" s="249"/>
      <c r="K213" s="249"/>
      <c r="L213" s="255"/>
      <c r="M213" s="256"/>
      <c r="N213" s="257"/>
      <c r="O213" s="257"/>
      <c r="P213" s="257"/>
      <c r="Q213" s="257"/>
      <c r="R213" s="257"/>
      <c r="S213" s="257"/>
      <c r="T213" s="258"/>
      <c r="AT213" s="259" t="s">
        <v>208</v>
      </c>
      <c r="AU213" s="259" t="s">
        <v>81</v>
      </c>
      <c r="AV213" s="12" t="s">
        <v>81</v>
      </c>
      <c r="AW213" s="12" t="s">
        <v>35</v>
      </c>
      <c r="AX213" s="12" t="s">
        <v>72</v>
      </c>
      <c r="AY213" s="259" t="s">
        <v>199</v>
      </c>
    </row>
    <row r="214" s="12" customFormat="1">
      <c r="B214" s="248"/>
      <c r="C214" s="249"/>
      <c r="D214" s="250" t="s">
        <v>208</v>
      </c>
      <c r="E214" s="251" t="s">
        <v>21</v>
      </c>
      <c r="F214" s="252" t="s">
        <v>21</v>
      </c>
      <c r="G214" s="249"/>
      <c r="H214" s="253">
        <v>0</v>
      </c>
      <c r="I214" s="254"/>
      <c r="J214" s="249"/>
      <c r="K214" s="249"/>
      <c r="L214" s="255"/>
      <c r="M214" s="256"/>
      <c r="N214" s="257"/>
      <c r="O214" s="257"/>
      <c r="P214" s="257"/>
      <c r="Q214" s="257"/>
      <c r="R214" s="257"/>
      <c r="S214" s="257"/>
      <c r="T214" s="258"/>
      <c r="AT214" s="259" t="s">
        <v>208</v>
      </c>
      <c r="AU214" s="259" t="s">
        <v>81</v>
      </c>
      <c r="AV214" s="12" t="s">
        <v>81</v>
      </c>
      <c r="AW214" s="12" t="s">
        <v>35</v>
      </c>
      <c r="AX214" s="12" t="s">
        <v>72</v>
      </c>
      <c r="AY214" s="259" t="s">
        <v>199</v>
      </c>
    </row>
    <row r="215" s="12" customFormat="1">
      <c r="B215" s="248"/>
      <c r="C215" s="249"/>
      <c r="D215" s="250" t="s">
        <v>208</v>
      </c>
      <c r="E215" s="251" t="s">
        <v>21</v>
      </c>
      <c r="F215" s="252" t="s">
        <v>338</v>
      </c>
      <c r="G215" s="249"/>
      <c r="H215" s="253">
        <v>0.246</v>
      </c>
      <c r="I215" s="254"/>
      <c r="J215" s="249"/>
      <c r="K215" s="249"/>
      <c r="L215" s="255"/>
      <c r="M215" s="256"/>
      <c r="N215" s="257"/>
      <c r="O215" s="257"/>
      <c r="P215" s="257"/>
      <c r="Q215" s="257"/>
      <c r="R215" s="257"/>
      <c r="S215" s="257"/>
      <c r="T215" s="258"/>
      <c r="AT215" s="259" t="s">
        <v>208</v>
      </c>
      <c r="AU215" s="259" t="s">
        <v>81</v>
      </c>
      <c r="AV215" s="12" t="s">
        <v>81</v>
      </c>
      <c r="AW215" s="12" t="s">
        <v>35</v>
      </c>
      <c r="AX215" s="12" t="s">
        <v>79</v>
      </c>
      <c r="AY215" s="259" t="s">
        <v>199</v>
      </c>
    </row>
    <row r="216" s="1" customFormat="1" ht="25.5" customHeight="1">
      <c r="B216" s="47"/>
      <c r="C216" s="236" t="s">
        <v>9</v>
      </c>
      <c r="D216" s="236" t="s">
        <v>201</v>
      </c>
      <c r="E216" s="237" t="s">
        <v>339</v>
      </c>
      <c r="F216" s="238" t="s">
        <v>340</v>
      </c>
      <c r="G216" s="239" t="s">
        <v>335</v>
      </c>
      <c r="H216" s="240">
        <v>1.722</v>
      </c>
      <c r="I216" s="241"/>
      <c r="J216" s="242">
        <f>ROUND(I216*H216,2)</f>
        <v>0</v>
      </c>
      <c r="K216" s="238" t="s">
        <v>205</v>
      </c>
      <c r="L216" s="73"/>
      <c r="M216" s="243" t="s">
        <v>21</v>
      </c>
      <c r="N216" s="244" t="s">
        <v>43</v>
      </c>
      <c r="O216" s="48"/>
      <c r="P216" s="245">
        <f>O216*H216</f>
        <v>0</v>
      </c>
      <c r="Q216" s="245">
        <v>0.048430000000000001</v>
      </c>
      <c r="R216" s="245">
        <f>Q216*H216</f>
        <v>0.083396460000000006</v>
      </c>
      <c r="S216" s="245">
        <v>0</v>
      </c>
      <c r="T216" s="246">
        <f>S216*H216</f>
        <v>0</v>
      </c>
      <c r="AR216" s="25" t="s">
        <v>206</v>
      </c>
      <c r="AT216" s="25" t="s">
        <v>201</v>
      </c>
      <c r="AU216" s="25" t="s">
        <v>81</v>
      </c>
      <c r="AY216" s="25" t="s">
        <v>199</v>
      </c>
      <c r="BE216" s="247">
        <f>IF(N216="základní",J216,0)</f>
        <v>0</v>
      </c>
      <c r="BF216" s="247">
        <f>IF(N216="snížená",J216,0)</f>
        <v>0</v>
      </c>
      <c r="BG216" s="247">
        <f>IF(N216="zákl. přenesená",J216,0)</f>
        <v>0</v>
      </c>
      <c r="BH216" s="247">
        <f>IF(N216="sníž. přenesená",J216,0)</f>
        <v>0</v>
      </c>
      <c r="BI216" s="247">
        <f>IF(N216="nulová",J216,0)</f>
        <v>0</v>
      </c>
      <c r="BJ216" s="25" t="s">
        <v>79</v>
      </c>
      <c r="BK216" s="247">
        <f>ROUND(I216*H216,2)</f>
        <v>0</v>
      </c>
      <c r="BL216" s="25" t="s">
        <v>206</v>
      </c>
      <c r="BM216" s="25" t="s">
        <v>341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342</v>
      </c>
      <c r="G217" s="249"/>
      <c r="H217" s="253">
        <v>3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72</v>
      </c>
      <c r="AY217" s="259" t="s">
        <v>199</v>
      </c>
    </row>
    <row r="218" s="12" customFormat="1">
      <c r="B218" s="248"/>
      <c r="C218" s="249"/>
      <c r="D218" s="250" t="s">
        <v>208</v>
      </c>
      <c r="E218" s="251" t="s">
        <v>21</v>
      </c>
      <c r="F218" s="252" t="s">
        <v>343</v>
      </c>
      <c r="G218" s="249"/>
      <c r="H218" s="253">
        <v>4</v>
      </c>
      <c r="I218" s="254"/>
      <c r="J218" s="249"/>
      <c r="K218" s="249"/>
      <c r="L218" s="255"/>
      <c r="M218" s="256"/>
      <c r="N218" s="257"/>
      <c r="O218" s="257"/>
      <c r="P218" s="257"/>
      <c r="Q218" s="257"/>
      <c r="R218" s="257"/>
      <c r="S218" s="257"/>
      <c r="T218" s="258"/>
      <c r="AT218" s="259" t="s">
        <v>208</v>
      </c>
      <c r="AU218" s="259" t="s">
        <v>81</v>
      </c>
      <c r="AV218" s="12" t="s">
        <v>81</v>
      </c>
      <c r="AW218" s="12" t="s">
        <v>35</v>
      </c>
      <c r="AX218" s="12" t="s">
        <v>72</v>
      </c>
      <c r="AY218" s="259" t="s">
        <v>199</v>
      </c>
    </row>
    <row r="219" s="13" customFormat="1">
      <c r="B219" s="260"/>
      <c r="C219" s="261"/>
      <c r="D219" s="250" t="s">
        <v>208</v>
      </c>
      <c r="E219" s="262" t="s">
        <v>21</v>
      </c>
      <c r="F219" s="263" t="s">
        <v>344</v>
      </c>
      <c r="G219" s="261"/>
      <c r="H219" s="264">
        <v>7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AT219" s="270" t="s">
        <v>208</v>
      </c>
      <c r="AU219" s="270" t="s">
        <v>81</v>
      </c>
      <c r="AV219" s="13" t="s">
        <v>206</v>
      </c>
      <c r="AW219" s="13" t="s">
        <v>35</v>
      </c>
      <c r="AX219" s="13" t="s">
        <v>72</v>
      </c>
      <c r="AY219" s="270" t="s">
        <v>199</v>
      </c>
    </row>
    <row r="220" s="12" customFormat="1">
      <c r="B220" s="248"/>
      <c r="C220" s="249"/>
      <c r="D220" s="250" t="s">
        <v>208</v>
      </c>
      <c r="E220" s="251" t="s">
        <v>21</v>
      </c>
      <c r="F220" s="252" t="s">
        <v>21</v>
      </c>
      <c r="G220" s="249"/>
      <c r="H220" s="253">
        <v>0</v>
      </c>
      <c r="I220" s="254"/>
      <c r="J220" s="249"/>
      <c r="K220" s="249"/>
      <c r="L220" s="255"/>
      <c r="M220" s="256"/>
      <c r="N220" s="257"/>
      <c r="O220" s="257"/>
      <c r="P220" s="257"/>
      <c r="Q220" s="257"/>
      <c r="R220" s="257"/>
      <c r="S220" s="257"/>
      <c r="T220" s="258"/>
      <c r="AT220" s="259" t="s">
        <v>208</v>
      </c>
      <c r="AU220" s="259" t="s">
        <v>81</v>
      </c>
      <c r="AV220" s="12" t="s">
        <v>81</v>
      </c>
      <c r="AW220" s="12" t="s">
        <v>35</v>
      </c>
      <c r="AX220" s="12" t="s">
        <v>72</v>
      </c>
      <c r="AY220" s="259" t="s">
        <v>199</v>
      </c>
    </row>
    <row r="221" s="12" customFormat="1">
      <c r="B221" s="248"/>
      <c r="C221" s="249"/>
      <c r="D221" s="250" t="s">
        <v>208</v>
      </c>
      <c r="E221" s="251" t="s">
        <v>21</v>
      </c>
      <c r="F221" s="252" t="s">
        <v>345</v>
      </c>
      <c r="G221" s="249"/>
      <c r="H221" s="253">
        <v>1.722</v>
      </c>
      <c r="I221" s="254"/>
      <c r="J221" s="249"/>
      <c r="K221" s="249"/>
      <c r="L221" s="255"/>
      <c r="M221" s="256"/>
      <c r="N221" s="257"/>
      <c r="O221" s="257"/>
      <c r="P221" s="257"/>
      <c r="Q221" s="257"/>
      <c r="R221" s="257"/>
      <c r="S221" s="257"/>
      <c r="T221" s="258"/>
      <c r="AT221" s="259" t="s">
        <v>208</v>
      </c>
      <c r="AU221" s="259" t="s">
        <v>81</v>
      </c>
      <c r="AV221" s="12" t="s">
        <v>81</v>
      </c>
      <c r="AW221" s="12" t="s">
        <v>35</v>
      </c>
      <c r="AX221" s="12" t="s">
        <v>79</v>
      </c>
      <c r="AY221" s="259" t="s">
        <v>199</v>
      </c>
    </row>
    <row r="222" s="1" customFormat="1" ht="25.5" customHeight="1">
      <c r="B222" s="47"/>
      <c r="C222" s="236" t="s">
        <v>346</v>
      </c>
      <c r="D222" s="236" t="s">
        <v>201</v>
      </c>
      <c r="E222" s="237" t="s">
        <v>347</v>
      </c>
      <c r="F222" s="238" t="s">
        <v>348</v>
      </c>
      <c r="G222" s="239" t="s">
        <v>335</v>
      </c>
      <c r="H222" s="240">
        <v>0.246</v>
      </c>
      <c r="I222" s="241"/>
      <c r="J222" s="242">
        <f>ROUND(I222*H222,2)</f>
        <v>0</v>
      </c>
      <c r="K222" s="238" t="s">
        <v>205</v>
      </c>
      <c r="L222" s="73"/>
      <c r="M222" s="243" t="s">
        <v>21</v>
      </c>
      <c r="N222" s="244" t="s">
        <v>43</v>
      </c>
      <c r="O222" s="48"/>
      <c r="P222" s="245">
        <f>O222*H222</f>
        <v>0</v>
      </c>
      <c r="Q222" s="245">
        <v>0.096860000000000002</v>
      </c>
      <c r="R222" s="245">
        <f>Q222*H222</f>
        <v>0.023827560000000001</v>
      </c>
      <c r="S222" s="245">
        <v>0</v>
      </c>
      <c r="T222" s="246">
        <f>S222*H222</f>
        <v>0</v>
      </c>
      <c r="AR222" s="25" t="s">
        <v>206</v>
      </c>
      <c r="AT222" s="25" t="s">
        <v>201</v>
      </c>
      <c r="AU222" s="25" t="s">
        <v>81</v>
      </c>
      <c r="AY222" s="25" t="s">
        <v>199</v>
      </c>
      <c r="BE222" s="247">
        <f>IF(N222="základní",J222,0)</f>
        <v>0</v>
      </c>
      <c r="BF222" s="247">
        <f>IF(N222="snížená",J222,0)</f>
        <v>0</v>
      </c>
      <c r="BG222" s="247">
        <f>IF(N222="zákl. přenesená",J222,0)</f>
        <v>0</v>
      </c>
      <c r="BH222" s="247">
        <f>IF(N222="sníž. přenesená",J222,0)</f>
        <v>0</v>
      </c>
      <c r="BI222" s="247">
        <f>IF(N222="nulová",J222,0)</f>
        <v>0</v>
      </c>
      <c r="BJ222" s="25" t="s">
        <v>79</v>
      </c>
      <c r="BK222" s="247">
        <f>ROUND(I222*H222,2)</f>
        <v>0</v>
      </c>
      <c r="BL222" s="25" t="s">
        <v>206</v>
      </c>
      <c r="BM222" s="25" t="s">
        <v>349</v>
      </c>
    </row>
    <row r="223" s="12" customFormat="1">
      <c r="B223" s="248"/>
      <c r="C223" s="249"/>
      <c r="D223" s="250" t="s">
        <v>208</v>
      </c>
      <c r="E223" s="251" t="s">
        <v>21</v>
      </c>
      <c r="F223" s="252" t="s">
        <v>350</v>
      </c>
      <c r="G223" s="249"/>
      <c r="H223" s="253">
        <v>1</v>
      </c>
      <c r="I223" s="254"/>
      <c r="J223" s="249"/>
      <c r="K223" s="249"/>
      <c r="L223" s="255"/>
      <c r="M223" s="256"/>
      <c r="N223" s="257"/>
      <c r="O223" s="257"/>
      <c r="P223" s="257"/>
      <c r="Q223" s="257"/>
      <c r="R223" s="257"/>
      <c r="S223" s="257"/>
      <c r="T223" s="258"/>
      <c r="AT223" s="259" t="s">
        <v>208</v>
      </c>
      <c r="AU223" s="259" t="s">
        <v>81</v>
      </c>
      <c r="AV223" s="12" t="s">
        <v>81</v>
      </c>
      <c r="AW223" s="12" t="s">
        <v>35</v>
      </c>
      <c r="AX223" s="12" t="s">
        <v>72</v>
      </c>
      <c r="AY223" s="259" t="s">
        <v>199</v>
      </c>
    </row>
    <row r="224" s="13" customFormat="1">
      <c r="B224" s="260"/>
      <c r="C224" s="261"/>
      <c r="D224" s="250" t="s">
        <v>208</v>
      </c>
      <c r="E224" s="262" t="s">
        <v>21</v>
      </c>
      <c r="F224" s="263" t="s">
        <v>344</v>
      </c>
      <c r="G224" s="261"/>
      <c r="H224" s="264">
        <v>1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AT224" s="270" t="s">
        <v>208</v>
      </c>
      <c r="AU224" s="270" t="s">
        <v>81</v>
      </c>
      <c r="AV224" s="13" t="s">
        <v>206</v>
      </c>
      <c r="AW224" s="13" t="s">
        <v>35</v>
      </c>
      <c r="AX224" s="13" t="s">
        <v>72</v>
      </c>
      <c r="AY224" s="270" t="s">
        <v>199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21</v>
      </c>
      <c r="G225" s="249"/>
      <c r="H225" s="253">
        <v>0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2" customFormat="1">
      <c r="B226" s="248"/>
      <c r="C226" s="249"/>
      <c r="D226" s="250" t="s">
        <v>208</v>
      </c>
      <c r="E226" s="251" t="s">
        <v>21</v>
      </c>
      <c r="F226" s="252" t="s">
        <v>338</v>
      </c>
      <c r="G226" s="249"/>
      <c r="H226" s="253">
        <v>0.246</v>
      </c>
      <c r="I226" s="254"/>
      <c r="J226" s="249"/>
      <c r="K226" s="249"/>
      <c r="L226" s="255"/>
      <c r="M226" s="256"/>
      <c r="N226" s="257"/>
      <c r="O226" s="257"/>
      <c r="P226" s="257"/>
      <c r="Q226" s="257"/>
      <c r="R226" s="257"/>
      <c r="S226" s="257"/>
      <c r="T226" s="258"/>
      <c r="AT226" s="259" t="s">
        <v>208</v>
      </c>
      <c r="AU226" s="259" t="s">
        <v>81</v>
      </c>
      <c r="AV226" s="12" t="s">
        <v>81</v>
      </c>
      <c r="AW226" s="12" t="s">
        <v>35</v>
      </c>
      <c r="AX226" s="12" t="s">
        <v>79</v>
      </c>
      <c r="AY226" s="259" t="s">
        <v>199</v>
      </c>
    </row>
    <row r="227" s="1" customFormat="1" ht="25.5" customHeight="1">
      <c r="B227" s="47"/>
      <c r="C227" s="236" t="s">
        <v>351</v>
      </c>
      <c r="D227" s="236" t="s">
        <v>201</v>
      </c>
      <c r="E227" s="237" t="s">
        <v>352</v>
      </c>
      <c r="F227" s="238" t="s">
        <v>353</v>
      </c>
      <c r="G227" s="239" t="s">
        <v>335</v>
      </c>
      <c r="H227" s="240">
        <v>0.98399999999999999</v>
      </c>
      <c r="I227" s="241"/>
      <c r="J227" s="242">
        <f>ROUND(I227*H227,2)</f>
        <v>0</v>
      </c>
      <c r="K227" s="238" t="s">
        <v>205</v>
      </c>
      <c r="L227" s="73"/>
      <c r="M227" s="243" t="s">
        <v>21</v>
      </c>
      <c r="N227" s="244" t="s">
        <v>43</v>
      </c>
      <c r="O227" s="48"/>
      <c r="P227" s="245">
        <f>O227*H227</f>
        <v>0</v>
      </c>
      <c r="Q227" s="245">
        <v>0.24042</v>
      </c>
      <c r="R227" s="245">
        <f>Q227*H227</f>
        <v>0.23657328</v>
      </c>
      <c r="S227" s="245">
        <v>0</v>
      </c>
      <c r="T227" s="246">
        <f>S227*H227</f>
        <v>0</v>
      </c>
      <c r="AR227" s="25" t="s">
        <v>206</v>
      </c>
      <c r="AT227" s="25" t="s">
        <v>201</v>
      </c>
      <c r="AU227" s="25" t="s">
        <v>81</v>
      </c>
      <c r="AY227" s="25" t="s">
        <v>199</v>
      </c>
      <c r="BE227" s="247">
        <f>IF(N227="základní",J227,0)</f>
        <v>0</v>
      </c>
      <c r="BF227" s="247">
        <f>IF(N227="snížená",J227,0)</f>
        <v>0</v>
      </c>
      <c r="BG227" s="247">
        <f>IF(N227="zákl. přenesená",J227,0)</f>
        <v>0</v>
      </c>
      <c r="BH227" s="247">
        <f>IF(N227="sníž. přenesená",J227,0)</f>
        <v>0</v>
      </c>
      <c r="BI227" s="247">
        <f>IF(N227="nulová",J227,0)</f>
        <v>0</v>
      </c>
      <c r="BJ227" s="25" t="s">
        <v>79</v>
      </c>
      <c r="BK227" s="247">
        <f>ROUND(I227*H227,2)</f>
        <v>0</v>
      </c>
      <c r="BL227" s="25" t="s">
        <v>206</v>
      </c>
      <c r="BM227" s="25" t="s">
        <v>354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350</v>
      </c>
      <c r="G228" s="249"/>
      <c r="H228" s="253">
        <v>1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72</v>
      </c>
      <c r="AY228" s="259" t="s">
        <v>199</v>
      </c>
    </row>
    <row r="229" s="12" customFormat="1">
      <c r="B229" s="248"/>
      <c r="C229" s="249"/>
      <c r="D229" s="250" t="s">
        <v>208</v>
      </c>
      <c r="E229" s="251" t="s">
        <v>21</v>
      </c>
      <c r="F229" s="252" t="s">
        <v>355</v>
      </c>
      <c r="G229" s="249"/>
      <c r="H229" s="253">
        <v>1</v>
      </c>
      <c r="I229" s="254"/>
      <c r="J229" s="249"/>
      <c r="K229" s="249"/>
      <c r="L229" s="255"/>
      <c r="M229" s="256"/>
      <c r="N229" s="257"/>
      <c r="O229" s="257"/>
      <c r="P229" s="257"/>
      <c r="Q229" s="257"/>
      <c r="R229" s="257"/>
      <c r="S229" s="257"/>
      <c r="T229" s="258"/>
      <c r="AT229" s="259" t="s">
        <v>208</v>
      </c>
      <c r="AU229" s="259" t="s">
        <v>81</v>
      </c>
      <c r="AV229" s="12" t="s">
        <v>81</v>
      </c>
      <c r="AW229" s="12" t="s">
        <v>35</v>
      </c>
      <c r="AX229" s="12" t="s">
        <v>72</v>
      </c>
      <c r="AY229" s="259" t="s">
        <v>199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356</v>
      </c>
      <c r="G230" s="249"/>
      <c r="H230" s="253">
        <v>1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356</v>
      </c>
      <c r="G231" s="249"/>
      <c r="H231" s="253">
        <v>1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3" customFormat="1">
      <c r="B232" s="260"/>
      <c r="C232" s="261"/>
      <c r="D232" s="250" t="s">
        <v>208</v>
      </c>
      <c r="E232" s="262" t="s">
        <v>21</v>
      </c>
      <c r="F232" s="263" t="s">
        <v>344</v>
      </c>
      <c r="G232" s="261"/>
      <c r="H232" s="264">
        <v>4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AT232" s="270" t="s">
        <v>208</v>
      </c>
      <c r="AU232" s="270" t="s">
        <v>81</v>
      </c>
      <c r="AV232" s="13" t="s">
        <v>206</v>
      </c>
      <c r="AW232" s="13" t="s">
        <v>35</v>
      </c>
      <c r="AX232" s="13" t="s">
        <v>72</v>
      </c>
      <c r="AY232" s="270" t="s">
        <v>199</v>
      </c>
    </row>
    <row r="233" s="12" customFormat="1">
      <c r="B233" s="248"/>
      <c r="C233" s="249"/>
      <c r="D233" s="250" t="s">
        <v>208</v>
      </c>
      <c r="E233" s="251" t="s">
        <v>21</v>
      </c>
      <c r="F233" s="252" t="s">
        <v>21</v>
      </c>
      <c r="G233" s="249"/>
      <c r="H233" s="253">
        <v>0</v>
      </c>
      <c r="I233" s="254"/>
      <c r="J233" s="249"/>
      <c r="K233" s="249"/>
      <c r="L233" s="255"/>
      <c r="M233" s="256"/>
      <c r="N233" s="257"/>
      <c r="O233" s="257"/>
      <c r="P233" s="257"/>
      <c r="Q233" s="257"/>
      <c r="R233" s="257"/>
      <c r="S233" s="257"/>
      <c r="T233" s="258"/>
      <c r="AT233" s="259" t="s">
        <v>208</v>
      </c>
      <c r="AU233" s="259" t="s">
        <v>81</v>
      </c>
      <c r="AV233" s="12" t="s">
        <v>81</v>
      </c>
      <c r="AW233" s="12" t="s">
        <v>35</v>
      </c>
      <c r="AX233" s="12" t="s">
        <v>72</v>
      </c>
      <c r="AY233" s="259" t="s">
        <v>199</v>
      </c>
    </row>
    <row r="234" s="12" customFormat="1">
      <c r="B234" s="248"/>
      <c r="C234" s="249"/>
      <c r="D234" s="250" t="s">
        <v>208</v>
      </c>
      <c r="E234" s="251" t="s">
        <v>21</v>
      </c>
      <c r="F234" s="252" t="s">
        <v>357</v>
      </c>
      <c r="G234" s="249"/>
      <c r="H234" s="253">
        <v>0.98399999999999999</v>
      </c>
      <c r="I234" s="254"/>
      <c r="J234" s="249"/>
      <c r="K234" s="249"/>
      <c r="L234" s="255"/>
      <c r="M234" s="256"/>
      <c r="N234" s="257"/>
      <c r="O234" s="257"/>
      <c r="P234" s="257"/>
      <c r="Q234" s="257"/>
      <c r="R234" s="257"/>
      <c r="S234" s="257"/>
      <c r="T234" s="258"/>
      <c r="AT234" s="259" t="s">
        <v>208</v>
      </c>
      <c r="AU234" s="259" t="s">
        <v>81</v>
      </c>
      <c r="AV234" s="12" t="s">
        <v>81</v>
      </c>
      <c r="AW234" s="12" t="s">
        <v>35</v>
      </c>
      <c r="AX234" s="12" t="s">
        <v>79</v>
      </c>
      <c r="AY234" s="259" t="s">
        <v>199</v>
      </c>
    </row>
    <row r="235" s="1" customFormat="1" ht="25.5" customHeight="1">
      <c r="B235" s="47"/>
      <c r="C235" s="236" t="s">
        <v>358</v>
      </c>
      <c r="D235" s="236" t="s">
        <v>201</v>
      </c>
      <c r="E235" s="237" t="s">
        <v>359</v>
      </c>
      <c r="F235" s="238" t="s">
        <v>360</v>
      </c>
      <c r="G235" s="239" t="s">
        <v>204</v>
      </c>
      <c r="H235" s="240">
        <v>1.2130000000000001</v>
      </c>
      <c r="I235" s="241"/>
      <c r="J235" s="242">
        <f>ROUND(I235*H235,2)</f>
        <v>0</v>
      </c>
      <c r="K235" s="238" t="s">
        <v>205</v>
      </c>
      <c r="L235" s="73"/>
      <c r="M235" s="243" t="s">
        <v>21</v>
      </c>
      <c r="N235" s="244" t="s">
        <v>43</v>
      </c>
      <c r="O235" s="48"/>
      <c r="P235" s="245">
        <f>O235*H235</f>
        <v>0</v>
      </c>
      <c r="Q235" s="245">
        <v>1.8775</v>
      </c>
      <c r="R235" s="245">
        <f>Q235*H235</f>
        <v>2.2774075000000003</v>
      </c>
      <c r="S235" s="245">
        <v>0</v>
      </c>
      <c r="T235" s="246">
        <f>S235*H235</f>
        <v>0</v>
      </c>
      <c r="AR235" s="25" t="s">
        <v>206</v>
      </c>
      <c r="AT235" s="25" t="s">
        <v>201</v>
      </c>
      <c r="AU235" s="25" t="s">
        <v>81</v>
      </c>
      <c r="AY235" s="25" t="s">
        <v>199</v>
      </c>
      <c r="BE235" s="247">
        <f>IF(N235="základní",J235,0)</f>
        <v>0</v>
      </c>
      <c r="BF235" s="247">
        <f>IF(N235="snížená",J235,0)</f>
        <v>0</v>
      </c>
      <c r="BG235" s="247">
        <f>IF(N235="zákl. přenesená",J235,0)</f>
        <v>0</v>
      </c>
      <c r="BH235" s="247">
        <f>IF(N235="sníž. přenesená",J235,0)</f>
        <v>0</v>
      </c>
      <c r="BI235" s="247">
        <f>IF(N235="nulová",J235,0)</f>
        <v>0</v>
      </c>
      <c r="BJ235" s="25" t="s">
        <v>79</v>
      </c>
      <c r="BK235" s="247">
        <f>ROUND(I235*H235,2)</f>
        <v>0</v>
      </c>
      <c r="BL235" s="25" t="s">
        <v>206</v>
      </c>
      <c r="BM235" s="25" t="s">
        <v>361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362</v>
      </c>
      <c r="G236" s="249"/>
      <c r="H236" s="253">
        <v>1.3420000000000001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72</v>
      </c>
      <c r="AY236" s="259" t="s">
        <v>199</v>
      </c>
    </row>
    <row r="237" s="12" customFormat="1">
      <c r="B237" s="248"/>
      <c r="C237" s="249"/>
      <c r="D237" s="250" t="s">
        <v>208</v>
      </c>
      <c r="E237" s="251" t="s">
        <v>21</v>
      </c>
      <c r="F237" s="252" t="s">
        <v>363</v>
      </c>
      <c r="G237" s="249"/>
      <c r="H237" s="253">
        <v>0.31</v>
      </c>
      <c r="I237" s="254"/>
      <c r="J237" s="249"/>
      <c r="K237" s="249"/>
      <c r="L237" s="255"/>
      <c r="M237" s="256"/>
      <c r="N237" s="257"/>
      <c r="O237" s="257"/>
      <c r="P237" s="257"/>
      <c r="Q237" s="257"/>
      <c r="R237" s="257"/>
      <c r="S237" s="257"/>
      <c r="T237" s="258"/>
      <c r="AT237" s="259" t="s">
        <v>208</v>
      </c>
      <c r="AU237" s="259" t="s">
        <v>81</v>
      </c>
      <c r="AV237" s="12" t="s">
        <v>81</v>
      </c>
      <c r="AW237" s="12" t="s">
        <v>35</v>
      </c>
      <c r="AX237" s="12" t="s">
        <v>72</v>
      </c>
      <c r="AY237" s="259" t="s">
        <v>199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364</v>
      </c>
      <c r="G238" s="249"/>
      <c r="H238" s="253">
        <v>0.68200000000000005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72</v>
      </c>
      <c r="AY238" s="259" t="s">
        <v>199</v>
      </c>
    </row>
    <row r="239" s="12" customFormat="1">
      <c r="B239" s="248"/>
      <c r="C239" s="249"/>
      <c r="D239" s="250" t="s">
        <v>208</v>
      </c>
      <c r="E239" s="251" t="s">
        <v>21</v>
      </c>
      <c r="F239" s="252" t="s">
        <v>365</v>
      </c>
      <c r="G239" s="249"/>
      <c r="H239" s="253">
        <v>0.35999999999999999</v>
      </c>
      <c r="I239" s="254"/>
      <c r="J239" s="249"/>
      <c r="K239" s="249"/>
      <c r="L239" s="255"/>
      <c r="M239" s="256"/>
      <c r="N239" s="257"/>
      <c r="O239" s="257"/>
      <c r="P239" s="257"/>
      <c r="Q239" s="257"/>
      <c r="R239" s="257"/>
      <c r="S239" s="257"/>
      <c r="T239" s="258"/>
      <c r="AT239" s="259" t="s">
        <v>208</v>
      </c>
      <c r="AU239" s="259" t="s">
        <v>81</v>
      </c>
      <c r="AV239" s="12" t="s">
        <v>81</v>
      </c>
      <c r="AW239" s="12" t="s">
        <v>35</v>
      </c>
      <c r="AX239" s="12" t="s">
        <v>72</v>
      </c>
      <c r="AY239" s="259" t="s">
        <v>199</v>
      </c>
    </row>
    <row r="240" s="12" customFormat="1">
      <c r="B240" s="248"/>
      <c r="C240" s="249"/>
      <c r="D240" s="250" t="s">
        <v>208</v>
      </c>
      <c r="E240" s="251" t="s">
        <v>21</v>
      </c>
      <c r="F240" s="252" t="s">
        <v>366</v>
      </c>
      <c r="G240" s="249"/>
      <c r="H240" s="253">
        <v>0.61199999999999999</v>
      </c>
      <c r="I240" s="254"/>
      <c r="J240" s="249"/>
      <c r="K240" s="249"/>
      <c r="L240" s="255"/>
      <c r="M240" s="256"/>
      <c r="N240" s="257"/>
      <c r="O240" s="257"/>
      <c r="P240" s="257"/>
      <c r="Q240" s="257"/>
      <c r="R240" s="257"/>
      <c r="S240" s="257"/>
      <c r="T240" s="258"/>
      <c r="AT240" s="259" t="s">
        <v>208</v>
      </c>
      <c r="AU240" s="259" t="s">
        <v>81</v>
      </c>
      <c r="AV240" s="12" t="s">
        <v>81</v>
      </c>
      <c r="AW240" s="12" t="s">
        <v>35</v>
      </c>
      <c r="AX240" s="12" t="s">
        <v>72</v>
      </c>
      <c r="AY240" s="259" t="s">
        <v>199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367</v>
      </c>
      <c r="G241" s="249"/>
      <c r="H241" s="253">
        <v>0.72399999999999998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72</v>
      </c>
      <c r="AY241" s="259" t="s">
        <v>199</v>
      </c>
    </row>
    <row r="242" s="12" customFormat="1">
      <c r="B242" s="248"/>
      <c r="C242" s="249"/>
      <c r="D242" s="250" t="s">
        <v>208</v>
      </c>
      <c r="E242" s="251" t="s">
        <v>21</v>
      </c>
      <c r="F242" s="252" t="s">
        <v>368</v>
      </c>
      <c r="G242" s="249"/>
      <c r="H242" s="253">
        <v>0.18099999999999999</v>
      </c>
      <c r="I242" s="254"/>
      <c r="J242" s="249"/>
      <c r="K242" s="249"/>
      <c r="L242" s="255"/>
      <c r="M242" s="256"/>
      <c r="N242" s="257"/>
      <c r="O242" s="257"/>
      <c r="P242" s="257"/>
      <c r="Q242" s="257"/>
      <c r="R242" s="257"/>
      <c r="S242" s="257"/>
      <c r="T242" s="258"/>
      <c r="AT242" s="259" t="s">
        <v>208</v>
      </c>
      <c r="AU242" s="259" t="s">
        <v>81</v>
      </c>
      <c r="AV242" s="12" t="s">
        <v>81</v>
      </c>
      <c r="AW242" s="12" t="s">
        <v>35</v>
      </c>
      <c r="AX242" s="12" t="s">
        <v>72</v>
      </c>
      <c r="AY242" s="259" t="s">
        <v>199</v>
      </c>
    </row>
    <row r="243" s="12" customFormat="1">
      <c r="B243" s="248"/>
      <c r="C243" s="249"/>
      <c r="D243" s="250" t="s">
        <v>208</v>
      </c>
      <c r="E243" s="251" t="s">
        <v>21</v>
      </c>
      <c r="F243" s="252" t="s">
        <v>369</v>
      </c>
      <c r="G243" s="249"/>
      <c r="H243" s="253">
        <v>0.71999999999999997</v>
      </c>
      <c r="I243" s="254"/>
      <c r="J243" s="249"/>
      <c r="K243" s="249"/>
      <c r="L243" s="255"/>
      <c r="M243" s="256"/>
      <c r="N243" s="257"/>
      <c r="O243" s="257"/>
      <c r="P243" s="257"/>
      <c r="Q243" s="257"/>
      <c r="R243" s="257"/>
      <c r="S243" s="257"/>
      <c r="T243" s="258"/>
      <c r="AT243" s="259" t="s">
        <v>208</v>
      </c>
      <c r="AU243" s="259" t="s">
        <v>81</v>
      </c>
      <c r="AV243" s="12" t="s">
        <v>81</v>
      </c>
      <c r="AW243" s="12" t="s">
        <v>35</v>
      </c>
      <c r="AX243" s="12" t="s">
        <v>72</v>
      </c>
      <c r="AY243" s="259" t="s">
        <v>199</v>
      </c>
    </row>
    <row r="244" s="13" customFormat="1">
      <c r="B244" s="260"/>
      <c r="C244" s="261"/>
      <c r="D244" s="250" t="s">
        <v>208</v>
      </c>
      <c r="E244" s="262" t="s">
        <v>21</v>
      </c>
      <c r="F244" s="263" t="s">
        <v>220</v>
      </c>
      <c r="G244" s="261"/>
      <c r="H244" s="264">
        <v>4.931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AT244" s="270" t="s">
        <v>208</v>
      </c>
      <c r="AU244" s="270" t="s">
        <v>81</v>
      </c>
      <c r="AV244" s="13" t="s">
        <v>206</v>
      </c>
      <c r="AW244" s="13" t="s">
        <v>35</v>
      </c>
      <c r="AX244" s="13" t="s">
        <v>72</v>
      </c>
      <c r="AY244" s="270" t="s">
        <v>199</v>
      </c>
    </row>
    <row r="245" s="12" customFormat="1">
      <c r="B245" s="248"/>
      <c r="C245" s="249"/>
      <c r="D245" s="250" t="s">
        <v>208</v>
      </c>
      <c r="E245" s="251" t="s">
        <v>21</v>
      </c>
      <c r="F245" s="252" t="s">
        <v>21</v>
      </c>
      <c r="G245" s="249"/>
      <c r="H245" s="253">
        <v>0</v>
      </c>
      <c r="I245" s="254"/>
      <c r="J245" s="249"/>
      <c r="K245" s="249"/>
      <c r="L245" s="255"/>
      <c r="M245" s="256"/>
      <c r="N245" s="257"/>
      <c r="O245" s="257"/>
      <c r="P245" s="257"/>
      <c r="Q245" s="257"/>
      <c r="R245" s="257"/>
      <c r="S245" s="257"/>
      <c r="T245" s="258"/>
      <c r="AT245" s="259" t="s">
        <v>208</v>
      </c>
      <c r="AU245" s="259" t="s">
        <v>81</v>
      </c>
      <c r="AV245" s="12" t="s">
        <v>81</v>
      </c>
      <c r="AW245" s="12" t="s">
        <v>35</v>
      </c>
      <c r="AX245" s="12" t="s">
        <v>72</v>
      </c>
      <c r="AY245" s="259" t="s">
        <v>199</v>
      </c>
    </row>
    <row r="246" s="12" customFormat="1">
      <c r="B246" s="248"/>
      <c r="C246" s="249"/>
      <c r="D246" s="250" t="s">
        <v>208</v>
      </c>
      <c r="E246" s="251" t="s">
        <v>21</v>
      </c>
      <c r="F246" s="252" t="s">
        <v>370</v>
      </c>
      <c r="G246" s="249"/>
      <c r="H246" s="253">
        <v>1.2130000000000001</v>
      </c>
      <c r="I246" s="254"/>
      <c r="J246" s="249"/>
      <c r="K246" s="249"/>
      <c r="L246" s="255"/>
      <c r="M246" s="256"/>
      <c r="N246" s="257"/>
      <c r="O246" s="257"/>
      <c r="P246" s="257"/>
      <c r="Q246" s="257"/>
      <c r="R246" s="257"/>
      <c r="S246" s="257"/>
      <c r="T246" s="258"/>
      <c r="AT246" s="259" t="s">
        <v>208</v>
      </c>
      <c r="AU246" s="259" t="s">
        <v>81</v>
      </c>
      <c r="AV246" s="12" t="s">
        <v>81</v>
      </c>
      <c r="AW246" s="12" t="s">
        <v>35</v>
      </c>
      <c r="AX246" s="12" t="s">
        <v>79</v>
      </c>
      <c r="AY246" s="259" t="s">
        <v>199</v>
      </c>
    </row>
    <row r="247" s="1" customFormat="1" ht="25.5" customHeight="1">
      <c r="B247" s="47"/>
      <c r="C247" s="236" t="s">
        <v>371</v>
      </c>
      <c r="D247" s="236" t="s">
        <v>201</v>
      </c>
      <c r="E247" s="237" t="s">
        <v>372</v>
      </c>
      <c r="F247" s="238" t="s">
        <v>373</v>
      </c>
      <c r="G247" s="239" t="s">
        <v>204</v>
      </c>
      <c r="H247" s="240">
        <v>0.043999999999999997</v>
      </c>
      <c r="I247" s="241"/>
      <c r="J247" s="242">
        <f>ROUND(I247*H247,2)</f>
        <v>0</v>
      </c>
      <c r="K247" s="238" t="s">
        <v>205</v>
      </c>
      <c r="L247" s="73"/>
      <c r="M247" s="243" t="s">
        <v>21</v>
      </c>
      <c r="N247" s="244" t="s">
        <v>43</v>
      </c>
      <c r="O247" s="48"/>
      <c r="P247" s="245">
        <f>O247*H247</f>
        <v>0</v>
      </c>
      <c r="Q247" s="245">
        <v>2.8888799999999999</v>
      </c>
      <c r="R247" s="245">
        <f>Q247*H247</f>
        <v>0.12711071999999998</v>
      </c>
      <c r="S247" s="245">
        <v>0</v>
      </c>
      <c r="T247" s="246">
        <f>S247*H247</f>
        <v>0</v>
      </c>
      <c r="AR247" s="25" t="s">
        <v>206</v>
      </c>
      <c r="AT247" s="25" t="s">
        <v>201</v>
      </c>
      <c r="AU247" s="25" t="s">
        <v>81</v>
      </c>
      <c r="AY247" s="25" t="s">
        <v>199</v>
      </c>
      <c r="BE247" s="247">
        <f>IF(N247="základní",J247,0)</f>
        <v>0</v>
      </c>
      <c r="BF247" s="247">
        <f>IF(N247="snížená",J247,0)</f>
        <v>0</v>
      </c>
      <c r="BG247" s="247">
        <f>IF(N247="zákl. přenesená",J247,0)</f>
        <v>0</v>
      </c>
      <c r="BH247" s="247">
        <f>IF(N247="sníž. přenesená",J247,0)</f>
        <v>0</v>
      </c>
      <c r="BI247" s="247">
        <f>IF(N247="nulová",J247,0)</f>
        <v>0</v>
      </c>
      <c r="BJ247" s="25" t="s">
        <v>79</v>
      </c>
      <c r="BK247" s="247">
        <f>ROUND(I247*H247,2)</f>
        <v>0</v>
      </c>
      <c r="BL247" s="25" t="s">
        <v>206</v>
      </c>
      <c r="BM247" s="25" t="s">
        <v>374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375</v>
      </c>
      <c r="G248" s="249"/>
      <c r="H248" s="253">
        <v>0.17999999999999999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72</v>
      </c>
      <c r="AY248" s="259" t="s">
        <v>199</v>
      </c>
    </row>
    <row r="249" s="12" customFormat="1">
      <c r="B249" s="248"/>
      <c r="C249" s="249"/>
      <c r="D249" s="250" t="s">
        <v>208</v>
      </c>
      <c r="E249" s="251" t="s">
        <v>21</v>
      </c>
      <c r="F249" s="252" t="s">
        <v>21</v>
      </c>
      <c r="G249" s="249"/>
      <c r="H249" s="253">
        <v>0</v>
      </c>
      <c r="I249" s="254"/>
      <c r="J249" s="249"/>
      <c r="K249" s="249"/>
      <c r="L249" s="255"/>
      <c r="M249" s="256"/>
      <c r="N249" s="257"/>
      <c r="O249" s="257"/>
      <c r="P249" s="257"/>
      <c r="Q249" s="257"/>
      <c r="R249" s="257"/>
      <c r="S249" s="257"/>
      <c r="T249" s="258"/>
      <c r="AT249" s="259" t="s">
        <v>208</v>
      </c>
      <c r="AU249" s="259" t="s">
        <v>81</v>
      </c>
      <c r="AV249" s="12" t="s">
        <v>81</v>
      </c>
      <c r="AW249" s="12" t="s">
        <v>35</v>
      </c>
      <c r="AX249" s="12" t="s">
        <v>72</v>
      </c>
      <c r="AY249" s="259" t="s">
        <v>199</v>
      </c>
    </row>
    <row r="250" s="12" customFormat="1">
      <c r="B250" s="248"/>
      <c r="C250" s="249"/>
      <c r="D250" s="250" t="s">
        <v>208</v>
      </c>
      <c r="E250" s="251" t="s">
        <v>21</v>
      </c>
      <c r="F250" s="252" t="s">
        <v>376</v>
      </c>
      <c r="G250" s="249"/>
      <c r="H250" s="253">
        <v>0.043999999999999997</v>
      </c>
      <c r="I250" s="254"/>
      <c r="J250" s="249"/>
      <c r="K250" s="249"/>
      <c r="L250" s="255"/>
      <c r="M250" s="256"/>
      <c r="N250" s="257"/>
      <c r="O250" s="257"/>
      <c r="P250" s="257"/>
      <c r="Q250" s="257"/>
      <c r="R250" s="257"/>
      <c r="S250" s="257"/>
      <c r="T250" s="258"/>
      <c r="AT250" s="259" t="s">
        <v>208</v>
      </c>
      <c r="AU250" s="259" t="s">
        <v>81</v>
      </c>
      <c r="AV250" s="12" t="s">
        <v>81</v>
      </c>
      <c r="AW250" s="12" t="s">
        <v>35</v>
      </c>
      <c r="AX250" s="12" t="s">
        <v>79</v>
      </c>
      <c r="AY250" s="259" t="s">
        <v>199</v>
      </c>
    </row>
    <row r="251" s="1" customFormat="1" ht="25.5" customHeight="1">
      <c r="B251" s="47"/>
      <c r="C251" s="236" t="s">
        <v>377</v>
      </c>
      <c r="D251" s="236" t="s">
        <v>201</v>
      </c>
      <c r="E251" s="237" t="s">
        <v>378</v>
      </c>
      <c r="F251" s="238" t="s">
        <v>379</v>
      </c>
      <c r="G251" s="239" t="s">
        <v>204</v>
      </c>
      <c r="H251" s="240">
        <v>0.043999999999999997</v>
      </c>
      <c r="I251" s="241"/>
      <c r="J251" s="242">
        <f>ROUND(I251*H251,2)</f>
        <v>0</v>
      </c>
      <c r="K251" s="238" t="s">
        <v>205</v>
      </c>
      <c r="L251" s="73"/>
      <c r="M251" s="243" t="s">
        <v>21</v>
      </c>
      <c r="N251" s="244" t="s">
        <v>43</v>
      </c>
      <c r="O251" s="48"/>
      <c r="P251" s="245">
        <f>O251*H251</f>
        <v>0</v>
      </c>
      <c r="Q251" s="245">
        <v>0</v>
      </c>
      <c r="R251" s="245">
        <f>Q251*H251</f>
        <v>0</v>
      </c>
      <c r="S251" s="245">
        <v>0</v>
      </c>
      <c r="T251" s="246">
        <f>S251*H251</f>
        <v>0</v>
      </c>
      <c r="AR251" s="25" t="s">
        <v>206</v>
      </c>
      <c r="AT251" s="25" t="s">
        <v>201</v>
      </c>
      <c r="AU251" s="25" t="s">
        <v>81</v>
      </c>
      <c r="AY251" s="25" t="s">
        <v>199</v>
      </c>
      <c r="BE251" s="247">
        <f>IF(N251="základní",J251,0)</f>
        <v>0</v>
      </c>
      <c r="BF251" s="247">
        <f>IF(N251="snížená",J251,0)</f>
        <v>0</v>
      </c>
      <c r="BG251" s="247">
        <f>IF(N251="zákl. přenesená",J251,0)</f>
        <v>0</v>
      </c>
      <c r="BH251" s="247">
        <f>IF(N251="sníž. přenesená",J251,0)</f>
        <v>0</v>
      </c>
      <c r="BI251" s="247">
        <f>IF(N251="nulová",J251,0)</f>
        <v>0</v>
      </c>
      <c r="BJ251" s="25" t="s">
        <v>79</v>
      </c>
      <c r="BK251" s="247">
        <f>ROUND(I251*H251,2)</f>
        <v>0</v>
      </c>
      <c r="BL251" s="25" t="s">
        <v>206</v>
      </c>
      <c r="BM251" s="25" t="s">
        <v>380</v>
      </c>
    </row>
    <row r="252" s="1" customFormat="1" ht="25.5" customHeight="1">
      <c r="B252" s="47"/>
      <c r="C252" s="236" t="s">
        <v>381</v>
      </c>
      <c r="D252" s="236" t="s">
        <v>201</v>
      </c>
      <c r="E252" s="237" t="s">
        <v>382</v>
      </c>
      <c r="F252" s="238" t="s">
        <v>383</v>
      </c>
      <c r="G252" s="239" t="s">
        <v>384</v>
      </c>
      <c r="H252" s="240">
        <v>0.58999999999999997</v>
      </c>
      <c r="I252" s="241"/>
      <c r="J252" s="242">
        <f>ROUND(I252*H252,2)</f>
        <v>0</v>
      </c>
      <c r="K252" s="238" t="s">
        <v>205</v>
      </c>
      <c r="L252" s="73"/>
      <c r="M252" s="243" t="s">
        <v>21</v>
      </c>
      <c r="N252" s="244" t="s">
        <v>43</v>
      </c>
      <c r="O252" s="48"/>
      <c r="P252" s="245">
        <f>O252*H252</f>
        <v>0</v>
      </c>
      <c r="Q252" s="245">
        <v>0</v>
      </c>
      <c r="R252" s="245">
        <f>Q252*H252</f>
        <v>0</v>
      </c>
      <c r="S252" s="245">
        <v>0</v>
      </c>
      <c r="T252" s="246">
        <f>S252*H252</f>
        <v>0</v>
      </c>
      <c r="AR252" s="25" t="s">
        <v>206</v>
      </c>
      <c r="AT252" s="25" t="s">
        <v>201</v>
      </c>
      <c r="AU252" s="25" t="s">
        <v>81</v>
      </c>
      <c r="AY252" s="25" t="s">
        <v>199</v>
      </c>
      <c r="BE252" s="247">
        <f>IF(N252="základní",J252,0)</f>
        <v>0</v>
      </c>
      <c r="BF252" s="247">
        <f>IF(N252="snížená",J252,0)</f>
        <v>0</v>
      </c>
      <c r="BG252" s="247">
        <f>IF(N252="zákl. přenesená",J252,0)</f>
        <v>0</v>
      </c>
      <c r="BH252" s="247">
        <f>IF(N252="sníž. přenesená",J252,0)</f>
        <v>0</v>
      </c>
      <c r="BI252" s="247">
        <f>IF(N252="nulová",J252,0)</f>
        <v>0</v>
      </c>
      <c r="BJ252" s="25" t="s">
        <v>79</v>
      </c>
      <c r="BK252" s="247">
        <f>ROUND(I252*H252,2)</f>
        <v>0</v>
      </c>
      <c r="BL252" s="25" t="s">
        <v>206</v>
      </c>
      <c r="BM252" s="25" t="s">
        <v>385</v>
      </c>
    </row>
    <row r="253" s="12" customFormat="1">
      <c r="B253" s="248"/>
      <c r="C253" s="249"/>
      <c r="D253" s="250" t="s">
        <v>208</v>
      </c>
      <c r="E253" s="251" t="s">
        <v>21</v>
      </c>
      <c r="F253" s="252" t="s">
        <v>386</v>
      </c>
      <c r="G253" s="249"/>
      <c r="H253" s="253">
        <v>2.3999999999999999</v>
      </c>
      <c r="I253" s="254"/>
      <c r="J253" s="249"/>
      <c r="K253" s="249"/>
      <c r="L253" s="255"/>
      <c r="M253" s="256"/>
      <c r="N253" s="257"/>
      <c r="O253" s="257"/>
      <c r="P253" s="257"/>
      <c r="Q253" s="257"/>
      <c r="R253" s="257"/>
      <c r="S253" s="257"/>
      <c r="T253" s="258"/>
      <c r="AT253" s="259" t="s">
        <v>208</v>
      </c>
      <c r="AU253" s="259" t="s">
        <v>81</v>
      </c>
      <c r="AV253" s="12" t="s">
        <v>81</v>
      </c>
      <c r="AW253" s="12" t="s">
        <v>35</v>
      </c>
      <c r="AX253" s="12" t="s">
        <v>72</v>
      </c>
      <c r="AY253" s="259" t="s">
        <v>199</v>
      </c>
    </row>
    <row r="254" s="12" customFormat="1">
      <c r="B254" s="248"/>
      <c r="C254" s="249"/>
      <c r="D254" s="250" t="s">
        <v>208</v>
      </c>
      <c r="E254" s="251" t="s">
        <v>21</v>
      </c>
      <c r="F254" s="252" t="s">
        <v>21</v>
      </c>
      <c r="G254" s="249"/>
      <c r="H254" s="253">
        <v>0</v>
      </c>
      <c r="I254" s="254"/>
      <c r="J254" s="249"/>
      <c r="K254" s="249"/>
      <c r="L254" s="255"/>
      <c r="M254" s="256"/>
      <c r="N254" s="257"/>
      <c r="O254" s="257"/>
      <c r="P254" s="257"/>
      <c r="Q254" s="257"/>
      <c r="R254" s="257"/>
      <c r="S254" s="257"/>
      <c r="T254" s="258"/>
      <c r="AT254" s="259" t="s">
        <v>208</v>
      </c>
      <c r="AU254" s="259" t="s">
        <v>81</v>
      </c>
      <c r="AV254" s="12" t="s">
        <v>81</v>
      </c>
      <c r="AW254" s="12" t="s">
        <v>35</v>
      </c>
      <c r="AX254" s="12" t="s">
        <v>72</v>
      </c>
      <c r="AY254" s="259" t="s">
        <v>199</v>
      </c>
    </row>
    <row r="255" s="12" customFormat="1">
      <c r="B255" s="248"/>
      <c r="C255" s="249"/>
      <c r="D255" s="250" t="s">
        <v>208</v>
      </c>
      <c r="E255" s="251" t="s">
        <v>21</v>
      </c>
      <c r="F255" s="252" t="s">
        <v>387</v>
      </c>
      <c r="G255" s="249"/>
      <c r="H255" s="253">
        <v>0.58999999999999997</v>
      </c>
      <c r="I255" s="254"/>
      <c r="J255" s="249"/>
      <c r="K255" s="249"/>
      <c r="L255" s="255"/>
      <c r="M255" s="256"/>
      <c r="N255" s="257"/>
      <c r="O255" s="257"/>
      <c r="P255" s="257"/>
      <c r="Q255" s="257"/>
      <c r="R255" s="257"/>
      <c r="S255" s="257"/>
      <c r="T255" s="258"/>
      <c r="AT255" s="259" t="s">
        <v>208</v>
      </c>
      <c r="AU255" s="259" t="s">
        <v>81</v>
      </c>
      <c r="AV255" s="12" t="s">
        <v>81</v>
      </c>
      <c r="AW255" s="12" t="s">
        <v>35</v>
      </c>
      <c r="AX255" s="12" t="s">
        <v>79</v>
      </c>
      <c r="AY255" s="259" t="s">
        <v>199</v>
      </c>
    </row>
    <row r="256" s="1" customFormat="1" ht="16.5" customHeight="1">
      <c r="B256" s="47"/>
      <c r="C256" s="236" t="s">
        <v>388</v>
      </c>
      <c r="D256" s="236" t="s">
        <v>201</v>
      </c>
      <c r="E256" s="237" t="s">
        <v>389</v>
      </c>
      <c r="F256" s="238" t="s">
        <v>390</v>
      </c>
      <c r="G256" s="239" t="s">
        <v>204</v>
      </c>
      <c r="H256" s="240">
        <v>0.19400000000000001</v>
      </c>
      <c r="I256" s="241"/>
      <c r="J256" s="242">
        <f>ROUND(I256*H256,2)</f>
        <v>0</v>
      </c>
      <c r="K256" s="238" t="s">
        <v>205</v>
      </c>
      <c r="L256" s="73"/>
      <c r="M256" s="243" t="s">
        <v>21</v>
      </c>
      <c r="N256" s="244" t="s">
        <v>43</v>
      </c>
      <c r="O256" s="48"/>
      <c r="P256" s="245">
        <f>O256*H256</f>
        <v>0</v>
      </c>
      <c r="Q256" s="245">
        <v>1.80972</v>
      </c>
      <c r="R256" s="245">
        <f>Q256*H256</f>
        <v>0.35108568000000001</v>
      </c>
      <c r="S256" s="245">
        <v>0</v>
      </c>
      <c r="T256" s="246">
        <f>S256*H256</f>
        <v>0</v>
      </c>
      <c r="AR256" s="25" t="s">
        <v>206</v>
      </c>
      <c r="AT256" s="25" t="s">
        <v>201</v>
      </c>
      <c r="AU256" s="25" t="s">
        <v>81</v>
      </c>
      <c r="AY256" s="25" t="s">
        <v>199</v>
      </c>
      <c r="BE256" s="247">
        <f>IF(N256="základní",J256,0)</f>
        <v>0</v>
      </c>
      <c r="BF256" s="247">
        <f>IF(N256="snížená",J256,0)</f>
        <v>0</v>
      </c>
      <c r="BG256" s="247">
        <f>IF(N256="zákl. přenesená",J256,0)</f>
        <v>0</v>
      </c>
      <c r="BH256" s="247">
        <f>IF(N256="sníž. přenesená",J256,0)</f>
        <v>0</v>
      </c>
      <c r="BI256" s="247">
        <f>IF(N256="nulová",J256,0)</f>
        <v>0</v>
      </c>
      <c r="BJ256" s="25" t="s">
        <v>79</v>
      </c>
      <c r="BK256" s="247">
        <f>ROUND(I256*H256,2)</f>
        <v>0</v>
      </c>
      <c r="BL256" s="25" t="s">
        <v>206</v>
      </c>
      <c r="BM256" s="25" t="s">
        <v>391</v>
      </c>
    </row>
    <row r="257" s="12" customFormat="1">
      <c r="B257" s="248"/>
      <c r="C257" s="249"/>
      <c r="D257" s="250" t="s">
        <v>208</v>
      </c>
      <c r="E257" s="251" t="s">
        <v>21</v>
      </c>
      <c r="F257" s="252" t="s">
        <v>392</v>
      </c>
      <c r="G257" s="249"/>
      <c r="H257" s="253">
        <v>0.504</v>
      </c>
      <c r="I257" s="254"/>
      <c r="J257" s="249"/>
      <c r="K257" s="249"/>
      <c r="L257" s="255"/>
      <c r="M257" s="256"/>
      <c r="N257" s="257"/>
      <c r="O257" s="257"/>
      <c r="P257" s="257"/>
      <c r="Q257" s="257"/>
      <c r="R257" s="257"/>
      <c r="S257" s="257"/>
      <c r="T257" s="258"/>
      <c r="AT257" s="259" t="s">
        <v>208</v>
      </c>
      <c r="AU257" s="259" t="s">
        <v>81</v>
      </c>
      <c r="AV257" s="12" t="s">
        <v>81</v>
      </c>
      <c r="AW257" s="12" t="s">
        <v>35</v>
      </c>
      <c r="AX257" s="12" t="s">
        <v>72</v>
      </c>
      <c r="AY257" s="259" t="s">
        <v>199</v>
      </c>
    </row>
    <row r="258" s="12" customFormat="1">
      <c r="B258" s="248"/>
      <c r="C258" s="249"/>
      <c r="D258" s="250" t="s">
        <v>208</v>
      </c>
      <c r="E258" s="251" t="s">
        <v>21</v>
      </c>
      <c r="F258" s="252" t="s">
        <v>393</v>
      </c>
      <c r="G258" s="249"/>
      <c r="H258" s="253">
        <v>0.28299999999999997</v>
      </c>
      <c r="I258" s="254"/>
      <c r="J258" s="249"/>
      <c r="K258" s="249"/>
      <c r="L258" s="255"/>
      <c r="M258" s="256"/>
      <c r="N258" s="257"/>
      <c r="O258" s="257"/>
      <c r="P258" s="257"/>
      <c r="Q258" s="257"/>
      <c r="R258" s="257"/>
      <c r="S258" s="257"/>
      <c r="T258" s="258"/>
      <c r="AT258" s="259" t="s">
        <v>208</v>
      </c>
      <c r="AU258" s="259" t="s">
        <v>81</v>
      </c>
      <c r="AV258" s="12" t="s">
        <v>81</v>
      </c>
      <c r="AW258" s="12" t="s">
        <v>35</v>
      </c>
      <c r="AX258" s="12" t="s">
        <v>72</v>
      </c>
      <c r="AY258" s="259" t="s">
        <v>199</v>
      </c>
    </row>
    <row r="259" s="13" customFormat="1">
      <c r="B259" s="260"/>
      <c r="C259" s="261"/>
      <c r="D259" s="250" t="s">
        <v>208</v>
      </c>
      <c r="E259" s="262" t="s">
        <v>21</v>
      </c>
      <c r="F259" s="263" t="s">
        <v>220</v>
      </c>
      <c r="G259" s="261"/>
      <c r="H259" s="264">
        <v>0.78700000000000003</v>
      </c>
      <c r="I259" s="265"/>
      <c r="J259" s="261"/>
      <c r="K259" s="261"/>
      <c r="L259" s="266"/>
      <c r="M259" s="267"/>
      <c r="N259" s="268"/>
      <c r="O259" s="268"/>
      <c r="P259" s="268"/>
      <c r="Q259" s="268"/>
      <c r="R259" s="268"/>
      <c r="S259" s="268"/>
      <c r="T259" s="269"/>
      <c r="AT259" s="270" t="s">
        <v>208</v>
      </c>
      <c r="AU259" s="270" t="s">
        <v>81</v>
      </c>
      <c r="AV259" s="13" t="s">
        <v>206</v>
      </c>
      <c r="AW259" s="13" t="s">
        <v>35</v>
      </c>
      <c r="AX259" s="13" t="s">
        <v>72</v>
      </c>
      <c r="AY259" s="270" t="s">
        <v>199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21</v>
      </c>
      <c r="G260" s="249"/>
      <c r="H260" s="253">
        <v>0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2" customFormat="1">
      <c r="B261" s="248"/>
      <c r="C261" s="249"/>
      <c r="D261" s="250" t="s">
        <v>208</v>
      </c>
      <c r="E261" s="251" t="s">
        <v>21</v>
      </c>
      <c r="F261" s="252" t="s">
        <v>394</v>
      </c>
      <c r="G261" s="249"/>
      <c r="H261" s="253">
        <v>0.19400000000000001</v>
      </c>
      <c r="I261" s="254"/>
      <c r="J261" s="249"/>
      <c r="K261" s="249"/>
      <c r="L261" s="255"/>
      <c r="M261" s="256"/>
      <c r="N261" s="257"/>
      <c r="O261" s="257"/>
      <c r="P261" s="257"/>
      <c r="Q261" s="257"/>
      <c r="R261" s="257"/>
      <c r="S261" s="257"/>
      <c r="T261" s="258"/>
      <c r="AT261" s="259" t="s">
        <v>208</v>
      </c>
      <c r="AU261" s="259" t="s">
        <v>81</v>
      </c>
      <c r="AV261" s="12" t="s">
        <v>81</v>
      </c>
      <c r="AW261" s="12" t="s">
        <v>35</v>
      </c>
      <c r="AX261" s="12" t="s">
        <v>79</v>
      </c>
      <c r="AY261" s="259" t="s">
        <v>199</v>
      </c>
    </row>
    <row r="262" s="1" customFormat="1" ht="25.5" customHeight="1">
      <c r="B262" s="47"/>
      <c r="C262" s="236" t="s">
        <v>395</v>
      </c>
      <c r="D262" s="236" t="s">
        <v>201</v>
      </c>
      <c r="E262" s="237" t="s">
        <v>396</v>
      </c>
      <c r="F262" s="238" t="s">
        <v>397</v>
      </c>
      <c r="G262" s="239" t="s">
        <v>282</v>
      </c>
      <c r="H262" s="240">
        <v>24.702000000000002</v>
      </c>
      <c r="I262" s="241"/>
      <c r="J262" s="242">
        <f>ROUND(I262*H262,2)</f>
        <v>0</v>
      </c>
      <c r="K262" s="238" t="s">
        <v>205</v>
      </c>
      <c r="L262" s="73"/>
      <c r="M262" s="243" t="s">
        <v>21</v>
      </c>
      <c r="N262" s="244" t="s">
        <v>43</v>
      </c>
      <c r="O262" s="48"/>
      <c r="P262" s="245">
        <f>O262*H262</f>
        <v>0</v>
      </c>
      <c r="Q262" s="245">
        <v>0.20832000000000001</v>
      </c>
      <c r="R262" s="245">
        <f>Q262*H262</f>
        <v>5.1459206400000008</v>
      </c>
      <c r="S262" s="245">
        <v>0</v>
      </c>
      <c r="T262" s="246">
        <f>S262*H262</f>
        <v>0</v>
      </c>
      <c r="AR262" s="25" t="s">
        <v>206</v>
      </c>
      <c r="AT262" s="25" t="s">
        <v>201</v>
      </c>
      <c r="AU262" s="25" t="s">
        <v>81</v>
      </c>
      <c r="AY262" s="25" t="s">
        <v>199</v>
      </c>
      <c r="BE262" s="247">
        <f>IF(N262="základní",J262,0)</f>
        <v>0</v>
      </c>
      <c r="BF262" s="247">
        <f>IF(N262="snížená",J262,0)</f>
        <v>0</v>
      </c>
      <c r="BG262" s="247">
        <f>IF(N262="zákl. přenesená",J262,0)</f>
        <v>0</v>
      </c>
      <c r="BH262" s="247">
        <f>IF(N262="sníž. přenesená",J262,0)</f>
        <v>0</v>
      </c>
      <c r="BI262" s="247">
        <f>IF(N262="nulová",J262,0)</f>
        <v>0</v>
      </c>
      <c r="BJ262" s="25" t="s">
        <v>79</v>
      </c>
      <c r="BK262" s="247">
        <f>ROUND(I262*H262,2)</f>
        <v>0</v>
      </c>
      <c r="BL262" s="25" t="s">
        <v>206</v>
      </c>
      <c r="BM262" s="25" t="s">
        <v>398</v>
      </c>
    </row>
    <row r="263" s="12" customFormat="1">
      <c r="B263" s="248"/>
      <c r="C263" s="249"/>
      <c r="D263" s="250" t="s">
        <v>208</v>
      </c>
      <c r="E263" s="251" t="s">
        <v>21</v>
      </c>
      <c r="F263" s="252" t="s">
        <v>399</v>
      </c>
      <c r="G263" s="249"/>
      <c r="H263" s="253">
        <v>34.981999999999999</v>
      </c>
      <c r="I263" s="254"/>
      <c r="J263" s="249"/>
      <c r="K263" s="249"/>
      <c r="L263" s="255"/>
      <c r="M263" s="256"/>
      <c r="N263" s="257"/>
      <c r="O263" s="257"/>
      <c r="P263" s="257"/>
      <c r="Q263" s="257"/>
      <c r="R263" s="257"/>
      <c r="S263" s="257"/>
      <c r="T263" s="258"/>
      <c r="AT263" s="259" t="s">
        <v>208</v>
      </c>
      <c r="AU263" s="259" t="s">
        <v>81</v>
      </c>
      <c r="AV263" s="12" t="s">
        <v>81</v>
      </c>
      <c r="AW263" s="12" t="s">
        <v>35</v>
      </c>
      <c r="AX263" s="12" t="s">
        <v>72</v>
      </c>
      <c r="AY263" s="259" t="s">
        <v>199</v>
      </c>
    </row>
    <row r="264" s="14" customFormat="1">
      <c r="B264" s="271"/>
      <c r="C264" s="272"/>
      <c r="D264" s="250" t="s">
        <v>208</v>
      </c>
      <c r="E264" s="273" t="s">
        <v>21</v>
      </c>
      <c r="F264" s="274" t="s">
        <v>400</v>
      </c>
      <c r="G264" s="272"/>
      <c r="H264" s="275">
        <v>34.981999999999999</v>
      </c>
      <c r="I264" s="276"/>
      <c r="J264" s="272"/>
      <c r="K264" s="272"/>
      <c r="L264" s="277"/>
      <c r="M264" s="278"/>
      <c r="N264" s="279"/>
      <c r="O264" s="279"/>
      <c r="P264" s="279"/>
      <c r="Q264" s="279"/>
      <c r="R264" s="279"/>
      <c r="S264" s="279"/>
      <c r="T264" s="280"/>
      <c r="AT264" s="281" t="s">
        <v>208</v>
      </c>
      <c r="AU264" s="281" t="s">
        <v>81</v>
      </c>
      <c r="AV264" s="14" t="s">
        <v>214</v>
      </c>
      <c r="AW264" s="14" t="s">
        <v>35</v>
      </c>
      <c r="AX264" s="14" t="s">
        <v>72</v>
      </c>
      <c r="AY264" s="281" t="s">
        <v>199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401</v>
      </c>
      <c r="G265" s="249"/>
      <c r="H265" s="253">
        <v>27.588999999999999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2" customFormat="1">
      <c r="B266" s="248"/>
      <c r="C266" s="249"/>
      <c r="D266" s="250" t="s">
        <v>208</v>
      </c>
      <c r="E266" s="251" t="s">
        <v>21</v>
      </c>
      <c r="F266" s="252" t="s">
        <v>402</v>
      </c>
      <c r="G266" s="249"/>
      <c r="H266" s="253">
        <v>37.844000000000001</v>
      </c>
      <c r="I266" s="254"/>
      <c r="J266" s="249"/>
      <c r="K266" s="249"/>
      <c r="L266" s="255"/>
      <c r="M266" s="256"/>
      <c r="N266" s="257"/>
      <c r="O266" s="257"/>
      <c r="P266" s="257"/>
      <c r="Q266" s="257"/>
      <c r="R266" s="257"/>
      <c r="S266" s="257"/>
      <c r="T266" s="258"/>
      <c r="AT266" s="259" t="s">
        <v>208</v>
      </c>
      <c r="AU266" s="259" t="s">
        <v>81</v>
      </c>
      <c r="AV266" s="12" t="s">
        <v>81</v>
      </c>
      <c r="AW266" s="12" t="s">
        <v>35</v>
      </c>
      <c r="AX266" s="12" t="s">
        <v>72</v>
      </c>
      <c r="AY266" s="259" t="s">
        <v>199</v>
      </c>
    </row>
    <row r="267" s="14" customFormat="1">
      <c r="B267" s="271"/>
      <c r="C267" s="272"/>
      <c r="D267" s="250" t="s">
        <v>208</v>
      </c>
      <c r="E267" s="273" t="s">
        <v>21</v>
      </c>
      <c r="F267" s="274" t="s">
        <v>403</v>
      </c>
      <c r="G267" s="272"/>
      <c r="H267" s="275">
        <v>65.433000000000007</v>
      </c>
      <c r="I267" s="276"/>
      <c r="J267" s="272"/>
      <c r="K267" s="272"/>
      <c r="L267" s="277"/>
      <c r="M267" s="278"/>
      <c r="N267" s="279"/>
      <c r="O267" s="279"/>
      <c r="P267" s="279"/>
      <c r="Q267" s="279"/>
      <c r="R267" s="279"/>
      <c r="S267" s="279"/>
      <c r="T267" s="280"/>
      <c r="AT267" s="281" t="s">
        <v>208</v>
      </c>
      <c r="AU267" s="281" t="s">
        <v>81</v>
      </c>
      <c r="AV267" s="14" t="s">
        <v>214</v>
      </c>
      <c r="AW267" s="14" t="s">
        <v>35</v>
      </c>
      <c r="AX267" s="14" t="s">
        <v>72</v>
      </c>
      <c r="AY267" s="281" t="s">
        <v>199</v>
      </c>
    </row>
    <row r="268" s="13" customFormat="1">
      <c r="B268" s="260"/>
      <c r="C268" s="261"/>
      <c r="D268" s="250" t="s">
        <v>208</v>
      </c>
      <c r="E268" s="262" t="s">
        <v>21</v>
      </c>
      <c r="F268" s="263" t="s">
        <v>220</v>
      </c>
      <c r="G268" s="261"/>
      <c r="H268" s="264">
        <v>100.41500000000001</v>
      </c>
      <c r="I268" s="265"/>
      <c r="J268" s="261"/>
      <c r="K268" s="261"/>
      <c r="L268" s="266"/>
      <c r="M268" s="267"/>
      <c r="N268" s="268"/>
      <c r="O268" s="268"/>
      <c r="P268" s="268"/>
      <c r="Q268" s="268"/>
      <c r="R268" s="268"/>
      <c r="S268" s="268"/>
      <c r="T268" s="269"/>
      <c r="AT268" s="270" t="s">
        <v>208</v>
      </c>
      <c r="AU268" s="270" t="s">
        <v>81</v>
      </c>
      <c r="AV268" s="13" t="s">
        <v>206</v>
      </c>
      <c r="AW268" s="13" t="s">
        <v>35</v>
      </c>
      <c r="AX268" s="13" t="s">
        <v>72</v>
      </c>
      <c r="AY268" s="270" t="s">
        <v>199</v>
      </c>
    </row>
    <row r="269" s="12" customFormat="1">
      <c r="B269" s="248"/>
      <c r="C269" s="249"/>
      <c r="D269" s="250" t="s">
        <v>208</v>
      </c>
      <c r="E269" s="251" t="s">
        <v>21</v>
      </c>
      <c r="F269" s="252" t="s">
        <v>21</v>
      </c>
      <c r="G269" s="249"/>
      <c r="H269" s="253">
        <v>0</v>
      </c>
      <c r="I269" s="254"/>
      <c r="J269" s="249"/>
      <c r="K269" s="249"/>
      <c r="L269" s="255"/>
      <c r="M269" s="256"/>
      <c r="N269" s="257"/>
      <c r="O269" s="257"/>
      <c r="P269" s="257"/>
      <c r="Q269" s="257"/>
      <c r="R269" s="257"/>
      <c r="S269" s="257"/>
      <c r="T269" s="258"/>
      <c r="AT269" s="259" t="s">
        <v>208</v>
      </c>
      <c r="AU269" s="259" t="s">
        <v>81</v>
      </c>
      <c r="AV269" s="12" t="s">
        <v>81</v>
      </c>
      <c r="AW269" s="12" t="s">
        <v>35</v>
      </c>
      <c r="AX269" s="12" t="s">
        <v>72</v>
      </c>
      <c r="AY269" s="259" t="s">
        <v>199</v>
      </c>
    </row>
    <row r="270" s="12" customFormat="1">
      <c r="B270" s="248"/>
      <c r="C270" s="249"/>
      <c r="D270" s="250" t="s">
        <v>208</v>
      </c>
      <c r="E270" s="251" t="s">
        <v>21</v>
      </c>
      <c r="F270" s="252" t="s">
        <v>404</v>
      </c>
      <c r="G270" s="249"/>
      <c r="H270" s="253">
        <v>24.702000000000002</v>
      </c>
      <c r="I270" s="254"/>
      <c r="J270" s="249"/>
      <c r="K270" s="249"/>
      <c r="L270" s="255"/>
      <c r="M270" s="256"/>
      <c r="N270" s="257"/>
      <c r="O270" s="257"/>
      <c r="P270" s="257"/>
      <c r="Q270" s="257"/>
      <c r="R270" s="257"/>
      <c r="S270" s="257"/>
      <c r="T270" s="258"/>
      <c r="AT270" s="259" t="s">
        <v>208</v>
      </c>
      <c r="AU270" s="259" t="s">
        <v>81</v>
      </c>
      <c r="AV270" s="12" t="s">
        <v>81</v>
      </c>
      <c r="AW270" s="12" t="s">
        <v>35</v>
      </c>
      <c r="AX270" s="12" t="s">
        <v>79</v>
      </c>
      <c r="AY270" s="259" t="s">
        <v>199</v>
      </c>
    </row>
    <row r="271" s="1" customFormat="1" ht="25.5" customHeight="1">
      <c r="B271" s="47"/>
      <c r="C271" s="236" t="s">
        <v>405</v>
      </c>
      <c r="D271" s="236" t="s">
        <v>201</v>
      </c>
      <c r="E271" s="237" t="s">
        <v>406</v>
      </c>
      <c r="F271" s="238" t="s">
        <v>407</v>
      </c>
      <c r="G271" s="239" t="s">
        <v>204</v>
      </c>
      <c r="H271" s="240">
        <v>0.35499999999999998</v>
      </c>
      <c r="I271" s="241"/>
      <c r="J271" s="242">
        <f>ROUND(I271*H271,2)</f>
        <v>0</v>
      </c>
      <c r="K271" s="238" t="s">
        <v>205</v>
      </c>
      <c r="L271" s="73"/>
      <c r="M271" s="243" t="s">
        <v>21</v>
      </c>
      <c r="N271" s="244" t="s">
        <v>43</v>
      </c>
      <c r="O271" s="48"/>
      <c r="P271" s="245">
        <f>O271*H271</f>
        <v>0</v>
      </c>
      <c r="Q271" s="245">
        <v>2.45329</v>
      </c>
      <c r="R271" s="245">
        <f>Q271*H271</f>
        <v>0.87091794999999994</v>
      </c>
      <c r="S271" s="245">
        <v>0</v>
      </c>
      <c r="T271" s="246">
        <f>S271*H271</f>
        <v>0</v>
      </c>
      <c r="AR271" s="25" t="s">
        <v>206</v>
      </c>
      <c r="AT271" s="25" t="s">
        <v>201</v>
      </c>
      <c r="AU271" s="25" t="s">
        <v>81</v>
      </c>
      <c r="AY271" s="25" t="s">
        <v>199</v>
      </c>
      <c r="BE271" s="247">
        <f>IF(N271="základní",J271,0)</f>
        <v>0</v>
      </c>
      <c r="BF271" s="247">
        <f>IF(N271="snížená",J271,0)</f>
        <v>0</v>
      </c>
      <c r="BG271" s="247">
        <f>IF(N271="zákl. přenesená",J271,0)</f>
        <v>0</v>
      </c>
      <c r="BH271" s="247">
        <f>IF(N271="sníž. přenesená",J271,0)</f>
        <v>0</v>
      </c>
      <c r="BI271" s="247">
        <f>IF(N271="nulová",J271,0)</f>
        <v>0</v>
      </c>
      <c r="BJ271" s="25" t="s">
        <v>79</v>
      </c>
      <c r="BK271" s="247">
        <f>ROUND(I271*H271,2)</f>
        <v>0</v>
      </c>
      <c r="BL271" s="25" t="s">
        <v>206</v>
      </c>
      <c r="BM271" s="25" t="s">
        <v>408</v>
      </c>
    </row>
    <row r="272" s="12" customFormat="1">
      <c r="B272" s="248"/>
      <c r="C272" s="249"/>
      <c r="D272" s="250" t="s">
        <v>208</v>
      </c>
      <c r="E272" s="251" t="s">
        <v>21</v>
      </c>
      <c r="F272" s="252" t="s">
        <v>409</v>
      </c>
      <c r="G272" s="249"/>
      <c r="H272" s="253">
        <v>0.27500000000000002</v>
      </c>
      <c r="I272" s="254"/>
      <c r="J272" s="249"/>
      <c r="K272" s="249"/>
      <c r="L272" s="255"/>
      <c r="M272" s="256"/>
      <c r="N272" s="257"/>
      <c r="O272" s="257"/>
      <c r="P272" s="257"/>
      <c r="Q272" s="257"/>
      <c r="R272" s="257"/>
      <c r="S272" s="257"/>
      <c r="T272" s="258"/>
      <c r="AT272" s="259" t="s">
        <v>208</v>
      </c>
      <c r="AU272" s="259" t="s">
        <v>81</v>
      </c>
      <c r="AV272" s="12" t="s">
        <v>81</v>
      </c>
      <c r="AW272" s="12" t="s">
        <v>35</v>
      </c>
      <c r="AX272" s="12" t="s">
        <v>72</v>
      </c>
      <c r="AY272" s="259" t="s">
        <v>199</v>
      </c>
    </row>
    <row r="273" s="12" customFormat="1">
      <c r="B273" s="248"/>
      <c r="C273" s="249"/>
      <c r="D273" s="250" t="s">
        <v>208</v>
      </c>
      <c r="E273" s="251" t="s">
        <v>21</v>
      </c>
      <c r="F273" s="252" t="s">
        <v>410</v>
      </c>
      <c r="G273" s="249"/>
      <c r="H273" s="253">
        <v>1.1699999999999999</v>
      </c>
      <c r="I273" s="254"/>
      <c r="J273" s="249"/>
      <c r="K273" s="249"/>
      <c r="L273" s="255"/>
      <c r="M273" s="256"/>
      <c r="N273" s="257"/>
      <c r="O273" s="257"/>
      <c r="P273" s="257"/>
      <c r="Q273" s="257"/>
      <c r="R273" s="257"/>
      <c r="S273" s="257"/>
      <c r="T273" s="258"/>
      <c r="AT273" s="259" t="s">
        <v>208</v>
      </c>
      <c r="AU273" s="259" t="s">
        <v>81</v>
      </c>
      <c r="AV273" s="12" t="s">
        <v>81</v>
      </c>
      <c r="AW273" s="12" t="s">
        <v>35</v>
      </c>
      <c r="AX273" s="12" t="s">
        <v>72</v>
      </c>
      <c r="AY273" s="259" t="s">
        <v>199</v>
      </c>
    </row>
    <row r="274" s="14" customFormat="1">
      <c r="B274" s="271"/>
      <c r="C274" s="272"/>
      <c r="D274" s="250" t="s">
        <v>208</v>
      </c>
      <c r="E274" s="273" t="s">
        <v>21</v>
      </c>
      <c r="F274" s="274" t="s">
        <v>411</v>
      </c>
      <c r="G274" s="272"/>
      <c r="H274" s="275">
        <v>1.4450000000000001</v>
      </c>
      <c r="I274" s="276"/>
      <c r="J274" s="272"/>
      <c r="K274" s="272"/>
      <c r="L274" s="277"/>
      <c r="M274" s="278"/>
      <c r="N274" s="279"/>
      <c r="O274" s="279"/>
      <c r="P274" s="279"/>
      <c r="Q274" s="279"/>
      <c r="R274" s="279"/>
      <c r="S274" s="279"/>
      <c r="T274" s="280"/>
      <c r="AT274" s="281" t="s">
        <v>208</v>
      </c>
      <c r="AU274" s="281" t="s">
        <v>81</v>
      </c>
      <c r="AV274" s="14" t="s">
        <v>214</v>
      </c>
      <c r="AW274" s="14" t="s">
        <v>35</v>
      </c>
      <c r="AX274" s="14" t="s">
        <v>72</v>
      </c>
      <c r="AY274" s="281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21</v>
      </c>
      <c r="G275" s="249"/>
      <c r="H275" s="253">
        <v>0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2" customFormat="1">
      <c r="B276" s="248"/>
      <c r="C276" s="249"/>
      <c r="D276" s="250" t="s">
        <v>208</v>
      </c>
      <c r="E276" s="251" t="s">
        <v>21</v>
      </c>
      <c r="F276" s="252" t="s">
        <v>412</v>
      </c>
      <c r="G276" s="249"/>
      <c r="H276" s="253">
        <v>0.35499999999999998</v>
      </c>
      <c r="I276" s="254"/>
      <c r="J276" s="249"/>
      <c r="K276" s="249"/>
      <c r="L276" s="255"/>
      <c r="M276" s="256"/>
      <c r="N276" s="257"/>
      <c r="O276" s="257"/>
      <c r="P276" s="257"/>
      <c r="Q276" s="257"/>
      <c r="R276" s="257"/>
      <c r="S276" s="257"/>
      <c r="T276" s="258"/>
      <c r="AT276" s="259" t="s">
        <v>208</v>
      </c>
      <c r="AU276" s="259" t="s">
        <v>81</v>
      </c>
      <c r="AV276" s="12" t="s">
        <v>81</v>
      </c>
      <c r="AW276" s="12" t="s">
        <v>35</v>
      </c>
      <c r="AX276" s="12" t="s">
        <v>79</v>
      </c>
      <c r="AY276" s="259" t="s">
        <v>199</v>
      </c>
    </row>
    <row r="277" s="1" customFormat="1" ht="16.5" customHeight="1">
      <c r="B277" s="47"/>
      <c r="C277" s="236" t="s">
        <v>413</v>
      </c>
      <c r="D277" s="236" t="s">
        <v>201</v>
      </c>
      <c r="E277" s="237" t="s">
        <v>414</v>
      </c>
      <c r="F277" s="238" t="s">
        <v>415</v>
      </c>
      <c r="G277" s="239" t="s">
        <v>282</v>
      </c>
      <c r="H277" s="240">
        <v>3.9980000000000002</v>
      </c>
      <c r="I277" s="241"/>
      <c r="J277" s="242">
        <f>ROUND(I277*H277,2)</f>
        <v>0</v>
      </c>
      <c r="K277" s="238" t="s">
        <v>205</v>
      </c>
      <c r="L277" s="73"/>
      <c r="M277" s="243" t="s">
        <v>21</v>
      </c>
      <c r="N277" s="244" t="s">
        <v>43</v>
      </c>
      <c r="O277" s="48"/>
      <c r="P277" s="245">
        <f>O277*H277</f>
        <v>0</v>
      </c>
      <c r="Q277" s="245">
        <v>0.0027499999999999998</v>
      </c>
      <c r="R277" s="245">
        <f>Q277*H277</f>
        <v>0.010994500000000001</v>
      </c>
      <c r="S277" s="245">
        <v>0</v>
      </c>
      <c r="T277" s="246">
        <f>S277*H277</f>
        <v>0</v>
      </c>
      <c r="AR277" s="25" t="s">
        <v>206</v>
      </c>
      <c r="AT277" s="25" t="s">
        <v>201</v>
      </c>
      <c r="AU277" s="25" t="s">
        <v>81</v>
      </c>
      <c r="AY277" s="25" t="s">
        <v>199</v>
      </c>
      <c r="BE277" s="247">
        <f>IF(N277="základní",J277,0)</f>
        <v>0</v>
      </c>
      <c r="BF277" s="247">
        <f>IF(N277="snížená",J277,0)</f>
        <v>0</v>
      </c>
      <c r="BG277" s="247">
        <f>IF(N277="zákl. přenesená",J277,0)</f>
        <v>0</v>
      </c>
      <c r="BH277" s="247">
        <f>IF(N277="sníž. přenesená",J277,0)</f>
        <v>0</v>
      </c>
      <c r="BI277" s="247">
        <f>IF(N277="nulová",J277,0)</f>
        <v>0</v>
      </c>
      <c r="BJ277" s="25" t="s">
        <v>79</v>
      </c>
      <c r="BK277" s="247">
        <f>ROUND(I277*H277,2)</f>
        <v>0</v>
      </c>
      <c r="BL277" s="25" t="s">
        <v>206</v>
      </c>
      <c r="BM277" s="25" t="s">
        <v>416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417</v>
      </c>
      <c r="G278" s="249"/>
      <c r="H278" s="253">
        <v>3.75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72</v>
      </c>
      <c r="AY278" s="259" t="s">
        <v>199</v>
      </c>
    </row>
    <row r="279" s="12" customFormat="1">
      <c r="B279" s="248"/>
      <c r="C279" s="249"/>
      <c r="D279" s="250" t="s">
        <v>208</v>
      </c>
      <c r="E279" s="251" t="s">
        <v>21</v>
      </c>
      <c r="F279" s="252" t="s">
        <v>418</v>
      </c>
      <c r="G279" s="249"/>
      <c r="H279" s="253">
        <v>12.5</v>
      </c>
      <c r="I279" s="254"/>
      <c r="J279" s="249"/>
      <c r="K279" s="249"/>
      <c r="L279" s="255"/>
      <c r="M279" s="256"/>
      <c r="N279" s="257"/>
      <c r="O279" s="257"/>
      <c r="P279" s="257"/>
      <c r="Q279" s="257"/>
      <c r="R279" s="257"/>
      <c r="S279" s="257"/>
      <c r="T279" s="258"/>
      <c r="AT279" s="259" t="s">
        <v>208</v>
      </c>
      <c r="AU279" s="259" t="s">
        <v>81</v>
      </c>
      <c r="AV279" s="12" t="s">
        <v>81</v>
      </c>
      <c r="AW279" s="12" t="s">
        <v>35</v>
      </c>
      <c r="AX279" s="12" t="s">
        <v>72</v>
      </c>
      <c r="AY279" s="259" t="s">
        <v>199</v>
      </c>
    </row>
    <row r="280" s="14" customFormat="1">
      <c r="B280" s="271"/>
      <c r="C280" s="272"/>
      <c r="D280" s="250" t="s">
        <v>208</v>
      </c>
      <c r="E280" s="273" t="s">
        <v>21</v>
      </c>
      <c r="F280" s="274" t="s">
        <v>411</v>
      </c>
      <c r="G280" s="272"/>
      <c r="H280" s="275">
        <v>16.25</v>
      </c>
      <c r="I280" s="276"/>
      <c r="J280" s="272"/>
      <c r="K280" s="272"/>
      <c r="L280" s="277"/>
      <c r="M280" s="278"/>
      <c r="N280" s="279"/>
      <c r="O280" s="279"/>
      <c r="P280" s="279"/>
      <c r="Q280" s="279"/>
      <c r="R280" s="279"/>
      <c r="S280" s="279"/>
      <c r="T280" s="280"/>
      <c r="AT280" s="281" t="s">
        <v>208</v>
      </c>
      <c r="AU280" s="281" t="s">
        <v>81</v>
      </c>
      <c r="AV280" s="14" t="s">
        <v>214</v>
      </c>
      <c r="AW280" s="14" t="s">
        <v>35</v>
      </c>
      <c r="AX280" s="14" t="s">
        <v>72</v>
      </c>
      <c r="AY280" s="281" t="s">
        <v>199</v>
      </c>
    </row>
    <row r="281" s="12" customFormat="1">
      <c r="B281" s="248"/>
      <c r="C281" s="249"/>
      <c r="D281" s="250" t="s">
        <v>208</v>
      </c>
      <c r="E281" s="251" t="s">
        <v>21</v>
      </c>
      <c r="F281" s="252" t="s">
        <v>21</v>
      </c>
      <c r="G281" s="249"/>
      <c r="H281" s="253">
        <v>0</v>
      </c>
      <c r="I281" s="254"/>
      <c r="J281" s="249"/>
      <c r="K281" s="249"/>
      <c r="L281" s="255"/>
      <c r="M281" s="256"/>
      <c r="N281" s="257"/>
      <c r="O281" s="257"/>
      <c r="P281" s="257"/>
      <c r="Q281" s="257"/>
      <c r="R281" s="257"/>
      <c r="S281" s="257"/>
      <c r="T281" s="258"/>
      <c r="AT281" s="259" t="s">
        <v>208</v>
      </c>
      <c r="AU281" s="259" t="s">
        <v>81</v>
      </c>
      <c r="AV281" s="12" t="s">
        <v>81</v>
      </c>
      <c r="AW281" s="12" t="s">
        <v>35</v>
      </c>
      <c r="AX281" s="12" t="s">
        <v>72</v>
      </c>
      <c r="AY281" s="259" t="s">
        <v>199</v>
      </c>
    </row>
    <row r="282" s="12" customFormat="1">
      <c r="B282" s="248"/>
      <c r="C282" s="249"/>
      <c r="D282" s="250" t="s">
        <v>208</v>
      </c>
      <c r="E282" s="251" t="s">
        <v>21</v>
      </c>
      <c r="F282" s="252" t="s">
        <v>419</v>
      </c>
      <c r="G282" s="249"/>
      <c r="H282" s="253">
        <v>3.9980000000000002</v>
      </c>
      <c r="I282" s="254"/>
      <c r="J282" s="249"/>
      <c r="K282" s="249"/>
      <c r="L282" s="255"/>
      <c r="M282" s="256"/>
      <c r="N282" s="257"/>
      <c r="O282" s="257"/>
      <c r="P282" s="257"/>
      <c r="Q282" s="257"/>
      <c r="R282" s="257"/>
      <c r="S282" s="257"/>
      <c r="T282" s="258"/>
      <c r="AT282" s="259" t="s">
        <v>208</v>
      </c>
      <c r="AU282" s="259" t="s">
        <v>81</v>
      </c>
      <c r="AV282" s="12" t="s">
        <v>81</v>
      </c>
      <c r="AW282" s="12" t="s">
        <v>35</v>
      </c>
      <c r="AX282" s="12" t="s">
        <v>79</v>
      </c>
      <c r="AY282" s="259" t="s">
        <v>199</v>
      </c>
    </row>
    <row r="283" s="1" customFormat="1" ht="16.5" customHeight="1">
      <c r="B283" s="47"/>
      <c r="C283" s="236" t="s">
        <v>420</v>
      </c>
      <c r="D283" s="236" t="s">
        <v>201</v>
      </c>
      <c r="E283" s="237" t="s">
        <v>421</v>
      </c>
      <c r="F283" s="238" t="s">
        <v>422</v>
      </c>
      <c r="G283" s="239" t="s">
        <v>282</v>
      </c>
      <c r="H283" s="240">
        <v>3.9980000000000002</v>
      </c>
      <c r="I283" s="241"/>
      <c r="J283" s="242">
        <f>ROUND(I283*H283,2)</f>
        <v>0</v>
      </c>
      <c r="K283" s="238" t="s">
        <v>205</v>
      </c>
      <c r="L283" s="73"/>
      <c r="M283" s="243" t="s">
        <v>21</v>
      </c>
      <c r="N283" s="244" t="s">
        <v>43</v>
      </c>
      <c r="O283" s="48"/>
      <c r="P283" s="245">
        <f>O283*H283</f>
        <v>0</v>
      </c>
      <c r="Q283" s="245">
        <v>0</v>
      </c>
      <c r="R283" s="245">
        <f>Q283*H283</f>
        <v>0</v>
      </c>
      <c r="S283" s="245">
        <v>0</v>
      </c>
      <c r="T283" s="246">
        <f>S283*H283</f>
        <v>0</v>
      </c>
      <c r="AR283" s="25" t="s">
        <v>206</v>
      </c>
      <c r="AT283" s="25" t="s">
        <v>201</v>
      </c>
      <c r="AU283" s="25" t="s">
        <v>81</v>
      </c>
      <c r="AY283" s="25" t="s">
        <v>199</v>
      </c>
      <c r="BE283" s="247">
        <f>IF(N283="základní",J283,0)</f>
        <v>0</v>
      </c>
      <c r="BF283" s="247">
        <f>IF(N283="snížená",J283,0)</f>
        <v>0</v>
      </c>
      <c r="BG283" s="247">
        <f>IF(N283="zákl. přenesená",J283,0)</f>
        <v>0</v>
      </c>
      <c r="BH283" s="247">
        <f>IF(N283="sníž. přenesená",J283,0)</f>
        <v>0</v>
      </c>
      <c r="BI283" s="247">
        <f>IF(N283="nulová",J283,0)</f>
        <v>0</v>
      </c>
      <c r="BJ283" s="25" t="s">
        <v>79</v>
      </c>
      <c r="BK283" s="247">
        <f>ROUND(I283*H283,2)</f>
        <v>0</v>
      </c>
      <c r="BL283" s="25" t="s">
        <v>206</v>
      </c>
      <c r="BM283" s="25" t="s">
        <v>423</v>
      </c>
    </row>
    <row r="284" s="1" customFormat="1" ht="16.5" customHeight="1">
      <c r="B284" s="47"/>
      <c r="C284" s="236" t="s">
        <v>424</v>
      </c>
      <c r="D284" s="236" t="s">
        <v>201</v>
      </c>
      <c r="E284" s="237" t="s">
        <v>425</v>
      </c>
      <c r="F284" s="238" t="s">
        <v>426</v>
      </c>
      <c r="G284" s="239" t="s">
        <v>282</v>
      </c>
      <c r="H284" s="240">
        <v>3.9980000000000002</v>
      </c>
      <c r="I284" s="241"/>
      <c r="J284" s="242">
        <f>ROUND(I284*H284,2)</f>
        <v>0</v>
      </c>
      <c r="K284" s="238" t="s">
        <v>205</v>
      </c>
      <c r="L284" s="73"/>
      <c r="M284" s="243" t="s">
        <v>21</v>
      </c>
      <c r="N284" s="244" t="s">
        <v>43</v>
      </c>
      <c r="O284" s="48"/>
      <c r="P284" s="245">
        <f>O284*H284</f>
        <v>0</v>
      </c>
      <c r="Q284" s="245">
        <v>0.0025000000000000001</v>
      </c>
      <c r="R284" s="245">
        <f>Q284*H284</f>
        <v>0.0099950000000000004</v>
      </c>
      <c r="S284" s="245">
        <v>0</v>
      </c>
      <c r="T284" s="246">
        <f>S284*H284</f>
        <v>0</v>
      </c>
      <c r="AR284" s="25" t="s">
        <v>206</v>
      </c>
      <c r="AT284" s="25" t="s">
        <v>201</v>
      </c>
      <c r="AU284" s="25" t="s">
        <v>81</v>
      </c>
      <c r="AY284" s="25" t="s">
        <v>199</v>
      </c>
      <c r="BE284" s="247">
        <f>IF(N284="základní",J284,0)</f>
        <v>0</v>
      </c>
      <c r="BF284" s="247">
        <f>IF(N284="snížená",J284,0)</f>
        <v>0</v>
      </c>
      <c r="BG284" s="247">
        <f>IF(N284="zákl. přenesená",J284,0)</f>
        <v>0</v>
      </c>
      <c r="BH284" s="247">
        <f>IF(N284="sníž. přenesená",J284,0)</f>
        <v>0</v>
      </c>
      <c r="BI284" s="247">
        <f>IF(N284="nulová",J284,0)</f>
        <v>0</v>
      </c>
      <c r="BJ284" s="25" t="s">
        <v>79</v>
      </c>
      <c r="BK284" s="247">
        <f>ROUND(I284*H284,2)</f>
        <v>0</v>
      </c>
      <c r="BL284" s="25" t="s">
        <v>206</v>
      </c>
      <c r="BM284" s="25" t="s">
        <v>427</v>
      </c>
    </row>
    <row r="285" s="1" customFormat="1" ht="16.5" customHeight="1">
      <c r="B285" s="47"/>
      <c r="C285" s="236" t="s">
        <v>428</v>
      </c>
      <c r="D285" s="236" t="s">
        <v>201</v>
      </c>
      <c r="E285" s="237" t="s">
        <v>429</v>
      </c>
      <c r="F285" s="238" t="s">
        <v>430</v>
      </c>
      <c r="G285" s="239" t="s">
        <v>263</v>
      </c>
      <c r="H285" s="240">
        <v>0.029000000000000001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1.04881</v>
      </c>
      <c r="R285" s="245">
        <f>Q285*H285</f>
        <v>0.030415490000000003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431</v>
      </c>
    </row>
    <row r="286" s="12" customFormat="1">
      <c r="B286" s="248"/>
      <c r="C286" s="249"/>
      <c r="D286" s="250" t="s">
        <v>208</v>
      </c>
      <c r="E286" s="251" t="s">
        <v>21</v>
      </c>
      <c r="F286" s="252" t="s">
        <v>432</v>
      </c>
      <c r="G286" s="249"/>
      <c r="H286" s="253">
        <v>0.094</v>
      </c>
      <c r="I286" s="254"/>
      <c r="J286" s="249"/>
      <c r="K286" s="249"/>
      <c r="L286" s="255"/>
      <c r="M286" s="256"/>
      <c r="N286" s="257"/>
      <c r="O286" s="257"/>
      <c r="P286" s="257"/>
      <c r="Q286" s="257"/>
      <c r="R286" s="257"/>
      <c r="S286" s="257"/>
      <c r="T286" s="258"/>
      <c r="AT286" s="259" t="s">
        <v>208</v>
      </c>
      <c r="AU286" s="259" t="s">
        <v>81</v>
      </c>
      <c r="AV286" s="12" t="s">
        <v>81</v>
      </c>
      <c r="AW286" s="12" t="s">
        <v>35</v>
      </c>
      <c r="AX286" s="12" t="s">
        <v>72</v>
      </c>
      <c r="AY286" s="259" t="s">
        <v>199</v>
      </c>
    </row>
    <row r="287" s="12" customFormat="1">
      <c r="B287" s="248"/>
      <c r="C287" s="249"/>
      <c r="D287" s="250" t="s">
        <v>208</v>
      </c>
      <c r="E287" s="251" t="s">
        <v>21</v>
      </c>
      <c r="F287" s="252" t="s">
        <v>433</v>
      </c>
      <c r="G287" s="249"/>
      <c r="H287" s="253">
        <v>0.021999999999999999</v>
      </c>
      <c r="I287" s="254"/>
      <c r="J287" s="249"/>
      <c r="K287" s="249"/>
      <c r="L287" s="255"/>
      <c r="M287" s="256"/>
      <c r="N287" s="257"/>
      <c r="O287" s="257"/>
      <c r="P287" s="257"/>
      <c r="Q287" s="257"/>
      <c r="R287" s="257"/>
      <c r="S287" s="257"/>
      <c r="T287" s="258"/>
      <c r="AT287" s="259" t="s">
        <v>208</v>
      </c>
      <c r="AU287" s="259" t="s">
        <v>81</v>
      </c>
      <c r="AV287" s="12" t="s">
        <v>81</v>
      </c>
      <c r="AW287" s="12" t="s">
        <v>35</v>
      </c>
      <c r="AX287" s="12" t="s">
        <v>72</v>
      </c>
      <c r="AY287" s="259" t="s">
        <v>199</v>
      </c>
    </row>
    <row r="288" s="14" customFormat="1">
      <c r="B288" s="271"/>
      <c r="C288" s="272"/>
      <c r="D288" s="250" t="s">
        <v>208</v>
      </c>
      <c r="E288" s="273" t="s">
        <v>21</v>
      </c>
      <c r="F288" s="274" t="s">
        <v>411</v>
      </c>
      <c r="G288" s="272"/>
      <c r="H288" s="275">
        <v>0.11600000000000001</v>
      </c>
      <c r="I288" s="276"/>
      <c r="J288" s="272"/>
      <c r="K288" s="272"/>
      <c r="L288" s="277"/>
      <c r="M288" s="278"/>
      <c r="N288" s="279"/>
      <c r="O288" s="279"/>
      <c r="P288" s="279"/>
      <c r="Q288" s="279"/>
      <c r="R288" s="279"/>
      <c r="S288" s="279"/>
      <c r="T288" s="280"/>
      <c r="AT288" s="281" t="s">
        <v>208</v>
      </c>
      <c r="AU288" s="281" t="s">
        <v>81</v>
      </c>
      <c r="AV288" s="14" t="s">
        <v>214</v>
      </c>
      <c r="AW288" s="14" t="s">
        <v>35</v>
      </c>
      <c r="AX288" s="14" t="s">
        <v>72</v>
      </c>
      <c r="AY288" s="281" t="s">
        <v>199</v>
      </c>
    </row>
    <row r="289" s="12" customFormat="1">
      <c r="B289" s="248"/>
      <c r="C289" s="249"/>
      <c r="D289" s="250" t="s">
        <v>208</v>
      </c>
      <c r="E289" s="251" t="s">
        <v>21</v>
      </c>
      <c r="F289" s="252" t="s">
        <v>21</v>
      </c>
      <c r="G289" s="249"/>
      <c r="H289" s="253">
        <v>0</v>
      </c>
      <c r="I289" s="254"/>
      <c r="J289" s="249"/>
      <c r="K289" s="249"/>
      <c r="L289" s="255"/>
      <c r="M289" s="256"/>
      <c r="N289" s="257"/>
      <c r="O289" s="257"/>
      <c r="P289" s="257"/>
      <c r="Q289" s="257"/>
      <c r="R289" s="257"/>
      <c r="S289" s="257"/>
      <c r="T289" s="258"/>
      <c r="AT289" s="259" t="s">
        <v>208</v>
      </c>
      <c r="AU289" s="259" t="s">
        <v>81</v>
      </c>
      <c r="AV289" s="12" t="s">
        <v>81</v>
      </c>
      <c r="AW289" s="12" t="s">
        <v>35</v>
      </c>
      <c r="AX289" s="12" t="s">
        <v>72</v>
      </c>
      <c r="AY289" s="259" t="s">
        <v>199</v>
      </c>
    </row>
    <row r="290" s="12" customFormat="1">
      <c r="B290" s="248"/>
      <c r="C290" s="249"/>
      <c r="D290" s="250" t="s">
        <v>208</v>
      </c>
      <c r="E290" s="251" t="s">
        <v>21</v>
      </c>
      <c r="F290" s="252" t="s">
        <v>434</v>
      </c>
      <c r="G290" s="249"/>
      <c r="H290" s="253">
        <v>0.029000000000000001</v>
      </c>
      <c r="I290" s="254"/>
      <c r="J290" s="249"/>
      <c r="K290" s="249"/>
      <c r="L290" s="255"/>
      <c r="M290" s="256"/>
      <c r="N290" s="257"/>
      <c r="O290" s="257"/>
      <c r="P290" s="257"/>
      <c r="Q290" s="257"/>
      <c r="R290" s="257"/>
      <c r="S290" s="257"/>
      <c r="T290" s="258"/>
      <c r="AT290" s="259" t="s">
        <v>208</v>
      </c>
      <c r="AU290" s="259" t="s">
        <v>81</v>
      </c>
      <c r="AV290" s="12" t="s">
        <v>81</v>
      </c>
      <c r="AW290" s="12" t="s">
        <v>35</v>
      </c>
      <c r="AX290" s="12" t="s">
        <v>79</v>
      </c>
      <c r="AY290" s="259" t="s">
        <v>199</v>
      </c>
    </row>
    <row r="291" s="1" customFormat="1" ht="16.5" customHeight="1">
      <c r="B291" s="47"/>
      <c r="C291" s="236" t="s">
        <v>435</v>
      </c>
      <c r="D291" s="236" t="s">
        <v>201</v>
      </c>
      <c r="E291" s="237" t="s">
        <v>436</v>
      </c>
      <c r="F291" s="238" t="s">
        <v>437</v>
      </c>
      <c r="G291" s="239" t="s">
        <v>335</v>
      </c>
      <c r="H291" s="240">
        <v>0.246</v>
      </c>
      <c r="I291" s="241"/>
      <c r="J291" s="242">
        <f>ROUND(I291*H291,2)</f>
        <v>0</v>
      </c>
      <c r="K291" s="238" t="s">
        <v>205</v>
      </c>
      <c r="L291" s="73"/>
      <c r="M291" s="243" t="s">
        <v>21</v>
      </c>
      <c r="N291" s="244" t="s">
        <v>43</v>
      </c>
      <c r="O291" s="48"/>
      <c r="P291" s="245">
        <f>O291*H291</f>
        <v>0</v>
      </c>
      <c r="Q291" s="245">
        <v>0.020670000000000001</v>
      </c>
      <c r="R291" s="245">
        <f>Q291*H291</f>
        <v>0.0050848200000000003</v>
      </c>
      <c r="S291" s="245">
        <v>0</v>
      </c>
      <c r="T291" s="246">
        <f>S291*H291</f>
        <v>0</v>
      </c>
      <c r="AR291" s="25" t="s">
        <v>206</v>
      </c>
      <c r="AT291" s="25" t="s">
        <v>201</v>
      </c>
      <c r="AU291" s="25" t="s">
        <v>81</v>
      </c>
      <c r="AY291" s="25" t="s">
        <v>199</v>
      </c>
      <c r="BE291" s="247">
        <f>IF(N291="základní",J291,0)</f>
        <v>0</v>
      </c>
      <c r="BF291" s="247">
        <f>IF(N291="snížená",J291,0)</f>
        <v>0</v>
      </c>
      <c r="BG291" s="247">
        <f>IF(N291="zákl. přenesená",J291,0)</f>
        <v>0</v>
      </c>
      <c r="BH291" s="247">
        <f>IF(N291="sníž. přenesená",J291,0)</f>
        <v>0</v>
      </c>
      <c r="BI291" s="247">
        <f>IF(N291="nulová",J291,0)</f>
        <v>0</v>
      </c>
      <c r="BJ291" s="25" t="s">
        <v>79</v>
      </c>
      <c r="BK291" s="247">
        <f>ROUND(I291*H291,2)</f>
        <v>0</v>
      </c>
      <c r="BL291" s="25" t="s">
        <v>206</v>
      </c>
      <c r="BM291" s="25" t="s">
        <v>438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439</v>
      </c>
      <c r="G292" s="249"/>
      <c r="H292" s="253">
        <v>1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72</v>
      </c>
      <c r="AY292" s="259" t="s">
        <v>199</v>
      </c>
    </row>
    <row r="293" s="12" customFormat="1">
      <c r="B293" s="248"/>
      <c r="C293" s="249"/>
      <c r="D293" s="250" t="s">
        <v>208</v>
      </c>
      <c r="E293" s="251" t="s">
        <v>21</v>
      </c>
      <c r="F293" s="252" t="s">
        <v>21</v>
      </c>
      <c r="G293" s="249"/>
      <c r="H293" s="253">
        <v>0</v>
      </c>
      <c r="I293" s="254"/>
      <c r="J293" s="249"/>
      <c r="K293" s="249"/>
      <c r="L293" s="255"/>
      <c r="M293" s="256"/>
      <c r="N293" s="257"/>
      <c r="O293" s="257"/>
      <c r="P293" s="257"/>
      <c r="Q293" s="257"/>
      <c r="R293" s="257"/>
      <c r="S293" s="257"/>
      <c r="T293" s="258"/>
      <c r="AT293" s="259" t="s">
        <v>208</v>
      </c>
      <c r="AU293" s="259" t="s">
        <v>81</v>
      </c>
      <c r="AV293" s="12" t="s">
        <v>81</v>
      </c>
      <c r="AW293" s="12" t="s">
        <v>35</v>
      </c>
      <c r="AX293" s="12" t="s">
        <v>72</v>
      </c>
      <c r="AY293" s="259" t="s">
        <v>199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338</v>
      </c>
      <c r="G294" s="249"/>
      <c r="H294" s="253">
        <v>0.246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79</v>
      </c>
      <c r="AY294" s="259" t="s">
        <v>199</v>
      </c>
    </row>
    <row r="295" s="1" customFormat="1" ht="25.5" customHeight="1">
      <c r="B295" s="47"/>
      <c r="C295" s="236" t="s">
        <v>440</v>
      </c>
      <c r="D295" s="236" t="s">
        <v>201</v>
      </c>
      <c r="E295" s="237" t="s">
        <v>441</v>
      </c>
      <c r="F295" s="238" t="s">
        <v>442</v>
      </c>
      <c r="G295" s="239" t="s">
        <v>335</v>
      </c>
      <c r="H295" s="240">
        <v>0.246</v>
      </c>
      <c r="I295" s="241"/>
      <c r="J295" s="242">
        <f>ROUND(I295*H295,2)</f>
        <v>0</v>
      </c>
      <c r="K295" s="238" t="s">
        <v>205</v>
      </c>
      <c r="L295" s="73"/>
      <c r="M295" s="243" t="s">
        <v>21</v>
      </c>
      <c r="N295" s="244" t="s">
        <v>43</v>
      </c>
      <c r="O295" s="48"/>
      <c r="P295" s="245">
        <f>O295*H295</f>
        <v>0</v>
      </c>
      <c r="Q295" s="245">
        <v>0.12539</v>
      </c>
      <c r="R295" s="245">
        <f>Q295*H295</f>
        <v>0.030845939999999999</v>
      </c>
      <c r="S295" s="245">
        <v>0</v>
      </c>
      <c r="T295" s="246">
        <f>S295*H295</f>
        <v>0</v>
      </c>
      <c r="AR295" s="25" t="s">
        <v>206</v>
      </c>
      <c r="AT295" s="25" t="s">
        <v>201</v>
      </c>
      <c r="AU295" s="25" t="s">
        <v>81</v>
      </c>
      <c r="AY295" s="25" t="s">
        <v>199</v>
      </c>
      <c r="BE295" s="247">
        <f>IF(N295="základní",J295,0)</f>
        <v>0</v>
      </c>
      <c r="BF295" s="247">
        <f>IF(N295="snížená",J295,0)</f>
        <v>0</v>
      </c>
      <c r="BG295" s="247">
        <f>IF(N295="zákl. přenesená",J295,0)</f>
        <v>0</v>
      </c>
      <c r="BH295" s="247">
        <f>IF(N295="sníž. přenesená",J295,0)</f>
        <v>0</v>
      </c>
      <c r="BI295" s="247">
        <f>IF(N295="nulová",J295,0)</f>
        <v>0</v>
      </c>
      <c r="BJ295" s="25" t="s">
        <v>79</v>
      </c>
      <c r="BK295" s="247">
        <f>ROUND(I295*H295,2)</f>
        <v>0</v>
      </c>
      <c r="BL295" s="25" t="s">
        <v>206</v>
      </c>
      <c r="BM295" s="25" t="s">
        <v>443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444</v>
      </c>
      <c r="G296" s="249"/>
      <c r="H296" s="253">
        <v>1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72</v>
      </c>
      <c r="AY296" s="259" t="s">
        <v>199</v>
      </c>
    </row>
    <row r="297" s="13" customFormat="1">
      <c r="B297" s="260"/>
      <c r="C297" s="261"/>
      <c r="D297" s="250" t="s">
        <v>208</v>
      </c>
      <c r="E297" s="262" t="s">
        <v>21</v>
      </c>
      <c r="F297" s="263" t="s">
        <v>220</v>
      </c>
      <c r="G297" s="261"/>
      <c r="H297" s="264">
        <v>1</v>
      </c>
      <c r="I297" s="265"/>
      <c r="J297" s="261"/>
      <c r="K297" s="261"/>
      <c r="L297" s="266"/>
      <c r="M297" s="267"/>
      <c r="N297" s="268"/>
      <c r="O297" s="268"/>
      <c r="P297" s="268"/>
      <c r="Q297" s="268"/>
      <c r="R297" s="268"/>
      <c r="S297" s="268"/>
      <c r="T297" s="269"/>
      <c r="AT297" s="270" t="s">
        <v>208</v>
      </c>
      <c r="AU297" s="270" t="s">
        <v>81</v>
      </c>
      <c r="AV297" s="13" t="s">
        <v>206</v>
      </c>
      <c r="AW297" s="13" t="s">
        <v>35</v>
      </c>
      <c r="AX297" s="13" t="s">
        <v>72</v>
      </c>
      <c r="AY297" s="270" t="s">
        <v>199</v>
      </c>
    </row>
    <row r="298" s="12" customFormat="1">
      <c r="B298" s="248"/>
      <c r="C298" s="249"/>
      <c r="D298" s="250" t="s">
        <v>208</v>
      </c>
      <c r="E298" s="251" t="s">
        <v>21</v>
      </c>
      <c r="F298" s="252" t="s">
        <v>21</v>
      </c>
      <c r="G298" s="249"/>
      <c r="H298" s="253">
        <v>0</v>
      </c>
      <c r="I298" s="254"/>
      <c r="J298" s="249"/>
      <c r="K298" s="249"/>
      <c r="L298" s="255"/>
      <c r="M298" s="256"/>
      <c r="N298" s="257"/>
      <c r="O298" s="257"/>
      <c r="P298" s="257"/>
      <c r="Q298" s="257"/>
      <c r="R298" s="257"/>
      <c r="S298" s="257"/>
      <c r="T298" s="258"/>
      <c r="AT298" s="259" t="s">
        <v>208</v>
      </c>
      <c r="AU298" s="259" t="s">
        <v>81</v>
      </c>
      <c r="AV298" s="12" t="s">
        <v>81</v>
      </c>
      <c r="AW298" s="12" t="s">
        <v>35</v>
      </c>
      <c r="AX298" s="12" t="s">
        <v>72</v>
      </c>
      <c r="AY298" s="259" t="s">
        <v>199</v>
      </c>
    </row>
    <row r="299" s="12" customFormat="1">
      <c r="B299" s="248"/>
      <c r="C299" s="249"/>
      <c r="D299" s="250" t="s">
        <v>208</v>
      </c>
      <c r="E299" s="251" t="s">
        <v>21</v>
      </c>
      <c r="F299" s="252" t="s">
        <v>338</v>
      </c>
      <c r="G299" s="249"/>
      <c r="H299" s="253">
        <v>0.246</v>
      </c>
      <c r="I299" s="254"/>
      <c r="J299" s="249"/>
      <c r="K299" s="249"/>
      <c r="L299" s="255"/>
      <c r="M299" s="256"/>
      <c r="N299" s="257"/>
      <c r="O299" s="257"/>
      <c r="P299" s="257"/>
      <c r="Q299" s="257"/>
      <c r="R299" s="257"/>
      <c r="S299" s="257"/>
      <c r="T299" s="258"/>
      <c r="AT299" s="259" t="s">
        <v>208</v>
      </c>
      <c r="AU299" s="259" t="s">
        <v>81</v>
      </c>
      <c r="AV299" s="12" t="s">
        <v>81</v>
      </c>
      <c r="AW299" s="12" t="s">
        <v>35</v>
      </c>
      <c r="AX299" s="12" t="s">
        <v>79</v>
      </c>
      <c r="AY299" s="259" t="s">
        <v>199</v>
      </c>
    </row>
    <row r="300" s="1" customFormat="1" ht="25.5" customHeight="1">
      <c r="B300" s="47"/>
      <c r="C300" s="236" t="s">
        <v>445</v>
      </c>
      <c r="D300" s="236" t="s">
        <v>201</v>
      </c>
      <c r="E300" s="237" t="s">
        <v>446</v>
      </c>
      <c r="F300" s="238" t="s">
        <v>447</v>
      </c>
      <c r="G300" s="239" t="s">
        <v>335</v>
      </c>
      <c r="H300" s="240">
        <v>0.246</v>
      </c>
      <c r="I300" s="241"/>
      <c r="J300" s="242">
        <f>ROUND(I300*H300,2)</f>
        <v>0</v>
      </c>
      <c r="K300" s="238" t="s">
        <v>205</v>
      </c>
      <c r="L300" s="73"/>
      <c r="M300" s="243" t="s">
        <v>21</v>
      </c>
      <c r="N300" s="244" t="s">
        <v>43</v>
      </c>
      <c r="O300" s="48"/>
      <c r="P300" s="245">
        <f>O300*H300</f>
        <v>0</v>
      </c>
      <c r="Q300" s="245">
        <v>0.14138999999999999</v>
      </c>
      <c r="R300" s="245">
        <f>Q300*H300</f>
        <v>0.034781939999999997</v>
      </c>
      <c r="S300" s="245">
        <v>0</v>
      </c>
      <c r="T300" s="246">
        <f>S300*H300</f>
        <v>0</v>
      </c>
      <c r="AR300" s="25" t="s">
        <v>206</v>
      </c>
      <c r="AT300" s="25" t="s">
        <v>201</v>
      </c>
      <c r="AU300" s="25" t="s">
        <v>81</v>
      </c>
      <c r="AY300" s="25" t="s">
        <v>199</v>
      </c>
      <c r="BE300" s="247">
        <f>IF(N300="základní",J300,0)</f>
        <v>0</v>
      </c>
      <c r="BF300" s="247">
        <f>IF(N300="snížená",J300,0)</f>
        <v>0</v>
      </c>
      <c r="BG300" s="247">
        <f>IF(N300="zákl. přenesená",J300,0)</f>
        <v>0</v>
      </c>
      <c r="BH300" s="247">
        <f>IF(N300="sníž. přenesená",J300,0)</f>
        <v>0</v>
      </c>
      <c r="BI300" s="247">
        <f>IF(N300="nulová",J300,0)</f>
        <v>0</v>
      </c>
      <c r="BJ300" s="25" t="s">
        <v>79</v>
      </c>
      <c r="BK300" s="247">
        <f>ROUND(I300*H300,2)</f>
        <v>0</v>
      </c>
      <c r="BL300" s="25" t="s">
        <v>206</v>
      </c>
      <c r="BM300" s="25" t="s">
        <v>448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439</v>
      </c>
      <c r="G301" s="249"/>
      <c r="H301" s="253">
        <v>1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72</v>
      </c>
      <c r="AY301" s="259" t="s">
        <v>199</v>
      </c>
    </row>
    <row r="302" s="12" customFormat="1">
      <c r="B302" s="248"/>
      <c r="C302" s="249"/>
      <c r="D302" s="250" t="s">
        <v>208</v>
      </c>
      <c r="E302" s="251" t="s">
        <v>21</v>
      </c>
      <c r="F302" s="252" t="s">
        <v>21</v>
      </c>
      <c r="G302" s="249"/>
      <c r="H302" s="253">
        <v>0</v>
      </c>
      <c r="I302" s="254"/>
      <c r="J302" s="249"/>
      <c r="K302" s="249"/>
      <c r="L302" s="255"/>
      <c r="M302" s="256"/>
      <c r="N302" s="257"/>
      <c r="O302" s="257"/>
      <c r="P302" s="257"/>
      <c r="Q302" s="257"/>
      <c r="R302" s="257"/>
      <c r="S302" s="257"/>
      <c r="T302" s="258"/>
      <c r="AT302" s="259" t="s">
        <v>208</v>
      </c>
      <c r="AU302" s="259" t="s">
        <v>81</v>
      </c>
      <c r="AV302" s="12" t="s">
        <v>81</v>
      </c>
      <c r="AW302" s="12" t="s">
        <v>35</v>
      </c>
      <c r="AX302" s="12" t="s">
        <v>72</v>
      </c>
      <c r="AY302" s="259" t="s">
        <v>199</v>
      </c>
    </row>
    <row r="303" s="12" customFormat="1">
      <c r="B303" s="248"/>
      <c r="C303" s="249"/>
      <c r="D303" s="250" t="s">
        <v>208</v>
      </c>
      <c r="E303" s="251" t="s">
        <v>21</v>
      </c>
      <c r="F303" s="252" t="s">
        <v>338</v>
      </c>
      <c r="G303" s="249"/>
      <c r="H303" s="253">
        <v>0.246</v>
      </c>
      <c r="I303" s="254"/>
      <c r="J303" s="249"/>
      <c r="K303" s="249"/>
      <c r="L303" s="255"/>
      <c r="M303" s="256"/>
      <c r="N303" s="257"/>
      <c r="O303" s="257"/>
      <c r="P303" s="257"/>
      <c r="Q303" s="257"/>
      <c r="R303" s="257"/>
      <c r="S303" s="257"/>
      <c r="T303" s="258"/>
      <c r="AT303" s="259" t="s">
        <v>208</v>
      </c>
      <c r="AU303" s="259" t="s">
        <v>81</v>
      </c>
      <c r="AV303" s="12" t="s">
        <v>81</v>
      </c>
      <c r="AW303" s="12" t="s">
        <v>35</v>
      </c>
      <c r="AX303" s="12" t="s">
        <v>79</v>
      </c>
      <c r="AY303" s="259" t="s">
        <v>199</v>
      </c>
    </row>
    <row r="304" s="1" customFormat="1" ht="16.5" customHeight="1">
      <c r="B304" s="47"/>
      <c r="C304" s="236" t="s">
        <v>449</v>
      </c>
      <c r="D304" s="236" t="s">
        <v>201</v>
      </c>
      <c r="E304" s="237" t="s">
        <v>450</v>
      </c>
      <c r="F304" s="238" t="s">
        <v>451</v>
      </c>
      <c r="G304" s="239" t="s">
        <v>204</v>
      </c>
      <c r="H304" s="240">
        <v>0.30099999999999999</v>
      </c>
      <c r="I304" s="241"/>
      <c r="J304" s="242">
        <f>ROUND(I304*H304,2)</f>
        <v>0</v>
      </c>
      <c r="K304" s="238" t="s">
        <v>205</v>
      </c>
      <c r="L304" s="73"/>
      <c r="M304" s="243" t="s">
        <v>21</v>
      </c>
      <c r="N304" s="244" t="s">
        <v>43</v>
      </c>
      <c r="O304" s="48"/>
      <c r="P304" s="245">
        <f>O304*H304</f>
        <v>0</v>
      </c>
      <c r="Q304" s="245">
        <v>1.94302</v>
      </c>
      <c r="R304" s="245">
        <f>Q304*H304</f>
        <v>0.58484901999999994</v>
      </c>
      <c r="S304" s="245">
        <v>0</v>
      </c>
      <c r="T304" s="246">
        <f>S304*H304</f>
        <v>0</v>
      </c>
      <c r="AR304" s="25" t="s">
        <v>206</v>
      </c>
      <c r="AT304" s="25" t="s">
        <v>201</v>
      </c>
      <c r="AU304" s="25" t="s">
        <v>81</v>
      </c>
      <c r="AY304" s="25" t="s">
        <v>199</v>
      </c>
      <c r="BE304" s="247">
        <f>IF(N304="základní",J304,0)</f>
        <v>0</v>
      </c>
      <c r="BF304" s="247">
        <f>IF(N304="snížená",J304,0)</f>
        <v>0</v>
      </c>
      <c r="BG304" s="247">
        <f>IF(N304="zákl. přenesená",J304,0)</f>
        <v>0</v>
      </c>
      <c r="BH304" s="247">
        <f>IF(N304="sníž. přenesená",J304,0)</f>
        <v>0</v>
      </c>
      <c r="BI304" s="247">
        <f>IF(N304="nulová",J304,0)</f>
        <v>0</v>
      </c>
      <c r="BJ304" s="25" t="s">
        <v>79</v>
      </c>
      <c r="BK304" s="247">
        <f>ROUND(I304*H304,2)</f>
        <v>0</v>
      </c>
      <c r="BL304" s="25" t="s">
        <v>206</v>
      </c>
      <c r="BM304" s="25" t="s">
        <v>452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453</v>
      </c>
      <c r="G305" s="249"/>
      <c r="H305" s="253">
        <v>0.053999999999999999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72</v>
      </c>
      <c r="AY305" s="259" t="s">
        <v>199</v>
      </c>
    </row>
    <row r="306" s="14" customFormat="1">
      <c r="B306" s="271"/>
      <c r="C306" s="272"/>
      <c r="D306" s="250" t="s">
        <v>208</v>
      </c>
      <c r="E306" s="273" t="s">
        <v>21</v>
      </c>
      <c r="F306" s="274" t="s">
        <v>411</v>
      </c>
      <c r="G306" s="272"/>
      <c r="H306" s="275">
        <v>0.053999999999999999</v>
      </c>
      <c r="I306" s="276"/>
      <c r="J306" s="272"/>
      <c r="K306" s="272"/>
      <c r="L306" s="277"/>
      <c r="M306" s="278"/>
      <c r="N306" s="279"/>
      <c r="O306" s="279"/>
      <c r="P306" s="279"/>
      <c r="Q306" s="279"/>
      <c r="R306" s="279"/>
      <c r="S306" s="279"/>
      <c r="T306" s="280"/>
      <c r="AT306" s="281" t="s">
        <v>208</v>
      </c>
      <c r="AU306" s="281" t="s">
        <v>81</v>
      </c>
      <c r="AV306" s="14" t="s">
        <v>214</v>
      </c>
      <c r="AW306" s="14" t="s">
        <v>35</v>
      </c>
      <c r="AX306" s="14" t="s">
        <v>72</v>
      </c>
      <c r="AY306" s="281" t="s">
        <v>199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454</v>
      </c>
      <c r="G307" s="249"/>
      <c r="H307" s="253">
        <v>0.24099999999999999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2" customFormat="1">
      <c r="B308" s="248"/>
      <c r="C308" s="249"/>
      <c r="D308" s="250" t="s">
        <v>208</v>
      </c>
      <c r="E308" s="251" t="s">
        <v>21</v>
      </c>
      <c r="F308" s="252" t="s">
        <v>455</v>
      </c>
      <c r="G308" s="249"/>
      <c r="H308" s="253">
        <v>0.754</v>
      </c>
      <c r="I308" s="254"/>
      <c r="J308" s="249"/>
      <c r="K308" s="249"/>
      <c r="L308" s="255"/>
      <c r="M308" s="256"/>
      <c r="N308" s="257"/>
      <c r="O308" s="257"/>
      <c r="P308" s="257"/>
      <c r="Q308" s="257"/>
      <c r="R308" s="257"/>
      <c r="S308" s="257"/>
      <c r="T308" s="258"/>
      <c r="AT308" s="259" t="s">
        <v>208</v>
      </c>
      <c r="AU308" s="259" t="s">
        <v>81</v>
      </c>
      <c r="AV308" s="12" t="s">
        <v>81</v>
      </c>
      <c r="AW308" s="12" t="s">
        <v>35</v>
      </c>
      <c r="AX308" s="12" t="s">
        <v>72</v>
      </c>
      <c r="AY308" s="259" t="s">
        <v>199</v>
      </c>
    </row>
    <row r="309" s="12" customFormat="1">
      <c r="B309" s="248"/>
      <c r="C309" s="249"/>
      <c r="D309" s="250" t="s">
        <v>208</v>
      </c>
      <c r="E309" s="251" t="s">
        <v>21</v>
      </c>
      <c r="F309" s="252" t="s">
        <v>456</v>
      </c>
      <c r="G309" s="249"/>
      <c r="H309" s="253">
        <v>0.063</v>
      </c>
      <c r="I309" s="254"/>
      <c r="J309" s="249"/>
      <c r="K309" s="249"/>
      <c r="L309" s="255"/>
      <c r="M309" s="256"/>
      <c r="N309" s="257"/>
      <c r="O309" s="257"/>
      <c r="P309" s="257"/>
      <c r="Q309" s="257"/>
      <c r="R309" s="257"/>
      <c r="S309" s="257"/>
      <c r="T309" s="258"/>
      <c r="AT309" s="259" t="s">
        <v>208</v>
      </c>
      <c r="AU309" s="259" t="s">
        <v>81</v>
      </c>
      <c r="AV309" s="12" t="s">
        <v>81</v>
      </c>
      <c r="AW309" s="12" t="s">
        <v>35</v>
      </c>
      <c r="AX309" s="12" t="s">
        <v>72</v>
      </c>
      <c r="AY309" s="259" t="s">
        <v>199</v>
      </c>
    </row>
    <row r="310" s="14" customFormat="1">
      <c r="B310" s="271"/>
      <c r="C310" s="272"/>
      <c r="D310" s="250" t="s">
        <v>208</v>
      </c>
      <c r="E310" s="273" t="s">
        <v>21</v>
      </c>
      <c r="F310" s="274" t="s">
        <v>400</v>
      </c>
      <c r="G310" s="272"/>
      <c r="H310" s="275">
        <v>1.0580000000000001</v>
      </c>
      <c r="I310" s="276"/>
      <c r="J310" s="272"/>
      <c r="K310" s="272"/>
      <c r="L310" s="277"/>
      <c r="M310" s="278"/>
      <c r="N310" s="279"/>
      <c r="O310" s="279"/>
      <c r="P310" s="279"/>
      <c r="Q310" s="279"/>
      <c r="R310" s="279"/>
      <c r="S310" s="279"/>
      <c r="T310" s="280"/>
      <c r="AT310" s="281" t="s">
        <v>208</v>
      </c>
      <c r="AU310" s="281" t="s">
        <v>81</v>
      </c>
      <c r="AV310" s="14" t="s">
        <v>214</v>
      </c>
      <c r="AW310" s="14" t="s">
        <v>35</v>
      </c>
      <c r="AX310" s="14" t="s">
        <v>72</v>
      </c>
      <c r="AY310" s="281" t="s">
        <v>199</v>
      </c>
    </row>
    <row r="311" s="12" customFormat="1">
      <c r="B311" s="248"/>
      <c r="C311" s="249"/>
      <c r="D311" s="250" t="s">
        <v>208</v>
      </c>
      <c r="E311" s="251" t="s">
        <v>21</v>
      </c>
      <c r="F311" s="252" t="s">
        <v>457</v>
      </c>
      <c r="G311" s="249"/>
      <c r="H311" s="253">
        <v>0.113</v>
      </c>
      <c r="I311" s="254"/>
      <c r="J311" s="249"/>
      <c r="K311" s="249"/>
      <c r="L311" s="255"/>
      <c r="M311" s="256"/>
      <c r="N311" s="257"/>
      <c r="O311" s="257"/>
      <c r="P311" s="257"/>
      <c r="Q311" s="257"/>
      <c r="R311" s="257"/>
      <c r="S311" s="257"/>
      <c r="T311" s="258"/>
      <c r="AT311" s="259" t="s">
        <v>208</v>
      </c>
      <c r="AU311" s="259" t="s">
        <v>81</v>
      </c>
      <c r="AV311" s="12" t="s">
        <v>81</v>
      </c>
      <c r="AW311" s="12" t="s">
        <v>35</v>
      </c>
      <c r="AX311" s="12" t="s">
        <v>72</v>
      </c>
      <c r="AY311" s="259" t="s">
        <v>199</v>
      </c>
    </row>
    <row r="312" s="13" customFormat="1">
      <c r="B312" s="260"/>
      <c r="C312" s="261"/>
      <c r="D312" s="250" t="s">
        <v>208</v>
      </c>
      <c r="E312" s="262" t="s">
        <v>21</v>
      </c>
      <c r="F312" s="263" t="s">
        <v>220</v>
      </c>
      <c r="G312" s="261"/>
      <c r="H312" s="264">
        <v>1.2250000000000001</v>
      </c>
      <c r="I312" s="265"/>
      <c r="J312" s="261"/>
      <c r="K312" s="261"/>
      <c r="L312" s="266"/>
      <c r="M312" s="267"/>
      <c r="N312" s="268"/>
      <c r="O312" s="268"/>
      <c r="P312" s="268"/>
      <c r="Q312" s="268"/>
      <c r="R312" s="268"/>
      <c r="S312" s="268"/>
      <c r="T312" s="269"/>
      <c r="AT312" s="270" t="s">
        <v>208</v>
      </c>
      <c r="AU312" s="270" t="s">
        <v>81</v>
      </c>
      <c r="AV312" s="13" t="s">
        <v>206</v>
      </c>
      <c r="AW312" s="13" t="s">
        <v>35</v>
      </c>
      <c r="AX312" s="13" t="s">
        <v>72</v>
      </c>
      <c r="AY312" s="270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21</v>
      </c>
      <c r="G313" s="249"/>
      <c r="H313" s="253">
        <v>0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2" customFormat="1">
      <c r="B314" s="248"/>
      <c r="C314" s="249"/>
      <c r="D314" s="250" t="s">
        <v>208</v>
      </c>
      <c r="E314" s="251" t="s">
        <v>21</v>
      </c>
      <c r="F314" s="252" t="s">
        <v>458</v>
      </c>
      <c r="G314" s="249"/>
      <c r="H314" s="253">
        <v>0.30099999999999999</v>
      </c>
      <c r="I314" s="254"/>
      <c r="J314" s="249"/>
      <c r="K314" s="249"/>
      <c r="L314" s="255"/>
      <c r="M314" s="256"/>
      <c r="N314" s="257"/>
      <c r="O314" s="257"/>
      <c r="P314" s="257"/>
      <c r="Q314" s="257"/>
      <c r="R314" s="257"/>
      <c r="S314" s="257"/>
      <c r="T314" s="258"/>
      <c r="AT314" s="259" t="s">
        <v>208</v>
      </c>
      <c r="AU314" s="259" t="s">
        <v>81</v>
      </c>
      <c r="AV314" s="12" t="s">
        <v>81</v>
      </c>
      <c r="AW314" s="12" t="s">
        <v>35</v>
      </c>
      <c r="AX314" s="12" t="s">
        <v>79</v>
      </c>
      <c r="AY314" s="259" t="s">
        <v>199</v>
      </c>
    </row>
    <row r="315" s="1" customFormat="1" ht="16.5" customHeight="1">
      <c r="B315" s="47"/>
      <c r="C315" s="236" t="s">
        <v>459</v>
      </c>
      <c r="D315" s="236" t="s">
        <v>201</v>
      </c>
      <c r="E315" s="237" t="s">
        <v>460</v>
      </c>
      <c r="F315" s="238" t="s">
        <v>461</v>
      </c>
      <c r="G315" s="239" t="s">
        <v>263</v>
      </c>
      <c r="H315" s="240">
        <v>0.158</v>
      </c>
      <c r="I315" s="241"/>
      <c r="J315" s="242">
        <f>ROUND(I315*H315,2)</f>
        <v>0</v>
      </c>
      <c r="K315" s="238" t="s">
        <v>205</v>
      </c>
      <c r="L315" s="73"/>
      <c r="M315" s="243" t="s">
        <v>21</v>
      </c>
      <c r="N315" s="244" t="s">
        <v>43</v>
      </c>
      <c r="O315" s="48"/>
      <c r="P315" s="245">
        <f>O315*H315</f>
        <v>0</v>
      </c>
      <c r="Q315" s="245">
        <v>1.0900000000000001</v>
      </c>
      <c r="R315" s="245">
        <f>Q315*H315</f>
        <v>0.17222000000000001</v>
      </c>
      <c r="S315" s="245">
        <v>0</v>
      </c>
      <c r="T315" s="246">
        <f>S315*H315</f>
        <v>0</v>
      </c>
      <c r="AR315" s="25" t="s">
        <v>206</v>
      </c>
      <c r="AT315" s="25" t="s">
        <v>201</v>
      </c>
      <c r="AU315" s="25" t="s">
        <v>81</v>
      </c>
      <c r="AY315" s="25" t="s">
        <v>199</v>
      </c>
      <c r="BE315" s="247">
        <f>IF(N315="základní",J315,0)</f>
        <v>0</v>
      </c>
      <c r="BF315" s="247">
        <f>IF(N315="snížená",J315,0)</f>
        <v>0</v>
      </c>
      <c r="BG315" s="247">
        <f>IF(N315="zákl. přenesená",J315,0)</f>
        <v>0</v>
      </c>
      <c r="BH315" s="247">
        <f>IF(N315="sníž. přenesená",J315,0)</f>
        <v>0</v>
      </c>
      <c r="BI315" s="247">
        <f>IF(N315="nulová",J315,0)</f>
        <v>0</v>
      </c>
      <c r="BJ315" s="25" t="s">
        <v>79</v>
      </c>
      <c r="BK315" s="247">
        <f>ROUND(I315*H315,2)</f>
        <v>0</v>
      </c>
      <c r="BL315" s="25" t="s">
        <v>206</v>
      </c>
      <c r="BM315" s="25" t="s">
        <v>462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463</v>
      </c>
      <c r="G316" s="249"/>
      <c r="H316" s="253">
        <v>0.036999999999999998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72</v>
      </c>
      <c r="AY316" s="259" t="s">
        <v>199</v>
      </c>
    </row>
    <row r="317" s="14" customFormat="1">
      <c r="B317" s="271"/>
      <c r="C317" s="272"/>
      <c r="D317" s="250" t="s">
        <v>208</v>
      </c>
      <c r="E317" s="273" t="s">
        <v>21</v>
      </c>
      <c r="F317" s="274" t="s">
        <v>411</v>
      </c>
      <c r="G317" s="272"/>
      <c r="H317" s="275">
        <v>0.036999999999999998</v>
      </c>
      <c r="I317" s="276"/>
      <c r="J317" s="272"/>
      <c r="K317" s="272"/>
      <c r="L317" s="277"/>
      <c r="M317" s="278"/>
      <c r="N317" s="279"/>
      <c r="O317" s="279"/>
      <c r="P317" s="279"/>
      <c r="Q317" s="279"/>
      <c r="R317" s="279"/>
      <c r="S317" s="279"/>
      <c r="T317" s="280"/>
      <c r="AT317" s="281" t="s">
        <v>208</v>
      </c>
      <c r="AU317" s="281" t="s">
        <v>81</v>
      </c>
      <c r="AV317" s="14" t="s">
        <v>214</v>
      </c>
      <c r="AW317" s="14" t="s">
        <v>35</v>
      </c>
      <c r="AX317" s="14" t="s">
        <v>72</v>
      </c>
      <c r="AY317" s="281" t="s">
        <v>199</v>
      </c>
    </row>
    <row r="318" s="12" customFormat="1">
      <c r="B318" s="248"/>
      <c r="C318" s="249"/>
      <c r="D318" s="250" t="s">
        <v>208</v>
      </c>
      <c r="E318" s="251" t="s">
        <v>21</v>
      </c>
      <c r="F318" s="252" t="s">
        <v>464</v>
      </c>
      <c r="G318" s="249"/>
      <c r="H318" s="253">
        <v>0.191</v>
      </c>
      <c r="I318" s="254"/>
      <c r="J318" s="249"/>
      <c r="K318" s="249"/>
      <c r="L318" s="255"/>
      <c r="M318" s="256"/>
      <c r="N318" s="257"/>
      <c r="O318" s="257"/>
      <c r="P318" s="257"/>
      <c r="Q318" s="257"/>
      <c r="R318" s="257"/>
      <c r="S318" s="257"/>
      <c r="T318" s="258"/>
      <c r="AT318" s="259" t="s">
        <v>208</v>
      </c>
      <c r="AU318" s="259" t="s">
        <v>81</v>
      </c>
      <c r="AV318" s="12" t="s">
        <v>81</v>
      </c>
      <c r="AW318" s="12" t="s">
        <v>35</v>
      </c>
      <c r="AX318" s="12" t="s">
        <v>72</v>
      </c>
      <c r="AY318" s="259" t="s">
        <v>199</v>
      </c>
    </row>
    <row r="319" s="12" customFormat="1">
      <c r="B319" s="248"/>
      <c r="C319" s="249"/>
      <c r="D319" s="250" t="s">
        <v>208</v>
      </c>
      <c r="E319" s="251" t="s">
        <v>21</v>
      </c>
      <c r="F319" s="252" t="s">
        <v>465</v>
      </c>
      <c r="G319" s="249"/>
      <c r="H319" s="253">
        <v>0.30099999999999999</v>
      </c>
      <c r="I319" s="254"/>
      <c r="J319" s="249"/>
      <c r="K319" s="249"/>
      <c r="L319" s="255"/>
      <c r="M319" s="256"/>
      <c r="N319" s="257"/>
      <c r="O319" s="257"/>
      <c r="P319" s="257"/>
      <c r="Q319" s="257"/>
      <c r="R319" s="257"/>
      <c r="S319" s="257"/>
      <c r="T319" s="258"/>
      <c r="AT319" s="259" t="s">
        <v>208</v>
      </c>
      <c r="AU319" s="259" t="s">
        <v>81</v>
      </c>
      <c r="AV319" s="12" t="s">
        <v>81</v>
      </c>
      <c r="AW319" s="12" t="s">
        <v>35</v>
      </c>
      <c r="AX319" s="12" t="s">
        <v>72</v>
      </c>
      <c r="AY319" s="259" t="s">
        <v>199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466</v>
      </c>
      <c r="G320" s="249"/>
      <c r="H320" s="253">
        <v>0.012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467</v>
      </c>
      <c r="G321" s="249"/>
      <c r="H321" s="253">
        <v>0.055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4" customFormat="1">
      <c r="B322" s="271"/>
      <c r="C322" s="272"/>
      <c r="D322" s="250" t="s">
        <v>208</v>
      </c>
      <c r="E322" s="273" t="s">
        <v>21</v>
      </c>
      <c r="F322" s="274" t="s">
        <v>400</v>
      </c>
      <c r="G322" s="272"/>
      <c r="H322" s="275">
        <v>0.55900000000000005</v>
      </c>
      <c r="I322" s="276"/>
      <c r="J322" s="272"/>
      <c r="K322" s="272"/>
      <c r="L322" s="277"/>
      <c r="M322" s="278"/>
      <c r="N322" s="279"/>
      <c r="O322" s="279"/>
      <c r="P322" s="279"/>
      <c r="Q322" s="279"/>
      <c r="R322" s="279"/>
      <c r="S322" s="279"/>
      <c r="T322" s="280"/>
      <c r="AT322" s="281" t="s">
        <v>208</v>
      </c>
      <c r="AU322" s="281" t="s">
        <v>81</v>
      </c>
      <c r="AV322" s="14" t="s">
        <v>214</v>
      </c>
      <c r="AW322" s="14" t="s">
        <v>35</v>
      </c>
      <c r="AX322" s="14" t="s">
        <v>72</v>
      </c>
      <c r="AY322" s="281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468</v>
      </c>
      <c r="G323" s="249"/>
      <c r="H323" s="253">
        <v>0.047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3" customFormat="1">
      <c r="B324" s="260"/>
      <c r="C324" s="261"/>
      <c r="D324" s="250" t="s">
        <v>208</v>
      </c>
      <c r="E324" s="262" t="s">
        <v>21</v>
      </c>
      <c r="F324" s="263" t="s">
        <v>220</v>
      </c>
      <c r="G324" s="261"/>
      <c r="H324" s="264">
        <v>0.64300000000000002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AT324" s="270" t="s">
        <v>208</v>
      </c>
      <c r="AU324" s="270" t="s">
        <v>81</v>
      </c>
      <c r="AV324" s="13" t="s">
        <v>206</v>
      </c>
      <c r="AW324" s="13" t="s">
        <v>35</v>
      </c>
      <c r="AX324" s="13" t="s">
        <v>72</v>
      </c>
      <c r="AY324" s="270" t="s">
        <v>199</v>
      </c>
    </row>
    <row r="325" s="12" customFormat="1">
      <c r="B325" s="248"/>
      <c r="C325" s="249"/>
      <c r="D325" s="250" t="s">
        <v>208</v>
      </c>
      <c r="E325" s="251" t="s">
        <v>21</v>
      </c>
      <c r="F325" s="252" t="s">
        <v>21</v>
      </c>
      <c r="G325" s="249"/>
      <c r="H325" s="253">
        <v>0</v>
      </c>
      <c r="I325" s="254"/>
      <c r="J325" s="249"/>
      <c r="K325" s="249"/>
      <c r="L325" s="255"/>
      <c r="M325" s="256"/>
      <c r="N325" s="257"/>
      <c r="O325" s="257"/>
      <c r="P325" s="257"/>
      <c r="Q325" s="257"/>
      <c r="R325" s="257"/>
      <c r="S325" s="257"/>
      <c r="T325" s="258"/>
      <c r="AT325" s="259" t="s">
        <v>208</v>
      </c>
      <c r="AU325" s="259" t="s">
        <v>81</v>
      </c>
      <c r="AV325" s="12" t="s">
        <v>81</v>
      </c>
      <c r="AW325" s="12" t="s">
        <v>35</v>
      </c>
      <c r="AX325" s="12" t="s">
        <v>72</v>
      </c>
      <c r="AY325" s="259" t="s">
        <v>199</v>
      </c>
    </row>
    <row r="326" s="12" customFormat="1">
      <c r="B326" s="248"/>
      <c r="C326" s="249"/>
      <c r="D326" s="250" t="s">
        <v>208</v>
      </c>
      <c r="E326" s="251" t="s">
        <v>21</v>
      </c>
      <c r="F326" s="252" t="s">
        <v>469</v>
      </c>
      <c r="G326" s="249"/>
      <c r="H326" s="253">
        <v>0.158</v>
      </c>
      <c r="I326" s="254"/>
      <c r="J326" s="249"/>
      <c r="K326" s="249"/>
      <c r="L326" s="255"/>
      <c r="M326" s="256"/>
      <c r="N326" s="257"/>
      <c r="O326" s="257"/>
      <c r="P326" s="257"/>
      <c r="Q326" s="257"/>
      <c r="R326" s="257"/>
      <c r="S326" s="257"/>
      <c r="T326" s="258"/>
      <c r="AT326" s="259" t="s">
        <v>208</v>
      </c>
      <c r="AU326" s="259" t="s">
        <v>81</v>
      </c>
      <c r="AV326" s="12" t="s">
        <v>81</v>
      </c>
      <c r="AW326" s="12" t="s">
        <v>35</v>
      </c>
      <c r="AX326" s="12" t="s">
        <v>79</v>
      </c>
      <c r="AY326" s="259" t="s">
        <v>199</v>
      </c>
    </row>
    <row r="327" s="1" customFormat="1" ht="25.5" customHeight="1">
      <c r="B327" s="47"/>
      <c r="C327" s="236" t="s">
        <v>470</v>
      </c>
      <c r="D327" s="236" t="s">
        <v>201</v>
      </c>
      <c r="E327" s="237" t="s">
        <v>471</v>
      </c>
      <c r="F327" s="238" t="s">
        <v>472</v>
      </c>
      <c r="G327" s="239" t="s">
        <v>282</v>
      </c>
      <c r="H327" s="240">
        <v>0.23599999999999999</v>
      </c>
      <c r="I327" s="241"/>
      <c r="J327" s="242">
        <f>ROUND(I327*H327,2)</f>
        <v>0</v>
      </c>
      <c r="K327" s="238" t="s">
        <v>205</v>
      </c>
      <c r="L327" s="73"/>
      <c r="M327" s="243" t="s">
        <v>21</v>
      </c>
      <c r="N327" s="244" t="s">
        <v>43</v>
      </c>
      <c r="O327" s="48"/>
      <c r="P327" s="245">
        <f>O327*H327</f>
        <v>0</v>
      </c>
      <c r="Q327" s="245">
        <v>0.52517000000000003</v>
      </c>
      <c r="R327" s="245">
        <f>Q327*H327</f>
        <v>0.12394012</v>
      </c>
      <c r="S327" s="245">
        <v>0.54000000000000004</v>
      </c>
      <c r="T327" s="246">
        <f>S327*H327</f>
        <v>0.12744</v>
      </c>
      <c r="AR327" s="25" t="s">
        <v>206</v>
      </c>
      <c r="AT327" s="25" t="s">
        <v>201</v>
      </c>
      <c r="AU327" s="25" t="s">
        <v>81</v>
      </c>
      <c r="AY327" s="25" t="s">
        <v>199</v>
      </c>
      <c r="BE327" s="247">
        <f>IF(N327="základní",J327,0)</f>
        <v>0</v>
      </c>
      <c r="BF327" s="247">
        <f>IF(N327="snížená",J327,0)</f>
        <v>0</v>
      </c>
      <c r="BG327" s="247">
        <f>IF(N327="zákl. přenesená",J327,0)</f>
        <v>0</v>
      </c>
      <c r="BH327" s="247">
        <f>IF(N327="sníž. přenesená",J327,0)</f>
        <v>0</v>
      </c>
      <c r="BI327" s="247">
        <f>IF(N327="nulová",J327,0)</f>
        <v>0</v>
      </c>
      <c r="BJ327" s="25" t="s">
        <v>79</v>
      </c>
      <c r="BK327" s="247">
        <f>ROUND(I327*H327,2)</f>
        <v>0</v>
      </c>
      <c r="BL327" s="25" t="s">
        <v>206</v>
      </c>
      <c r="BM327" s="25" t="s">
        <v>473</v>
      </c>
    </row>
    <row r="328" s="12" customFormat="1">
      <c r="B328" s="248"/>
      <c r="C328" s="249"/>
      <c r="D328" s="250" t="s">
        <v>208</v>
      </c>
      <c r="E328" s="251" t="s">
        <v>21</v>
      </c>
      <c r="F328" s="252" t="s">
        <v>474</v>
      </c>
      <c r="G328" s="249"/>
      <c r="H328" s="253">
        <v>0.96799999999999997</v>
      </c>
      <c r="I328" s="254"/>
      <c r="J328" s="249"/>
      <c r="K328" s="249"/>
      <c r="L328" s="255"/>
      <c r="M328" s="256"/>
      <c r="N328" s="257"/>
      <c r="O328" s="257"/>
      <c r="P328" s="257"/>
      <c r="Q328" s="257"/>
      <c r="R328" s="257"/>
      <c r="S328" s="257"/>
      <c r="T328" s="258"/>
      <c r="AT328" s="259" t="s">
        <v>208</v>
      </c>
      <c r="AU328" s="259" t="s">
        <v>81</v>
      </c>
      <c r="AV328" s="12" t="s">
        <v>81</v>
      </c>
      <c r="AW328" s="12" t="s">
        <v>35</v>
      </c>
      <c r="AX328" s="12" t="s">
        <v>72</v>
      </c>
      <c r="AY328" s="259" t="s">
        <v>199</v>
      </c>
    </row>
    <row r="329" s="12" customFormat="1">
      <c r="B329" s="248"/>
      <c r="C329" s="249"/>
      <c r="D329" s="250" t="s">
        <v>208</v>
      </c>
      <c r="E329" s="251" t="s">
        <v>21</v>
      </c>
      <c r="F329" s="252" t="s">
        <v>21</v>
      </c>
      <c r="G329" s="249"/>
      <c r="H329" s="253">
        <v>0</v>
      </c>
      <c r="I329" s="254"/>
      <c r="J329" s="249"/>
      <c r="K329" s="249"/>
      <c r="L329" s="255"/>
      <c r="M329" s="256"/>
      <c r="N329" s="257"/>
      <c r="O329" s="257"/>
      <c r="P329" s="257"/>
      <c r="Q329" s="257"/>
      <c r="R329" s="257"/>
      <c r="S329" s="257"/>
      <c r="T329" s="258"/>
      <c r="AT329" s="259" t="s">
        <v>208</v>
      </c>
      <c r="AU329" s="259" t="s">
        <v>81</v>
      </c>
      <c r="AV329" s="12" t="s">
        <v>81</v>
      </c>
      <c r="AW329" s="12" t="s">
        <v>35</v>
      </c>
      <c r="AX329" s="12" t="s">
        <v>72</v>
      </c>
      <c r="AY329" s="259" t="s">
        <v>199</v>
      </c>
    </row>
    <row r="330" s="12" customFormat="1">
      <c r="B330" s="248"/>
      <c r="C330" s="249"/>
      <c r="D330" s="250" t="s">
        <v>208</v>
      </c>
      <c r="E330" s="251" t="s">
        <v>21</v>
      </c>
      <c r="F330" s="252" t="s">
        <v>475</v>
      </c>
      <c r="G330" s="249"/>
      <c r="H330" s="253">
        <v>0.23599999999999999</v>
      </c>
      <c r="I330" s="254"/>
      <c r="J330" s="249"/>
      <c r="K330" s="249"/>
      <c r="L330" s="255"/>
      <c r="M330" s="256"/>
      <c r="N330" s="257"/>
      <c r="O330" s="257"/>
      <c r="P330" s="257"/>
      <c r="Q330" s="257"/>
      <c r="R330" s="257"/>
      <c r="S330" s="257"/>
      <c r="T330" s="258"/>
      <c r="AT330" s="259" t="s">
        <v>208</v>
      </c>
      <c r="AU330" s="259" t="s">
        <v>81</v>
      </c>
      <c r="AV330" s="12" t="s">
        <v>81</v>
      </c>
      <c r="AW330" s="12" t="s">
        <v>35</v>
      </c>
      <c r="AX330" s="12" t="s">
        <v>79</v>
      </c>
      <c r="AY330" s="259" t="s">
        <v>199</v>
      </c>
    </row>
    <row r="331" s="1" customFormat="1" ht="16.5" customHeight="1">
      <c r="B331" s="47"/>
      <c r="C331" s="236" t="s">
        <v>476</v>
      </c>
      <c r="D331" s="236" t="s">
        <v>201</v>
      </c>
      <c r="E331" s="237" t="s">
        <v>477</v>
      </c>
      <c r="F331" s="238" t="s">
        <v>478</v>
      </c>
      <c r="G331" s="239" t="s">
        <v>204</v>
      </c>
      <c r="H331" s="240">
        <v>0.035999999999999997</v>
      </c>
      <c r="I331" s="241"/>
      <c r="J331" s="242">
        <f>ROUND(I331*H331,2)</f>
        <v>0</v>
      </c>
      <c r="K331" s="238" t="s">
        <v>205</v>
      </c>
      <c r="L331" s="73"/>
      <c r="M331" s="243" t="s">
        <v>21</v>
      </c>
      <c r="N331" s="244" t="s">
        <v>43</v>
      </c>
      <c r="O331" s="48"/>
      <c r="P331" s="245">
        <f>O331*H331</f>
        <v>0</v>
      </c>
      <c r="Q331" s="245">
        <v>1.92042</v>
      </c>
      <c r="R331" s="245">
        <f>Q331*H331</f>
        <v>0.069135119999999994</v>
      </c>
      <c r="S331" s="245">
        <v>0</v>
      </c>
      <c r="T331" s="246">
        <f>S331*H331</f>
        <v>0</v>
      </c>
      <c r="AR331" s="25" t="s">
        <v>206</v>
      </c>
      <c r="AT331" s="25" t="s">
        <v>201</v>
      </c>
      <c r="AU331" s="25" t="s">
        <v>81</v>
      </c>
      <c r="AY331" s="25" t="s">
        <v>199</v>
      </c>
      <c r="BE331" s="247">
        <f>IF(N331="základní",J331,0)</f>
        <v>0</v>
      </c>
      <c r="BF331" s="247">
        <f>IF(N331="snížená",J331,0)</f>
        <v>0</v>
      </c>
      <c r="BG331" s="247">
        <f>IF(N331="zákl. přenesená",J331,0)</f>
        <v>0</v>
      </c>
      <c r="BH331" s="247">
        <f>IF(N331="sníž. přenesená",J331,0)</f>
        <v>0</v>
      </c>
      <c r="BI331" s="247">
        <f>IF(N331="nulová",J331,0)</f>
        <v>0</v>
      </c>
      <c r="BJ331" s="25" t="s">
        <v>79</v>
      </c>
      <c r="BK331" s="247">
        <f>ROUND(I331*H331,2)</f>
        <v>0</v>
      </c>
      <c r="BL331" s="25" t="s">
        <v>206</v>
      </c>
      <c r="BM331" s="25" t="s">
        <v>479</v>
      </c>
    </row>
    <row r="332" s="12" customFormat="1">
      <c r="B332" s="248"/>
      <c r="C332" s="249"/>
      <c r="D332" s="250" t="s">
        <v>208</v>
      </c>
      <c r="E332" s="251" t="s">
        <v>21</v>
      </c>
      <c r="F332" s="252" t="s">
        <v>480</v>
      </c>
      <c r="G332" s="249"/>
      <c r="H332" s="253">
        <v>0.14499999999999999</v>
      </c>
      <c r="I332" s="254"/>
      <c r="J332" s="249"/>
      <c r="K332" s="249"/>
      <c r="L332" s="255"/>
      <c r="M332" s="256"/>
      <c r="N332" s="257"/>
      <c r="O332" s="257"/>
      <c r="P332" s="257"/>
      <c r="Q332" s="257"/>
      <c r="R332" s="257"/>
      <c r="S332" s="257"/>
      <c r="T332" s="258"/>
      <c r="AT332" s="259" t="s">
        <v>208</v>
      </c>
      <c r="AU332" s="259" t="s">
        <v>81</v>
      </c>
      <c r="AV332" s="12" t="s">
        <v>81</v>
      </c>
      <c r="AW332" s="12" t="s">
        <v>35</v>
      </c>
      <c r="AX332" s="12" t="s">
        <v>72</v>
      </c>
      <c r="AY332" s="259" t="s">
        <v>199</v>
      </c>
    </row>
    <row r="333" s="12" customFormat="1">
      <c r="B333" s="248"/>
      <c r="C333" s="249"/>
      <c r="D333" s="250" t="s">
        <v>208</v>
      </c>
      <c r="E333" s="251" t="s">
        <v>21</v>
      </c>
      <c r="F333" s="252" t="s">
        <v>21</v>
      </c>
      <c r="G333" s="249"/>
      <c r="H333" s="253">
        <v>0</v>
      </c>
      <c r="I333" s="254"/>
      <c r="J333" s="249"/>
      <c r="K333" s="249"/>
      <c r="L333" s="255"/>
      <c r="M333" s="256"/>
      <c r="N333" s="257"/>
      <c r="O333" s="257"/>
      <c r="P333" s="257"/>
      <c r="Q333" s="257"/>
      <c r="R333" s="257"/>
      <c r="S333" s="257"/>
      <c r="T333" s="258"/>
      <c r="AT333" s="259" t="s">
        <v>208</v>
      </c>
      <c r="AU333" s="259" t="s">
        <v>81</v>
      </c>
      <c r="AV333" s="12" t="s">
        <v>81</v>
      </c>
      <c r="AW333" s="12" t="s">
        <v>35</v>
      </c>
      <c r="AX333" s="12" t="s">
        <v>72</v>
      </c>
      <c r="AY333" s="259" t="s">
        <v>199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481</v>
      </c>
      <c r="G334" s="249"/>
      <c r="H334" s="253">
        <v>0.035999999999999997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79</v>
      </c>
      <c r="AY334" s="259" t="s">
        <v>199</v>
      </c>
    </row>
    <row r="335" s="1" customFormat="1" ht="16.5" customHeight="1">
      <c r="B335" s="47"/>
      <c r="C335" s="236" t="s">
        <v>482</v>
      </c>
      <c r="D335" s="236" t="s">
        <v>201</v>
      </c>
      <c r="E335" s="237" t="s">
        <v>483</v>
      </c>
      <c r="F335" s="238" t="s">
        <v>484</v>
      </c>
      <c r="G335" s="239" t="s">
        <v>204</v>
      </c>
      <c r="H335" s="240">
        <v>0.060999999999999999</v>
      </c>
      <c r="I335" s="241"/>
      <c r="J335" s="242">
        <f>ROUND(I335*H335,2)</f>
        <v>0</v>
      </c>
      <c r="K335" s="238" t="s">
        <v>21</v>
      </c>
      <c r="L335" s="73"/>
      <c r="M335" s="243" t="s">
        <v>21</v>
      </c>
      <c r="N335" s="244" t="s">
        <v>43</v>
      </c>
      <c r="O335" s="48"/>
      <c r="P335" s="245">
        <f>O335*H335</f>
        <v>0</v>
      </c>
      <c r="Q335" s="245">
        <v>1.7688200000000001</v>
      </c>
      <c r="R335" s="245">
        <f>Q335*H335</f>
        <v>0.10789802</v>
      </c>
      <c r="S335" s="245">
        <v>0</v>
      </c>
      <c r="T335" s="246">
        <f>S335*H335</f>
        <v>0</v>
      </c>
      <c r="AR335" s="25" t="s">
        <v>206</v>
      </c>
      <c r="AT335" s="25" t="s">
        <v>201</v>
      </c>
      <c r="AU335" s="25" t="s">
        <v>81</v>
      </c>
      <c r="AY335" s="25" t="s">
        <v>199</v>
      </c>
      <c r="BE335" s="247">
        <f>IF(N335="základní",J335,0)</f>
        <v>0</v>
      </c>
      <c r="BF335" s="247">
        <f>IF(N335="snížená",J335,0)</f>
        <v>0</v>
      </c>
      <c r="BG335" s="247">
        <f>IF(N335="zákl. přenesená",J335,0)</f>
        <v>0</v>
      </c>
      <c r="BH335" s="247">
        <f>IF(N335="sníž. přenesená",J335,0)</f>
        <v>0</v>
      </c>
      <c r="BI335" s="247">
        <f>IF(N335="nulová",J335,0)</f>
        <v>0</v>
      </c>
      <c r="BJ335" s="25" t="s">
        <v>79</v>
      </c>
      <c r="BK335" s="247">
        <f>ROUND(I335*H335,2)</f>
        <v>0</v>
      </c>
      <c r="BL335" s="25" t="s">
        <v>206</v>
      </c>
      <c r="BM335" s="25" t="s">
        <v>485</v>
      </c>
    </row>
    <row r="336" s="12" customFormat="1">
      <c r="B336" s="248"/>
      <c r="C336" s="249"/>
      <c r="D336" s="250" t="s">
        <v>208</v>
      </c>
      <c r="E336" s="251" t="s">
        <v>21</v>
      </c>
      <c r="F336" s="252" t="s">
        <v>486</v>
      </c>
      <c r="G336" s="249"/>
      <c r="H336" s="253">
        <v>0.248</v>
      </c>
      <c r="I336" s="254"/>
      <c r="J336" s="249"/>
      <c r="K336" s="249"/>
      <c r="L336" s="255"/>
      <c r="M336" s="256"/>
      <c r="N336" s="257"/>
      <c r="O336" s="257"/>
      <c r="P336" s="257"/>
      <c r="Q336" s="257"/>
      <c r="R336" s="257"/>
      <c r="S336" s="257"/>
      <c r="T336" s="258"/>
      <c r="AT336" s="259" t="s">
        <v>208</v>
      </c>
      <c r="AU336" s="259" t="s">
        <v>81</v>
      </c>
      <c r="AV336" s="12" t="s">
        <v>81</v>
      </c>
      <c r="AW336" s="12" t="s">
        <v>35</v>
      </c>
      <c r="AX336" s="12" t="s">
        <v>72</v>
      </c>
      <c r="AY336" s="259" t="s">
        <v>199</v>
      </c>
    </row>
    <row r="337" s="12" customFormat="1">
      <c r="B337" s="248"/>
      <c r="C337" s="249"/>
      <c r="D337" s="250" t="s">
        <v>208</v>
      </c>
      <c r="E337" s="251" t="s">
        <v>21</v>
      </c>
      <c r="F337" s="252" t="s">
        <v>21</v>
      </c>
      <c r="G337" s="249"/>
      <c r="H337" s="253">
        <v>0</v>
      </c>
      <c r="I337" s="254"/>
      <c r="J337" s="249"/>
      <c r="K337" s="249"/>
      <c r="L337" s="255"/>
      <c r="M337" s="256"/>
      <c r="N337" s="257"/>
      <c r="O337" s="257"/>
      <c r="P337" s="257"/>
      <c r="Q337" s="257"/>
      <c r="R337" s="257"/>
      <c r="S337" s="257"/>
      <c r="T337" s="258"/>
      <c r="AT337" s="259" t="s">
        <v>208</v>
      </c>
      <c r="AU337" s="259" t="s">
        <v>81</v>
      </c>
      <c r="AV337" s="12" t="s">
        <v>81</v>
      </c>
      <c r="AW337" s="12" t="s">
        <v>35</v>
      </c>
      <c r="AX337" s="12" t="s">
        <v>72</v>
      </c>
      <c r="AY337" s="259" t="s">
        <v>199</v>
      </c>
    </row>
    <row r="338" s="12" customFormat="1">
      <c r="B338" s="248"/>
      <c r="C338" s="249"/>
      <c r="D338" s="250" t="s">
        <v>208</v>
      </c>
      <c r="E338" s="251" t="s">
        <v>21</v>
      </c>
      <c r="F338" s="252" t="s">
        <v>487</v>
      </c>
      <c r="G338" s="249"/>
      <c r="H338" s="253">
        <v>0.060999999999999999</v>
      </c>
      <c r="I338" s="254"/>
      <c r="J338" s="249"/>
      <c r="K338" s="249"/>
      <c r="L338" s="255"/>
      <c r="M338" s="256"/>
      <c r="N338" s="257"/>
      <c r="O338" s="257"/>
      <c r="P338" s="257"/>
      <c r="Q338" s="257"/>
      <c r="R338" s="257"/>
      <c r="S338" s="257"/>
      <c r="T338" s="258"/>
      <c r="AT338" s="259" t="s">
        <v>208</v>
      </c>
      <c r="AU338" s="259" t="s">
        <v>81</v>
      </c>
      <c r="AV338" s="12" t="s">
        <v>81</v>
      </c>
      <c r="AW338" s="12" t="s">
        <v>35</v>
      </c>
      <c r="AX338" s="12" t="s">
        <v>79</v>
      </c>
      <c r="AY338" s="259" t="s">
        <v>199</v>
      </c>
    </row>
    <row r="339" s="1" customFormat="1" ht="16.5" customHeight="1">
      <c r="B339" s="47"/>
      <c r="C339" s="236" t="s">
        <v>488</v>
      </c>
      <c r="D339" s="236" t="s">
        <v>201</v>
      </c>
      <c r="E339" s="237" t="s">
        <v>489</v>
      </c>
      <c r="F339" s="238" t="s">
        <v>490</v>
      </c>
      <c r="G339" s="239" t="s">
        <v>282</v>
      </c>
      <c r="H339" s="240">
        <v>1.6810000000000001</v>
      </c>
      <c r="I339" s="241"/>
      <c r="J339" s="242">
        <f>ROUND(I339*H339,2)</f>
        <v>0</v>
      </c>
      <c r="K339" s="238" t="s">
        <v>205</v>
      </c>
      <c r="L339" s="73"/>
      <c r="M339" s="243" t="s">
        <v>21</v>
      </c>
      <c r="N339" s="244" t="s">
        <v>43</v>
      </c>
      <c r="O339" s="48"/>
      <c r="P339" s="245">
        <f>O339*H339</f>
        <v>0</v>
      </c>
      <c r="Q339" s="245">
        <v>0.069169999999999995</v>
      </c>
      <c r="R339" s="245">
        <f>Q339*H339</f>
        <v>0.11627477</v>
      </c>
      <c r="S339" s="245">
        <v>0</v>
      </c>
      <c r="T339" s="246">
        <f>S339*H339</f>
        <v>0</v>
      </c>
      <c r="AR339" s="25" t="s">
        <v>206</v>
      </c>
      <c r="AT339" s="25" t="s">
        <v>201</v>
      </c>
      <c r="AU339" s="25" t="s">
        <v>81</v>
      </c>
      <c r="AY339" s="25" t="s">
        <v>199</v>
      </c>
      <c r="BE339" s="247">
        <f>IF(N339="základní",J339,0)</f>
        <v>0</v>
      </c>
      <c r="BF339" s="247">
        <f>IF(N339="snížená",J339,0)</f>
        <v>0</v>
      </c>
      <c r="BG339" s="247">
        <f>IF(N339="zákl. přenesená",J339,0)</f>
        <v>0</v>
      </c>
      <c r="BH339" s="247">
        <f>IF(N339="sníž. přenesená",J339,0)</f>
        <v>0</v>
      </c>
      <c r="BI339" s="247">
        <f>IF(N339="nulová",J339,0)</f>
        <v>0</v>
      </c>
      <c r="BJ339" s="25" t="s">
        <v>79</v>
      </c>
      <c r="BK339" s="247">
        <f>ROUND(I339*H339,2)</f>
        <v>0</v>
      </c>
      <c r="BL339" s="25" t="s">
        <v>206</v>
      </c>
      <c r="BM339" s="25" t="s">
        <v>491</v>
      </c>
    </row>
    <row r="340" s="12" customFormat="1">
      <c r="B340" s="248"/>
      <c r="C340" s="249"/>
      <c r="D340" s="250" t="s">
        <v>208</v>
      </c>
      <c r="E340" s="251" t="s">
        <v>21</v>
      </c>
      <c r="F340" s="252" t="s">
        <v>492</v>
      </c>
      <c r="G340" s="249"/>
      <c r="H340" s="253">
        <v>6.8339999999999996</v>
      </c>
      <c r="I340" s="254"/>
      <c r="J340" s="249"/>
      <c r="K340" s="249"/>
      <c r="L340" s="255"/>
      <c r="M340" s="256"/>
      <c r="N340" s="257"/>
      <c r="O340" s="257"/>
      <c r="P340" s="257"/>
      <c r="Q340" s="257"/>
      <c r="R340" s="257"/>
      <c r="S340" s="257"/>
      <c r="T340" s="258"/>
      <c r="AT340" s="259" t="s">
        <v>208</v>
      </c>
      <c r="AU340" s="259" t="s">
        <v>81</v>
      </c>
      <c r="AV340" s="12" t="s">
        <v>81</v>
      </c>
      <c r="AW340" s="12" t="s">
        <v>35</v>
      </c>
      <c r="AX340" s="12" t="s">
        <v>72</v>
      </c>
      <c r="AY340" s="259" t="s">
        <v>199</v>
      </c>
    </row>
    <row r="341" s="12" customFormat="1">
      <c r="B341" s="248"/>
      <c r="C341" s="249"/>
      <c r="D341" s="250" t="s">
        <v>208</v>
      </c>
      <c r="E341" s="251" t="s">
        <v>21</v>
      </c>
      <c r="F341" s="252" t="s">
        <v>21</v>
      </c>
      <c r="G341" s="249"/>
      <c r="H341" s="253">
        <v>0</v>
      </c>
      <c r="I341" s="254"/>
      <c r="J341" s="249"/>
      <c r="K341" s="249"/>
      <c r="L341" s="255"/>
      <c r="M341" s="256"/>
      <c r="N341" s="257"/>
      <c r="O341" s="257"/>
      <c r="P341" s="257"/>
      <c r="Q341" s="257"/>
      <c r="R341" s="257"/>
      <c r="S341" s="257"/>
      <c r="T341" s="258"/>
      <c r="AT341" s="259" t="s">
        <v>208</v>
      </c>
      <c r="AU341" s="259" t="s">
        <v>81</v>
      </c>
      <c r="AV341" s="12" t="s">
        <v>81</v>
      </c>
      <c r="AW341" s="12" t="s">
        <v>35</v>
      </c>
      <c r="AX341" s="12" t="s">
        <v>72</v>
      </c>
      <c r="AY341" s="259" t="s">
        <v>199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493</v>
      </c>
      <c r="G342" s="249"/>
      <c r="H342" s="253">
        <v>1.6810000000000001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79</v>
      </c>
      <c r="AY342" s="259" t="s">
        <v>199</v>
      </c>
    </row>
    <row r="343" s="1" customFormat="1" ht="16.5" customHeight="1">
      <c r="B343" s="47"/>
      <c r="C343" s="236" t="s">
        <v>494</v>
      </c>
      <c r="D343" s="236" t="s">
        <v>201</v>
      </c>
      <c r="E343" s="237" t="s">
        <v>495</v>
      </c>
      <c r="F343" s="238" t="s">
        <v>496</v>
      </c>
      <c r="G343" s="239" t="s">
        <v>282</v>
      </c>
      <c r="H343" s="240">
        <v>3.7050000000000001</v>
      </c>
      <c r="I343" s="241"/>
      <c r="J343" s="242">
        <f>ROUND(I343*H343,2)</f>
        <v>0</v>
      </c>
      <c r="K343" s="238" t="s">
        <v>205</v>
      </c>
      <c r="L343" s="73"/>
      <c r="M343" s="243" t="s">
        <v>21</v>
      </c>
      <c r="N343" s="244" t="s">
        <v>43</v>
      </c>
      <c r="O343" s="48"/>
      <c r="P343" s="245">
        <f>O343*H343</f>
        <v>0</v>
      </c>
      <c r="Q343" s="245">
        <v>0.10325</v>
      </c>
      <c r="R343" s="245">
        <f>Q343*H343</f>
        <v>0.38254125</v>
      </c>
      <c r="S343" s="245">
        <v>0</v>
      </c>
      <c r="T343" s="246">
        <f>S343*H343</f>
        <v>0</v>
      </c>
      <c r="AR343" s="25" t="s">
        <v>206</v>
      </c>
      <c r="AT343" s="25" t="s">
        <v>201</v>
      </c>
      <c r="AU343" s="25" t="s">
        <v>81</v>
      </c>
      <c r="AY343" s="25" t="s">
        <v>199</v>
      </c>
      <c r="BE343" s="247">
        <f>IF(N343="základní",J343,0)</f>
        <v>0</v>
      </c>
      <c r="BF343" s="247">
        <f>IF(N343="snížená",J343,0)</f>
        <v>0</v>
      </c>
      <c r="BG343" s="247">
        <f>IF(N343="zákl. přenesená",J343,0)</f>
        <v>0</v>
      </c>
      <c r="BH343" s="247">
        <f>IF(N343="sníž. přenesená",J343,0)</f>
        <v>0</v>
      </c>
      <c r="BI343" s="247">
        <f>IF(N343="nulová",J343,0)</f>
        <v>0</v>
      </c>
      <c r="BJ343" s="25" t="s">
        <v>79</v>
      </c>
      <c r="BK343" s="247">
        <f>ROUND(I343*H343,2)</f>
        <v>0</v>
      </c>
      <c r="BL343" s="25" t="s">
        <v>206</v>
      </c>
      <c r="BM343" s="25" t="s">
        <v>497</v>
      </c>
    </row>
    <row r="344" s="12" customFormat="1">
      <c r="B344" s="248"/>
      <c r="C344" s="249"/>
      <c r="D344" s="250" t="s">
        <v>208</v>
      </c>
      <c r="E344" s="251" t="s">
        <v>21</v>
      </c>
      <c r="F344" s="252" t="s">
        <v>498</v>
      </c>
      <c r="G344" s="249"/>
      <c r="H344" s="253">
        <v>3.0099999999999998</v>
      </c>
      <c r="I344" s="254"/>
      <c r="J344" s="249"/>
      <c r="K344" s="249"/>
      <c r="L344" s="255"/>
      <c r="M344" s="256"/>
      <c r="N344" s="257"/>
      <c r="O344" s="257"/>
      <c r="P344" s="257"/>
      <c r="Q344" s="257"/>
      <c r="R344" s="257"/>
      <c r="S344" s="257"/>
      <c r="T344" s="258"/>
      <c r="AT344" s="259" t="s">
        <v>208</v>
      </c>
      <c r="AU344" s="259" t="s">
        <v>81</v>
      </c>
      <c r="AV344" s="12" t="s">
        <v>81</v>
      </c>
      <c r="AW344" s="12" t="s">
        <v>35</v>
      </c>
      <c r="AX344" s="12" t="s">
        <v>72</v>
      </c>
      <c r="AY344" s="259" t="s">
        <v>199</v>
      </c>
    </row>
    <row r="345" s="12" customFormat="1">
      <c r="B345" s="248"/>
      <c r="C345" s="249"/>
      <c r="D345" s="250" t="s">
        <v>208</v>
      </c>
      <c r="E345" s="251" t="s">
        <v>21</v>
      </c>
      <c r="F345" s="252" t="s">
        <v>499</v>
      </c>
      <c r="G345" s="249"/>
      <c r="H345" s="253">
        <v>12.052</v>
      </c>
      <c r="I345" s="254"/>
      <c r="J345" s="249"/>
      <c r="K345" s="249"/>
      <c r="L345" s="255"/>
      <c r="M345" s="256"/>
      <c r="N345" s="257"/>
      <c r="O345" s="257"/>
      <c r="P345" s="257"/>
      <c r="Q345" s="257"/>
      <c r="R345" s="257"/>
      <c r="S345" s="257"/>
      <c r="T345" s="258"/>
      <c r="AT345" s="259" t="s">
        <v>208</v>
      </c>
      <c r="AU345" s="259" t="s">
        <v>81</v>
      </c>
      <c r="AV345" s="12" t="s">
        <v>81</v>
      </c>
      <c r="AW345" s="12" t="s">
        <v>35</v>
      </c>
      <c r="AX345" s="12" t="s">
        <v>72</v>
      </c>
      <c r="AY345" s="259" t="s">
        <v>199</v>
      </c>
    </row>
    <row r="346" s="13" customFormat="1">
      <c r="B346" s="260"/>
      <c r="C346" s="261"/>
      <c r="D346" s="250" t="s">
        <v>208</v>
      </c>
      <c r="E346" s="262" t="s">
        <v>21</v>
      </c>
      <c r="F346" s="263" t="s">
        <v>220</v>
      </c>
      <c r="G346" s="261"/>
      <c r="H346" s="264">
        <v>15.061999999999999</v>
      </c>
      <c r="I346" s="265"/>
      <c r="J346" s="261"/>
      <c r="K346" s="261"/>
      <c r="L346" s="266"/>
      <c r="M346" s="267"/>
      <c r="N346" s="268"/>
      <c r="O346" s="268"/>
      <c r="P346" s="268"/>
      <c r="Q346" s="268"/>
      <c r="R346" s="268"/>
      <c r="S346" s="268"/>
      <c r="T346" s="269"/>
      <c r="AT346" s="270" t="s">
        <v>208</v>
      </c>
      <c r="AU346" s="270" t="s">
        <v>81</v>
      </c>
      <c r="AV346" s="13" t="s">
        <v>206</v>
      </c>
      <c r="AW346" s="13" t="s">
        <v>35</v>
      </c>
      <c r="AX346" s="13" t="s">
        <v>72</v>
      </c>
      <c r="AY346" s="270" t="s">
        <v>199</v>
      </c>
    </row>
    <row r="347" s="12" customFormat="1">
      <c r="B347" s="248"/>
      <c r="C347" s="249"/>
      <c r="D347" s="250" t="s">
        <v>208</v>
      </c>
      <c r="E347" s="251" t="s">
        <v>21</v>
      </c>
      <c r="F347" s="252" t="s">
        <v>21</v>
      </c>
      <c r="G347" s="249"/>
      <c r="H347" s="253">
        <v>0</v>
      </c>
      <c r="I347" s="254"/>
      <c r="J347" s="249"/>
      <c r="K347" s="249"/>
      <c r="L347" s="255"/>
      <c r="M347" s="256"/>
      <c r="N347" s="257"/>
      <c r="O347" s="257"/>
      <c r="P347" s="257"/>
      <c r="Q347" s="257"/>
      <c r="R347" s="257"/>
      <c r="S347" s="257"/>
      <c r="T347" s="258"/>
      <c r="AT347" s="259" t="s">
        <v>208</v>
      </c>
      <c r="AU347" s="259" t="s">
        <v>81</v>
      </c>
      <c r="AV347" s="12" t="s">
        <v>81</v>
      </c>
      <c r="AW347" s="12" t="s">
        <v>35</v>
      </c>
      <c r="AX347" s="12" t="s">
        <v>72</v>
      </c>
      <c r="AY347" s="259" t="s">
        <v>199</v>
      </c>
    </row>
    <row r="348" s="12" customFormat="1">
      <c r="B348" s="248"/>
      <c r="C348" s="249"/>
      <c r="D348" s="250" t="s">
        <v>208</v>
      </c>
      <c r="E348" s="251" t="s">
        <v>21</v>
      </c>
      <c r="F348" s="252" t="s">
        <v>500</v>
      </c>
      <c r="G348" s="249"/>
      <c r="H348" s="253">
        <v>3.7050000000000001</v>
      </c>
      <c r="I348" s="254"/>
      <c r="J348" s="249"/>
      <c r="K348" s="249"/>
      <c r="L348" s="255"/>
      <c r="M348" s="256"/>
      <c r="N348" s="257"/>
      <c r="O348" s="257"/>
      <c r="P348" s="257"/>
      <c r="Q348" s="257"/>
      <c r="R348" s="257"/>
      <c r="S348" s="257"/>
      <c r="T348" s="258"/>
      <c r="AT348" s="259" t="s">
        <v>208</v>
      </c>
      <c r="AU348" s="259" t="s">
        <v>81</v>
      </c>
      <c r="AV348" s="12" t="s">
        <v>81</v>
      </c>
      <c r="AW348" s="12" t="s">
        <v>35</v>
      </c>
      <c r="AX348" s="12" t="s">
        <v>79</v>
      </c>
      <c r="AY348" s="259" t="s">
        <v>199</v>
      </c>
    </row>
    <row r="349" s="1" customFormat="1" ht="16.5" customHeight="1">
      <c r="B349" s="47"/>
      <c r="C349" s="236" t="s">
        <v>501</v>
      </c>
      <c r="D349" s="236" t="s">
        <v>201</v>
      </c>
      <c r="E349" s="237" t="s">
        <v>502</v>
      </c>
      <c r="F349" s="238" t="s">
        <v>503</v>
      </c>
      <c r="G349" s="239" t="s">
        <v>282</v>
      </c>
      <c r="H349" s="240">
        <v>1.4330000000000001</v>
      </c>
      <c r="I349" s="241"/>
      <c r="J349" s="242">
        <f>ROUND(I349*H349,2)</f>
        <v>0</v>
      </c>
      <c r="K349" s="238" t="s">
        <v>205</v>
      </c>
      <c r="L349" s="73"/>
      <c r="M349" s="243" t="s">
        <v>21</v>
      </c>
      <c r="N349" s="244" t="s">
        <v>43</v>
      </c>
      <c r="O349" s="48"/>
      <c r="P349" s="245">
        <f>O349*H349</f>
        <v>0</v>
      </c>
      <c r="Q349" s="245">
        <v>0.17818000000000001</v>
      </c>
      <c r="R349" s="245">
        <f>Q349*H349</f>
        <v>0.25533194000000003</v>
      </c>
      <c r="S349" s="245">
        <v>0</v>
      </c>
      <c r="T349" s="246">
        <f>S349*H349</f>
        <v>0</v>
      </c>
      <c r="AR349" s="25" t="s">
        <v>206</v>
      </c>
      <c r="AT349" s="25" t="s">
        <v>201</v>
      </c>
      <c r="AU349" s="25" t="s">
        <v>81</v>
      </c>
      <c r="AY349" s="25" t="s">
        <v>199</v>
      </c>
      <c r="BE349" s="247">
        <f>IF(N349="základní",J349,0)</f>
        <v>0</v>
      </c>
      <c r="BF349" s="247">
        <f>IF(N349="snížená",J349,0)</f>
        <v>0</v>
      </c>
      <c r="BG349" s="247">
        <f>IF(N349="zákl. přenesená",J349,0)</f>
        <v>0</v>
      </c>
      <c r="BH349" s="247">
        <f>IF(N349="sníž. přenesená",J349,0)</f>
        <v>0</v>
      </c>
      <c r="BI349" s="247">
        <f>IF(N349="nulová",J349,0)</f>
        <v>0</v>
      </c>
      <c r="BJ349" s="25" t="s">
        <v>79</v>
      </c>
      <c r="BK349" s="247">
        <f>ROUND(I349*H349,2)</f>
        <v>0</v>
      </c>
      <c r="BL349" s="25" t="s">
        <v>206</v>
      </c>
      <c r="BM349" s="25" t="s">
        <v>504</v>
      </c>
    </row>
    <row r="350" s="12" customFormat="1">
      <c r="B350" s="248"/>
      <c r="C350" s="249"/>
      <c r="D350" s="250" t="s">
        <v>208</v>
      </c>
      <c r="E350" s="251" t="s">
        <v>21</v>
      </c>
      <c r="F350" s="252" t="s">
        <v>453</v>
      </c>
      <c r="G350" s="249"/>
      <c r="H350" s="253">
        <v>0.053999999999999999</v>
      </c>
      <c r="I350" s="254"/>
      <c r="J350" s="249"/>
      <c r="K350" s="249"/>
      <c r="L350" s="255"/>
      <c r="M350" s="256"/>
      <c r="N350" s="257"/>
      <c r="O350" s="257"/>
      <c r="P350" s="257"/>
      <c r="Q350" s="257"/>
      <c r="R350" s="257"/>
      <c r="S350" s="257"/>
      <c r="T350" s="258"/>
      <c r="AT350" s="259" t="s">
        <v>208</v>
      </c>
      <c r="AU350" s="259" t="s">
        <v>81</v>
      </c>
      <c r="AV350" s="12" t="s">
        <v>81</v>
      </c>
      <c r="AW350" s="12" t="s">
        <v>35</v>
      </c>
      <c r="AX350" s="12" t="s">
        <v>72</v>
      </c>
      <c r="AY350" s="259" t="s">
        <v>199</v>
      </c>
    </row>
    <row r="351" s="14" customFormat="1">
      <c r="B351" s="271"/>
      <c r="C351" s="272"/>
      <c r="D351" s="250" t="s">
        <v>208</v>
      </c>
      <c r="E351" s="273" t="s">
        <v>21</v>
      </c>
      <c r="F351" s="274" t="s">
        <v>411</v>
      </c>
      <c r="G351" s="272"/>
      <c r="H351" s="275">
        <v>0.053999999999999999</v>
      </c>
      <c r="I351" s="276"/>
      <c r="J351" s="272"/>
      <c r="K351" s="272"/>
      <c r="L351" s="277"/>
      <c r="M351" s="278"/>
      <c r="N351" s="279"/>
      <c r="O351" s="279"/>
      <c r="P351" s="279"/>
      <c r="Q351" s="279"/>
      <c r="R351" s="279"/>
      <c r="S351" s="279"/>
      <c r="T351" s="280"/>
      <c r="AT351" s="281" t="s">
        <v>208</v>
      </c>
      <c r="AU351" s="281" t="s">
        <v>81</v>
      </c>
      <c r="AV351" s="14" t="s">
        <v>214</v>
      </c>
      <c r="AW351" s="14" t="s">
        <v>35</v>
      </c>
      <c r="AX351" s="14" t="s">
        <v>72</v>
      </c>
      <c r="AY351" s="281" t="s">
        <v>199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505</v>
      </c>
      <c r="G352" s="249"/>
      <c r="H352" s="253">
        <v>1.6080000000000001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72</v>
      </c>
      <c r="AY352" s="259" t="s">
        <v>199</v>
      </c>
    </row>
    <row r="353" s="12" customFormat="1">
      <c r="B353" s="248"/>
      <c r="C353" s="249"/>
      <c r="D353" s="250" t="s">
        <v>208</v>
      </c>
      <c r="E353" s="251" t="s">
        <v>21</v>
      </c>
      <c r="F353" s="252" t="s">
        <v>506</v>
      </c>
      <c r="G353" s="249"/>
      <c r="H353" s="253">
        <v>3.1349999999999998</v>
      </c>
      <c r="I353" s="254"/>
      <c r="J353" s="249"/>
      <c r="K353" s="249"/>
      <c r="L353" s="255"/>
      <c r="M353" s="256"/>
      <c r="N353" s="257"/>
      <c r="O353" s="257"/>
      <c r="P353" s="257"/>
      <c r="Q353" s="257"/>
      <c r="R353" s="257"/>
      <c r="S353" s="257"/>
      <c r="T353" s="258"/>
      <c r="AT353" s="259" t="s">
        <v>208</v>
      </c>
      <c r="AU353" s="259" t="s">
        <v>81</v>
      </c>
      <c r="AV353" s="12" t="s">
        <v>81</v>
      </c>
      <c r="AW353" s="12" t="s">
        <v>35</v>
      </c>
      <c r="AX353" s="12" t="s">
        <v>72</v>
      </c>
      <c r="AY353" s="259" t="s">
        <v>199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507</v>
      </c>
      <c r="G354" s="249"/>
      <c r="H354" s="253">
        <v>0.16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72</v>
      </c>
      <c r="AY354" s="259" t="s">
        <v>199</v>
      </c>
    </row>
    <row r="355" s="12" customFormat="1">
      <c r="B355" s="248"/>
      <c r="C355" s="249"/>
      <c r="D355" s="250" t="s">
        <v>208</v>
      </c>
      <c r="E355" s="251" t="s">
        <v>21</v>
      </c>
      <c r="F355" s="252" t="s">
        <v>508</v>
      </c>
      <c r="G355" s="249"/>
      <c r="H355" s="253">
        <v>0.41999999999999998</v>
      </c>
      <c r="I355" s="254"/>
      <c r="J355" s="249"/>
      <c r="K355" s="249"/>
      <c r="L355" s="255"/>
      <c r="M355" s="256"/>
      <c r="N355" s="257"/>
      <c r="O355" s="257"/>
      <c r="P355" s="257"/>
      <c r="Q355" s="257"/>
      <c r="R355" s="257"/>
      <c r="S355" s="257"/>
      <c r="T355" s="258"/>
      <c r="AT355" s="259" t="s">
        <v>208</v>
      </c>
      <c r="AU355" s="259" t="s">
        <v>81</v>
      </c>
      <c r="AV355" s="12" t="s">
        <v>81</v>
      </c>
      <c r="AW355" s="12" t="s">
        <v>35</v>
      </c>
      <c r="AX355" s="12" t="s">
        <v>72</v>
      </c>
      <c r="AY355" s="259" t="s">
        <v>199</v>
      </c>
    </row>
    <row r="356" s="14" customFormat="1">
      <c r="B356" s="271"/>
      <c r="C356" s="272"/>
      <c r="D356" s="250" t="s">
        <v>208</v>
      </c>
      <c r="E356" s="273" t="s">
        <v>21</v>
      </c>
      <c r="F356" s="274" t="s">
        <v>400</v>
      </c>
      <c r="G356" s="272"/>
      <c r="H356" s="275">
        <v>5.3230000000000004</v>
      </c>
      <c r="I356" s="276"/>
      <c r="J356" s="272"/>
      <c r="K356" s="272"/>
      <c r="L356" s="277"/>
      <c r="M356" s="278"/>
      <c r="N356" s="279"/>
      <c r="O356" s="279"/>
      <c r="P356" s="279"/>
      <c r="Q356" s="279"/>
      <c r="R356" s="279"/>
      <c r="S356" s="279"/>
      <c r="T356" s="280"/>
      <c r="AT356" s="281" t="s">
        <v>208</v>
      </c>
      <c r="AU356" s="281" t="s">
        <v>81</v>
      </c>
      <c r="AV356" s="14" t="s">
        <v>214</v>
      </c>
      <c r="AW356" s="14" t="s">
        <v>35</v>
      </c>
      <c r="AX356" s="14" t="s">
        <v>72</v>
      </c>
      <c r="AY356" s="281" t="s">
        <v>199</v>
      </c>
    </row>
    <row r="357" s="12" customFormat="1">
      <c r="B357" s="248"/>
      <c r="C357" s="249"/>
      <c r="D357" s="250" t="s">
        <v>208</v>
      </c>
      <c r="E357" s="251" t="s">
        <v>21</v>
      </c>
      <c r="F357" s="252" t="s">
        <v>509</v>
      </c>
      <c r="G357" s="249"/>
      <c r="H357" s="253">
        <v>0.45000000000000001</v>
      </c>
      <c r="I357" s="254"/>
      <c r="J357" s="249"/>
      <c r="K357" s="249"/>
      <c r="L357" s="255"/>
      <c r="M357" s="256"/>
      <c r="N357" s="257"/>
      <c r="O357" s="257"/>
      <c r="P357" s="257"/>
      <c r="Q357" s="257"/>
      <c r="R357" s="257"/>
      <c r="S357" s="257"/>
      <c r="T357" s="258"/>
      <c r="AT357" s="259" t="s">
        <v>208</v>
      </c>
      <c r="AU357" s="259" t="s">
        <v>81</v>
      </c>
      <c r="AV357" s="12" t="s">
        <v>81</v>
      </c>
      <c r="AW357" s="12" t="s">
        <v>35</v>
      </c>
      <c r="AX357" s="12" t="s">
        <v>72</v>
      </c>
      <c r="AY357" s="259" t="s">
        <v>199</v>
      </c>
    </row>
    <row r="358" s="13" customFormat="1">
      <c r="B358" s="260"/>
      <c r="C358" s="261"/>
      <c r="D358" s="250" t="s">
        <v>208</v>
      </c>
      <c r="E358" s="262" t="s">
        <v>21</v>
      </c>
      <c r="F358" s="263" t="s">
        <v>220</v>
      </c>
      <c r="G358" s="261"/>
      <c r="H358" s="264">
        <v>5.827</v>
      </c>
      <c r="I358" s="265"/>
      <c r="J358" s="261"/>
      <c r="K358" s="261"/>
      <c r="L358" s="266"/>
      <c r="M358" s="267"/>
      <c r="N358" s="268"/>
      <c r="O358" s="268"/>
      <c r="P358" s="268"/>
      <c r="Q358" s="268"/>
      <c r="R358" s="268"/>
      <c r="S358" s="268"/>
      <c r="T358" s="269"/>
      <c r="AT358" s="270" t="s">
        <v>208</v>
      </c>
      <c r="AU358" s="270" t="s">
        <v>81</v>
      </c>
      <c r="AV358" s="13" t="s">
        <v>206</v>
      </c>
      <c r="AW358" s="13" t="s">
        <v>35</v>
      </c>
      <c r="AX358" s="13" t="s">
        <v>72</v>
      </c>
      <c r="AY358" s="270" t="s">
        <v>199</v>
      </c>
    </row>
    <row r="359" s="12" customFormat="1">
      <c r="B359" s="248"/>
      <c r="C359" s="249"/>
      <c r="D359" s="250" t="s">
        <v>208</v>
      </c>
      <c r="E359" s="251" t="s">
        <v>21</v>
      </c>
      <c r="F359" s="252" t="s">
        <v>21</v>
      </c>
      <c r="G359" s="249"/>
      <c r="H359" s="253">
        <v>0</v>
      </c>
      <c r="I359" s="254"/>
      <c r="J359" s="249"/>
      <c r="K359" s="249"/>
      <c r="L359" s="255"/>
      <c r="M359" s="256"/>
      <c r="N359" s="257"/>
      <c r="O359" s="257"/>
      <c r="P359" s="257"/>
      <c r="Q359" s="257"/>
      <c r="R359" s="257"/>
      <c r="S359" s="257"/>
      <c r="T359" s="258"/>
      <c r="AT359" s="259" t="s">
        <v>208</v>
      </c>
      <c r="AU359" s="259" t="s">
        <v>81</v>
      </c>
      <c r="AV359" s="12" t="s">
        <v>81</v>
      </c>
      <c r="AW359" s="12" t="s">
        <v>35</v>
      </c>
      <c r="AX359" s="12" t="s">
        <v>72</v>
      </c>
      <c r="AY359" s="259" t="s">
        <v>199</v>
      </c>
    </row>
    <row r="360" s="12" customFormat="1">
      <c r="B360" s="248"/>
      <c r="C360" s="249"/>
      <c r="D360" s="250" t="s">
        <v>208</v>
      </c>
      <c r="E360" s="251" t="s">
        <v>21</v>
      </c>
      <c r="F360" s="252" t="s">
        <v>510</v>
      </c>
      <c r="G360" s="249"/>
      <c r="H360" s="253">
        <v>1.4330000000000001</v>
      </c>
      <c r="I360" s="254"/>
      <c r="J360" s="249"/>
      <c r="K360" s="249"/>
      <c r="L360" s="255"/>
      <c r="M360" s="256"/>
      <c r="N360" s="257"/>
      <c r="O360" s="257"/>
      <c r="P360" s="257"/>
      <c r="Q360" s="257"/>
      <c r="R360" s="257"/>
      <c r="S360" s="257"/>
      <c r="T360" s="258"/>
      <c r="AT360" s="259" t="s">
        <v>208</v>
      </c>
      <c r="AU360" s="259" t="s">
        <v>81</v>
      </c>
      <c r="AV360" s="12" t="s">
        <v>81</v>
      </c>
      <c r="AW360" s="12" t="s">
        <v>35</v>
      </c>
      <c r="AX360" s="12" t="s">
        <v>79</v>
      </c>
      <c r="AY360" s="259" t="s">
        <v>199</v>
      </c>
    </row>
    <row r="361" s="11" customFormat="1" ht="29.88" customHeight="1">
      <c r="B361" s="220"/>
      <c r="C361" s="221"/>
      <c r="D361" s="222" t="s">
        <v>71</v>
      </c>
      <c r="E361" s="234" t="s">
        <v>206</v>
      </c>
      <c r="F361" s="234" t="s">
        <v>511</v>
      </c>
      <c r="G361" s="221"/>
      <c r="H361" s="221"/>
      <c r="I361" s="224"/>
      <c r="J361" s="235">
        <f>BK361</f>
        <v>0</v>
      </c>
      <c r="K361" s="221"/>
      <c r="L361" s="226"/>
      <c r="M361" s="227"/>
      <c r="N361" s="228"/>
      <c r="O361" s="228"/>
      <c r="P361" s="229">
        <f>SUM(P362:P489)</f>
        <v>0</v>
      </c>
      <c r="Q361" s="228"/>
      <c r="R361" s="229">
        <f>SUM(R362:R489)</f>
        <v>13.868126020000004</v>
      </c>
      <c r="S361" s="228"/>
      <c r="T361" s="230">
        <f>SUM(T362:T489)</f>
        <v>0</v>
      </c>
      <c r="AR361" s="231" t="s">
        <v>79</v>
      </c>
      <c r="AT361" s="232" t="s">
        <v>71</v>
      </c>
      <c r="AU361" s="232" t="s">
        <v>79</v>
      </c>
      <c r="AY361" s="231" t="s">
        <v>199</v>
      </c>
      <c r="BK361" s="233">
        <f>SUM(BK362:BK489)</f>
        <v>0</v>
      </c>
    </row>
    <row r="362" s="1" customFormat="1" ht="16.5" customHeight="1">
      <c r="B362" s="47"/>
      <c r="C362" s="236" t="s">
        <v>512</v>
      </c>
      <c r="D362" s="236" t="s">
        <v>201</v>
      </c>
      <c r="E362" s="237" t="s">
        <v>513</v>
      </c>
      <c r="F362" s="238" t="s">
        <v>514</v>
      </c>
      <c r="G362" s="239" t="s">
        <v>204</v>
      </c>
      <c r="H362" s="240">
        <v>2.7789999999999999</v>
      </c>
      <c r="I362" s="241"/>
      <c r="J362" s="242">
        <f>ROUND(I362*H362,2)</f>
        <v>0</v>
      </c>
      <c r="K362" s="238" t="s">
        <v>205</v>
      </c>
      <c r="L362" s="73"/>
      <c r="M362" s="243" t="s">
        <v>21</v>
      </c>
      <c r="N362" s="244" t="s">
        <v>43</v>
      </c>
      <c r="O362" s="48"/>
      <c r="P362" s="245">
        <f>O362*H362</f>
        <v>0</v>
      </c>
      <c r="Q362" s="245">
        <v>2.45343</v>
      </c>
      <c r="R362" s="245">
        <f>Q362*H362</f>
        <v>6.8180819699999997</v>
      </c>
      <c r="S362" s="245">
        <v>0</v>
      </c>
      <c r="T362" s="246">
        <f>S362*H362</f>
        <v>0</v>
      </c>
      <c r="AR362" s="25" t="s">
        <v>206</v>
      </c>
      <c r="AT362" s="25" t="s">
        <v>201</v>
      </c>
      <c r="AU362" s="25" t="s">
        <v>81</v>
      </c>
      <c r="AY362" s="25" t="s">
        <v>199</v>
      </c>
      <c r="BE362" s="247">
        <f>IF(N362="základní",J362,0)</f>
        <v>0</v>
      </c>
      <c r="BF362" s="247">
        <f>IF(N362="snížená",J362,0)</f>
        <v>0</v>
      </c>
      <c r="BG362" s="247">
        <f>IF(N362="zákl. přenesená",J362,0)</f>
        <v>0</v>
      </c>
      <c r="BH362" s="247">
        <f>IF(N362="sníž. přenesená",J362,0)</f>
        <v>0</v>
      </c>
      <c r="BI362" s="247">
        <f>IF(N362="nulová",J362,0)</f>
        <v>0</v>
      </c>
      <c r="BJ362" s="25" t="s">
        <v>79</v>
      </c>
      <c r="BK362" s="247">
        <f>ROUND(I362*H362,2)</f>
        <v>0</v>
      </c>
      <c r="BL362" s="25" t="s">
        <v>206</v>
      </c>
      <c r="BM362" s="25" t="s">
        <v>515</v>
      </c>
    </row>
    <row r="363" s="12" customFormat="1">
      <c r="B363" s="248"/>
      <c r="C363" s="249"/>
      <c r="D363" s="250" t="s">
        <v>208</v>
      </c>
      <c r="E363" s="251" t="s">
        <v>21</v>
      </c>
      <c r="F363" s="252" t="s">
        <v>516</v>
      </c>
      <c r="G363" s="249"/>
      <c r="H363" s="253">
        <v>11.298</v>
      </c>
      <c r="I363" s="254"/>
      <c r="J363" s="249"/>
      <c r="K363" s="249"/>
      <c r="L363" s="255"/>
      <c r="M363" s="256"/>
      <c r="N363" s="257"/>
      <c r="O363" s="257"/>
      <c r="P363" s="257"/>
      <c r="Q363" s="257"/>
      <c r="R363" s="257"/>
      <c r="S363" s="257"/>
      <c r="T363" s="258"/>
      <c r="AT363" s="259" t="s">
        <v>208</v>
      </c>
      <c r="AU363" s="259" t="s">
        <v>81</v>
      </c>
      <c r="AV363" s="12" t="s">
        <v>81</v>
      </c>
      <c r="AW363" s="12" t="s">
        <v>35</v>
      </c>
      <c r="AX363" s="12" t="s">
        <v>72</v>
      </c>
      <c r="AY363" s="259" t="s">
        <v>199</v>
      </c>
    </row>
    <row r="364" s="12" customFormat="1">
      <c r="B364" s="248"/>
      <c r="C364" s="249"/>
      <c r="D364" s="250" t="s">
        <v>208</v>
      </c>
      <c r="E364" s="251" t="s">
        <v>21</v>
      </c>
      <c r="F364" s="252" t="s">
        <v>21</v>
      </c>
      <c r="G364" s="249"/>
      <c r="H364" s="253">
        <v>0</v>
      </c>
      <c r="I364" s="254"/>
      <c r="J364" s="249"/>
      <c r="K364" s="249"/>
      <c r="L364" s="255"/>
      <c r="M364" s="256"/>
      <c r="N364" s="257"/>
      <c r="O364" s="257"/>
      <c r="P364" s="257"/>
      <c r="Q364" s="257"/>
      <c r="R364" s="257"/>
      <c r="S364" s="257"/>
      <c r="T364" s="258"/>
      <c r="AT364" s="259" t="s">
        <v>208</v>
      </c>
      <c r="AU364" s="259" t="s">
        <v>81</v>
      </c>
      <c r="AV364" s="12" t="s">
        <v>81</v>
      </c>
      <c r="AW364" s="12" t="s">
        <v>35</v>
      </c>
      <c r="AX364" s="12" t="s">
        <v>72</v>
      </c>
      <c r="AY364" s="259" t="s">
        <v>199</v>
      </c>
    </row>
    <row r="365" s="12" customFormat="1">
      <c r="B365" s="248"/>
      <c r="C365" s="249"/>
      <c r="D365" s="250" t="s">
        <v>208</v>
      </c>
      <c r="E365" s="251" t="s">
        <v>21</v>
      </c>
      <c r="F365" s="252" t="s">
        <v>517</v>
      </c>
      <c r="G365" s="249"/>
      <c r="H365" s="253">
        <v>2.7789999999999999</v>
      </c>
      <c r="I365" s="254"/>
      <c r="J365" s="249"/>
      <c r="K365" s="249"/>
      <c r="L365" s="255"/>
      <c r="M365" s="256"/>
      <c r="N365" s="257"/>
      <c r="O365" s="257"/>
      <c r="P365" s="257"/>
      <c r="Q365" s="257"/>
      <c r="R365" s="257"/>
      <c r="S365" s="257"/>
      <c r="T365" s="258"/>
      <c r="AT365" s="259" t="s">
        <v>208</v>
      </c>
      <c r="AU365" s="259" t="s">
        <v>81</v>
      </c>
      <c r="AV365" s="12" t="s">
        <v>81</v>
      </c>
      <c r="AW365" s="12" t="s">
        <v>35</v>
      </c>
      <c r="AX365" s="12" t="s">
        <v>79</v>
      </c>
      <c r="AY365" s="259" t="s">
        <v>199</v>
      </c>
    </row>
    <row r="366" s="1" customFormat="1" ht="16.5" customHeight="1">
      <c r="B366" s="47"/>
      <c r="C366" s="236" t="s">
        <v>518</v>
      </c>
      <c r="D366" s="236" t="s">
        <v>201</v>
      </c>
      <c r="E366" s="237" t="s">
        <v>519</v>
      </c>
      <c r="F366" s="238" t="s">
        <v>520</v>
      </c>
      <c r="G366" s="239" t="s">
        <v>204</v>
      </c>
      <c r="H366" s="240">
        <v>0.27200000000000002</v>
      </c>
      <c r="I366" s="241"/>
      <c r="J366" s="242">
        <f>ROUND(I366*H366,2)</f>
        <v>0</v>
      </c>
      <c r="K366" s="238" t="s">
        <v>205</v>
      </c>
      <c r="L366" s="73"/>
      <c r="M366" s="243" t="s">
        <v>21</v>
      </c>
      <c r="N366" s="244" t="s">
        <v>43</v>
      </c>
      <c r="O366" s="48"/>
      <c r="P366" s="245">
        <f>O366*H366</f>
        <v>0</v>
      </c>
      <c r="Q366" s="245">
        <v>2.45343</v>
      </c>
      <c r="R366" s="245">
        <f>Q366*H366</f>
        <v>0.66733296000000009</v>
      </c>
      <c r="S366" s="245">
        <v>0</v>
      </c>
      <c r="T366" s="246">
        <f>S366*H366</f>
        <v>0</v>
      </c>
      <c r="AR366" s="25" t="s">
        <v>206</v>
      </c>
      <c r="AT366" s="25" t="s">
        <v>201</v>
      </c>
      <c r="AU366" s="25" t="s">
        <v>81</v>
      </c>
      <c r="AY366" s="25" t="s">
        <v>199</v>
      </c>
      <c r="BE366" s="247">
        <f>IF(N366="základní",J366,0)</f>
        <v>0</v>
      </c>
      <c r="BF366" s="247">
        <f>IF(N366="snížená",J366,0)</f>
        <v>0</v>
      </c>
      <c r="BG366" s="247">
        <f>IF(N366="zákl. přenesená",J366,0)</f>
        <v>0</v>
      </c>
      <c r="BH366" s="247">
        <f>IF(N366="sníž. přenesená",J366,0)</f>
        <v>0</v>
      </c>
      <c r="BI366" s="247">
        <f>IF(N366="nulová",J366,0)</f>
        <v>0</v>
      </c>
      <c r="BJ366" s="25" t="s">
        <v>79</v>
      </c>
      <c r="BK366" s="247">
        <f>ROUND(I366*H366,2)</f>
        <v>0</v>
      </c>
      <c r="BL366" s="25" t="s">
        <v>206</v>
      </c>
      <c r="BM366" s="25" t="s">
        <v>521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522</v>
      </c>
      <c r="G367" s="249"/>
      <c r="H367" s="253">
        <v>1.1040000000000001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72</v>
      </c>
      <c r="AY367" s="259" t="s">
        <v>199</v>
      </c>
    </row>
    <row r="368" s="12" customFormat="1">
      <c r="B368" s="248"/>
      <c r="C368" s="249"/>
      <c r="D368" s="250" t="s">
        <v>208</v>
      </c>
      <c r="E368" s="251" t="s">
        <v>21</v>
      </c>
      <c r="F368" s="252" t="s">
        <v>21</v>
      </c>
      <c r="G368" s="249"/>
      <c r="H368" s="253">
        <v>0</v>
      </c>
      <c r="I368" s="254"/>
      <c r="J368" s="249"/>
      <c r="K368" s="249"/>
      <c r="L368" s="255"/>
      <c r="M368" s="256"/>
      <c r="N368" s="257"/>
      <c r="O368" s="257"/>
      <c r="P368" s="257"/>
      <c r="Q368" s="257"/>
      <c r="R368" s="257"/>
      <c r="S368" s="257"/>
      <c r="T368" s="258"/>
      <c r="AT368" s="259" t="s">
        <v>208</v>
      </c>
      <c r="AU368" s="259" t="s">
        <v>81</v>
      </c>
      <c r="AV368" s="12" t="s">
        <v>81</v>
      </c>
      <c r="AW368" s="12" t="s">
        <v>35</v>
      </c>
      <c r="AX368" s="12" t="s">
        <v>72</v>
      </c>
      <c r="AY368" s="259" t="s">
        <v>199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523</v>
      </c>
      <c r="G369" s="249"/>
      <c r="H369" s="253">
        <v>0.27200000000000002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79</v>
      </c>
      <c r="AY369" s="259" t="s">
        <v>199</v>
      </c>
    </row>
    <row r="370" s="1" customFormat="1" ht="16.5" customHeight="1">
      <c r="B370" s="47"/>
      <c r="C370" s="236" t="s">
        <v>524</v>
      </c>
      <c r="D370" s="236" t="s">
        <v>201</v>
      </c>
      <c r="E370" s="237" t="s">
        <v>525</v>
      </c>
      <c r="F370" s="238" t="s">
        <v>526</v>
      </c>
      <c r="G370" s="239" t="s">
        <v>282</v>
      </c>
      <c r="H370" s="240">
        <v>2.5609999999999999</v>
      </c>
      <c r="I370" s="241"/>
      <c r="J370" s="242">
        <f>ROUND(I370*H370,2)</f>
        <v>0</v>
      </c>
      <c r="K370" s="238" t="s">
        <v>205</v>
      </c>
      <c r="L370" s="73"/>
      <c r="M370" s="243" t="s">
        <v>21</v>
      </c>
      <c r="N370" s="244" t="s">
        <v>43</v>
      </c>
      <c r="O370" s="48"/>
      <c r="P370" s="245">
        <f>O370*H370</f>
        <v>0</v>
      </c>
      <c r="Q370" s="245">
        <v>0.0053299999999999997</v>
      </c>
      <c r="R370" s="245">
        <f>Q370*H370</f>
        <v>0.013650129999999998</v>
      </c>
      <c r="S370" s="245">
        <v>0</v>
      </c>
      <c r="T370" s="246">
        <f>S370*H370</f>
        <v>0</v>
      </c>
      <c r="AR370" s="25" t="s">
        <v>206</v>
      </c>
      <c r="AT370" s="25" t="s">
        <v>201</v>
      </c>
      <c r="AU370" s="25" t="s">
        <v>81</v>
      </c>
      <c r="AY370" s="25" t="s">
        <v>199</v>
      </c>
      <c r="BE370" s="247">
        <f>IF(N370="základní",J370,0)</f>
        <v>0</v>
      </c>
      <c r="BF370" s="247">
        <f>IF(N370="snížená",J370,0)</f>
        <v>0</v>
      </c>
      <c r="BG370" s="247">
        <f>IF(N370="zákl. přenesená",J370,0)</f>
        <v>0</v>
      </c>
      <c r="BH370" s="247">
        <f>IF(N370="sníž. přenesená",J370,0)</f>
        <v>0</v>
      </c>
      <c r="BI370" s="247">
        <f>IF(N370="nulová",J370,0)</f>
        <v>0</v>
      </c>
      <c r="BJ370" s="25" t="s">
        <v>79</v>
      </c>
      <c r="BK370" s="247">
        <f>ROUND(I370*H370,2)</f>
        <v>0</v>
      </c>
      <c r="BL370" s="25" t="s">
        <v>206</v>
      </c>
      <c r="BM370" s="25" t="s">
        <v>527</v>
      </c>
    </row>
    <row r="371" s="12" customFormat="1">
      <c r="B371" s="248"/>
      <c r="C371" s="249"/>
      <c r="D371" s="250" t="s">
        <v>208</v>
      </c>
      <c r="E371" s="251" t="s">
        <v>21</v>
      </c>
      <c r="F371" s="252" t="s">
        <v>528</v>
      </c>
      <c r="G371" s="249"/>
      <c r="H371" s="253">
        <v>4.4420000000000002</v>
      </c>
      <c r="I371" s="254"/>
      <c r="J371" s="249"/>
      <c r="K371" s="249"/>
      <c r="L371" s="255"/>
      <c r="M371" s="256"/>
      <c r="N371" s="257"/>
      <c r="O371" s="257"/>
      <c r="P371" s="257"/>
      <c r="Q371" s="257"/>
      <c r="R371" s="257"/>
      <c r="S371" s="257"/>
      <c r="T371" s="258"/>
      <c r="AT371" s="259" t="s">
        <v>208</v>
      </c>
      <c r="AU371" s="259" t="s">
        <v>81</v>
      </c>
      <c r="AV371" s="12" t="s">
        <v>81</v>
      </c>
      <c r="AW371" s="12" t="s">
        <v>35</v>
      </c>
      <c r="AX371" s="12" t="s">
        <v>72</v>
      </c>
      <c r="AY371" s="259" t="s">
        <v>199</v>
      </c>
    </row>
    <row r="372" s="12" customFormat="1">
      <c r="B372" s="248"/>
      <c r="C372" s="249"/>
      <c r="D372" s="250" t="s">
        <v>208</v>
      </c>
      <c r="E372" s="251" t="s">
        <v>21</v>
      </c>
      <c r="F372" s="252" t="s">
        <v>529</v>
      </c>
      <c r="G372" s="249"/>
      <c r="H372" s="253">
        <v>2.2599999999999998</v>
      </c>
      <c r="I372" s="254"/>
      <c r="J372" s="249"/>
      <c r="K372" s="249"/>
      <c r="L372" s="255"/>
      <c r="M372" s="256"/>
      <c r="N372" s="257"/>
      <c r="O372" s="257"/>
      <c r="P372" s="257"/>
      <c r="Q372" s="257"/>
      <c r="R372" s="257"/>
      <c r="S372" s="257"/>
      <c r="T372" s="258"/>
      <c r="AT372" s="259" t="s">
        <v>208</v>
      </c>
      <c r="AU372" s="259" t="s">
        <v>81</v>
      </c>
      <c r="AV372" s="12" t="s">
        <v>81</v>
      </c>
      <c r="AW372" s="12" t="s">
        <v>35</v>
      </c>
      <c r="AX372" s="12" t="s">
        <v>72</v>
      </c>
      <c r="AY372" s="259" t="s">
        <v>199</v>
      </c>
    </row>
    <row r="373" s="14" customFormat="1">
      <c r="B373" s="271"/>
      <c r="C373" s="272"/>
      <c r="D373" s="250" t="s">
        <v>208</v>
      </c>
      <c r="E373" s="273" t="s">
        <v>21</v>
      </c>
      <c r="F373" s="274" t="s">
        <v>411</v>
      </c>
      <c r="G373" s="272"/>
      <c r="H373" s="275">
        <v>6.702</v>
      </c>
      <c r="I373" s="276"/>
      <c r="J373" s="272"/>
      <c r="K373" s="272"/>
      <c r="L373" s="277"/>
      <c r="M373" s="278"/>
      <c r="N373" s="279"/>
      <c r="O373" s="279"/>
      <c r="P373" s="279"/>
      <c r="Q373" s="279"/>
      <c r="R373" s="279"/>
      <c r="S373" s="279"/>
      <c r="T373" s="280"/>
      <c r="AT373" s="281" t="s">
        <v>208</v>
      </c>
      <c r="AU373" s="281" t="s">
        <v>81</v>
      </c>
      <c r="AV373" s="14" t="s">
        <v>214</v>
      </c>
      <c r="AW373" s="14" t="s">
        <v>35</v>
      </c>
      <c r="AX373" s="14" t="s">
        <v>72</v>
      </c>
      <c r="AY373" s="281" t="s">
        <v>199</v>
      </c>
    </row>
    <row r="374" s="12" customFormat="1">
      <c r="B374" s="248"/>
      <c r="C374" s="249"/>
      <c r="D374" s="250" t="s">
        <v>208</v>
      </c>
      <c r="E374" s="251" t="s">
        <v>21</v>
      </c>
      <c r="F374" s="252" t="s">
        <v>530</v>
      </c>
      <c r="G374" s="249"/>
      <c r="H374" s="253">
        <v>3.7090000000000001</v>
      </c>
      <c r="I374" s="254"/>
      <c r="J374" s="249"/>
      <c r="K374" s="249"/>
      <c r="L374" s="255"/>
      <c r="M374" s="256"/>
      <c r="N374" s="257"/>
      <c r="O374" s="257"/>
      <c r="P374" s="257"/>
      <c r="Q374" s="257"/>
      <c r="R374" s="257"/>
      <c r="S374" s="257"/>
      <c r="T374" s="258"/>
      <c r="AT374" s="259" t="s">
        <v>208</v>
      </c>
      <c r="AU374" s="259" t="s">
        <v>81</v>
      </c>
      <c r="AV374" s="12" t="s">
        <v>81</v>
      </c>
      <c r="AW374" s="12" t="s">
        <v>35</v>
      </c>
      <c r="AX374" s="12" t="s">
        <v>72</v>
      </c>
      <c r="AY374" s="259" t="s">
        <v>199</v>
      </c>
    </row>
    <row r="375" s="14" customFormat="1">
      <c r="B375" s="271"/>
      <c r="C375" s="272"/>
      <c r="D375" s="250" t="s">
        <v>208</v>
      </c>
      <c r="E375" s="273" t="s">
        <v>21</v>
      </c>
      <c r="F375" s="274" t="s">
        <v>400</v>
      </c>
      <c r="G375" s="272"/>
      <c r="H375" s="275">
        <v>3.7090000000000001</v>
      </c>
      <c r="I375" s="276"/>
      <c r="J375" s="272"/>
      <c r="K375" s="272"/>
      <c r="L375" s="277"/>
      <c r="M375" s="278"/>
      <c r="N375" s="279"/>
      <c r="O375" s="279"/>
      <c r="P375" s="279"/>
      <c r="Q375" s="279"/>
      <c r="R375" s="279"/>
      <c r="S375" s="279"/>
      <c r="T375" s="280"/>
      <c r="AT375" s="281" t="s">
        <v>208</v>
      </c>
      <c r="AU375" s="281" t="s">
        <v>81</v>
      </c>
      <c r="AV375" s="14" t="s">
        <v>214</v>
      </c>
      <c r="AW375" s="14" t="s">
        <v>35</v>
      </c>
      <c r="AX375" s="14" t="s">
        <v>72</v>
      </c>
      <c r="AY375" s="281" t="s">
        <v>199</v>
      </c>
    </row>
    <row r="376" s="13" customFormat="1">
      <c r="B376" s="260"/>
      <c r="C376" s="261"/>
      <c r="D376" s="250" t="s">
        <v>208</v>
      </c>
      <c r="E376" s="262" t="s">
        <v>21</v>
      </c>
      <c r="F376" s="263" t="s">
        <v>220</v>
      </c>
      <c r="G376" s="261"/>
      <c r="H376" s="264">
        <v>10.411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AT376" s="270" t="s">
        <v>208</v>
      </c>
      <c r="AU376" s="270" t="s">
        <v>81</v>
      </c>
      <c r="AV376" s="13" t="s">
        <v>206</v>
      </c>
      <c r="AW376" s="13" t="s">
        <v>35</v>
      </c>
      <c r="AX376" s="13" t="s">
        <v>72</v>
      </c>
      <c r="AY376" s="270" t="s">
        <v>199</v>
      </c>
    </row>
    <row r="377" s="12" customFormat="1">
      <c r="B377" s="248"/>
      <c r="C377" s="249"/>
      <c r="D377" s="250" t="s">
        <v>208</v>
      </c>
      <c r="E377" s="251" t="s">
        <v>21</v>
      </c>
      <c r="F377" s="252" t="s">
        <v>21</v>
      </c>
      <c r="G377" s="249"/>
      <c r="H377" s="253">
        <v>0</v>
      </c>
      <c r="I377" s="254"/>
      <c r="J377" s="249"/>
      <c r="K377" s="249"/>
      <c r="L377" s="255"/>
      <c r="M377" s="256"/>
      <c r="N377" s="257"/>
      <c r="O377" s="257"/>
      <c r="P377" s="257"/>
      <c r="Q377" s="257"/>
      <c r="R377" s="257"/>
      <c r="S377" s="257"/>
      <c r="T377" s="258"/>
      <c r="AT377" s="259" t="s">
        <v>208</v>
      </c>
      <c r="AU377" s="259" t="s">
        <v>81</v>
      </c>
      <c r="AV377" s="12" t="s">
        <v>81</v>
      </c>
      <c r="AW377" s="12" t="s">
        <v>35</v>
      </c>
      <c r="AX377" s="12" t="s">
        <v>72</v>
      </c>
      <c r="AY377" s="259" t="s">
        <v>199</v>
      </c>
    </row>
    <row r="378" s="12" customFormat="1">
      <c r="B378" s="248"/>
      <c r="C378" s="249"/>
      <c r="D378" s="250" t="s">
        <v>208</v>
      </c>
      <c r="E378" s="251" t="s">
        <v>21</v>
      </c>
      <c r="F378" s="252" t="s">
        <v>531</v>
      </c>
      <c r="G378" s="249"/>
      <c r="H378" s="253">
        <v>2.5609999999999999</v>
      </c>
      <c r="I378" s="254"/>
      <c r="J378" s="249"/>
      <c r="K378" s="249"/>
      <c r="L378" s="255"/>
      <c r="M378" s="256"/>
      <c r="N378" s="257"/>
      <c r="O378" s="257"/>
      <c r="P378" s="257"/>
      <c r="Q378" s="257"/>
      <c r="R378" s="257"/>
      <c r="S378" s="257"/>
      <c r="T378" s="258"/>
      <c r="AT378" s="259" t="s">
        <v>208</v>
      </c>
      <c r="AU378" s="259" t="s">
        <v>81</v>
      </c>
      <c r="AV378" s="12" t="s">
        <v>81</v>
      </c>
      <c r="AW378" s="12" t="s">
        <v>35</v>
      </c>
      <c r="AX378" s="12" t="s">
        <v>79</v>
      </c>
      <c r="AY378" s="259" t="s">
        <v>199</v>
      </c>
    </row>
    <row r="379" s="1" customFormat="1" ht="16.5" customHeight="1">
      <c r="B379" s="47"/>
      <c r="C379" s="236" t="s">
        <v>532</v>
      </c>
      <c r="D379" s="236" t="s">
        <v>201</v>
      </c>
      <c r="E379" s="237" t="s">
        <v>533</v>
      </c>
      <c r="F379" s="238" t="s">
        <v>534</v>
      </c>
      <c r="G379" s="239" t="s">
        <v>282</v>
      </c>
      <c r="H379" s="240">
        <v>2.5609999999999999</v>
      </c>
      <c r="I379" s="241"/>
      <c r="J379" s="242">
        <f>ROUND(I379*H379,2)</f>
        <v>0</v>
      </c>
      <c r="K379" s="238" t="s">
        <v>205</v>
      </c>
      <c r="L379" s="73"/>
      <c r="M379" s="243" t="s">
        <v>21</v>
      </c>
      <c r="N379" s="244" t="s">
        <v>43</v>
      </c>
      <c r="O379" s="48"/>
      <c r="P379" s="245">
        <f>O379*H379</f>
        <v>0</v>
      </c>
      <c r="Q379" s="245">
        <v>0</v>
      </c>
      <c r="R379" s="245">
        <f>Q379*H379</f>
        <v>0</v>
      </c>
      <c r="S379" s="245">
        <v>0</v>
      </c>
      <c r="T379" s="246">
        <f>S379*H379</f>
        <v>0</v>
      </c>
      <c r="AR379" s="25" t="s">
        <v>206</v>
      </c>
      <c r="AT379" s="25" t="s">
        <v>201</v>
      </c>
      <c r="AU379" s="25" t="s">
        <v>81</v>
      </c>
      <c r="AY379" s="25" t="s">
        <v>199</v>
      </c>
      <c r="BE379" s="247">
        <f>IF(N379="základní",J379,0)</f>
        <v>0</v>
      </c>
      <c r="BF379" s="247">
        <f>IF(N379="snížená",J379,0)</f>
        <v>0</v>
      </c>
      <c r="BG379" s="247">
        <f>IF(N379="zákl. přenesená",J379,0)</f>
        <v>0</v>
      </c>
      <c r="BH379" s="247">
        <f>IF(N379="sníž. přenesená",J379,0)</f>
        <v>0</v>
      </c>
      <c r="BI379" s="247">
        <f>IF(N379="nulová",J379,0)</f>
        <v>0</v>
      </c>
      <c r="BJ379" s="25" t="s">
        <v>79</v>
      </c>
      <c r="BK379" s="247">
        <f>ROUND(I379*H379,2)</f>
        <v>0</v>
      </c>
      <c r="BL379" s="25" t="s">
        <v>206</v>
      </c>
      <c r="BM379" s="25" t="s">
        <v>535</v>
      </c>
    </row>
    <row r="380" s="1" customFormat="1" ht="25.5" customHeight="1">
      <c r="B380" s="47"/>
      <c r="C380" s="236" t="s">
        <v>536</v>
      </c>
      <c r="D380" s="236" t="s">
        <v>201</v>
      </c>
      <c r="E380" s="237" t="s">
        <v>537</v>
      </c>
      <c r="F380" s="238" t="s">
        <v>538</v>
      </c>
      <c r="G380" s="239" t="s">
        <v>282</v>
      </c>
      <c r="H380" s="240">
        <v>30.812000000000001</v>
      </c>
      <c r="I380" s="241"/>
      <c r="J380" s="242">
        <f>ROUND(I380*H380,2)</f>
        <v>0</v>
      </c>
      <c r="K380" s="238" t="s">
        <v>205</v>
      </c>
      <c r="L380" s="73"/>
      <c r="M380" s="243" t="s">
        <v>21</v>
      </c>
      <c r="N380" s="244" t="s">
        <v>43</v>
      </c>
      <c r="O380" s="48"/>
      <c r="P380" s="245">
        <f>O380*H380</f>
        <v>0</v>
      </c>
      <c r="Q380" s="245">
        <v>0.0081200000000000005</v>
      </c>
      <c r="R380" s="245">
        <f>Q380*H380</f>
        <v>0.25019344000000004</v>
      </c>
      <c r="S380" s="245">
        <v>0</v>
      </c>
      <c r="T380" s="246">
        <f>S380*H380</f>
        <v>0</v>
      </c>
      <c r="AR380" s="25" t="s">
        <v>206</v>
      </c>
      <c r="AT380" s="25" t="s">
        <v>201</v>
      </c>
      <c r="AU380" s="25" t="s">
        <v>81</v>
      </c>
      <c r="AY380" s="25" t="s">
        <v>199</v>
      </c>
      <c r="BE380" s="247">
        <f>IF(N380="základní",J380,0)</f>
        <v>0</v>
      </c>
      <c r="BF380" s="247">
        <f>IF(N380="snížená",J380,0)</f>
        <v>0</v>
      </c>
      <c r="BG380" s="247">
        <f>IF(N380="zákl. přenesená",J380,0)</f>
        <v>0</v>
      </c>
      <c r="BH380" s="247">
        <f>IF(N380="sníž. přenesená",J380,0)</f>
        <v>0</v>
      </c>
      <c r="BI380" s="247">
        <f>IF(N380="nulová",J380,0)</f>
        <v>0</v>
      </c>
      <c r="BJ380" s="25" t="s">
        <v>79</v>
      </c>
      <c r="BK380" s="247">
        <f>ROUND(I380*H380,2)</f>
        <v>0</v>
      </c>
      <c r="BL380" s="25" t="s">
        <v>206</v>
      </c>
      <c r="BM380" s="25" t="s">
        <v>539</v>
      </c>
    </row>
    <row r="381" s="12" customFormat="1">
      <c r="B381" s="248"/>
      <c r="C381" s="249"/>
      <c r="D381" s="250" t="s">
        <v>208</v>
      </c>
      <c r="E381" s="251" t="s">
        <v>21</v>
      </c>
      <c r="F381" s="252" t="s">
        <v>540</v>
      </c>
      <c r="G381" s="249"/>
      <c r="H381" s="253">
        <v>125.25</v>
      </c>
      <c r="I381" s="254"/>
      <c r="J381" s="249"/>
      <c r="K381" s="249"/>
      <c r="L381" s="255"/>
      <c r="M381" s="256"/>
      <c r="N381" s="257"/>
      <c r="O381" s="257"/>
      <c r="P381" s="257"/>
      <c r="Q381" s="257"/>
      <c r="R381" s="257"/>
      <c r="S381" s="257"/>
      <c r="T381" s="258"/>
      <c r="AT381" s="259" t="s">
        <v>208</v>
      </c>
      <c r="AU381" s="259" t="s">
        <v>81</v>
      </c>
      <c r="AV381" s="12" t="s">
        <v>81</v>
      </c>
      <c r="AW381" s="12" t="s">
        <v>35</v>
      </c>
      <c r="AX381" s="12" t="s">
        <v>72</v>
      </c>
      <c r="AY381" s="259" t="s">
        <v>199</v>
      </c>
    </row>
    <row r="382" s="12" customFormat="1">
      <c r="B382" s="248"/>
      <c r="C382" s="249"/>
      <c r="D382" s="250" t="s">
        <v>208</v>
      </c>
      <c r="E382" s="251" t="s">
        <v>21</v>
      </c>
      <c r="F382" s="252" t="s">
        <v>21</v>
      </c>
      <c r="G382" s="249"/>
      <c r="H382" s="253">
        <v>0</v>
      </c>
      <c r="I382" s="254"/>
      <c r="J382" s="249"/>
      <c r="K382" s="249"/>
      <c r="L382" s="255"/>
      <c r="M382" s="256"/>
      <c r="N382" s="257"/>
      <c r="O382" s="257"/>
      <c r="P382" s="257"/>
      <c r="Q382" s="257"/>
      <c r="R382" s="257"/>
      <c r="S382" s="257"/>
      <c r="T382" s="258"/>
      <c r="AT382" s="259" t="s">
        <v>208</v>
      </c>
      <c r="AU382" s="259" t="s">
        <v>81</v>
      </c>
      <c r="AV382" s="12" t="s">
        <v>81</v>
      </c>
      <c r="AW382" s="12" t="s">
        <v>35</v>
      </c>
      <c r="AX382" s="12" t="s">
        <v>72</v>
      </c>
      <c r="AY382" s="259" t="s">
        <v>199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541</v>
      </c>
      <c r="G383" s="249"/>
      <c r="H383" s="253">
        <v>30.812000000000001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79</v>
      </c>
      <c r="AY383" s="259" t="s">
        <v>199</v>
      </c>
    </row>
    <row r="384" s="1" customFormat="1" ht="16.5" customHeight="1">
      <c r="B384" s="47"/>
      <c r="C384" s="236" t="s">
        <v>542</v>
      </c>
      <c r="D384" s="236" t="s">
        <v>201</v>
      </c>
      <c r="E384" s="237" t="s">
        <v>543</v>
      </c>
      <c r="F384" s="238" t="s">
        <v>544</v>
      </c>
      <c r="G384" s="239" t="s">
        <v>282</v>
      </c>
      <c r="H384" s="240">
        <v>30.812000000000001</v>
      </c>
      <c r="I384" s="241"/>
      <c r="J384" s="242">
        <f>ROUND(I384*H384,2)</f>
        <v>0</v>
      </c>
      <c r="K384" s="238" t="s">
        <v>205</v>
      </c>
      <c r="L384" s="73"/>
      <c r="M384" s="243" t="s">
        <v>21</v>
      </c>
      <c r="N384" s="244" t="s">
        <v>43</v>
      </c>
      <c r="O384" s="48"/>
      <c r="P384" s="245">
        <f>O384*H384</f>
        <v>0</v>
      </c>
      <c r="Q384" s="245">
        <v>0.0109</v>
      </c>
      <c r="R384" s="245">
        <f>Q384*H384</f>
        <v>0.3358508</v>
      </c>
      <c r="S384" s="245">
        <v>0</v>
      </c>
      <c r="T384" s="246">
        <f>S384*H384</f>
        <v>0</v>
      </c>
      <c r="AR384" s="25" t="s">
        <v>206</v>
      </c>
      <c r="AT384" s="25" t="s">
        <v>201</v>
      </c>
      <c r="AU384" s="25" t="s">
        <v>81</v>
      </c>
      <c r="AY384" s="25" t="s">
        <v>199</v>
      </c>
      <c r="BE384" s="247">
        <f>IF(N384="základní",J384,0)</f>
        <v>0</v>
      </c>
      <c r="BF384" s="247">
        <f>IF(N384="snížená",J384,0)</f>
        <v>0</v>
      </c>
      <c r="BG384" s="247">
        <f>IF(N384="zákl. přenesená",J384,0)</f>
        <v>0</v>
      </c>
      <c r="BH384" s="247">
        <f>IF(N384="sníž. přenesená",J384,0)</f>
        <v>0</v>
      </c>
      <c r="BI384" s="247">
        <f>IF(N384="nulová",J384,0)</f>
        <v>0</v>
      </c>
      <c r="BJ384" s="25" t="s">
        <v>79</v>
      </c>
      <c r="BK384" s="247">
        <f>ROUND(I384*H384,2)</f>
        <v>0</v>
      </c>
      <c r="BL384" s="25" t="s">
        <v>206</v>
      </c>
      <c r="BM384" s="25" t="s">
        <v>545</v>
      </c>
    </row>
    <row r="385" s="1" customFormat="1" ht="16.5" customHeight="1">
      <c r="B385" s="47"/>
      <c r="C385" s="236" t="s">
        <v>546</v>
      </c>
      <c r="D385" s="236" t="s">
        <v>201</v>
      </c>
      <c r="E385" s="237" t="s">
        <v>547</v>
      </c>
      <c r="F385" s="238" t="s">
        <v>548</v>
      </c>
      <c r="G385" s="239" t="s">
        <v>282</v>
      </c>
      <c r="H385" s="240">
        <v>1.093</v>
      </c>
      <c r="I385" s="241"/>
      <c r="J385" s="242">
        <f>ROUND(I385*H385,2)</f>
        <v>0</v>
      </c>
      <c r="K385" s="238" t="s">
        <v>205</v>
      </c>
      <c r="L385" s="73"/>
      <c r="M385" s="243" t="s">
        <v>21</v>
      </c>
      <c r="N385" s="244" t="s">
        <v>43</v>
      </c>
      <c r="O385" s="48"/>
      <c r="P385" s="245">
        <f>O385*H385</f>
        <v>0</v>
      </c>
      <c r="Q385" s="245">
        <v>0.00088000000000000003</v>
      </c>
      <c r="R385" s="245">
        <f>Q385*H385</f>
        <v>0.00096184000000000005</v>
      </c>
      <c r="S385" s="245">
        <v>0</v>
      </c>
      <c r="T385" s="246">
        <f>S385*H385</f>
        <v>0</v>
      </c>
      <c r="AR385" s="25" t="s">
        <v>206</v>
      </c>
      <c r="AT385" s="25" t="s">
        <v>201</v>
      </c>
      <c r="AU385" s="25" t="s">
        <v>81</v>
      </c>
      <c r="AY385" s="25" t="s">
        <v>199</v>
      </c>
      <c r="BE385" s="247">
        <f>IF(N385="základní",J385,0)</f>
        <v>0</v>
      </c>
      <c r="BF385" s="247">
        <f>IF(N385="snížená",J385,0)</f>
        <v>0</v>
      </c>
      <c r="BG385" s="247">
        <f>IF(N385="zákl. přenesená",J385,0)</f>
        <v>0</v>
      </c>
      <c r="BH385" s="247">
        <f>IF(N385="sníž. přenesená",J385,0)</f>
        <v>0</v>
      </c>
      <c r="BI385" s="247">
        <f>IF(N385="nulová",J385,0)</f>
        <v>0</v>
      </c>
      <c r="BJ385" s="25" t="s">
        <v>79</v>
      </c>
      <c r="BK385" s="247">
        <f>ROUND(I385*H385,2)</f>
        <v>0</v>
      </c>
      <c r="BL385" s="25" t="s">
        <v>206</v>
      </c>
      <c r="BM385" s="25" t="s">
        <v>549</v>
      </c>
    </row>
    <row r="386" s="12" customFormat="1">
      <c r="B386" s="248"/>
      <c r="C386" s="249"/>
      <c r="D386" s="250" t="s">
        <v>208</v>
      </c>
      <c r="E386" s="251" t="s">
        <v>21</v>
      </c>
      <c r="F386" s="252" t="s">
        <v>528</v>
      </c>
      <c r="G386" s="249"/>
      <c r="H386" s="253">
        <v>4.4420000000000002</v>
      </c>
      <c r="I386" s="254"/>
      <c r="J386" s="249"/>
      <c r="K386" s="249"/>
      <c r="L386" s="255"/>
      <c r="M386" s="256"/>
      <c r="N386" s="257"/>
      <c r="O386" s="257"/>
      <c r="P386" s="257"/>
      <c r="Q386" s="257"/>
      <c r="R386" s="257"/>
      <c r="S386" s="257"/>
      <c r="T386" s="258"/>
      <c r="AT386" s="259" t="s">
        <v>208</v>
      </c>
      <c r="AU386" s="259" t="s">
        <v>81</v>
      </c>
      <c r="AV386" s="12" t="s">
        <v>81</v>
      </c>
      <c r="AW386" s="12" t="s">
        <v>35</v>
      </c>
      <c r="AX386" s="12" t="s">
        <v>72</v>
      </c>
      <c r="AY386" s="259" t="s">
        <v>199</v>
      </c>
    </row>
    <row r="387" s="12" customFormat="1">
      <c r="B387" s="248"/>
      <c r="C387" s="249"/>
      <c r="D387" s="250" t="s">
        <v>208</v>
      </c>
      <c r="E387" s="251" t="s">
        <v>21</v>
      </c>
      <c r="F387" s="252" t="s">
        <v>21</v>
      </c>
      <c r="G387" s="249"/>
      <c r="H387" s="253">
        <v>0</v>
      </c>
      <c r="I387" s="254"/>
      <c r="J387" s="249"/>
      <c r="K387" s="249"/>
      <c r="L387" s="255"/>
      <c r="M387" s="256"/>
      <c r="N387" s="257"/>
      <c r="O387" s="257"/>
      <c r="P387" s="257"/>
      <c r="Q387" s="257"/>
      <c r="R387" s="257"/>
      <c r="S387" s="257"/>
      <c r="T387" s="258"/>
      <c r="AT387" s="259" t="s">
        <v>208</v>
      </c>
      <c r="AU387" s="259" t="s">
        <v>81</v>
      </c>
      <c r="AV387" s="12" t="s">
        <v>81</v>
      </c>
      <c r="AW387" s="12" t="s">
        <v>35</v>
      </c>
      <c r="AX387" s="12" t="s">
        <v>72</v>
      </c>
      <c r="AY387" s="259" t="s">
        <v>199</v>
      </c>
    </row>
    <row r="388" s="12" customFormat="1">
      <c r="B388" s="248"/>
      <c r="C388" s="249"/>
      <c r="D388" s="250" t="s">
        <v>208</v>
      </c>
      <c r="E388" s="251" t="s">
        <v>21</v>
      </c>
      <c r="F388" s="252" t="s">
        <v>550</v>
      </c>
      <c r="G388" s="249"/>
      <c r="H388" s="253">
        <v>1.093</v>
      </c>
      <c r="I388" s="254"/>
      <c r="J388" s="249"/>
      <c r="K388" s="249"/>
      <c r="L388" s="255"/>
      <c r="M388" s="256"/>
      <c r="N388" s="257"/>
      <c r="O388" s="257"/>
      <c r="P388" s="257"/>
      <c r="Q388" s="257"/>
      <c r="R388" s="257"/>
      <c r="S388" s="257"/>
      <c r="T388" s="258"/>
      <c r="AT388" s="259" t="s">
        <v>208</v>
      </c>
      <c r="AU388" s="259" t="s">
        <v>81</v>
      </c>
      <c r="AV388" s="12" t="s">
        <v>81</v>
      </c>
      <c r="AW388" s="12" t="s">
        <v>35</v>
      </c>
      <c r="AX388" s="12" t="s">
        <v>79</v>
      </c>
      <c r="AY388" s="259" t="s">
        <v>199</v>
      </c>
    </row>
    <row r="389" s="1" customFormat="1" ht="16.5" customHeight="1">
      <c r="B389" s="47"/>
      <c r="C389" s="236" t="s">
        <v>551</v>
      </c>
      <c r="D389" s="236" t="s">
        <v>201</v>
      </c>
      <c r="E389" s="237" t="s">
        <v>552</v>
      </c>
      <c r="F389" s="238" t="s">
        <v>553</v>
      </c>
      <c r="G389" s="239" t="s">
        <v>282</v>
      </c>
      <c r="H389" s="240">
        <v>1.093</v>
      </c>
      <c r="I389" s="241"/>
      <c r="J389" s="242">
        <f>ROUND(I389*H389,2)</f>
        <v>0</v>
      </c>
      <c r="K389" s="238" t="s">
        <v>205</v>
      </c>
      <c r="L389" s="73"/>
      <c r="M389" s="243" t="s">
        <v>21</v>
      </c>
      <c r="N389" s="244" t="s">
        <v>43</v>
      </c>
      <c r="O389" s="48"/>
      <c r="P389" s="245">
        <f>O389*H389</f>
        <v>0</v>
      </c>
      <c r="Q389" s="245">
        <v>0</v>
      </c>
      <c r="R389" s="245">
        <f>Q389*H389</f>
        <v>0</v>
      </c>
      <c r="S389" s="245">
        <v>0</v>
      </c>
      <c r="T389" s="246">
        <f>S389*H389</f>
        <v>0</v>
      </c>
      <c r="AR389" s="25" t="s">
        <v>206</v>
      </c>
      <c r="AT389" s="25" t="s">
        <v>201</v>
      </c>
      <c r="AU389" s="25" t="s">
        <v>81</v>
      </c>
      <c r="AY389" s="25" t="s">
        <v>199</v>
      </c>
      <c r="BE389" s="247">
        <f>IF(N389="základní",J389,0)</f>
        <v>0</v>
      </c>
      <c r="BF389" s="247">
        <f>IF(N389="snížená",J389,0)</f>
        <v>0</v>
      </c>
      <c r="BG389" s="247">
        <f>IF(N389="zákl. přenesená",J389,0)</f>
        <v>0</v>
      </c>
      <c r="BH389" s="247">
        <f>IF(N389="sníž. přenesená",J389,0)</f>
        <v>0</v>
      </c>
      <c r="BI389" s="247">
        <f>IF(N389="nulová",J389,0)</f>
        <v>0</v>
      </c>
      <c r="BJ389" s="25" t="s">
        <v>79</v>
      </c>
      <c r="BK389" s="247">
        <f>ROUND(I389*H389,2)</f>
        <v>0</v>
      </c>
      <c r="BL389" s="25" t="s">
        <v>206</v>
      </c>
      <c r="BM389" s="25" t="s">
        <v>554</v>
      </c>
    </row>
    <row r="390" s="1" customFormat="1" ht="16.5" customHeight="1">
      <c r="B390" s="47"/>
      <c r="C390" s="236" t="s">
        <v>555</v>
      </c>
      <c r="D390" s="236" t="s">
        <v>201</v>
      </c>
      <c r="E390" s="237" t="s">
        <v>556</v>
      </c>
      <c r="F390" s="238" t="s">
        <v>557</v>
      </c>
      <c r="G390" s="239" t="s">
        <v>282</v>
      </c>
      <c r="H390" s="240">
        <v>1.649</v>
      </c>
      <c r="I390" s="241"/>
      <c r="J390" s="242">
        <f>ROUND(I390*H390,2)</f>
        <v>0</v>
      </c>
      <c r="K390" s="238" t="s">
        <v>205</v>
      </c>
      <c r="L390" s="73"/>
      <c r="M390" s="243" t="s">
        <v>21</v>
      </c>
      <c r="N390" s="244" t="s">
        <v>43</v>
      </c>
      <c r="O390" s="48"/>
      <c r="P390" s="245">
        <f>O390*H390</f>
        <v>0</v>
      </c>
      <c r="Q390" s="245">
        <v>0.0032000000000000002</v>
      </c>
      <c r="R390" s="245">
        <f>Q390*H390</f>
        <v>0.0052767999999999999</v>
      </c>
      <c r="S390" s="245">
        <v>0</v>
      </c>
      <c r="T390" s="246">
        <f>S390*H390</f>
        <v>0</v>
      </c>
      <c r="AR390" s="25" t="s">
        <v>206</v>
      </c>
      <c r="AT390" s="25" t="s">
        <v>201</v>
      </c>
      <c r="AU390" s="25" t="s">
        <v>81</v>
      </c>
      <c r="AY390" s="25" t="s">
        <v>199</v>
      </c>
      <c r="BE390" s="247">
        <f>IF(N390="základní",J390,0)</f>
        <v>0</v>
      </c>
      <c r="BF390" s="247">
        <f>IF(N390="snížená",J390,0)</f>
        <v>0</v>
      </c>
      <c r="BG390" s="247">
        <f>IF(N390="zákl. přenesená",J390,0)</f>
        <v>0</v>
      </c>
      <c r="BH390" s="247">
        <f>IF(N390="sníž. přenesená",J390,0)</f>
        <v>0</v>
      </c>
      <c r="BI390" s="247">
        <f>IF(N390="nulová",J390,0)</f>
        <v>0</v>
      </c>
      <c r="BJ390" s="25" t="s">
        <v>79</v>
      </c>
      <c r="BK390" s="247">
        <f>ROUND(I390*H390,2)</f>
        <v>0</v>
      </c>
      <c r="BL390" s="25" t="s">
        <v>206</v>
      </c>
      <c r="BM390" s="25" t="s">
        <v>558</v>
      </c>
    </row>
    <row r="391" s="12" customFormat="1">
      <c r="B391" s="248"/>
      <c r="C391" s="249"/>
      <c r="D391" s="250" t="s">
        <v>208</v>
      </c>
      <c r="E391" s="251" t="s">
        <v>21</v>
      </c>
      <c r="F391" s="252" t="s">
        <v>559</v>
      </c>
      <c r="G391" s="249"/>
      <c r="H391" s="253">
        <v>6.702</v>
      </c>
      <c r="I391" s="254"/>
      <c r="J391" s="249"/>
      <c r="K391" s="249"/>
      <c r="L391" s="255"/>
      <c r="M391" s="256"/>
      <c r="N391" s="257"/>
      <c r="O391" s="257"/>
      <c r="P391" s="257"/>
      <c r="Q391" s="257"/>
      <c r="R391" s="257"/>
      <c r="S391" s="257"/>
      <c r="T391" s="258"/>
      <c r="AT391" s="259" t="s">
        <v>208</v>
      </c>
      <c r="AU391" s="259" t="s">
        <v>81</v>
      </c>
      <c r="AV391" s="12" t="s">
        <v>81</v>
      </c>
      <c r="AW391" s="12" t="s">
        <v>35</v>
      </c>
      <c r="AX391" s="12" t="s">
        <v>72</v>
      </c>
      <c r="AY391" s="259" t="s">
        <v>199</v>
      </c>
    </row>
    <row r="392" s="12" customFormat="1">
      <c r="B392" s="248"/>
      <c r="C392" s="249"/>
      <c r="D392" s="250" t="s">
        <v>208</v>
      </c>
      <c r="E392" s="251" t="s">
        <v>21</v>
      </c>
      <c r="F392" s="252" t="s">
        <v>21</v>
      </c>
      <c r="G392" s="249"/>
      <c r="H392" s="253">
        <v>0</v>
      </c>
      <c r="I392" s="254"/>
      <c r="J392" s="249"/>
      <c r="K392" s="249"/>
      <c r="L392" s="255"/>
      <c r="M392" s="256"/>
      <c r="N392" s="257"/>
      <c r="O392" s="257"/>
      <c r="P392" s="257"/>
      <c r="Q392" s="257"/>
      <c r="R392" s="257"/>
      <c r="S392" s="257"/>
      <c r="T392" s="258"/>
      <c r="AT392" s="259" t="s">
        <v>208</v>
      </c>
      <c r="AU392" s="259" t="s">
        <v>81</v>
      </c>
      <c r="AV392" s="12" t="s">
        <v>81</v>
      </c>
      <c r="AW392" s="12" t="s">
        <v>35</v>
      </c>
      <c r="AX392" s="12" t="s">
        <v>72</v>
      </c>
      <c r="AY392" s="259" t="s">
        <v>199</v>
      </c>
    </row>
    <row r="393" s="12" customFormat="1">
      <c r="B393" s="248"/>
      <c r="C393" s="249"/>
      <c r="D393" s="250" t="s">
        <v>208</v>
      </c>
      <c r="E393" s="251" t="s">
        <v>21</v>
      </c>
      <c r="F393" s="252" t="s">
        <v>560</v>
      </c>
      <c r="G393" s="249"/>
      <c r="H393" s="253">
        <v>1.649</v>
      </c>
      <c r="I393" s="254"/>
      <c r="J393" s="249"/>
      <c r="K393" s="249"/>
      <c r="L393" s="255"/>
      <c r="M393" s="256"/>
      <c r="N393" s="257"/>
      <c r="O393" s="257"/>
      <c r="P393" s="257"/>
      <c r="Q393" s="257"/>
      <c r="R393" s="257"/>
      <c r="S393" s="257"/>
      <c r="T393" s="258"/>
      <c r="AT393" s="259" t="s">
        <v>208</v>
      </c>
      <c r="AU393" s="259" t="s">
        <v>81</v>
      </c>
      <c r="AV393" s="12" t="s">
        <v>81</v>
      </c>
      <c r="AW393" s="12" t="s">
        <v>35</v>
      </c>
      <c r="AX393" s="12" t="s">
        <v>79</v>
      </c>
      <c r="AY393" s="259" t="s">
        <v>199</v>
      </c>
    </row>
    <row r="394" s="1" customFormat="1" ht="16.5" customHeight="1">
      <c r="B394" s="47"/>
      <c r="C394" s="236" t="s">
        <v>561</v>
      </c>
      <c r="D394" s="236" t="s">
        <v>201</v>
      </c>
      <c r="E394" s="237" t="s">
        <v>562</v>
      </c>
      <c r="F394" s="238" t="s">
        <v>563</v>
      </c>
      <c r="G394" s="239" t="s">
        <v>263</v>
      </c>
      <c r="H394" s="240">
        <v>0.021999999999999999</v>
      </c>
      <c r="I394" s="241"/>
      <c r="J394" s="242">
        <f>ROUND(I394*H394,2)</f>
        <v>0</v>
      </c>
      <c r="K394" s="238" t="s">
        <v>205</v>
      </c>
      <c r="L394" s="73"/>
      <c r="M394" s="243" t="s">
        <v>21</v>
      </c>
      <c r="N394" s="244" t="s">
        <v>43</v>
      </c>
      <c r="O394" s="48"/>
      <c r="P394" s="245">
        <f>O394*H394</f>
        <v>0</v>
      </c>
      <c r="Q394" s="245">
        <v>1.0551600000000001</v>
      </c>
      <c r="R394" s="245">
        <f>Q394*H394</f>
        <v>0.023213520000000001</v>
      </c>
      <c r="S394" s="245">
        <v>0</v>
      </c>
      <c r="T394" s="246">
        <f>S394*H394</f>
        <v>0</v>
      </c>
      <c r="AR394" s="25" t="s">
        <v>206</v>
      </c>
      <c r="AT394" s="25" t="s">
        <v>201</v>
      </c>
      <c r="AU394" s="25" t="s">
        <v>81</v>
      </c>
      <c r="AY394" s="25" t="s">
        <v>199</v>
      </c>
      <c r="BE394" s="247">
        <f>IF(N394="základní",J394,0)</f>
        <v>0</v>
      </c>
      <c r="BF394" s="247">
        <f>IF(N394="snížená",J394,0)</f>
        <v>0</v>
      </c>
      <c r="BG394" s="247">
        <f>IF(N394="zákl. přenesená",J394,0)</f>
        <v>0</v>
      </c>
      <c r="BH394" s="247">
        <f>IF(N394="sníž. přenesená",J394,0)</f>
        <v>0</v>
      </c>
      <c r="BI394" s="247">
        <f>IF(N394="nulová",J394,0)</f>
        <v>0</v>
      </c>
      <c r="BJ394" s="25" t="s">
        <v>79</v>
      </c>
      <c r="BK394" s="247">
        <f>ROUND(I394*H394,2)</f>
        <v>0</v>
      </c>
      <c r="BL394" s="25" t="s">
        <v>206</v>
      </c>
      <c r="BM394" s="25" t="s">
        <v>564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565</v>
      </c>
      <c r="G395" s="249"/>
      <c r="H395" s="253">
        <v>0.087999999999999995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72</v>
      </c>
      <c r="AY395" s="259" t="s">
        <v>199</v>
      </c>
    </row>
    <row r="396" s="12" customFormat="1">
      <c r="B396" s="248"/>
      <c r="C396" s="249"/>
      <c r="D396" s="250" t="s">
        <v>208</v>
      </c>
      <c r="E396" s="251" t="s">
        <v>21</v>
      </c>
      <c r="F396" s="252" t="s">
        <v>21</v>
      </c>
      <c r="G396" s="249"/>
      <c r="H396" s="253">
        <v>0</v>
      </c>
      <c r="I396" s="254"/>
      <c r="J396" s="249"/>
      <c r="K396" s="249"/>
      <c r="L396" s="255"/>
      <c r="M396" s="256"/>
      <c r="N396" s="257"/>
      <c r="O396" s="257"/>
      <c r="P396" s="257"/>
      <c r="Q396" s="257"/>
      <c r="R396" s="257"/>
      <c r="S396" s="257"/>
      <c r="T396" s="258"/>
      <c r="AT396" s="259" t="s">
        <v>208</v>
      </c>
      <c r="AU396" s="259" t="s">
        <v>81</v>
      </c>
      <c r="AV396" s="12" t="s">
        <v>81</v>
      </c>
      <c r="AW396" s="12" t="s">
        <v>35</v>
      </c>
      <c r="AX396" s="12" t="s">
        <v>72</v>
      </c>
      <c r="AY396" s="259" t="s">
        <v>199</v>
      </c>
    </row>
    <row r="397" s="12" customFormat="1">
      <c r="B397" s="248"/>
      <c r="C397" s="249"/>
      <c r="D397" s="250" t="s">
        <v>208</v>
      </c>
      <c r="E397" s="251" t="s">
        <v>21</v>
      </c>
      <c r="F397" s="252" t="s">
        <v>566</v>
      </c>
      <c r="G397" s="249"/>
      <c r="H397" s="253">
        <v>0.021999999999999999</v>
      </c>
      <c r="I397" s="254"/>
      <c r="J397" s="249"/>
      <c r="K397" s="249"/>
      <c r="L397" s="255"/>
      <c r="M397" s="256"/>
      <c r="N397" s="257"/>
      <c r="O397" s="257"/>
      <c r="P397" s="257"/>
      <c r="Q397" s="257"/>
      <c r="R397" s="257"/>
      <c r="S397" s="257"/>
      <c r="T397" s="258"/>
      <c r="AT397" s="259" t="s">
        <v>208</v>
      </c>
      <c r="AU397" s="259" t="s">
        <v>81</v>
      </c>
      <c r="AV397" s="12" t="s">
        <v>81</v>
      </c>
      <c r="AW397" s="12" t="s">
        <v>35</v>
      </c>
      <c r="AX397" s="12" t="s">
        <v>79</v>
      </c>
      <c r="AY397" s="259" t="s">
        <v>199</v>
      </c>
    </row>
    <row r="398" s="1" customFormat="1" ht="16.5" customHeight="1">
      <c r="B398" s="47"/>
      <c r="C398" s="236" t="s">
        <v>567</v>
      </c>
      <c r="D398" s="236" t="s">
        <v>201</v>
      </c>
      <c r="E398" s="237" t="s">
        <v>568</v>
      </c>
      <c r="F398" s="238" t="s">
        <v>569</v>
      </c>
      <c r="G398" s="239" t="s">
        <v>263</v>
      </c>
      <c r="H398" s="240">
        <v>0.189</v>
      </c>
      <c r="I398" s="241"/>
      <c r="J398" s="242">
        <f>ROUND(I398*H398,2)</f>
        <v>0</v>
      </c>
      <c r="K398" s="238" t="s">
        <v>205</v>
      </c>
      <c r="L398" s="73"/>
      <c r="M398" s="243" t="s">
        <v>21</v>
      </c>
      <c r="N398" s="244" t="s">
        <v>43</v>
      </c>
      <c r="O398" s="48"/>
      <c r="P398" s="245">
        <f>O398*H398</f>
        <v>0</v>
      </c>
      <c r="Q398" s="245">
        <v>1.06277</v>
      </c>
      <c r="R398" s="245">
        <f>Q398*H398</f>
        <v>0.20086353000000001</v>
      </c>
      <c r="S398" s="245">
        <v>0</v>
      </c>
      <c r="T398" s="246">
        <f>S398*H398</f>
        <v>0</v>
      </c>
      <c r="AR398" s="25" t="s">
        <v>206</v>
      </c>
      <c r="AT398" s="25" t="s">
        <v>201</v>
      </c>
      <c r="AU398" s="25" t="s">
        <v>81</v>
      </c>
      <c r="AY398" s="25" t="s">
        <v>199</v>
      </c>
      <c r="BE398" s="247">
        <f>IF(N398="základní",J398,0)</f>
        <v>0</v>
      </c>
      <c r="BF398" s="247">
        <f>IF(N398="snížená",J398,0)</f>
        <v>0</v>
      </c>
      <c r="BG398" s="247">
        <f>IF(N398="zákl. přenesená",J398,0)</f>
        <v>0</v>
      </c>
      <c r="BH398" s="247">
        <f>IF(N398="sníž. přenesená",J398,0)</f>
        <v>0</v>
      </c>
      <c r="BI398" s="247">
        <f>IF(N398="nulová",J398,0)</f>
        <v>0</v>
      </c>
      <c r="BJ398" s="25" t="s">
        <v>79</v>
      </c>
      <c r="BK398" s="247">
        <f>ROUND(I398*H398,2)</f>
        <v>0</v>
      </c>
      <c r="BL398" s="25" t="s">
        <v>206</v>
      </c>
      <c r="BM398" s="25" t="s">
        <v>570</v>
      </c>
    </row>
    <row r="399" s="12" customFormat="1">
      <c r="B399" s="248"/>
      <c r="C399" s="249"/>
      <c r="D399" s="250" t="s">
        <v>208</v>
      </c>
      <c r="E399" s="251" t="s">
        <v>21</v>
      </c>
      <c r="F399" s="252" t="s">
        <v>571</v>
      </c>
      <c r="G399" s="249"/>
      <c r="H399" s="253">
        <v>0.76700000000000002</v>
      </c>
      <c r="I399" s="254"/>
      <c r="J399" s="249"/>
      <c r="K399" s="249"/>
      <c r="L399" s="255"/>
      <c r="M399" s="256"/>
      <c r="N399" s="257"/>
      <c r="O399" s="257"/>
      <c r="P399" s="257"/>
      <c r="Q399" s="257"/>
      <c r="R399" s="257"/>
      <c r="S399" s="257"/>
      <c r="T399" s="258"/>
      <c r="AT399" s="259" t="s">
        <v>208</v>
      </c>
      <c r="AU399" s="259" t="s">
        <v>81</v>
      </c>
      <c r="AV399" s="12" t="s">
        <v>81</v>
      </c>
      <c r="AW399" s="12" t="s">
        <v>35</v>
      </c>
      <c r="AX399" s="12" t="s">
        <v>72</v>
      </c>
      <c r="AY399" s="259" t="s">
        <v>199</v>
      </c>
    </row>
    <row r="400" s="12" customFormat="1">
      <c r="B400" s="248"/>
      <c r="C400" s="249"/>
      <c r="D400" s="250" t="s">
        <v>208</v>
      </c>
      <c r="E400" s="251" t="s">
        <v>21</v>
      </c>
      <c r="F400" s="252" t="s">
        <v>21</v>
      </c>
      <c r="G400" s="249"/>
      <c r="H400" s="253">
        <v>0</v>
      </c>
      <c r="I400" s="254"/>
      <c r="J400" s="249"/>
      <c r="K400" s="249"/>
      <c r="L400" s="255"/>
      <c r="M400" s="256"/>
      <c r="N400" s="257"/>
      <c r="O400" s="257"/>
      <c r="P400" s="257"/>
      <c r="Q400" s="257"/>
      <c r="R400" s="257"/>
      <c r="S400" s="257"/>
      <c r="T400" s="258"/>
      <c r="AT400" s="259" t="s">
        <v>208</v>
      </c>
      <c r="AU400" s="259" t="s">
        <v>81</v>
      </c>
      <c r="AV400" s="12" t="s">
        <v>81</v>
      </c>
      <c r="AW400" s="12" t="s">
        <v>35</v>
      </c>
      <c r="AX400" s="12" t="s">
        <v>72</v>
      </c>
      <c r="AY400" s="259" t="s">
        <v>199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572</v>
      </c>
      <c r="G401" s="249"/>
      <c r="H401" s="253">
        <v>0.189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79</v>
      </c>
      <c r="AY401" s="259" t="s">
        <v>199</v>
      </c>
    </row>
    <row r="402" s="1" customFormat="1" ht="16.5" customHeight="1">
      <c r="B402" s="47"/>
      <c r="C402" s="236" t="s">
        <v>573</v>
      </c>
      <c r="D402" s="236" t="s">
        <v>201</v>
      </c>
      <c r="E402" s="237" t="s">
        <v>574</v>
      </c>
      <c r="F402" s="238" t="s">
        <v>575</v>
      </c>
      <c r="G402" s="239" t="s">
        <v>335</v>
      </c>
      <c r="H402" s="240">
        <v>2.706</v>
      </c>
      <c r="I402" s="241"/>
      <c r="J402" s="242">
        <f>ROUND(I402*H402,2)</f>
        <v>0</v>
      </c>
      <c r="K402" s="238" t="s">
        <v>205</v>
      </c>
      <c r="L402" s="73"/>
      <c r="M402" s="243" t="s">
        <v>21</v>
      </c>
      <c r="N402" s="244" t="s">
        <v>43</v>
      </c>
      <c r="O402" s="48"/>
      <c r="P402" s="245">
        <f>O402*H402</f>
        <v>0</v>
      </c>
      <c r="Q402" s="245">
        <v>0.058999999999999997</v>
      </c>
      <c r="R402" s="245">
        <f>Q402*H402</f>
        <v>0.15965399999999999</v>
      </c>
      <c r="S402" s="245">
        <v>0</v>
      </c>
      <c r="T402" s="246">
        <f>S402*H402</f>
        <v>0</v>
      </c>
      <c r="AR402" s="25" t="s">
        <v>206</v>
      </c>
      <c r="AT402" s="25" t="s">
        <v>201</v>
      </c>
      <c r="AU402" s="25" t="s">
        <v>81</v>
      </c>
      <c r="AY402" s="25" t="s">
        <v>199</v>
      </c>
      <c r="BE402" s="247">
        <f>IF(N402="základní",J402,0)</f>
        <v>0</v>
      </c>
      <c r="BF402" s="247">
        <f>IF(N402="snížená",J402,0)</f>
        <v>0</v>
      </c>
      <c r="BG402" s="247">
        <f>IF(N402="zákl. přenesená",J402,0)</f>
        <v>0</v>
      </c>
      <c r="BH402" s="247">
        <f>IF(N402="sníž. přenesená",J402,0)</f>
        <v>0</v>
      </c>
      <c r="BI402" s="247">
        <f>IF(N402="nulová",J402,0)</f>
        <v>0</v>
      </c>
      <c r="BJ402" s="25" t="s">
        <v>79</v>
      </c>
      <c r="BK402" s="247">
        <f>ROUND(I402*H402,2)</f>
        <v>0</v>
      </c>
      <c r="BL402" s="25" t="s">
        <v>206</v>
      </c>
      <c r="BM402" s="25" t="s">
        <v>576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577</v>
      </c>
      <c r="G403" s="249"/>
      <c r="H403" s="253">
        <v>11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72</v>
      </c>
      <c r="AY403" s="259" t="s">
        <v>199</v>
      </c>
    </row>
    <row r="404" s="12" customFormat="1">
      <c r="B404" s="248"/>
      <c r="C404" s="249"/>
      <c r="D404" s="250" t="s">
        <v>208</v>
      </c>
      <c r="E404" s="251" t="s">
        <v>21</v>
      </c>
      <c r="F404" s="252" t="s">
        <v>21</v>
      </c>
      <c r="G404" s="249"/>
      <c r="H404" s="253">
        <v>0</v>
      </c>
      <c r="I404" s="254"/>
      <c r="J404" s="249"/>
      <c r="K404" s="249"/>
      <c r="L404" s="255"/>
      <c r="M404" s="256"/>
      <c r="N404" s="257"/>
      <c r="O404" s="257"/>
      <c r="P404" s="257"/>
      <c r="Q404" s="257"/>
      <c r="R404" s="257"/>
      <c r="S404" s="257"/>
      <c r="T404" s="258"/>
      <c r="AT404" s="259" t="s">
        <v>208</v>
      </c>
      <c r="AU404" s="259" t="s">
        <v>81</v>
      </c>
      <c r="AV404" s="12" t="s">
        <v>81</v>
      </c>
      <c r="AW404" s="12" t="s">
        <v>35</v>
      </c>
      <c r="AX404" s="12" t="s">
        <v>72</v>
      </c>
      <c r="AY404" s="259" t="s">
        <v>199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578</v>
      </c>
      <c r="G405" s="249"/>
      <c r="H405" s="253">
        <v>2.706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79</v>
      </c>
      <c r="AY405" s="259" t="s">
        <v>199</v>
      </c>
    </row>
    <row r="406" s="1" customFormat="1" ht="16.5" customHeight="1">
      <c r="B406" s="47"/>
      <c r="C406" s="236" t="s">
        <v>579</v>
      </c>
      <c r="D406" s="236" t="s">
        <v>201</v>
      </c>
      <c r="E406" s="237" t="s">
        <v>580</v>
      </c>
      <c r="F406" s="238" t="s">
        <v>581</v>
      </c>
      <c r="G406" s="239" t="s">
        <v>204</v>
      </c>
      <c r="H406" s="240">
        <v>0.14099999999999999</v>
      </c>
      <c r="I406" s="241"/>
      <c r="J406" s="242">
        <f>ROUND(I406*H406,2)</f>
        <v>0</v>
      </c>
      <c r="K406" s="238" t="s">
        <v>205</v>
      </c>
      <c r="L406" s="73"/>
      <c r="M406" s="243" t="s">
        <v>21</v>
      </c>
      <c r="N406" s="244" t="s">
        <v>43</v>
      </c>
      <c r="O406" s="48"/>
      <c r="P406" s="245">
        <f>O406*H406</f>
        <v>0</v>
      </c>
      <c r="Q406" s="245">
        <v>2.45336</v>
      </c>
      <c r="R406" s="245">
        <f>Q406*H406</f>
        <v>0.34592375999999997</v>
      </c>
      <c r="S406" s="245">
        <v>0</v>
      </c>
      <c r="T406" s="246">
        <f>S406*H406</f>
        <v>0</v>
      </c>
      <c r="AR406" s="25" t="s">
        <v>206</v>
      </c>
      <c r="AT406" s="25" t="s">
        <v>201</v>
      </c>
      <c r="AU406" s="25" t="s">
        <v>81</v>
      </c>
      <c r="AY406" s="25" t="s">
        <v>199</v>
      </c>
      <c r="BE406" s="247">
        <f>IF(N406="základní",J406,0)</f>
        <v>0</v>
      </c>
      <c r="BF406" s="247">
        <f>IF(N406="snížená",J406,0)</f>
        <v>0</v>
      </c>
      <c r="BG406" s="247">
        <f>IF(N406="zákl. přenesená",J406,0)</f>
        <v>0</v>
      </c>
      <c r="BH406" s="247">
        <f>IF(N406="sníž. přenesená",J406,0)</f>
        <v>0</v>
      </c>
      <c r="BI406" s="247">
        <f>IF(N406="nulová",J406,0)</f>
        <v>0</v>
      </c>
      <c r="BJ406" s="25" t="s">
        <v>79</v>
      </c>
      <c r="BK406" s="247">
        <f>ROUND(I406*H406,2)</f>
        <v>0</v>
      </c>
      <c r="BL406" s="25" t="s">
        <v>206</v>
      </c>
      <c r="BM406" s="25" t="s">
        <v>582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583</v>
      </c>
      <c r="G407" s="249"/>
      <c r="H407" s="253">
        <v>0.57499999999999996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72</v>
      </c>
      <c r="AY407" s="259" t="s">
        <v>199</v>
      </c>
    </row>
    <row r="408" s="13" customFormat="1">
      <c r="B408" s="260"/>
      <c r="C408" s="261"/>
      <c r="D408" s="250" t="s">
        <v>208</v>
      </c>
      <c r="E408" s="262" t="s">
        <v>21</v>
      </c>
      <c r="F408" s="263" t="s">
        <v>220</v>
      </c>
      <c r="G408" s="261"/>
      <c r="H408" s="264">
        <v>0.57499999999999996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AT408" s="270" t="s">
        <v>208</v>
      </c>
      <c r="AU408" s="270" t="s">
        <v>81</v>
      </c>
      <c r="AV408" s="13" t="s">
        <v>206</v>
      </c>
      <c r="AW408" s="13" t="s">
        <v>35</v>
      </c>
      <c r="AX408" s="13" t="s">
        <v>72</v>
      </c>
      <c r="AY408" s="270" t="s">
        <v>199</v>
      </c>
    </row>
    <row r="409" s="12" customFormat="1">
      <c r="B409" s="248"/>
      <c r="C409" s="249"/>
      <c r="D409" s="250" t="s">
        <v>208</v>
      </c>
      <c r="E409" s="251" t="s">
        <v>21</v>
      </c>
      <c r="F409" s="252" t="s">
        <v>21</v>
      </c>
      <c r="G409" s="249"/>
      <c r="H409" s="253">
        <v>0</v>
      </c>
      <c r="I409" s="254"/>
      <c r="J409" s="249"/>
      <c r="K409" s="249"/>
      <c r="L409" s="255"/>
      <c r="M409" s="256"/>
      <c r="N409" s="257"/>
      <c r="O409" s="257"/>
      <c r="P409" s="257"/>
      <c r="Q409" s="257"/>
      <c r="R409" s="257"/>
      <c r="S409" s="257"/>
      <c r="T409" s="258"/>
      <c r="AT409" s="259" t="s">
        <v>208</v>
      </c>
      <c r="AU409" s="259" t="s">
        <v>81</v>
      </c>
      <c r="AV409" s="12" t="s">
        <v>81</v>
      </c>
      <c r="AW409" s="12" t="s">
        <v>35</v>
      </c>
      <c r="AX409" s="12" t="s">
        <v>72</v>
      </c>
      <c r="AY409" s="259" t="s">
        <v>199</v>
      </c>
    </row>
    <row r="410" s="12" customFormat="1">
      <c r="B410" s="248"/>
      <c r="C410" s="249"/>
      <c r="D410" s="250" t="s">
        <v>208</v>
      </c>
      <c r="E410" s="251" t="s">
        <v>21</v>
      </c>
      <c r="F410" s="252" t="s">
        <v>584</v>
      </c>
      <c r="G410" s="249"/>
      <c r="H410" s="253">
        <v>0.14099999999999999</v>
      </c>
      <c r="I410" s="254"/>
      <c r="J410" s="249"/>
      <c r="K410" s="249"/>
      <c r="L410" s="255"/>
      <c r="M410" s="256"/>
      <c r="N410" s="257"/>
      <c r="O410" s="257"/>
      <c r="P410" s="257"/>
      <c r="Q410" s="257"/>
      <c r="R410" s="257"/>
      <c r="S410" s="257"/>
      <c r="T410" s="258"/>
      <c r="AT410" s="259" t="s">
        <v>208</v>
      </c>
      <c r="AU410" s="259" t="s">
        <v>81</v>
      </c>
      <c r="AV410" s="12" t="s">
        <v>81</v>
      </c>
      <c r="AW410" s="12" t="s">
        <v>35</v>
      </c>
      <c r="AX410" s="12" t="s">
        <v>79</v>
      </c>
      <c r="AY410" s="259" t="s">
        <v>199</v>
      </c>
    </row>
    <row r="411" s="1" customFormat="1" ht="16.5" customHeight="1">
      <c r="B411" s="47"/>
      <c r="C411" s="236" t="s">
        <v>585</v>
      </c>
      <c r="D411" s="236" t="s">
        <v>201</v>
      </c>
      <c r="E411" s="237" t="s">
        <v>586</v>
      </c>
      <c r="F411" s="238" t="s">
        <v>587</v>
      </c>
      <c r="G411" s="239" t="s">
        <v>282</v>
      </c>
      <c r="H411" s="240">
        <v>1.5469999999999999</v>
      </c>
      <c r="I411" s="241"/>
      <c r="J411" s="242">
        <f>ROUND(I411*H411,2)</f>
        <v>0</v>
      </c>
      <c r="K411" s="238" t="s">
        <v>205</v>
      </c>
      <c r="L411" s="73"/>
      <c r="M411" s="243" t="s">
        <v>21</v>
      </c>
      <c r="N411" s="244" t="s">
        <v>43</v>
      </c>
      <c r="O411" s="48"/>
      <c r="P411" s="245">
        <f>O411*H411</f>
        <v>0</v>
      </c>
      <c r="Q411" s="245">
        <v>0.0066299999999999996</v>
      </c>
      <c r="R411" s="245">
        <f>Q411*H411</f>
        <v>0.010256609999999999</v>
      </c>
      <c r="S411" s="245">
        <v>0</v>
      </c>
      <c r="T411" s="246">
        <f>S411*H411</f>
        <v>0</v>
      </c>
      <c r="AR411" s="25" t="s">
        <v>206</v>
      </c>
      <c r="AT411" s="25" t="s">
        <v>201</v>
      </c>
      <c r="AU411" s="25" t="s">
        <v>81</v>
      </c>
      <c r="AY411" s="25" t="s">
        <v>199</v>
      </c>
      <c r="BE411" s="247">
        <f>IF(N411="základní",J411,0)</f>
        <v>0</v>
      </c>
      <c r="BF411" s="247">
        <f>IF(N411="snížená",J411,0)</f>
        <v>0</v>
      </c>
      <c r="BG411" s="247">
        <f>IF(N411="zákl. přenesená",J411,0)</f>
        <v>0</v>
      </c>
      <c r="BH411" s="247">
        <f>IF(N411="sníž. přenesená",J411,0)</f>
        <v>0</v>
      </c>
      <c r="BI411" s="247">
        <f>IF(N411="nulová",J411,0)</f>
        <v>0</v>
      </c>
      <c r="BJ411" s="25" t="s">
        <v>79</v>
      </c>
      <c r="BK411" s="247">
        <f>ROUND(I411*H411,2)</f>
        <v>0</v>
      </c>
      <c r="BL411" s="25" t="s">
        <v>206</v>
      </c>
      <c r="BM411" s="25" t="s">
        <v>588</v>
      </c>
    </row>
    <row r="412" s="12" customFormat="1">
      <c r="B412" s="248"/>
      <c r="C412" s="249"/>
      <c r="D412" s="250" t="s">
        <v>208</v>
      </c>
      <c r="E412" s="251" t="s">
        <v>21</v>
      </c>
      <c r="F412" s="252" t="s">
        <v>589</v>
      </c>
      <c r="G412" s="249"/>
      <c r="H412" s="253">
        <v>6.2889999999999997</v>
      </c>
      <c r="I412" s="254"/>
      <c r="J412" s="249"/>
      <c r="K412" s="249"/>
      <c r="L412" s="255"/>
      <c r="M412" s="256"/>
      <c r="N412" s="257"/>
      <c r="O412" s="257"/>
      <c r="P412" s="257"/>
      <c r="Q412" s="257"/>
      <c r="R412" s="257"/>
      <c r="S412" s="257"/>
      <c r="T412" s="258"/>
      <c r="AT412" s="259" t="s">
        <v>208</v>
      </c>
      <c r="AU412" s="259" t="s">
        <v>81</v>
      </c>
      <c r="AV412" s="12" t="s">
        <v>81</v>
      </c>
      <c r="AW412" s="12" t="s">
        <v>35</v>
      </c>
      <c r="AX412" s="12" t="s">
        <v>72</v>
      </c>
      <c r="AY412" s="259" t="s">
        <v>199</v>
      </c>
    </row>
    <row r="413" s="13" customFormat="1">
      <c r="B413" s="260"/>
      <c r="C413" s="261"/>
      <c r="D413" s="250" t="s">
        <v>208</v>
      </c>
      <c r="E413" s="262" t="s">
        <v>21</v>
      </c>
      <c r="F413" s="263" t="s">
        <v>220</v>
      </c>
      <c r="G413" s="261"/>
      <c r="H413" s="264">
        <v>6.2889999999999997</v>
      </c>
      <c r="I413" s="265"/>
      <c r="J413" s="261"/>
      <c r="K413" s="261"/>
      <c r="L413" s="266"/>
      <c r="M413" s="267"/>
      <c r="N413" s="268"/>
      <c r="O413" s="268"/>
      <c r="P413" s="268"/>
      <c r="Q413" s="268"/>
      <c r="R413" s="268"/>
      <c r="S413" s="268"/>
      <c r="T413" s="269"/>
      <c r="AT413" s="270" t="s">
        <v>208</v>
      </c>
      <c r="AU413" s="270" t="s">
        <v>81</v>
      </c>
      <c r="AV413" s="13" t="s">
        <v>206</v>
      </c>
      <c r="AW413" s="13" t="s">
        <v>35</v>
      </c>
      <c r="AX413" s="13" t="s">
        <v>72</v>
      </c>
      <c r="AY413" s="270" t="s">
        <v>199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21</v>
      </c>
      <c r="G414" s="249"/>
      <c r="H414" s="253">
        <v>0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2" customFormat="1">
      <c r="B415" s="248"/>
      <c r="C415" s="249"/>
      <c r="D415" s="250" t="s">
        <v>208</v>
      </c>
      <c r="E415" s="251" t="s">
        <v>21</v>
      </c>
      <c r="F415" s="252" t="s">
        <v>590</v>
      </c>
      <c r="G415" s="249"/>
      <c r="H415" s="253">
        <v>1.5469999999999999</v>
      </c>
      <c r="I415" s="254"/>
      <c r="J415" s="249"/>
      <c r="K415" s="249"/>
      <c r="L415" s="255"/>
      <c r="M415" s="256"/>
      <c r="N415" s="257"/>
      <c r="O415" s="257"/>
      <c r="P415" s="257"/>
      <c r="Q415" s="257"/>
      <c r="R415" s="257"/>
      <c r="S415" s="257"/>
      <c r="T415" s="258"/>
      <c r="AT415" s="259" t="s">
        <v>208</v>
      </c>
      <c r="AU415" s="259" t="s">
        <v>81</v>
      </c>
      <c r="AV415" s="12" t="s">
        <v>81</v>
      </c>
      <c r="AW415" s="12" t="s">
        <v>35</v>
      </c>
      <c r="AX415" s="12" t="s">
        <v>79</v>
      </c>
      <c r="AY415" s="259" t="s">
        <v>199</v>
      </c>
    </row>
    <row r="416" s="1" customFormat="1" ht="16.5" customHeight="1">
      <c r="B416" s="47"/>
      <c r="C416" s="236" t="s">
        <v>591</v>
      </c>
      <c r="D416" s="236" t="s">
        <v>201</v>
      </c>
      <c r="E416" s="237" t="s">
        <v>592</v>
      </c>
      <c r="F416" s="238" t="s">
        <v>593</v>
      </c>
      <c r="G416" s="239" t="s">
        <v>282</v>
      </c>
      <c r="H416" s="240">
        <v>1.5469999999999999</v>
      </c>
      <c r="I416" s="241"/>
      <c r="J416" s="242">
        <f>ROUND(I416*H416,2)</f>
        <v>0</v>
      </c>
      <c r="K416" s="238" t="s">
        <v>205</v>
      </c>
      <c r="L416" s="73"/>
      <c r="M416" s="243" t="s">
        <v>21</v>
      </c>
      <c r="N416" s="244" t="s">
        <v>43</v>
      </c>
      <c r="O416" s="48"/>
      <c r="P416" s="245">
        <f>O416*H416</f>
        <v>0</v>
      </c>
      <c r="Q416" s="245">
        <v>0</v>
      </c>
      <c r="R416" s="245">
        <f>Q416*H416</f>
        <v>0</v>
      </c>
      <c r="S416" s="245">
        <v>0</v>
      </c>
      <c r="T416" s="246">
        <f>S416*H416</f>
        <v>0</v>
      </c>
      <c r="AR416" s="25" t="s">
        <v>206</v>
      </c>
      <c r="AT416" s="25" t="s">
        <v>201</v>
      </c>
      <c r="AU416" s="25" t="s">
        <v>81</v>
      </c>
      <c r="AY416" s="25" t="s">
        <v>199</v>
      </c>
      <c r="BE416" s="247">
        <f>IF(N416="základní",J416,0)</f>
        <v>0</v>
      </c>
      <c r="BF416" s="247">
        <f>IF(N416="snížená",J416,0)</f>
        <v>0</v>
      </c>
      <c r="BG416" s="247">
        <f>IF(N416="zákl. přenesená",J416,0)</f>
        <v>0</v>
      </c>
      <c r="BH416" s="247">
        <f>IF(N416="sníž. přenesená",J416,0)</f>
        <v>0</v>
      </c>
      <c r="BI416" s="247">
        <f>IF(N416="nulová",J416,0)</f>
        <v>0</v>
      </c>
      <c r="BJ416" s="25" t="s">
        <v>79</v>
      </c>
      <c r="BK416" s="247">
        <f>ROUND(I416*H416,2)</f>
        <v>0</v>
      </c>
      <c r="BL416" s="25" t="s">
        <v>206</v>
      </c>
      <c r="BM416" s="25" t="s">
        <v>594</v>
      </c>
    </row>
    <row r="417" s="1" customFormat="1" ht="25.5" customHeight="1">
      <c r="B417" s="47"/>
      <c r="C417" s="236" t="s">
        <v>595</v>
      </c>
      <c r="D417" s="236" t="s">
        <v>201</v>
      </c>
      <c r="E417" s="237" t="s">
        <v>596</v>
      </c>
      <c r="F417" s="238" t="s">
        <v>597</v>
      </c>
      <c r="G417" s="239" t="s">
        <v>282</v>
      </c>
      <c r="H417" s="240">
        <v>0.36899999999999999</v>
      </c>
      <c r="I417" s="241"/>
      <c r="J417" s="242">
        <f>ROUND(I417*H417,2)</f>
        <v>0</v>
      </c>
      <c r="K417" s="238" t="s">
        <v>205</v>
      </c>
      <c r="L417" s="73"/>
      <c r="M417" s="243" t="s">
        <v>21</v>
      </c>
      <c r="N417" s="244" t="s">
        <v>43</v>
      </c>
      <c r="O417" s="48"/>
      <c r="P417" s="245">
        <f>O417*H417</f>
        <v>0</v>
      </c>
      <c r="Q417" s="245">
        <v>0.0013400000000000001</v>
      </c>
      <c r="R417" s="245">
        <f>Q417*H417</f>
        <v>0.00049446000000000006</v>
      </c>
      <c r="S417" s="245">
        <v>0</v>
      </c>
      <c r="T417" s="246">
        <f>S417*H417</f>
        <v>0</v>
      </c>
      <c r="AR417" s="25" t="s">
        <v>206</v>
      </c>
      <c r="AT417" s="25" t="s">
        <v>201</v>
      </c>
      <c r="AU417" s="25" t="s">
        <v>81</v>
      </c>
      <c r="AY417" s="25" t="s">
        <v>199</v>
      </c>
      <c r="BE417" s="247">
        <f>IF(N417="základní",J417,0)</f>
        <v>0</v>
      </c>
      <c r="BF417" s="247">
        <f>IF(N417="snížená",J417,0)</f>
        <v>0</v>
      </c>
      <c r="BG417" s="247">
        <f>IF(N417="zákl. přenesená",J417,0)</f>
        <v>0</v>
      </c>
      <c r="BH417" s="247">
        <f>IF(N417="sníž. přenesená",J417,0)</f>
        <v>0</v>
      </c>
      <c r="BI417" s="247">
        <f>IF(N417="nulová",J417,0)</f>
        <v>0</v>
      </c>
      <c r="BJ417" s="25" t="s">
        <v>79</v>
      </c>
      <c r="BK417" s="247">
        <f>ROUND(I417*H417,2)</f>
        <v>0</v>
      </c>
      <c r="BL417" s="25" t="s">
        <v>206</v>
      </c>
      <c r="BM417" s="25" t="s">
        <v>598</v>
      </c>
    </row>
    <row r="418" s="12" customFormat="1">
      <c r="B418" s="248"/>
      <c r="C418" s="249"/>
      <c r="D418" s="250" t="s">
        <v>208</v>
      </c>
      <c r="E418" s="251" t="s">
        <v>21</v>
      </c>
      <c r="F418" s="252" t="s">
        <v>599</v>
      </c>
      <c r="G418" s="249"/>
      <c r="H418" s="253">
        <v>1.5</v>
      </c>
      <c r="I418" s="254"/>
      <c r="J418" s="249"/>
      <c r="K418" s="249"/>
      <c r="L418" s="255"/>
      <c r="M418" s="256"/>
      <c r="N418" s="257"/>
      <c r="O418" s="257"/>
      <c r="P418" s="257"/>
      <c r="Q418" s="257"/>
      <c r="R418" s="257"/>
      <c r="S418" s="257"/>
      <c r="T418" s="258"/>
      <c r="AT418" s="259" t="s">
        <v>208</v>
      </c>
      <c r="AU418" s="259" t="s">
        <v>81</v>
      </c>
      <c r="AV418" s="12" t="s">
        <v>81</v>
      </c>
      <c r="AW418" s="12" t="s">
        <v>35</v>
      </c>
      <c r="AX418" s="12" t="s">
        <v>72</v>
      </c>
      <c r="AY418" s="259" t="s">
        <v>199</v>
      </c>
    </row>
    <row r="419" s="12" customFormat="1">
      <c r="B419" s="248"/>
      <c r="C419" s="249"/>
      <c r="D419" s="250" t="s">
        <v>208</v>
      </c>
      <c r="E419" s="251" t="s">
        <v>21</v>
      </c>
      <c r="F419" s="252" t="s">
        <v>21</v>
      </c>
      <c r="G419" s="249"/>
      <c r="H419" s="253">
        <v>0</v>
      </c>
      <c r="I419" s="254"/>
      <c r="J419" s="249"/>
      <c r="K419" s="249"/>
      <c r="L419" s="255"/>
      <c r="M419" s="256"/>
      <c r="N419" s="257"/>
      <c r="O419" s="257"/>
      <c r="P419" s="257"/>
      <c r="Q419" s="257"/>
      <c r="R419" s="257"/>
      <c r="S419" s="257"/>
      <c r="T419" s="258"/>
      <c r="AT419" s="259" t="s">
        <v>208</v>
      </c>
      <c r="AU419" s="259" t="s">
        <v>81</v>
      </c>
      <c r="AV419" s="12" t="s">
        <v>81</v>
      </c>
      <c r="AW419" s="12" t="s">
        <v>35</v>
      </c>
      <c r="AX419" s="12" t="s">
        <v>72</v>
      </c>
      <c r="AY419" s="259" t="s">
        <v>199</v>
      </c>
    </row>
    <row r="420" s="12" customFormat="1">
      <c r="B420" s="248"/>
      <c r="C420" s="249"/>
      <c r="D420" s="250" t="s">
        <v>208</v>
      </c>
      <c r="E420" s="251" t="s">
        <v>21</v>
      </c>
      <c r="F420" s="252" t="s">
        <v>600</v>
      </c>
      <c r="G420" s="249"/>
      <c r="H420" s="253">
        <v>0.36899999999999999</v>
      </c>
      <c r="I420" s="254"/>
      <c r="J420" s="249"/>
      <c r="K420" s="249"/>
      <c r="L420" s="255"/>
      <c r="M420" s="256"/>
      <c r="N420" s="257"/>
      <c r="O420" s="257"/>
      <c r="P420" s="257"/>
      <c r="Q420" s="257"/>
      <c r="R420" s="257"/>
      <c r="S420" s="257"/>
      <c r="T420" s="258"/>
      <c r="AT420" s="259" t="s">
        <v>208</v>
      </c>
      <c r="AU420" s="259" t="s">
        <v>81</v>
      </c>
      <c r="AV420" s="12" t="s">
        <v>81</v>
      </c>
      <c r="AW420" s="12" t="s">
        <v>35</v>
      </c>
      <c r="AX420" s="12" t="s">
        <v>79</v>
      </c>
      <c r="AY420" s="259" t="s">
        <v>199</v>
      </c>
    </row>
    <row r="421" s="1" customFormat="1" ht="25.5" customHeight="1">
      <c r="B421" s="47"/>
      <c r="C421" s="236" t="s">
        <v>601</v>
      </c>
      <c r="D421" s="236" t="s">
        <v>201</v>
      </c>
      <c r="E421" s="237" t="s">
        <v>602</v>
      </c>
      <c r="F421" s="238" t="s">
        <v>603</v>
      </c>
      <c r="G421" s="239" t="s">
        <v>282</v>
      </c>
      <c r="H421" s="240">
        <v>0.36899999999999999</v>
      </c>
      <c r="I421" s="241"/>
      <c r="J421" s="242">
        <f>ROUND(I421*H421,2)</f>
        <v>0</v>
      </c>
      <c r="K421" s="238" t="s">
        <v>205</v>
      </c>
      <c r="L421" s="73"/>
      <c r="M421" s="243" t="s">
        <v>21</v>
      </c>
      <c r="N421" s="244" t="s">
        <v>43</v>
      </c>
      <c r="O421" s="48"/>
      <c r="P421" s="245">
        <f>O421*H421</f>
        <v>0</v>
      </c>
      <c r="Q421" s="245">
        <v>0</v>
      </c>
      <c r="R421" s="245">
        <f>Q421*H421</f>
        <v>0</v>
      </c>
      <c r="S421" s="245">
        <v>0</v>
      </c>
      <c r="T421" s="246">
        <f>S421*H421</f>
        <v>0</v>
      </c>
      <c r="AR421" s="25" t="s">
        <v>206</v>
      </c>
      <c r="AT421" s="25" t="s">
        <v>201</v>
      </c>
      <c r="AU421" s="25" t="s">
        <v>81</v>
      </c>
      <c r="AY421" s="25" t="s">
        <v>199</v>
      </c>
      <c r="BE421" s="247">
        <f>IF(N421="základní",J421,0)</f>
        <v>0</v>
      </c>
      <c r="BF421" s="247">
        <f>IF(N421="snížená",J421,0)</f>
        <v>0</v>
      </c>
      <c r="BG421" s="247">
        <f>IF(N421="zákl. přenesená",J421,0)</f>
        <v>0</v>
      </c>
      <c r="BH421" s="247">
        <f>IF(N421="sníž. přenesená",J421,0)</f>
        <v>0</v>
      </c>
      <c r="BI421" s="247">
        <f>IF(N421="nulová",J421,0)</f>
        <v>0</v>
      </c>
      <c r="BJ421" s="25" t="s">
        <v>79</v>
      </c>
      <c r="BK421" s="247">
        <f>ROUND(I421*H421,2)</f>
        <v>0</v>
      </c>
      <c r="BL421" s="25" t="s">
        <v>206</v>
      </c>
      <c r="BM421" s="25" t="s">
        <v>604</v>
      </c>
    </row>
    <row r="422" s="1" customFormat="1" ht="25.5" customHeight="1">
      <c r="B422" s="47"/>
      <c r="C422" s="236" t="s">
        <v>605</v>
      </c>
      <c r="D422" s="236" t="s">
        <v>201</v>
      </c>
      <c r="E422" s="237" t="s">
        <v>606</v>
      </c>
      <c r="F422" s="238" t="s">
        <v>607</v>
      </c>
      <c r="G422" s="239" t="s">
        <v>263</v>
      </c>
      <c r="H422" s="240">
        <v>0.017000000000000001</v>
      </c>
      <c r="I422" s="241"/>
      <c r="J422" s="242">
        <f>ROUND(I422*H422,2)</f>
        <v>0</v>
      </c>
      <c r="K422" s="238" t="s">
        <v>205</v>
      </c>
      <c r="L422" s="73"/>
      <c r="M422" s="243" t="s">
        <v>21</v>
      </c>
      <c r="N422" s="244" t="s">
        <v>43</v>
      </c>
      <c r="O422" s="48"/>
      <c r="P422" s="245">
        <f>O422*H422</f>
        <v>0</v>
      </c>
      <c r="Q422" s="245">
        <v>1.05464</v>
      </c>
      <c r="R422" s="245">
        <f>Q422*H422</f>
        <v>0.017928880000000001</v>
      </c>
      <c r="S422" s="245">
        <v>0</v>
      </c>
      <c r="T422" s="246">
        <f>S422*H422</f>
        <v>0</v>
      </c>
      <c r="AR422" s="25" t="s">
        <v>206</v>
      </c>
      <c r="AT422" s="25" t="s">
        <v>201</v>
      </c>
      <c r="AU422" s="25" t="s">
        <v>81</v>
      </c>
      <c r="AY422" s="25" t="s">
        <v>199</v>
      </c>
      <c r="BE422" s="247">
        <f>IF(N422="základní",J422,0)</f>
        <v>0</v>
      </c>
      <c r="BF422" s="247">
        <f>IF(N422="snížená",J422,0)</f>
        <v>0</v>
      </c>
      <c r="BG422" s="247">
        <f>IF(N422="zákl. přenesená",J422,0)</f>
        <v>0</v>
      </c>
      <c r="BH422" s="247">
        <f>IF(N422="sníž. přenesená",J422,0)</f>
        <v>0</v>
      </c>
      <c r="BI422" s="247">
        <f>IF(N422="nulová",J422,0)</f>
        <v>0</v>
      </c>
      <c r="BJ422" s="25" t="s">
        <v>79</v>
      </c>
      <c r="BK422" s="247">
        <f>ROUND(I422*H422,2)</f>
        <v>0</v>
      </c>
      <c r="BL422" s="25" t="s">
        <v>206</v>
      </c>
      <c r="BM422" s="25" t="s">
        <v>608</v>
      </c>
    </row>
    <row r="423" s="12" customFormat="1">
      <c r="B423" s="248"/>
      <c r="C423" s="249"/>
      <c r="D423" s="250" t="s">
        <v>208</v>
      </c>
      <c r="E423" s="251" t="s">
        <v>21</v>
      </c>
      <c r="F423" s="252" t="s">
        <v>609</v>
      </c>
      <c r="G423" s="249"/>
      <c r="H423" s="253">
        <v>0.069000000000000006</v>
      </c>
      <c r="I423" s="254"/>
      <c r="J423" s="249"/>
      <c r="K423" s="249"/>
      <c r="L423" s="255"/>
      <c r="M423" s="256"/>
      <c r="N423" s="257"/>
      <c r="O423" s="257"/>
      <c r="P423" s="257"/>
      <c r="Q423" s="257"/>
      <c r="R423" s="257"/>
      <c r="S423" s="257"/>
      <c r="T423" s="258"/>
      <c r="AT423" s="259" t="s">
        <v>208</v>
      </c>
      <c r="AU423" s="259" t="s">
        <v>81</v>
      </c>
      <c r="AV423" s="12" t="s">
        <v>81</v>
      </c>
      <c r="AW423" s="12" t="s">
        <v>35</v>
      </c>
      <c r="AX423" s="12" t="s">
        <v>72</v>
      </c>
      <c r="AY423" s="259" t="s">
        <v>199</v>
      </c>
    </row>
    <row r="424" s="13" customFormat="1">
      <c r="B424" s="260"/>
      <c r="C424" s="261"/>
      <c r="D424" s="250" t="s">
        <v>208</v>
      </c>
      <c r="E424" s="262" t="s">
        <v>21</v>
      </c>
      <c r="F424" s="263" t="s">
        <v>220</v>
      </c>
      <c r="G424" s="261"/>
      <c r="H424" s="264">
        <v>0.069000000000000006</v>
      </c>
      <c r="I424" s="265"/>
      <c r="J424" s="261"/>
      <c r="K424" s="261"/>
      <c r="L424" s="266"/>
      <c r="M424" s="267"/>
      <c r="N424" s="268"/>
      <c r="O424" s="268"/>
      <c r="P424" s="268"/>
      <c r="Q424" s="268"/>
      <c r="R424" s="268"/>
      <c r="S424" s="268"/>
      <c r="T424" s="269"/>
      <c r="AT424" s="270" t="s">
        <v>208</v>
      </c>
      <c r="AU424" s="270" t="s">
        <v>81</v>
      </c>
      <c r="AV424" s="13" t="s">
        <v>206</v>
      </c>
      <c r="AW424" s="13" t="s">
        <v>35</v>
      </c>
      <c r="AX424" s="13" t="s">
        <v>72</v>
      </c>
      <c r="AY424" s="270" t="s">
        <v>199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21</v>
      </c>
      <c r="G425" s="249"/>
      <c r="H425" s="253">
        <v>0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2" customFormat="1">
      <c r="B426" s="248"/>
      <c r="C426" s="249"/>
      <c r="D426" s="250" t="s">
        <v>208</v>
      </c>
      <c r="E426" s="251" t="s">
        <v>21</v>
      </c>
      <c r="F426" s="252" t="s">
        <v>610</v>
      </c>
      <c r="G426" s="249"/>
      <c r="H426" s="253">
        <v>0.017000000000000001</v>
      </c>
      <c r="I426" s="254"/>
      <c r="J426" s="249"/>
      <c r="K426" s="249"/>
      <c r="L426" s="255"/>
      <c r="M426" s="256"/>
      <c r="N426" s="257"/>
      <c r="O426" s="257"/>
      <c r="P426" s="257"/>
      <c r="Q426" s="257"/>
      <c r="R426" s="257"/>
      <c r="S426" s="257"/>
      <c r="T426" s="258"/>
      <c r="AT426" s="259" t="s">
        <v>208</v>
      </c>
      <c r="AU426" s="259" t="s">
        <v>81</v>
      </c>
      <c r="AV426" s="12" t="s">
        <v>81</v>
      </c>
      <c r="AW426" s="12" t="s">
        <v>35</v>
      </c>
      <c r="AX426" s="12" t="s">
        <v>79</v>
      </c>
      <c r="AY426" s="259" t="s">
        <v>199</v>
      </c>
    </row>
    <row r="427" s="1" customFormat="1" ht="25.5" customHeight="1">
      <c r="B427" s="47"/>
      <c r="C427" s="236" t="s">
        <v>611</v>
      </c>
      <c r="D427" s="236" t="s">
        <v>201</v>
      </c>
      <c r="E427" s="237" t="s">
        <v>612</v>
      </c>
      <c r="F427" s="238" t="s">
        <v>613</v>
      </c>
      <c r="G427" s="239" t="s">
        <v>263</v>
      </c>
      <c r="H427" s="240">
        <v>0.746</v>
      </c>
      <c r="I427" s="241"/>
      <c r="J427" s="242">
        <f>ROUND(I427*H427,2)</f>
        <v>0</v>
      </c>
      <c r="K427" s="238" t="s">
        <v>205</v>
      </c>
      <c r="L427" s="73"/>
      <c r="M427" s="243" t="s">
        <v>21</v>
      </c>
      <c r="N427" s="244" t="s">
        <v>43</v>
      </c>
      <c r="O427" s="48"/>
      <c r="P427" s="245">
        <f>O427*H427</f>
        <v>0</v>
      </c>
      <c r="Q427" s="245">
        <v>0.017090000000000001</v>
      </c>
      <c r="R427" s="245">
        <f>Q427*H427</f>
        <v>0.012749140000000001</v>
      </c>
      <c r="S427" s="245">
        <v>0</v>
      </c>
      <c r="T427" s="246">
        <f>S427*H427</f>
        <v>0</v>
      </c>
      <c r="AR427" s="25" t="s">
        <v>206</v>
      </c>
      <c r="AT427" s="25" t="s">
        <v>201</v>
      </c>
      <c r="AU427" s="25" t="s">
        <v>81</v>
      </c>
      <c r="AY427" s="25" t="s">
        <v>199</v>
      </c>
      <c r="BE427" s="247">
        <f>IF(N427="základní",J427,0)</f>
        <v>0</v>
      </c>
      <c r="BF427" s="247">
        <f>IF(N427="snížená",J427,0)</f>
        <v>0</v>
      </c>
      <c r="BG427" s="247">
        <f>IF(N427="zákl. přenesená",J427,0)</f>
        <v>0</v>
      </c>
      <c r="BH427" s="247">
        <f>IF(N427="sníž. přenesená",J427,0)</f>
        <v>0</v>
      </c>
      <c r="BI427" s="247">
        <f>IF(N427="nulová",J427,0)</f>
        <v>0</v>
      </c>
      <c r="BJ427" s="25" t="s">
        <v>79</v>
      </c>
      <c r="BK427" s="247">
        <f>ROUND(I427*H427,2)</f>
        <v>0</v>
      </c>
      <c r="BL427" s="25" t="s">
        <v>206</v>
      </c>
      <c r="BM427" s="25" t="s">
        <v>614</v>
      </c>
    </row>
    <row r="428" s="12" customFormat="1">
      <c r="B428" s="248"/>
      <c r="C428" s="249"/>
      <c r="D428" s="250" t="s">
        <v>208</v>
      </c>
      <c r="E428" s="251" t="s">
        <v>21</v>
      </c>
      <c r="F428" s="252" t="s">
        <v>615</v>
      </c>
      <c r="G428" s="249"/>
      <c r="H428" s="253">
        <v>3.0310000000000001</v>
      </c>
      <c r="I428" s="254"/>
      <c r="J428" s="249"/>
      <c r="K428" s="249"/>
      <c r="L428" s="255"/>
      <c r="M428" s="256"/>
      <c r="N428" s="257"/>
      <c r="O428" s="257"/>
      <c r="P428" s="257"/>
      <c r="Q428" s="257"/>
      <c r="R428" s="257"/>
      <c r="S428" s="257"/>
      <c r="T428" s="258"/>
      <c r="AT428" s="259" t="s">
        <v>208</v>
      </c>
      <c r="AU428" s="259" t="s">
        <v>81</v>
      </c>
      <c r="AV428" s="12" t="s">
        <v>81</v>
      </c>
      <c r="AW428" s="12" t="s">
        <v>35</v>
      </c>
      <c r="AX428" s="12" t="s">
        <v>72</v>
      </c>
      <c r="AY428" s="259" t="s">
        <v>199</v>
      </c>
    </row>
    <row r="429" s="12" customFormat="1">
      <c r="B429" s="248"/>
      <c r="C429" s="249"/>
      <c r="D429" s="250" t="s">
        <v>208</v>
      </c>
      <c r="E429" s="251" t="s">
        <v>21</v>
      </c>
      <c r="F429" s="252" t="s">
        <v>21</v>
      </c>
      <c r="G429" s="249"/>
      <c r="H429" s="253">
        <v>0</v>
      </c>
      <c r="I429" s="254"/>
      <c r="J429" s="249"/>
      <c r="K429" s="249"/>
      <c r="L429" s="255"/>
      <c r="M429" s="256"/>
      <c r="N429" s="257"/>
      <c r="O429" s="257"/>
      <c r="P429" s="257"/>
      <c r="Q429" s="257"/>
      <c r="R429" s="257"/>
      <c r="S429" s="257"/>
      <c r="T429" s="258"/>
      <c r="AT429" s="259" t="s">
        <v>208</v>
      </c>
      <c r="AU429" s="259" t="s">
        <v>81</v>
      </c>
      <c r="AV429" s="12" t="s">
        <v>81</v>
      </c>
      <c r="AW429" s="12" t="s">
        <v>35</v>
      </c>
      <c r="AX429" s="12" t="s">
        <v>72</v>
      </c>
      <c r="AY429" s="259" t="s">
        <v>199</v>
      </c>
    </row>
    <row r="430" s="12" customFormat="1">
      <c r="B430" s="248"/>
      <c r="C430" s="249"/>
      <c r="D430" s="250" t="s">
        <v>208</v>
      </c>
      <c r="E430" s="251" t="s">
        <v>21</v>
      </c>
      <c r="F430" s="252" t="s">
        <v>616</v>
      </c>
      <c r="G430" s="249"/>
      <c r="H430" s="253">
        <v>0.746</v>
      </c>
      <c r="I430" s="254"/>
      <c r="J430" s="249"/>
      <c r="K430" s="249"/>
      <c r="L430" s="255"/>
      <c r="M430" s="256"/>
      <c r="N430" s="257"/>
      <c r="O430" s="257"/>
      <c r="P430" s="257"/>
      <c r="Q430" s="257"/>
      <c r="R430" s="257"/>
      <c r="S430" s="257"/>
      <c r="T430" s="258"/>
      <c r="AT430" s="259" t="s">
        <v>208</v>
      </c>
      <c r="AU430" s="259" t="s">
        <v>81</v>
      </c>
      <c r="AV430" s="12" t="s">
        <v>81</v>
      </c>
      <c r="AW430" s="12" t="s">
        <v>35</v>
      </c>
      <c r="AX430" s="12" t="s">
        <v>79</v>
      </c>
      <c r="AY430" s="259" t="s">
        <v>199</v>
      </c>
    </row>
    <row r="431" s="1" customFormat="1" ht="16.5" customHeight="1">
      <c r="B431" s="47"/>
      <c r="C431" s="282" t="s">
        <v>617</v>
      </c>
      <c r="D431" s="282" t="s">
        <v>618</v>
      </c>
      <c r="E431" s="283" t="s">
        <v>619</v>
      </c>
      <c r="F431" s="284" t="s">
        <v>620</v>
      </c>
      <c r="G431" s="285" t="s">
        <v>263</v>
      </c>
      <c r="H431" s="286">
        <v>0.80600000000000005</v>
      </c>
      <c r="I431" s="287"/>
      <c r="J431" s="288">
        <f>ROUND(I431*H431,2)</f>
        <v>0</v>
      </c>
      <c r="K431" s="284" t="s">
        <v>205</v>
      </c>
      <c r="L431" s="289"/>
      <c r="M431" s="290" t="s">
        <v>21</v>
      </c>
      <c r="N431" s="291" t="s">
        <v>43</v>
      </c>
      <c r="O431" s="48"/>
      <c r="P431" s="245">
        <f>O431*H431</f>
        <v>0</v>
      </c>
      <c r="Q431" s="245">
        <v>1</v>
      </c>
      <c r="R431" s="245">
        <f>Q431*H431</f>
        <v>0.80600000000000005</v>
      </c>
      <c r="S431" s="245">
        <v>0</v>
      </c>
      <c r="T431" s="246">
        <f>S431*H431</f>
        <v>0</v>
      </c>
      <c r="AR431" s="25" t="s">
        <v>248</v>
      </c>
      <c r="AT431" s="25" t="s">
        <v>618</v>
      </c>
      <c r="AU431" s="25" t="s">
        <v>81</v>
      </c>
      <c r="AY431" s="25" t="s">
        <v>199</v>
      </c>
      <c r="BE431" s="247">
        <f>IF(N431="základní",J431,0)</f>
        <v>0</v>
      </c>
      <c r="BF431" s="247">
        <f>IF(N431="snížená",J431,0)</f>
        <v>0</v>
      </c>
      <c r="BG431" s="247">
        <f>IF(N431="zákl. přenesená",J431,0)</f>
        <v>0</v>
      </c>
      <c r="BH431" s="247">
        <f>IF(N431="sníž. přenesená",J431,0)</f>
        <v>0</v>
      </c>
      <c r="BI431" s="247">
        <f>IF(N431="nulová",J431,0)</f>
        <v>0</v>
      </c>
      <c r="BJ431" s="25" t="s">
        <v>79</v>
      </c>
      <c r="BK431" s="247">
        <f>ROUND(I431*H431,2)</f>
        <v>0</v>
      </c>
      <c r="BL431" s="25" t="s">
        <v>206</v>
      </c>
      <c r="BM431" s="25" t="s">
        <v>621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622</v>
      </c>
      <c r="G432" s="249"/>
      <c r="H432" s="253">
        <v>0.80600000000000005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79</v>
      </c>
      <c r="AY432" s="259" t="s">
        <v>199</v>
      </c>
    </row>
    <row r="433" s="1" customFormat="1" ht="16.5" customHeight="1">
      <c r="B433" s="47"/>
      <c r="C433" s="236" t="s">
        <v>623</v>
      </c>
      <c r="D433" s="236" t="s">
        <v>201</v>
      </c>
      <c r="E433" s="237" t="s">
        <v>624</v>
      </c>
      <c r="F433" s="238" t="s">
        <v>625</v>
      </c>
      <c r="G433" s="239" t="s">
        <v>204</v>
      </c>
      <c r="H433" s="240">
        <v>1.488</v>
      </c>
      <c r="I433" s="241"/>
      <c r="J433" s="242">
        <f>ROUND(I433*H433,2)</f>
        <v>0</v>
      </c>
      <c r="K433" s="238" t="s">
        <v>205</v>
      </c>
      <c r="L433" s="73"/>
      <c r="M433" s="243" t="s">
        <v>21</v>
      </c>
      <c r="N433" s="244" t="s">
        <v>43</v>
      </c>
      <c r="O433" s="48"/>
      <c r="P433" s="245">
        <f>O433*H433</f>
        <v>0</v>
      </c>
      <c r="Q433" s="245">
        <v>2.4533999999999998</v>
      </c>
      <c r="R433" s="245">
        <f>Q433*H433</f>
        <v>3.6506591999999998</v>
      </c>
      <c r="S433" s="245">
        <v>0</v>
      </c>
      <c r="T433" s="246">
        <f>S433*H433</f>
        <v>0</v>
      </c>
      <c r="AR433" s="25" t="s">
        <v>206</v>
      </c>
      <c r="AT433" s="25" t="s">
        <v>201</v>
      </c>
      <c r="AU433" s="25" t="s">
        <v>81</v>
      </c>
      <c r="AY433" s="25" t="s">
        <v>199</v>
      </c>
      <c r="BE433" s="247">
        <f>IF(N433="základní",J433,0)</f>
        <v>0</v>
      </c>
      <c r="BF433" s="247">
        <f>IF(N433="snížená",J433,0)</f>
        <v>0</v>
      </c>
      <c r="BG433" s="247">
        <f>IF(N433="zákl. přenesená",J433,0)</f>
        <v>0</v>
      </c>
      <c r="BH433" s="247">
        <f>IF(N433="sníž. přenesená",J433,0)</f>
        <v>0</v>
      </c>
      <c r="BI433" s="247">
        <f>IF(N433="nulová",J433,0)</f>
        <v>0</v>
      </c>
      <c r="BJ433" s="25" t="s">
        <v>79</v>
      </c>
      <c r="BK433" s="247">
        <f>ROUND(I433*H433,2)</f>
        <v>0</v>
      </c>
      <c r="BL433" s="25" t="s">
        <v>206</v>
      </c>
      <c r="BM433" s="25" t="s">
        <v>626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627</v>
      </c>
      <c r="G434" s="249"/>
      <c r="H434" s="253">
        <v>2.157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72</v>
      </c>
      <c r="AY434" s="259" t="s">
        <v>199</v>
      </c>
    </row>
    <row r="435" s="12" customFormat="1">
      <c r="B435" s="248"/>
      <c r="C435" s="249"/>
      <c r="D435" s="250" t="s">
        <v>208</v>
      </c>
      <c r="E435" s="251" t="s">
        <v>21</v>
      </c>
      <c r="F435" s="252" t="s">
        <v>628</v>
      </c>
      <c r="G435" s="249"/>
      <c r="H435" s="253">
        <v>2.6360000000000001</v>
      </c>
      <c r="I435" s="254"/>
      <c r="J435" s="249"/>
      <c r="K435" s="249"/>
      <c r="L435" s="255"/>
      <c r="M435" s="256"/>
      <c r="N435" s="257"/>
      <c r="O435" s="257"/>
      <c r="P435" s="257"/>
      <c r="Q435" s="257"/>
      <c r="R435" s="257"/>
      <c r="S435" s="257"/>
      <c r="T435" s="258"/>
      <c r="AT435" s="259" t="s">
        <v>208</v>
      </c>
      <c r="AU435" s="259" t="s">
        <v>81</v>
      </c>
      <c r="AV435" s="12" t="s">
        <v>81</v>
      </c>
      <c r="AW435" s="12" t="s">
        <v>35</v>
      </c>
      <c r="AX435" s="12" t="s">
        <v>72</v>
      </c>
      <c r="AY435" s="259" t="s">
        <v>199</v>
      </c>
    </row>
    <row r="436" s="14" customFormat="1">
      <c r="B436" s="271"/>
      <c r="C436" s="272"/>
      <c r="D436" s="250" t="s">
        <v>208</v>
      </c>
      <c r="E436" s="273" t="s">
        <v>21</v>
      </c>
      <c r="F436" s="274" t="s">
        <v>400</v>
      </c>
      <c r="G436" s="272"/>
      <c r="H436" s="275">
        <v>4.7930000000000001</v>
      </c>
      <c r="I436" s="276"/>
      <c r="J436" s="272"/>
      <c r="K436" s="272"/>
      <c r="L436" s="277"/>
      <c r="M436" s="278"/>
      <c r="N436" s="279"/>
      <c r="O436" s="279"/>
      <c r="P436" s="279"/>
      <c r="Q436" s="279"/>
      <c r="R436" s="279"/>
      <c r="S436" s="279"/>
      <c r="T436" s="280"/>
      <c r="AT436" s="281" t="s">
        <v>208</v>
      </c>
      <c r="AU436" s="281" t="s">
        <v>81</v>
      </c>
      <c r="AV436" s="14" t="s">
        <v>214</v>
      </c>
      <c r="AW436" s="14" t="s">
        <v>35</v>
      </c>
      <c r="AX436" s="14" t="s">
        <v>72</v>
      </c>
      <c r="AY436" s="281" t="s">
        <v>199</v>
      </c>
    </row>
    <row r="437" s="12" customFormat="1">
      <c r="B437" s="248"/>
      <c r="C437" s="249"/>
      <c r="D437" s="250" t="s">
        <v>208</v>
      </c>
      <c r="E437" s="251" t="s">
        <v>21</v>
      </c>
      <c r="F437" s="252" t="s">
        <v>629</v>
      </c>
      <c r="G437" s="249"/>
      <c r="H437" s="253">
        <v>0.66200000000000003</v>
      </c>
      <c r="I437" s="254"/>
      <c r="J437" s="249"/>
      <c r="K437" s="249"/>
      <c r="L437" s="255"/>
      <c r="M437" s="256"/>
      <c r="N437" s="257"/>
      <c r="O437" s="257"/>
      <c r="P437" s="257"/>
      <c r="Q437" s="257"/>
      <c r="R437" s="257"/>
      <c r="S437" s="257"/>
      <c r="T437" s="258"/>
      <c r="AT437" s="259" t="s">
        <v>208</v>
      </c>
      <c r="AU437" s="259" t="s">
        <v>81</v>
      </c>
      <c r="AV437" s="12" t="s">
        <v>81</v>
      </c>
      <c r="AW437" s="12" t="s">
        <v>35</v>
      </c>
      <c r="AX437" s="12" t="s">
        <v>72</v>
      </c>
      <c r="AY437" s="259" t="s">
        <v>199</v>
      </c>
    </row>
    <row r="438" s="12" customFormat="1">
      <c r="B438" s="248"/>
      <c r="C438" s="249"/>
      <c r="D438" s="250" t="s">
        <v>208</v>
      </c>
      <c r="E438" s="251" t="s">
        <v>21</v>
      </c>
      <c r="F438" s="252" t="s">
        <v>630</v>
      </c>
      <c r="G438" s="249"/>
      <c r="H438" s="253">
        <v>0.59499999999999997</v>
      </c>
      <c r="I438" s="254"/>
      <c r="J438" s="249"/>
      <c r="K438" s="249"/>
      <c r="L438" s="255"/>
      <c r="M438" s="256"/>
      <c r="N438" s="257"/>
      <c r="O438" s="257"/>
      <c r="P438" s="257"/>
      <c r="Q438" s="257"/>
      <c r="R438" s="257"/>
      <c r="S438" s="257"/>
      <c r="T438" s="258"/>
      <c r="AT438" s="259" t="s">
        <v>208</v>
      </c>
      <c r="AU438" s="259" t="s">
        <v>81</v>
      </c>
      <c r="AV438" s="12" t="s">
        <v>81</v>
      </c>
      <c r="AW438" s="12" t="s">
        <v>35</v>
      </c>
      <c r="AX438" s="12" t="s">
        <v>72</v>
      </c>
      <c r="AY438" s="259" t="s">
        <v>199</v>
      </c>
    </row>
    <row r="439" s="14" customFormat="1">
      <c r="B439" s="271"/>
      <c r="C439" s="272"/>
      <c r="D439" s="250" t="s">
        <v>208</v>
      </c>
      <c r="E439" s="273" t="s">
        <v>21</v>
      </c>
      <c r="F439" s="274" t="s">
        <v>403</v>
      </c>
      <c r="G439" s="272"/>
      <c r="H439" s="275">
        <v>1.2569999999999999</v>
      </c>
      <c r="I439" s="276"/>
      <c r="J439" s="272"/>
      <c r="K439" s="272"/>
      <c r="L439" s="277"/>
      <c r="M439" s="278"/>
      <c r="N439" s="279"/>
      <c r="O439" s="279"/>
      <c r="P439" s="279"/>
      <c r="Q439" s="279"/>
      <c r="R439" s="279"/>
      <c r="S439" s="279"/>
      <c r="T439" s="280"/>
      <c r="AT439" s="281" t="s">
        <v>208</v>
      </c>
      <c r="AU439" s="281" t="s">
        <v>81</v>
      </c>
      <c r="AV439" s="14" t="s">
        <v>214</v>
      </c>
      <c r="AW439" s="14" t="s">
        <v>35</v>
      </c>
      <c r="AX439" s="14" t="s">
        <v>72</v>
      </c>
      <c r="AY439" s="281" t="s">
        <v>199</v>
      </c>
    </row>
    <row r="440" s="13" customFormat="1">
      <c r="B440" s="260"/>
      <c r="C440" s="261"/>
      <c r="D440" s="250" t="s">
        <v>208</v>
      </c>
      <c r="E440" s="262" t="s">
        <v>21</v>
      </c>
      <c r="F440" s="263" t="s">
        <v>220</v>
      </c>
      <c r="G440" s="261"/>
      <c r="H440" s="264">
        <v>6.0499999999999998</v>
      </c>
      <c r="I440" s="265"/>
      <c r="J440" s="261"/>
      <c r="K440" s="261"/>
      <c r="L440" s="266"/>
      <c r="M440" s="267"/>
      <c r="N440" s="268"/>
      <c r="O440" s="268"/>
      <c r="P440" s="268"/>
      <c r="Q440" s="268"/>
      <c r="R440" s="268"/>
      <c r="S440" s="268"/>
      <c r="T440" s="269"/>
      <c r="AT440" s="270" t="s">
        <v>208</v>
      </c>
      <c r="AU440" s="270" t="s">
        <v>81</v>
      </c>
      <c r="AV440" s="13" t="s">
        <v>206</v>
      </c>
      <c r="AW440" s="13" t="s">
        <v>35</v>
      </c>
      <c r="AX440" s="13" t="s">
        <v>72</v>
      </c>
      <c r="AY440" s="270" t="s">
        <v>199</v>
      </c>
    </row>
    <row r="441" s="12" customFormat="1">
      <c r="B441" s="248"/>
      <c r="C441" s="249"/>
      <c r="D441" s="250" t="s">
        <v>208</v>
      </c>
      <c r="E441" s="251" t="s">
        <v>21</v>
      </c>
      <c r="F441" s="252" t="s">
        <v>21</v>
      </c>
      <c r="G441" s="249"/>
      <c r="H441" s="253">
        <v>0</v>
      </c>
      <c r="I441" s="254"/>
      <c r="J441" s="249"/>
      <c r="K441" s="249"/>
      <c r="L441" s="255"/>
      <c r="M441" s="256"/>
      <c r="N441" s="257"/>
      <c r="O441" s="257"/>
      <c r="P441" s="257"/>
      <c r="Q441" s="257"/>
      <c r="R441" s="257"/>
      <c r="S441" s="257"/>
      <c r="T441" s="258"/>
      <c r="AT441" s="259" t="s">
        <v>208</v>
      </c>
      <c r="AU441" s="259" t="s">
        <v>81</v>
      </c>
      <c r="AV441" s="12" t="s">
        <v>81</v>
      </c>
      <c r="AW441" s="12" t="s">
        <v>35</v>
      </c>
      <c r="AX441" s="12" t="s">
        <v>72</v>
      </c>
      <c r="AY441" s="259" t="s">
        <v>199</v>
      </c>
    </row>
    <row r="442" s="12" customFormat="1">
      <c r="B442" s="248"/>
      <c r="C442" s="249"/>
      <c r="D442" s="250" t="s">
        <v>208</v>
      </c>
      <c r="E442" s="251" t="s">
        <v>21</v>
      </c>
      <c r="F442" s="252" t="s">
        <v>631</v>
      </c>
      <c r="G442" s="249"/>
      <c r="H442" s="253">
        <v>1.488</v>
      </c>
      <c r="I442" s="254"/>
      <c r="J442" s="249"/>
      <c r="K442" s="249"/>
      <c r="L442" s="255"/>
      <c r="M442" s="256"/>
      <c r="N442" s="257"/>
      <c r="O442" s="257"/>
      <c r="P442" s="257"/>
      <c r="Q442" s="257"/>
      <c r="R442" s="257"/>
      <c r="S442" s="257"/>
      <c r="T442" s="258"/>
      <c r="AT442" s="259" t="s">
        <v>208</v>
      </c>
      <c r="AU442" s="259" t="s">
        <v>81</v>
      </c>
      <c r="AV442" s="12" t="s">
        <v>81</v>
      </c>
      <c r="AW442" s="12" t="s">
        <v>35</v>
      </c>
      <c r="AX442" s="12" t="s">
        <v>79</v>
      </c>
      <c r="AY442" s="259" t="s">
        <v>199</v>
      </c>
    </row>
    <row r="443" s="1" customFormat="1" ht="16.5" customHeight="1">
      <c r="B443" s="47"/>
      <c r="C443" s="236" t="s">
        <v>632</v>
      </c>
      <c r="D443" s="236" t="s">
        <v>201</v>
      </c>
      <c r="E443" s="237" t="s">
        <v>633</v>
      </c>
      <c r="F443" s="238" t="s">
        <v>634</v>
      </c>
      <c r="G443" s="239" t="s">
        <v>282</v>
      </c>
      <c r="H443" s="240">
        <v>9.9879999999999995</v>
      </c>
      <c r="I443" s="241"/>
      <c r="J443" s="242">
        <f>ROUND(I443*H443,2)</f>
        <v>0</v>
      </c>
      <c r="K443" s="238" t="s">
        <v>205</v>
      </c>
      <c r="L443" s="73"/>
      <c r="M443" s="243" t="s">
        <v>21</v>
      </c>
      <c r="N443" s="244" t="s">
        <v>43</v>
      </c>
      <c r="O443" s="48"/>
      <c r="P443" s="245">
        <f>O443*H443</f>
        <v>0</v>
      </c>
      <c r="Q443" s="245">
        <v>0.0051900000000000002</v>
      </c>
      <c r="R443" s="245">
        <f>Q443*H443</f>
        <v>0.051837719999999997</v>
      </c>
      <c r="S443" s="245">
        <v>0</v>
      </c>
      <c r="T443" s="246">
        <f>S443*H443</f>
        <v>0</v>
      </c>
      <c r="AR443" s="25" t="s">
        <v>206</v>
      </c>
      <c r="AT443" s="25" t="s">
        <v>201</v>
      </c>
      <c r="AU443" s="25" t="s">
        <v>81</v>
      </c>
      <c r="AY443" s="25" t="s">
        <v>199</v>
      </c>
      <c r="BE443" s="247">
        <f>IF(N443="základní",J443,0)</f>
        <v>0</v>
      </c>
      <c r="BF443" s="247">
        <f>IF(N443="snížená",J443,0)</f>
        <v>0</v>
      </c>
      <c r="BG443" s="247">
        <f>IF(N443="zákl. přenesená",J443,0)</f>
        <v>0</v>
      </c>
      <c r="BH443" s="247">
        <f>IF(N443="sníž. přenesená",J443,0)</f>
        <v>0</v>
      </c>
      <c r="BI443" s="247">
        <f>IF(N443="nulová",J443,0)</f>
        <v>0</v>
      </c>
      <c r="BJ443" s="25" t="s">
        <v>79</v>
      </c>
      <c r="BK443" s="247">
        <f>ROUND(I443*H443,2)</f>
        <v>0</v>
      </c>
      <c r="BL443" s="25" t="s">
        <v>206</v>
      </c>
      <c r="BM443" s="25" t="s">
        <v>635</v>
      </c>
    </row>
    <row r="444" s="12" customFormat="1">
      <c r="B444" s="248"/>
      <c r="C444" s="249"/>
      <c r="D444" s="250" t="s">
        <v>208</v>
      </c>
      <c r="E444" s="251" t="s">
        <v>21</v>
      </c>
      <c r="F444" s="252" t="s">
        <v>636</v>
      </c>
      <c r="G444" s="249"/>
      <c r="H444" s="253">
        <v>14.053000000000001</v>
      </c>
      <c r="I444" s="254"/>
      <c r="J444" s="249"/>
      <c r="K444" s="249"/>
      <c r="L444" s="255"/>
      <c r="M444" s="256"/>
      <c r="N444" s="257"/>
      <c r="O444" s="257"/>
      <c r="P444" s="257"/>
      <c r="Q444" s="257"/>
      <c r="R444" s="257"/>
      <c r="S444" s="257"/>
      <c r="T444" s="258"/>
      <c r="AT444" s="259" t="s">
        <v>208</v>
      </c>
      <c r="AU444" s="259" t="s">
        <v>81</v>
      </c>
      <c r="AV444" s="12" t="s">
        <v>81</v>
      </c>
      <c r="AW444" s="12" t="s">
        <v>35</v>
      </c>
      <c r="AX444" s="12" t="s">
        <v>72</v>
      </c>
      <c r="AY444" s="259" t="s">
        <v>199</v>
      </c>
    </row>
    <row r="445" s="12" customFormat="1">
      <c r="B445" s="248"/>
      <c r="C445" s="249"/>
      <c r="D445" s="250" t="s">
        <v>208</v>
      </c>
      <c r="E445" s="251" t="s">
        <v>21</v>
      </c>
      <c r="F445" s="252" t="s">
        <v>637</v>
      </c>
      <c r="G445" s="249"/>
      <c r="H445" s="253">
        <v>17.175000000000001</v>
      </c>
      <c r="I445" s="254"/>
      <c r="J445" s="249"/>
      <c r="K445" s="249"/>
      <c r="L445" s="255"/>
      <c r="M445" s="256"/>
      <c r="N445" s="257"/>
      <c r="O445" s="257"/>
      <c r="P445" s="257"/>
      <c r="Q445" s="257"/>
      <c r="R445" s="257"/>
      <c r="S445" s="257"/>
      <c r="T445" s="258"/>
      <c r="AT445" s="259" t="s">
        <v>208</v>
      </c>
      <c r="AU445" s="259" t="s">
        <v>81</v>
      </c>
      <c r="AV445" s="12" t="s">
        <v>81</v>
      </c>
      <c r="AW445" s="12" t="s">
        <v>35</v>
      </c>
      <c r="AX445" s="12" t="s">
        <v>72</v>
      </c>
      <c r="AY445" s="259" t="s">
        <v>199</v>
      </c>
    </row>
    <row r="446" s="14" customFormat="1">
      <c r="B446" s="271"/>
      <c r="C446" s="272"/>
      <c r="D446" s="250" t="s">
        <v>208</v>
      </c>
      <c r="E446" s="273" t="s">
        <v>21</v>
      </c>
      <c r="F446" s="274" t="s">
        <v>285</v>
      </c>
      <c r="G446" s="272"/>
      <c r="H446" s="275">
        <v>31.228000000000002</v>
      </c>
      <c r="I446" s="276"/>
      <c r="J446" s="272"/>
      <c r="K446" s="272"/>
      <c r="L446" s="277"/>
      <c r="M446" s="278"/>
      <c r="N446" s="279"/>
      <c r="O446" s="279"/>
      <c r="P446" s="279"/>
      <c r="Q446" s="279"/>
      <c r="R446" s="279"/>
      <c r="S446" s="279"/>
      <c r="T446" s="280"/>
      <c r="AT446" s="281" t="s">
        <v>208</v>
      </c>
      <c r="AU446" s="281" t="s">
        <v>81</v>
      </c>
      <c r="AV446" s="14" t="s">
        <v>214</v>
      </c>
      <c r="AW446" s="14" t="s">
        <v>35</v>
      </c>
      <c r="AX446" s="14" t="s">
        <v>72</v>
      </c>
      <c r="AY446" s="281" t="s">
        <v>199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638</v>
      </c>
      <c r="G447" s="249"/>
      <c r="H447" s="253">
        <v>4.4139999999999997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2" customFormat="1">
      <c r="B448" s="248"/>
      <c r="C448" s="249"/>
      <c r="D448" s="250" t="s">
        <v>208</v>
      </c>
      <c r="E448" s="251" t="s">
        <v>21</v>
      </c>
      <c r="F448" s="252" t="s">
        <v>639</v>
      </c>
      <c r="G448" s="249"/>
      <c r="H448" s="253">
        <v>4.96</v>
      </c>
      <c r="I448" s="254"/>
      <c r="J448" s="249"/>
      <c r="K448" s="249"/>
      <c r="L448" s="255"/>
      <c r="M448" s="256"/>
      <c r="N448" s="257"/>
      <c r="O448" s="257"/>
      <c r="P448" s="257"/>
      <c r="Q448" s="257"/>
      <c r="R448" s="257"/>
      <c r="S448" s="257"/>
      <c r="T448" s="258"/>
      <c r="AT448" s="259" t="s">
        <v>208</v>
      </c>
      <c r="AU448" s="259" t="s">
        <v>81</v>
      </c>
      <c r="AV448" s="12" t="s">
        <v>81</v>
      </c>
      <c r="AW448" s="12" t="s">
        <v>35</v>
      </c>
      <c r="AX448" s="12" t="s">
        <v>72</v>
      </c>
      <c r="AY448" s="259" t="s">
        <v>199</v>
      </c>
    </row>
    <row r="449" s="14" customFormat="1">
      <c r="B449" s="271"/>
      <c r="C449" s="272"/>
      <c r="D449" s="250" t="s">
        <v>208</v>
      </c>
      <c r="E449" s="273" t="s">
        <v>21</v>
      </c>
      <c r="F449" s="274" t="s">
        <v>403</v>
      </c>
      <c r="G449" s="272"/>
      <c r="H449" s="275">
        <v>9.3740000000000006</v>
      </c>
      <c r="I449" s="276"/>
      <c r="J449" s="272"/>
      <c r="K449" s="272"/>
      <c r="L449" s="277"/>
      <c r="M449" s="278"/>
      <c r="N449" s="279"/>
      <c r="O449" s="279"/>
      <c r="P449" s="279"/>
      <c r="Q449" s="279"/>
      <c r="R449" s="279"/>
      <c r="S449" s="279"/>
      <c r="T449" s="280"/>
      <c r="AT449" s="281" t="s">
        <v>208</v>
      </c>
      <c r="AU449" s="281" t="s">
        <v>81</v>
      </c>
      <c r="AV449" s="14" t="s">
        <v>214</v>
      </c>
      <c r="AW449" s="14" t="s">
        <v>35</v>
      </c>
      <c r="AX449" s="14" t="s">
        <v>72</v>
      </c>
      <c r="AY449" s="281" t="s">
        <v>199</v>
      </c>
    </row>
    <row r="450" s="13" customFormat="1">
      <c r="B450" s="260"/>
      <c r="C450" s="261"/>
      <c r="D450" s="250" t="s">
        <v>208</v>
      </c>
      <c r="E450" s="262" t="s">
        <v>21</v>
      </c>
      <c r="F450" s="263" t="s">
        <v>220</v>
      </c>
      <c r="G450" s="261"/>
      <c r="H450" s="264">
        <v>40.601999999999997</v>
      </c>
      <c r="I450" s="265"/>
      <c r="J450" s="261"/>
      <c r="K450" s="261"/>
      <c r="L450" s="266"/>
      <c r="M450" s="267"/>
      <c r="N450" s="268"/>
      <c r="O450" s="268"/>
      <c r="P450" s="268"/>
      <c r="Q450" s="268"/>
      <c r="R450" s="268"/>
      <c r="S450" s="268"/>
      <c r="T450" s="269"/>
      <c r="AT450" s="270" t="s">
        <v>208</v>
      </c>
      <c r="AU450" s="270" t="s">
        <v>81</v>
      </c>
      <c r="AV450" s="13" t="s">
        <v>206</v>
      </c>
      <c r="AW450" s="13" t="s">
        <v>35</v>
      </c>
      <c r="AX450" s="13" t="s">
        <v>72</v>
      </c>
      <c r="AY450" s="270" t="s">
        <v>199</v>
      </c>
    </row>
    <row r="451" s="12" customFormat="1">
      <c r="B451" s="248"/>
      <c r="C451" s="249"/>
      <c r="D451" s="250" t="s">
        <v>208</v>
      </c>
      <c r="E451" s="251" t="s">
        <v>21</v>
      </c>
      <c r="F451" s="252" t="s">
        <v>21</v>
      </c>
      <c r="G451" s="249"/>
      <c r="H451" s="253">
        <v>0</v>
      </c>
      <c r="I451" s="254"/>
      <c r="J451" s="249"/>
      <c r="K451" s="249"/>
      <c r="L451" s="255"/>
      <c r="M451" s="256"/>
      <c r="N451" s="257"/>
      <c r="O451" s="257"/>
      <c r="P451" s="257"/>
      <c r="Q451" s="257"/>
      <c r="R451" s="257"/>
      <c r="S451" s="257"/>
      <c r="T451" s="258"/>
      <c r="AT451" s="259" t="s">
        <v>208</v>
      </c>
      <c r="AU451" s="259" t="s">
        <v>81</v>
      </c>
      <c r="AV451" s="12" t="s">
        <v>81</v>
      </c>
      <c r="AW451" s="12" t="s">
        <v>35</v>
      </c>
      <c r="AX451" s="12" t="s">
        <v>72</v>
      </c>
      <c r="AY451" s="259" t="s">
        <v>199</v>
      </c>
    </row>
    <row r="452" s="12" customFormat="1">
      <c r="B452" s="248"/>
      <c r="C452" s="249"/>
      <c r="D452" s="250" t="s">
        <v>208</v>
      </c>
      <c r="E452" s="251" t="s">
        <v>21</v>
      </c>
      <c r="F452" s="252" t="s">
        <v>640</v>
      </c>
      <c r="G452" s="249"/>
      <c r="H452" s="253">
        <v>9.9879999999999995</v>
      </c>
      <c r="I452" s="254"/>
      <c r="J452" s="249"/>
      <c r="K452" s="249"/>
      <c r="L452" s="255"/>
      <c r="M452" s="256"/>
      <c r="N452" s="257"/>
      <c r="O452" s="257"/>
      <c r="P452" s="257"/>
      <c r="Q452" s="257"/>
      <c r="R452" s="257"/>
      <c r="S452" s="257"/>
      <c r="T452" s="258"/>
      <c r="AT452" s="259" t="s">
        <v>208</v>
      </c>
      <c r="AU452" s="259" t="s">
        <v>81</v>
      </c>
      <c r="AV452" s="12" t="s">
        <v>81</v>
      </c>
      <c r="AW452" s="12" t="s">
        <v>35</v>
      </c>
      <c r="AX452" s="12" t="s">
        <v>79</v>
      </c>
      <c r="AY452" s="259" t="s">
        <v>199</v>
      </c>
    </row>
    <row r="453" s="1" customFormat="1" ht="16.5" customHeight="1">
      <c r="B453" s="47"/>
      <c r="C453" s="236" t="s">
        <v>641</v>
      </c>
      <c r="D453" s="236" t="s">
        <v>201</v>
      </c>
      <c r="E453" s="237" t="s">
        <v>642</v>
      </c>
      <c r="F453" s="238" t="s">
        <v>643</v>
      </c>
      <c r="G453" s="239" t="s">
        <v>282</v>
      </c>
      <c r="H453" s="240">
        <v>9.9879999999999995</v>
      </c>
      <c r="I453" s="241"/>
      <c r="J453" s="242">
        <f>ROUND(I453*H453,2)</f>
        <v>0</v>
      </c>
      <c r="K453" s="238" t="s">
        <v>205</v>
      </c>
      <c r="L453" s="73"/>
      <c r="M453" s="243" t="s">
        <v>21</v>
      </c>
      <c r="N453" s="244" t="s">
        <v>43</v>
      </c>
      <c r="O453" s="48"/>
      <c r="P453" s="245">
        <f>O453*H453</f>
        <v>0</v>
      </c>
      <c r="Q453" s="245">
        <v>0</v>
      </c>
      <c r="R453" s="245">
        <f>Q453*H453</f>
        <v>0</v>
      </c>
      <c r="S453" s="245">
        <v>0</v>
      </c>
      <c r="T453" s="246">
        <f>S453*H453</f>
        <v>0</v>
      </c>
      <c r="AR453" s="25" t="s">
        <v>206</v>
      </c>
      <c r="AT453" s="25" t="s">
        <v>201</v>
      </c>
      <c r="AU453" s="25" t="s">
        <v>81</v>
      </c>
      <c r="AY453" s="25" t="s">
        <v>199</v>
      </c>
      <c r="BE453" s="247">
        <f>IF(N453="základní",J453,0)</f>
        <v>0</v>
      </c>
      <c r="BF453" s="247">
        <f>IF(N453="snížená",J453,0)</f>
        <v>0</v>
      </c>
      <c r="BG453" s="247">
        <f>IF(N453="zákl. přenesená",J453,0)</f>
        <v>0</v>
      </c>
      <c r="BH453" s="247">
        <f>IF(N453="sníž. přenesená",J453,0)</f>
        <v>0</v>
      </c>
      <c r="BI453" s="247">
        <f>IF(N453="nulová",J453,0)</f>
        <v>0</v>
      </c>
      <c r="BJ453" s="25" t="s">
        <v>79</v>
      </c>
      <c r="BK453" s="247">
        <f>ROUND(I453*H453,2)</f>
        <v>0</v>
      </c>
      <c r="BL453" s="25" t="s">
        <v>206</v>
      </c>
      <c r="BM453" s="25" t="s">
        <v>644</v>
      </c>
    </row>
    <row r="454" s="1" customFormat="1" ht="16.5" customHeight="1">
      <c r="B454" s="47"/>
      <c r="C454" s="236" t="s">
        <v>645</v>
      </c>
      <c r="D454" s="236" t="s">
        <v>201</v>
      </c>
      <c r="E454" s="237" t="s">
        <v>646</v>
      </c>
      <c r="F454" s="238" t="s">
        <v>647</v>
      </c>
      <c r="G454" s="239" t="s">
        <v>263</v>
      </c>
      <c r="H454" s="240">
        <v>0.13300000000000001</v>
      </c>
      <c r="I454" s="241"/>
      <c r="J454" s="242">
        <f>ROUND(I454*H454,2)</f>
        <v>0</v>
      </c>
      <c r="K454" s="238" t="s">
        <v>205</v>
      </c>
      <c r="L454" s="73"/>
      <c r="M454" s="243" t="s">
        <v>21</v>
      </c>
      <c r="N454" s="244" t="s">
        <v>43</v>
      </c>
      <c r="O454" s="48"/>
      <c r="P454" s="245">
        <f>O454*H454</f>
        <v>0</v>
      </c>
      <c r="Q454" s="245">
        <v>1.0525599999999999</v>
      </c>
      <c r="R454" s="245">
        <f>Q454*H454</f>
        <v>0.13999048</v>
      </c>
      <c r="S454" s="245">
        <v>0</v>
      </c>
      <c r="T454" s="246">
        <f>S454*H454</f>
        <v>0</v>
      </c>
      <c r="AR454" s="25" t="s">
        <v>206</v>
      </c>
      <c r="AT454" s="25" t="s">
        <v>201</v>
      </c>
      <c r="AU454" s="25" t="s">
        <v>81</v>
      </c>
      <c r="AY454" s="25" t="s">
        <v>199</v>
      </c>
      <c r="BE454" s="247">
        <f>IF(N454="základní",J454,0)</f>
        <v>0</v>
      </c>
      <c r="BF454" s="247">
        <f>IF(N454="snížená",J454,0)</f>
        <v>0</v>
      </c>
      <c r="BG454" s="247">
        <f>IF(N454="zákl. přenesená",J454,0)</f>
        <v>0</v>
      </c>
      <c r="BH454" s="247">
        <f>IF(N454="sníž. přenesená",J454,0)</f>
        <v>0</v>
      </c>
      <c r="BI454" s="247">
        <f>IF(N454="nulová",J454,0)</f>
        <v>0</v>
      </c>
      <c r="BJ454" s="25" t="s">
        <v>79</v>
      </c>
      <c r="BK454" s="247">
        <f>ROUND(I454*H454,2)</f>
        <v>0</v>
      </c>
      <c r="BL454" s="25" t="s">
        <v>206</v>
      </c>
      <c r="BM454" s="25" t="s">
        <v>648</v>
      </c>
    </row>
    <row r="455" s="12" customFormat="1">
      <c r="B455" s="248"/>
      <c r="C455" s="249"/>
      <c r="D455" s="250" t="s">
        <v>208</v>
      </c>
      <c r="E455" s="251" t="s">
        <v>21</v>
      </c>
      <c r="F455" s="252" t="s">
        <v>649</v>
      </c>
      <c r="G455" s="249"/>
      <c r="H455" s="253">
        <v>0.216</v>
      </c>
      <c r="I455" s="254"/>
      <c r="J455" s="249"/>
      <c r="K455" s="249"/>
      <c r="L455" s="255"/>
      <c r="M455" s="256"/>
      <c r="N455" s="257"/>
      <c r="O455" s="257"/>
      <c r="P455" s="257"/>
      <c r="Q455" s="257"/>
      <c r="R455" s="257"/>
      <c r="S455" s="257"/>
      <c r="T455" s="258"/>
      <c r="AT455" s="259" t="s">
        <v>208</v>
      </c>
      <c r="AU455" s="259" t="s">
        <v>81</v>
      </c>
      <c r="AV455" s="12" t="s">
        <v>81</v>
      </c>
      <c r="AW455" s="12" t="s">
        <v>35</v>
      </c>
      <c r="AX455" s="12" t="s">
        <v>72</v>
      </c>
      <c r="AY455" s="259" t="s">
        <v>199</v>
      </c>
    </row>
    <row r="456" s="12" customFormat="1">
      <c r="B456" s="248"/>
      <c r="C456" s="249"/>
      <c r="D456" s="250" t="s">
        <v>208</v>
      </c>
      <c r="E456" s="251" t="s">
        <v>21</v>
      </c>
      <c r="F456" s="252" t="s">
        <v>650</v>
      </c>
      <c r="G456" s="249"/>
      <c r="H456" s="253">
        <v>0.26400000000000001</v>
      </c>
      <c r="I456" s="254"/>
      <c r="J456" s="249"/>
      <c r="K456" s="249"/>
      <c r="L456" s="255"/>
      <c r="M456" s="256"/>
      <c r="N456" s="257"/>
      <c r="O456" s="257"/>
      <c r="P456" s="257"/>
      <c r="Q456" s="257"/>
      <c r="R456" s="257"/>
      <c r="S456" s="257"/>
      <c r="T456" s="258"/>
      <c r="AT456" s="259" t="s">
        <v>208</v>
      </c>
      <c r="AU456" s="259" t="s">
        <v>81</v>
      </c>
      <c r="AV456" s="12" t="s">
        <v>81</v>
      </c>
      <c r="AW456" s="12" t="s">
        <v>35</v>
      </c>
      <c r="AX456" s="12" t="s">
        <v>72</v>
      </c>
      <c r="AY456" s="259" t="s">
        <v>199</v>
      </c>
    </row>
    <row r="457" s="14" customFormat="1">
      <c r="B457" s="271"/>
      <c r="C457" s="272"/>
      <c r="D457" s="250" t="s">
        <v>208</v>
      </c>
      <c r="E457" s="273" t="s">
        <v>21</v>
      </c>
      <c r="F457" s="274" t="s">
        <v>285</v>
      </c>
      <c r="G457" s="272"/>
      <c r="H457" s="275">
        <v>0.47999999999999998</v>
      </c>
      <c r="I457" s="276"/>
      <c r="J457" s="272"/>
      <c r="K457" s="272"/>
      <c r="L457" s="277"/>
      <c r="M457" s="278"/>
      <c r="N457" s="279"/>
      <c r="O457" s="279"/>
      <c r="P457" s="279"/>
      <c r="Q457" s="279"/>
      <c r="R457" s="279"/>
      <c r="S457" s="279"/>
      <c r="T457" s="280"/>
      <c r="AT457" s="281" t="s">
        <v>208</v>
      </c>
      <c r="AU457" s="281" t="s">
        <v>81</v>
      </c>
      <c r="AV457" s="14" t="s">
        <v>214</v>
      </c>
      <c r="AW457" s="14" t="s">
        <v>35</v>
      </c>
      <c r="AX457" s="14" t="s">
        <v>72</v>
      </c>
      <c r="AY457" s="281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651</v>
      </c>
      <c r="G458" s="249"/>
      <c r="H458" s="253">
        <v>0.059999999999999998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4" customFormat="1">
      <c r="B459" s="271"/>
      <c r="C459" s="272"/>
      <c r="D459" s="250" t="s">
        <v>208</v>
      </c>
      <c r="E459" s="273" t="s">
        <v>21</v>
      </c>
      <c r="F459" s="274" t="s">
        <v>403</v>
      </c>
      <c r="G459" s="272"/>
      <c r="H459" s="275">
        <v>0.059999999999999998</v>
      </c>
      <c r="I459" s="276"/>
      <c r="J459" s="272"/>
      <c r="K459" s="272"/>
      <c r="L459" s="277"/>
      <c r="M459" s="278"/>
      <c r="N459" s="279"/>
      <c r="O459" s="279"/>
      <c r="P459" s="279"/>
      <c r="Q459" s="279"/>
      <c r="R459" s="279"/>
      <c r="S459" s="279"/>
      <c r="T459" s="280"/>
      <c r="AT459" s="281" t="s">
        <v>208</v>
      </c>
      <c r="AU459" s="281" t="s">
        <v>81</v>
      </c>
      <c r="AV459" s="14" t="s">
        <v>214</v>
      </c>
      <c r="AW459" s="14" t="s">
        <v>35</v>
      </c>
      <c r="AX459" s="14" t="s">
        <v>72</v>
      </c>
      <c r="AY459" s="281" t="s">
        <v>199</v>
      </c>
    </row>
    <row r="460" s="13" customFormat="1">
      <c r="B460" s="260"/>
      <c r="C460" s="261"/>
      <c r="D460" s="250" t="s">
        <v>208</v>
      </c>
      <c r="E460" s="262" t="s">
        <v>21</v>
      </c>
      <c r="F460" s="263" t="s">
        <v>220</v>
      </c>
      <c r="G460" s="261"/>
      <c r="H460" s="264">
        <v>0.54000000000000004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AT460" s="270" t="s">
        <v>208</v>
      </c>
      <c r="AU460" s="270" t="s">
        <v>81</v>
      </c>
      <c r="AV460" s="13" t="s">
        <v>206</v>
      </c>
      <c r="AW460" s="13" t="s">
        <v>35</v>
      </c>
      <c r="AX460" s="13" t="s">
        <v>72</v>
      </c>
      <c r="AY460" s="270" t="s">
        <v>199</v>
      </c>
    </row>
    <row r="461" s="12" customFormat="1">
      <c r="B461" s="248"/>
      <c r="C461" s="249"/>
      <c r="D461" s="250" t="s">
        <v>208</v>
      </c>
      <c r="E461" s="251" t="s">
        <v>21</v>
      </c>
      <c r="F461" s="252" t="s">
        <v>21</v>
      </c>
      <c r="G461" s="249"/>
      <c r="H461" s="253">
        <v>0</v>
      </c>
      <c r="I461" s="254"/>
      <c r="J461" s="249"/>
      <c r="K461" s="249"/>
      <c r="L461" s="255"/>
      <c r="M461" s="256"/>
      <c r="N461" s="257"/>
      <c r="O461" s="257"/>
      <c r="P461" s="257"/>
      <c r="Q461" s="257"/>
      <c r="R461" s="257"/>
      <c r="S461" s="257"/>
      <c r="T461" s="258"/>
      <c r="AT461" s="259" t="s">
        <v>208</v>
      </c>
      <c r="AU461" s="259" t="s">
        <v>81</v>
      </c>
      <c r="AV461" s="12" t="s">
        <v>81</v>
      </c>
      <c r="AW461" s="12" t="s">
        <v>35</v>
      </c>
      <c r="AX461" s="12" t="s">
        <v>72</v>
      </c>
      <c r="AY461" s="259" t="s">
        <v>199</v>
      </c>
    </row>
    <row r="462" s="12" customFormat="1">
      <c r="B462" s="248"/>
      <c r="C462" s="249"/>
      <c r="D462" s="250" t="s">
        <v>208</v>
      </c>
      <c r="E462" s="251" t="s">
        <v>21</v>
      </c>
      <c r="F462" s="252" t="s">
        <v>652</v>
      </c>
      <c r="G462" s="249"/>
      <c r="H462" s="253">
        <v>0.13300000000000001</v>
      </c>
      <c r="I462" s="254"/>
      <c r="J462" s="249"/>
      <c r="K462" s="249"/>
      <c r="L462" s="255"/>
      <c r="M462" s="256"/>
      <c r="N462" s="257"/>
      <c r="O462" s="257"/>
      <c r="P462" s="257"/>
      <c r="Q462" s="257"/>
      <c r="R462" s="257"/>
      <c r="S462" s="257"/>
      <c r="T462" s="258"/>
      <c r="AT462" s="259" t="s">
        <v>208</v>
      </c>
      <c r="AU462" s="259" t="s">
        <v>81</v>
      </c>
      <c r="AV462" s="12" t="s">
        <v>81</v>
      </c>
      <c r="AW462" s="12" t="s">
        <v>35</v>
      </c>
      <c r="AX462" s="12" t="s">
        <v>79</v>
      </c>
      <c r="AY462" s="259" t="s">
        <v>199</v>
      </c>
    </row>
    <row r="463" s="1" customFormat="1" ht="16.5" customHeight="1">
      <c r="B463" s="47"/>
      <c r="C463" s="236" t="s">
        <v>653</v>
      </c>
      <c r="D463" s="236" t="s">
        <v>201</v>
      </c>
      <c r="E463" s="237" t="s">
        <v>654</v>
      </c>
      <c r="F463" s="238" t="s">
        <v>655</v>
      </c>
      <c r="G463" s="239" t="s">
        <v>263</v>
      </c>
      <c r="H463" s="240">
        <v>0.016</v>
      </c>
      <c r="I463" s="241"/>
      <c r="J463" s="242">
        <f>ROUND(I463*H463,2)</f>
        <v>0</v>
      </c>
      <c r="K463" s="238" t="s">
        <v>205</v>
      </c>
      <c r="L463" s="73"/>
      <c r="M463" s="243" t="s">
        <v>21</v>
      </c>
      <c r="N463" s="244" t="s">
        <v>43</v>
      </c>
      <c r="O463" s="48"/>
      <c r="P463" s="245">
        <f>O463*H463</f>
        <v>0</v>
      </c>
      <c r="Q463" s="245">
        <v>1.06277</v>
      </c>
      <c r="R463" s="245">
        <f>Q463*H463</f>
        <v>0.01700432</v>
      </c>
      <c r="S463" s="245">
        <v>0</v>
      </c>
      <c r="T463" s="246">
        <f>S463*H463</f>
        <v>0</v>
      </c>
      <c r="AR463" s="25" t="s">
        <v>206</v>
      </c>
      <c r="AT463" s="25" t="s">
        <v>201</v>
      </c>
      <c r="AU463" s="25" t="s">
        <v>81</v>
      </c>
      <c r="AY463" s="25" t="s">
        <v>199</v>
      </c>
      <c r="BE463" s="247">
        <f>IF(N463="základní",J463,0)</f>
        <v>0</v>
      </c>
      <c r="BF463" s="247">
        <f>IF(N463="snížená",J463,0)</f>
        <v>0</v>
      </c>
      <c r="BG463" s="247">
        <f>IF(N463="zákl. přenesená",J463,0)</f>
        <v>0</v>
      </c>
      <c r="BH463" s="247">
        <f>IF(N463="sníž. přenesená",J463,0)</f>
        <v>0</v>
      </c>
      <c r="BI463" s="247">
        <f>IF(N463="nulová",J463,0)</f>
        <v>0</v>
      </c>
      <c r="BJ463" s="25" t="s">
        <v>79</v>
      </c>
      <c r="BK463" s="247">
        <f>ROUND(I463*H463,2)</f>
        <v>0</v>
      </c>
      <c r="BL463" s="25" t="s">
        <v>206</v>
      </c>
      <c r="BM463" s="25" t="s">
        <v>656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657</v>
      </c>
      <c r="G464" s="249"/>
      <c r="H464" s="253">
        <v>0.064000000000000001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72</v>
      </c>
      <c r="AY464" s="259" t="s">
        <v>199</v>
      </c>
    </row>
    <row r="465" s="12" customFormat="1">
      <c r="B465" s="248"/>
      <c r="C465" s="249"/>
      <c r="D465" s="250" t="s">
        <v>208</v>
      </c>
      <c r="E465" s="251" t="s">
        <v>21</v>
      </c>
      <c r="F465" s="252" t="s">
        <v>21</v>
      </c>
      <c r="G465" s="249"/>
      <c r="H465" s="253">
        <v>0</v>
      </c>
      <c r="I465" s="254"/>
      <c r="J465" s="249"/>
      <c r="K465" s="249"/>
      <c r="L465" s="255"/>
      <c r="M465" s="256"/>
      <c r="N465" s="257"/>
      <c r="O465" s="257"/>
      <c r="P465" s="257"/>
      <c r="Q465" s="257"/>
      <c r="R465" s="257"/>
      <c r="S465" s="257"/>
      <c r="T465" s="258"/>
      <c r="AT465" s="259" t="s">
        <v>208</v>
      </c>
      <c r="AU465" s="259" t="s">
        <v>81</v>
      </c>
      <c r="AV465" s="12" t="s">
        <v>81</v>
      </c>
      <c r="AW465" s="12" t="s">
        <v>35</v>
      </c>
      <c r="AX465" s="12" t="s">
        <v>72</v>
      </c>
      <c r="AY465" s="259" t="s">
        <v>199</v>
      </c>
    </row>
    <row r="466" s="12" customFormat="1">
      <c r="B466" s="248"/>
      <c r="C466" s="249"/>
      <c r="D466" s="250" t="s">
        <v>208</v>
      </c>
      <c r="E466" s="251" t="s">
        <v>21</v>
      </c>
      <c r="F466" s="252" t="s">
        <v>658</v>
      </c>
      <c r="G466" s="249"/>
      <c r="H466" s="253">
        <v>0.016</v>
      </c>
      <c r="I466" s="254"/>
      <c r="J466" s="249"/>
      <c r="K466" s="249"/>
      <c r="L466" s="255"/>
      <c r="M466" s="256"/>
      <c r="N466" s="257"/>
      <c r="O466" s="257"/>
      <c r="P466" s="257"/>
      <c r="Q466" s="257"/>
      <c r="R466" s="257"/>
      <c r="S466" s="257"/>
      <c r="T466" s="258"/>
      <c r="AT466" s="259" t="s">
        <v>208</v>
      </c>
      <c r="AU466" s="259" t="s">
        <v>81</v>
      </c>
      <c r="AV466" s="12" t="s">
        <v>81</v>
      </c>
      <c r="AW466" s="12" t="s">
        <v>35</v>
      </c>
      <c r="AX466" s="12" t="s">
        <v>79</v>
      </c>
      <c r="AY466" s="259" t="s">
        <v>199</v>
      </c>
    </row>
    <row r="467" s="1" customFormat="1" ht="16.5" customHeight="1">
      <c r="B467" s="47"/>
      <c r="C467" s="236" t="s">
        <v>659</v>
      </c>
      <c r="D467" s="236" t="s">
        <v>201</v>
      </c>
      <c r="E467" s="237" t="s">
        <v>660</v>
      </c>
      <c r="F467" s="238" t="s">
        <v>661</v>
      </c>
      <c r="G467" s="239" t="s">
        <v>204</v>
      </c>
      <c r="H467" s="240">
        <v>0.104</v>
      </c>
      <c r="I467" s="241"/>
      <c r="J467" s="242">
        <f>ROUND(I467*H467,2)</f>
        <v>0</v>
      </c>
      <c r="K467" s="238" t="s">
        <v>205</v>
      </c>
      <c r="L467" s="73"/>
      <c r="M467" s="243" t="s">
        <v>21</v>
      </c>
      <c r="N467" s="244" t="s">
        <v>43</v>
      </c>
      <c r="O467" s="48"/>
      <c r="P467" s="245">
        <f>O467*H467</f>
        <v>0</v>
      </c>
      <c r="Q467" s="245">
        <v>2.4533700000000001</v>
      </c>
      <c r="R467" s="245">
        <f>Q467*H467</f>
        <v>0.25515048000000001</v>
      </c>
      <c r="S467" s="245">
        <v>0</v>
      </c>
      <c r="T467" s="246">
        <f>S467*H467</f>
        <v>0</v>
      </c>
      <c r="AR467" s="25" t="s">
        <v>206</v>
      </c>
      <c r="AT467" s="25" t="s">
        <v>201</v>
      </c>
      <c r="AU467" s="25" t="s">
        <v>81</v>
      </c>
      <c r="AY467" s="25" t="s">
        <v>199</v>
      </c>
      <c r="BE467" s="247">
        <f>IF(N467="základní",J467,0)</f>
        <v>0</v>
      </c>
      <c r="BF467" s="247">
        <f>IF(N467="snížená",J467,0)</f>
        <v>0</v>
      </c>
      <c r="BG467" s="247">
        <f>IF(N467="zákl. přenesená",J467,0)</f>
        <v>0</v>
      </c>
      <c r="BH467" s="247">
        <f>IF(N467="sníž. přenesená",J467,0)</f>
        <v>0</v>
      </c>
      <c r="BI467" s="247">
        <f>IF(N467="nulová",J467,0)</f>
        <v>0</v>
      </c>
      <c r="BJ467" s="25" t="s">
        <v>79</v>
      </c>
      <c r="BK467" s="247">
        <f>ROUND(I467*H467,2)</f>
        <v>0</v>
      </c>
      <c r="BL467" s="25" t="s">
        <v>206</v>
      </c>
      <c r="BM467" s="25" t="s">
        <v>662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663</v>
      </c>
      <c r="G468" s="249"/>
      <c r="H468" s="253">
        <v>0.42099999999999999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72</v>
      </c>
      <c r="AY468" s="259" t="s">
        <v>199</v>
      </c>
    </row>
    <row r="469" s="12" customFormat="1">
      <c r="B469" s="248"/>
      <c r="C469" s="249"/>
      <c r="D469" s="250" t="s">
        <v>208</v>
      </c>
      <c r="E469" s="251" t="s">
        <v>21</v>
      </c>
      <c r="F469" s="252" t="s">
        <v>21</v>
      </c>
      <c r="G469" s="249"/>
      <c r="H469" s="253">
        <v>0</v>
      </c>
      <c r="I469" s="254"/>
      <c r="J469" s="249"/>
      <c r="K469" s="249"/>
      <c r="L469" s="255"/>
      <c r="M469" s="256"/>
      <c r="N469" s="257"/>
      <c r="O469" s="257"/>
      <c r="P469" s="257"/>
      <c r="Q469" s="257"/>
      <c r="R469" s="257"/>
      <c r="S469" s="257"/>
      <c r="T469" s="258"/>
      <c r="AT469" s="259" t="s">
        <v>208</v>
      </c>
      <c r="AU469" s="259" t="s">
        <v>81</v>
      </c>
      <c r="AV469" s="12" t="s">
        <v>81</v>
      </c>
      <c r="AW469" s="12" t="s">
        <v>35</v>
      </c>
      <c r="AX469" s="12" t="s">
        <v>72</v>
      </c>
      <c r="AY469" s="259" t="s">
        <v>199</v>
      </c>
    </row>
    <row r="470" s="12" customFormat="1">
      <c r="B470" s="248"/>
      <c r="C470" s="249"/>
      <c r="D470" s="250" t="s">
        <v>208</v>
      </c>
      <c r="E470" s="251" t="s">
        <v>21</v>
      </c>
      <c r="F470" s="252" t="s">
        <v>664</v>
      </c>
      <c r="G470" s="249"/>
      <c r="H470" s="253">
        <v>0.104</v>
      </c>
      <c r="I470" s="254"/>
      <c r="J470" s="249"/>
      <c r="K470" s="249"/>
      <c r="L470" s="255"/>
      <c r="M470" s="256"/>
      <c r="N470" s="257"/>
      <c r="O470" s="257"/>
      <c r="P470" s="257"/>
      <c r="Q470" s="257"/>
      <c r="R470" s="257"/>
      <c r="S470" s="257"/>
      <c r="T470" s="258"/>
      <c r="AT470" s="259" t="s">
        <v>208</v>
      </c>
      <c r="AU470" s="259" t="s">
        <v>81</v>
      </c>
      <c r="AV470" s="12" t="s">
        <v>81</v>
      </c>
      <c r="AW470" s="12" t="s">
        <v>35</v>
      </c>
      <c r="AX470" s="12" t="s">
        <v>79</v>
      </c>
      <c r="AY470" s="259" t="s">
        <v>199</v>
      </c>
    </row>
    <row r="471" s="1" customFormat="1" ht="16.5" customHeight="1">
      <c r="B471" s="47"/>
      <c r="C471" s="236" t="s">
        <v>665</v>
      </c>
      <c r="D471" s="236" t="s">
        <v>201</v>
      </c>
      <c r="E471" s="237" t="s">
        <v>666</v>
      </c>
      <c r="F471" s="238" t="s">
        <v>667</v>
      </c>
      <c r="G471" s="239" t="s">
        <v>263</v>
      </c>
      <c r="H471" s="240">
        <v>0.01</v>
      </c>
      <c r="I471" s="241"/>
      <c r="J471" s="242">
        <f>ROUND(I471*H471,2)</f>
        <v>0</v>
      </c>
      <c r="K471" s="238" t="s">
        <v>205</v>
      </c>
      <c r="L471" s="73"/>
      <c r="M471" s="243" t="s">
        <v>21</v>
      </c>
      <c r="N471" s="244" t="s">
        <v>43</v>
      </c>
      <c r="O471" s="48"/>
      <c r="P471" s="245">
        <f>O471*H471</f>
        <v>0</v>
      </c>
      <c r="Q471" s="245">
        <v>1.04887</v>
      </c>
      <c r="R471" s="245">
        <f>Q471*H471</f>
        <v>0.0104887</v>
      </c>
      <c r="S471" s="245">
        <v>0</v>
      </c>
      <c r="T471" s="246">
        <f>S471*H471</f>
        <v>0</v>
      </c>
      <c r="AR471" s="25" t="s">
        <v>206</v>
      </c>
      <c r="AT471" s="25" t="s">
        <v>201</v>
      </c>
      <c r="AU471" s="25" t="s">
        <v>81</v>
      </c>
      <c r="AY471" s="25" t="s">
        <v>199</v>
      </c>
      <c r="BE471" s="247">
        <f>IF(N471="základní",J471,0)</f>
        <v>0</v>
      </c>
      <c r="BF471" s="247">
        <f>IF(N471="snížená",J471,0)</f>
        <v>0</v>
      </c>
      <c r="BG471" s="247">
        <f>IF(N471="zákl. přenesená",J471,0)</f>
        <v>0</v>
      </c>
      <c r="BH471" s="247">
        <f>IF(N471="sníž. přenesená",J471,0)</f>
        <v>0</v>
      </c>
      <c r="BI471" s="247">
        <f>IF(N471="nulová",J471,0)</f>
        <v>0</v>
      </c>
      <c r="BJ471" s="25" t="s">
        <v>79</v>
      </c>
      <c r="BK471" s="247">
        <f>ROUND(I471*H471,2)</f>
        <v>0</v>
      </c>
      <c r="BL471" s="25" t="s">
        <v>206</v>
      </c>
      <c r="BM471" s="25" t="s">
        <v>668</v>
      </c>
    </row>
    <row r="472" s="12" customFormat="1">
      <c r="B472" s="248"/>
      <c r="C472" s="249"/>
      <c r="D472" s="250" t="s">
        <v>208</v>
      </c>
      <c r="E472" s="251" t="s">
        <v>21</v>
      </c>
      <c r="F472" s="252" t="s">
        <v>669</v>
      </c>
      <c r="G472" s="249"/>
      <c r="H472" s="253">
        <v>0.042000000000000003</v>
      </c>
      <c r="I472" s="254"/>
      <c r="J472" s="249"/>
      <c r="K472" s="249"/>
      <c r="L472" s="255"/>
      <c r="M472" s="256"/>
      <c r="N472" s="257"/>
      <c r="O472" s="257"/>
      <c r="P472" s="257"/>
      <c r="Q472" s="257"/>
      <c r="R472" s="257"/>
      <c r="S472" s="257"/>
      <c r="T472" s="258"/>
      <c r="AT472" s="259" t="s">
        <v>208</v>
      </c>
      <c r="AU472" s="259" t="s">
        <v>81</v>
      </c>
      <c r="AV472" s="12" t="s">
        <v>81</v>
      </c>
      <c r="AW472" s="12" t="s">
        <v>35</v>
      </c>
      <c r="AX472" s="12" t="s">
        <v>72</v>
      </c>
      <c r="AY472" s="259" t="s">
        <v>199</v>
      </c>
    </row>
    <row r="473" s="12" customFormat="1">
      <c r="B473" s="248"/>
      <c r="C473" s="249"/>
      <c r="D473" s="250" t="s">
        <v>208</v>
      </c>
      <c r="E473" s="251" t="s">
        <v>21</v>
      </c>
      <c r="F473" s="252" t="s">
        <v>21</v>
      </c>
      <c r="G473" s="249"/>
      <c r="H473" s="253">
        <v>0</v>
      </c>
      <c r="I473" s="254"/>
      <c r="J473" s="249"/>
      <c r="K473" s="249"/>
      <c r="L473" s="255"/>
      <c r="M473" s="256"/>
      <c r="N473" s="257"/>
      <c r="O473" s="257"/>
      <c r="P473" s="257"/>
      <c r="Q473" s="257"/>
      <c r="R473" s="257"/>
      <c r="S473" s="257"/>
      <c r="T473" s="258"/>
      <c r="AT473" s="259" t="s">
        <v>208</v>
      </c>
      <c r="AU473" s="259" t="s">
        <v>81</v>
      </c>
      <c r="AV473" s="12" t="s">
        <v>81</v>
      </c>
      <c r="AW473" s="12" t="s">
        <v>35</v>
      </c>
      <c r="AX473" s="12" t="s">
        <v>72</v>
      </c>
      <c r="AY473" s="259" t="s">
        <v>199</v>
      </c>
    </row>
    <row r="474" s="12" customFormat="1">
      <c r="B474" s="248"/>
      <c r="C474" s="249"/>
      <c r="D474" s="250" t="s">
        <v>208</v>
      </c>
      <c r="E474" s="251" t="s">
        <v>21</v>
      </c>
      <c r="F474" s="252" t="s">
        <v>670</v>
      </c>
      <c r="G474" s="249"/>
      <c r="H474" s="253">
        <v>0.01</v>
      </c>
      <c r="I474" s="254"/>
      <c r="J474" s="249"/>
      <c r="K474" s="249"/>
      <c r="L474" s="255"/>
      <c r="M474" s="256"/>
      <c r="N474" s="257"/>
      <c r="O474" s="257"/>
      <c r="P474" s="257"/>
      <c r="Q474" s="257"/>
      <c r="R474" s="257"/>
      <c r="S474" s="257"/>
      <c r="T474" s="258"/>
      <c r="AT474" s="259" t="s">
        <v>208</v>
      </c>
      <c r="AU474" s="259" t="s">
        <v>81</v>
      </c>
      <c r="AV474" s="12" t="s">
        <v>81</v>
      </c>
      <c r="AW474" s="12" t="s">
        <v>35</v>
      </c>
      <c r="AX474" s="12" t="s">
        <v>79</v>
      </c>
      <c r="AY474" s="259" t="s">
        <v>199</v>
      </c>
    </row>
    <row r="475" s="1" customFormat="1" ht="16.5" customHeight="1">
      <c r="B475" s="47"/>
      <c r="C475" s="236" t="s">
        <v>671</v>
      </c>
      <c r="D475" s="236" t="s">
        <v>201</v>
      </c>
      <c r="E475" s="237" t="s">
        <v>672</v>
      </c>
      <c r="F475" s="238" t="s">
        <v>673</v>
      </c>
      <c r="G475" s="239" t="s">
        <v>282</v>
      </c>
      <c r="H475" s="240">
        <v>0.443</v>
      </c>
      <c r="I475" s="241"/>
      <c r="J475" s="242">
        <f>ROUND(I475*H475,2)</f>
        <v>0</v>
      </c>
      <c r="K475" s="238" t="s">
        <v>205</v>
      </c>
      <c r="L475" s="73"/>
      <c r="M475" s="243" t="s">
        <v>21</v>
      </c>
      <c r="N475" s="244" t="s">
        <v>43</v>
      </c>
      <c r="O475" s="48"/>
      <c r="P475" s="245">
        <f>O475*H475</f>
        <v>0</v>
      </c>
      <c r="Q475" s="245">
        <v>0.01282</v>
      </c>
      <c r="R475" s="245">
        <f>Q475*H475</f>
        <v>0.0056792600000000002</v>
      </c>
      <c r="S475" s="245">
        <v>0</v>
      </c>
      <c r="T475" s="246">
        <f>S475*H475</f>
        <v>0</v>
      </c>
      <c r="AR475" s="25" t="s">
        <v>206</v>
      </c>
      <c r="AT475" s="25" t="s">
        <v>201</v>
      </c>
      <c r="AU475" s="25" t="s">
        <v>81</v>
      </c>
      <c r="AY475" s="25" t="s">
        <v>199</v>
      </c>
      <c r="BE475" s="247">
        <f>IF(N475="základní",J475,0)</f>
        <v>0</v>
      </c>
      <c r="BF475" s="247">
        <f>IF(N475="snížená",J475,0)</f>
        <v>0</v>
      </c>
      <c r="BG475" s="247">
        <f>IF(N475="zákl. přenesená",J475,0)</f>
        <v>0</v>
      </c>
      <c r="BH475" s="247">
        <f>IF(N475="sníž. přenesená",J475,0)</f>
        <v>0</v>
      </c>
      <c r="BI475" s="247">
        <f>IF(N475="nulová",J475,0)</f>
        <v>0</v>
      </c>
      <c r="BJ475" s="25" t="s">
        <v>79</v>
      </c>
      <c r="BK475" s="247">
        <f>ROUND(I475*H475,2)</f>
        <v>0</v>
      </c>
      <c r="BL475" s="25" t="s">
        <v>206</v>
      </c>
      <c r="BM475" s="25" t="s">
        <v>674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675</v>
      </c>
      <c r="G476" s="249"/>
      <c r="H476" s="253">
        <v>1.8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72</v>
      </c>
      <c r="AY476" s="259" t="s">
        <v>199</v>
      </c>
    </row>
    <row r="477" s="12" customFormat="1">
      <c r="B477" s="248"/>
      <c r="C477" s="249"/>
      <c r="D477" s="250" t="s">
        <v>208</v>
      </c>
      <c r="E477" s="251" t="s">
        <v>21</v>
      </c>
      <c r="F477" s="252" t="s">
        <v>21</v>
      </c>
      <c r="G477" s="249"/>
      <c r="H477" s="253">
        <v>0</v>
      </c>
      <c r="I477" s="254"/>
      <c r="J477" s="249"/>
      <c r="K477" s="249"/>
      <c r="L477" s="255"/>
      <c r="M477" s="256"/>
      <c r="N477" s="257"/>
      <c r="O477" s="257"/>
      <c r="P477" s="257"/>
      <c r="Q477" s="257"/>
      <c r="R477" s="257"/>
      <c r="S477" s="257"/>
      <c r="T477" s="258"/>
      <c r="AT477" s="259" t="s">
        <v>208</v>
      </c>
      <c r="AU477" s="259" t="s">
        <v>81</v>
      </c>
      <c r="AV477" s="12" t="s">
        <v>81</v>
      </c>
      <c r="AW477" s="12" t="s">
        <v>35</v>
      </c>
      <c r="AX477" s="12" t="s">
        <v>72</v>
      </c>
      <c r="AY477" s="259" t="s">
        <v>199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676</v>
      </c>
      <c r="G478" s="249"/>
      <c r="H478" s="253">
        <v>0.443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79</v>
      </c>
      <c r="AY478" s="259" t="s">
        <v>199</v>
      </c>
    </row>
    <row r="479" s="1" customFormat="1" ht="16.5" customHeight="1">
      <c r="B479" s="47"/>
      <c r="C479" s="236" t="s">
        <v>677</v>
      </c>
      <c r="D479" s="236" t="s">
        <v>201</v>
      </c>
      <c r="E479" s="237" t="s">
        <v>678</v>
      </c>
      <c r="F479" s="238" t="s">
        <v>679</v>
      </c>
      <c r="G479" s="239" t="s">
        <v>282</v>
      </c>
      <c r="H479" s="240">
        <v>0.443</v>
      </c>
      <c r="I479" s="241"/>
      <c r="J479" s="242">
        <f>ROUND(I479*H479,2)</f>
        <v>0</v>
      </c>
      <c r="K479" s="238" t="s">
        <v>205</v>
      </c>
      <c r="L479" s="73"/>
      <c r="M479" s="243" t="s">
        <v>21</v>
      </c>
      <c r="N479" s="244" t="s">
        <v>43</v>
      </c>
      <c r="O479" s="48"/>
      <c r="P479" s="245">
        <f>O479*H479</f>
        <v>0</v>
      </c>
      <c r="Q479" s="245">
        <v>0</v>
      </c>
      <c r="R479" s="245">
        <f>Q479*H479</f>
        <v>0</v>
      </c>
      <c r="S479" s="245">
        <v>0</v>
      </c>
      <c r="T479" s="246">
        <f>S479*H479</f>
        <v>0</v>
      </c>
      <c r="AR479" s="25" t="s">
        <v>206</v>
      </c>
      <c r="AT479" s="25" t="s">
        <v>201</v>
      </c>
      <c r="AU479" s="25" t="s">
        <v>81</v>
      </c>
      <c r="AY479" s="25" t="s">
        <v>199</v>
      </c>
      <c r="BE479" s="247">
        <f>IF(N479="základní",J479,0)</f>
        <v>0</v>
      </c>
      <c r="BF479" s="247">
        <f>IF(N479="snížená",J479,0)</f>
        <v>0</v>
      </c>
      <c r="BG479" s="247">
        <f>IF(N479="zákl. přenesená",J479,0)</f>
        <v>0</v>
      </c>
      <c r="BH479" s="247">
        <f>IF(N479="sníž. přenesená",J479,0)</f>
        <v>0</v>
      </c>
      <c r="BI479" s="247">
        <f>IF(N479="nulová",J479,0)</f>
        <v>0</v>
      </c>
      <c r="BJ479" s="25" t="s">
        <v>79</v>
      </c>
      <c r="BK479" s="247">
        <f>ROUND(I479*H479,2)</f>
        <v>0</v>
      </c>
      <c r="BL479" s="25" t="s">
        <v>206</v>
      </c>
      <c r="BM479" s="25" t="s">
        <v>680</v>
      </c>
    </row>
    <row r="480" s="1" customFormat="1" ht="16.5" customHeight="1">
      <c r="B480" s="47"/>
      <c r="C480" s="236" t="s">
        <v>681</v>
      </c>
      <c r="D480" s="236" t="s">
        <v>201</v>
      </c>
      <c r="E480" s="237" t="s">
        <v>682</v>
      </c>
      <c r="F480" s="238" t="s">
        <v>683</v>
      </c>
      <c r="G480" s="239" t="s">
        <v>384</v>
      </c>
      <c r="H480" s="240">
        <v>0.64000000000000001</v>
      </c>
      <c r="I480" s="241"/>
      <c r="J480" s="242">
        <f>ROUND(I480*H480,2)</f>
        <v>0</v>
      </c>
      <c r="K480" s="238" t="s">
        <v>205</v>
      </c>
      <c r="L480" s="73"/>
      <c r="M480" s="243" t="s">
        <v>21</v>
      </c>
      <c r="N480" s="244" t="s">
        <v>43</v>
      </c>
      <c r="O480" s="48"/>
      <c r="P480" s="245">
        <f>O480*H480</f>
        <v>0</v>
      </c>
      <c r="Q480" s="245">
        <v>0.03465</v>
      </c>
      <c r="R480" s="245">
        <f>Q480*H480</f>
        <v>0.022176000000000001</v>
      </c>
      <c r="S480" s="245">
        <v>0</v>
      </c>
      <c r="T480" s="246">
        <f>S480*H480</f>
        <v>0</v>
      </c>
      <c r="AR480" s="25" t="s">
        <v>206</v>
      </c>
      <c r="AT480" s="25" t="s">
        <v>201</v>
      </c>
      <c r="AU480" s="25" t="s">
        <v>81</v>
      </c>
      <c r="AY480" s="25" t="s">
        <v>199</v>
      </c>
      <c r="BE480" s="247">
        <f>IF(N480="základní",J480,0)</f>
        <v>0</v>
      </c>
      <c r="BF480" s="247">
        <f>IF(N480="snížená",J480,0)</f>
        <v>0</v>
      </c>
      <c r="BG480" s="247">
        <f>IF(N480="zákl. přenesená",J480,0)</f>
        <v>0</v>
      </c>
      <c r="BH480" s="247">
        <f>IF(N480="sníž. přenesená",J480,0)</f>
        <v>0</v>
      </c>
      <c r="BI480" s="247">
        <f>IF(N480="nulová",J480,0)</f>
        <v>0</v>
      </c>
      <c r="BJ480" s="25" t="s">
        <v>79</v>
      </c>
      <c r="BK480" s="247">
        <f>ROUND(I480*H480,2)</f>
        <v>0</v>
      </c>
      <c r="BL480" s="25" t="s">
        <v>206</v>
      </c>
      <c r="BM480" s="25" t="s">
        <v>684</v>
      </c>
    </row>
    <row r="481" s="12" customFormat="1">
      <c r="B481" s="248"/>
      <c r="C481" s="249"/>
      <c r="D481" s="250" t="s">
        <v>208</v>
      </c>
      <c r="E481" s="251" t="s">
        <v>21</v>
      </c>
      <c r="F481" s="252" t="s">
        <v>685</v>
      </c>
      <c r="G481" s="249"/>
      <c r="H481" s="253">
        <v>2.6000000000000001</v>
      </c>
      <c r="I481" s="254"/>
      <c r="J481" s="249"/>
      <c r="K481" s="249"/>
      <c r="L481" s="255"/>
      <c r="M481" s="256"/>
      <c r="N481" s="257"/>
      <c r="O481" s="257"/>
      <c r="P481" s="257"/>
      <c r="Q481" s="257"/>
      <c r="R481" s="257"/>
      <c r="S481" s="257"/>
      <c r="T481" s="258"/>
      <c r="AT481" s="259" t="s">
        <v>208</v>
      </c>
      <c r="AU481" s="259" t="s">
        <v>81</v>
      </c>
      <c r="AV481" s="12" t="s">
        <v>81</v>
      </c>
      <c r="AW481" s="12" t="s">
        <v>35</v>
      </c>
      <c r="AX481" s="12" t="s">
        <v>72</v>
      </c>
      <c r="AY481" s="259" t="s">
        <v>199</v>
      </c>
    </row>
    <row r="482" s="12" customFormat="1">
      <c r="B482" s="248"/>
      <c r="C482" s="249"/>
      <c r="D482" s="250" t="s">
        <v>208</v>
      </c>
      <c r="E482" s="251" t="s">
        <v>21</v>
      </c>
      <c r="F482" s="252" t="s">
        <v>21</v>
      </c>
      <c r="G482" s="249"/>
      <c r="H482" s="253">
        <v>0</v>
      </c>
      <c r="I482" s="254"/>
      <c r="J482" s="249"/>
      <c r="K482" s="249"/>
      <c r="L482" s="255"/>
      <c r="M482" s="256"/>
      <c r="N482" s="257"/>
      <c r="O482" s="257"/>
      <c r="P482" s="257"/>
      <c r="Q482" s="257"/>
      <c r="R482" s="257"/>
      <c r="S482" s="257"/>
      <c r="T482" s="258"/>
      <c r="AT482" s="259" t="s">
        <v>208</v>
      </c>
      <c r="AU482" s="259" t="s">
        <v>81</v>
      </c>
      <c r="AV482" s="12" t="s">
        <v>81</v>
      </c>
      <c r="AW482" s="12" t="s">
        <v>35</v>
      </c>
      <c r="AX482" s="12" t="s">
        <v>72</v>
      </c>
      <c r="AY482" s="259" t="s">
        <v>199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686</v>
      </c>
      <c r="G483" s="249"/>
      <c r="H483" s="253">
        <v>0.64000000000000001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79</v>
      </c>
      <c r="AY483" s="259" t="s">
        <v>199</v>
      </c>
    </row>
    <row r="484" s="1" customFormat="1" ht="16.5" customHeight="1">
      <c r="B484" s="47"/>
      <c r="C484" s="282" t="s">
        <v>687</v>
      </c>
      <c r="D484" s="282" t="s">
        <v>618</v>
      </c>
      <c r="E484" s="283" t="s">
        <v>688</v>
      </c>
      <c r="F484" s="284" t="s">
        <v>689</v>
      </c>
      <c r="G484" s="285" t="s">
        <v>335</v>
      </c>
      <c r="H484" s="286">
        <v>0.49199999999999999</v>
      </c>
      <c r="I484" s="287"/>
      <c r="J484" s="288">
        <f>ROUND(I484*H484,2)</f>
        <v>0</v>
      </c>
      <c r="K484" s="284" t="s">
        <v>205</v>
      </c>
      <c r="L484" s="289"/>
      <c r="M484" s="290" t="s">
        <v>21</v>
      </c>
      <c r="N484" s="291" t="s">
        <v>43</v>
      </c>
      <c r="O484" s="48"/>
      <c r="P484" s="245">
        <f>O484*H484</f>
        <v>0</v>
      </c>
      <c r="Q484" s="245">
        <v>0.089999999999999997</v>
      </c>
      <c r="R484" s="245">
        <f>Q484*H484</f>
        <v>0.04428</v>
      </c>
      <c r="S484" s="245">
        <v>0</v>
      </c>
      <c r="T484" s="246">
        <f>S484*H484</f>
        <v>0</v>
      </c>
      <c r="AR484" s="25" t="s">
        <v>248</v>
      </c>
      <c r="AT484" s="25" t="s">
        <v>618</v>
      </c>
      <c r="AU484" s="25" t="s">
        <v>81</v>
      </c>
      <c r="AY484" s="25" t="s">
        <v>199</v>
      </c>
      <c r="BE484" s="247">
        <f>IF(N484="základní",J484,0)</f>
        <v>0</v>
      </c>
      <c r="BF484" s="247">
        <f>IF(N484="snížená",J484,0)</f>
        <v>0</v>
      </c>
      <c r="BG484" s="247">
        <f>IF(N484="zákl. přenesená",J484,0)</f>
        <v>0</v>
      </c>
      <c r="BH484" s="247">
        <f>IF(N484="sníž. přenesená",J484,0)</f>
        <v>0</v>
      </c>
      <c r="BI484" s="247">
        <f>IF(N484="nulová",J484,0)</f>
        <v>0</v>
      </c>
      <c r="BJ484" s="25" t="s">
        <v>79</v>
      </c>
      <c r="BK484" s="247">
        <f>ROUND(I484*H484,2)</f>
        <v>0</v>
      </c>
      <c r="BL484" s="25" t="s">
        <v>206</v>
      </c>
      <c r="BM484" s="25" t="s">
        <v>690</v>
      </c>
    </row>
    <row r="485" s="1" customFormat="1" ht="16.5" customHeight="1">
      <c r="B485" s="47"/>
      <c r="C485" s="236" t="s">
        <v>691</v>
      </c>
      <c r="D485" s="236" t="s">
        <v>201</v>
      </c>
      <c r="E485" s="237" t="s">
        <v>692</v>
      </c>
      <c r="F485" s="238" t="s">
        <v>693</v>
      </c>
      <c r="G485" s="239" t="s">
        <v>282</v>
      </c>
      <c r="H485" s="240">
        <v>0.36899999999999999</v>
      </c>
      <c r="I485" s="241"/>
      <c r="J485" s="242">
        <f>ROUND(I485*H485,2)</f>
        <v>0</v>
      </c>
      <c r="K485" s="238" t="s">
        <v>205</v>
      </c>
      <c r="L485" s="73"/>
      <c r="M485" s="243" t="s">
        <v>21</v>
      </c>
      <c r="N485" s="244" t="s">
        <v>43</v>
      </c>
      <c r="O485" s="48"/>
      <c r="P485" s="245">
        <f>O485*H485</f>
        <v>0</v>
      </c>
      <c r="Q485" s="245">
        <v>0.0065799999999999999</v>
      </c>
      <c r="R485" s="245">
        <f>Q485*H485</f>
        <v>0.0024280199999999999</v>
      </c>
      <c r="S485" s="245">
        <v>0</v>
      </c>
      <c r="T485" s="246">
        <f>S485*H485</f>
        <v>0</v>
      </c>
      <c r="AR485" s="25" t="s">
        <v>206</v>
      </c>
      <c r="AT485" s="25" t="s">
        <v>201</v>
      </c>
      <c r="AU485" s="25" t="s">
        <v>81</v>
      </c>
      <c r="AY485" s="25" t="s">
        <v>199</v>
      </c>
      <c r="BE485" s="247">
        <f>IF(N485="základní",J485,0)</f>
        <v>0</v>
      </c>
      <c r="BF485" s="247">
        <f>IF(N485="snížená",J485,0)</f>
        <v>0</v>
      </c>
      <c r="BG485" s="247">
        <f>IF(N485="zákl. přenesená",J485,0)</f>
        <v>0</v>
      </c>
      <c r="BH485" s="247">
        <f>IF(N485="sníž. přenesená",J485,0)</f>
        <v>0</v>
      </c>
      <c r="BI485" s="247">
        <f>IF(N485="nulová",J485,0)</f>
        <v>0</v>
      </c>
      <c r="BJ485" s="25" t="s">
        <v>79</v>
      </c>
      <c r="BK485" s="247">
        <f>ROUND(I485*H485,2)</f>
        <v>0</v>
      </c>
      <c r="BL485" s="25" t="s">
        <v>206</v>
      </c>
      <c r="BM485" s="25" t="s">
        <v>694</v>
      </c>
    </row>
    <row r="486" s="12" customFormat="1">
      <c r="B486" s="248"/>
      <c r="C486" s="249"/>
      <c r="D486" s="250" t="s">
        <v>208</v>
      </c>
      <c r="E486" s="251" t="s">
        <v>21</v>
      </c>
      <c r="F486" s="252" t="s">
        <v>695</v>
      </c>
      <c r="G486" s="249"/>
      <c r="H486" s="253">
        <v>1.5</v>
      </c>
      <c r="I486" s="254"/>
      <c r="J486" s="249"/>
      <c r="K486" s="249"/>
      <c r="L486" s="255"/>
      <c r="M486" s="256"/>
      <c r="N486" s="257"/>
      <c r="O486" s="257"/>
      <c r="P486" s="257"/>
      <c r="Q486" s="257"/>
      <c r="R486" s="257"/>
      <c r="S486" s="257"/>
      <c r="T486" s="258"/>
      <c r="AT486" s="259" t="s">
        <v>208</v>
      </c>
      <c r="AU486" s="259" t="s">
        <v>81</v>
      </c>
      <c r="AV486" s="12" t="s">
        <v>81</v>
      </c>
      <c r="AW486" s="12" t="s">
        <v>35</v>
      </c>
      <c r="AX486" s="12" t="s">
        <v>72</v>
      </c>
      <c r="AY486" s="259" t="s">
        <v>199</v>
      </c>
    </row>
    <row r="487" s="12" customFormat="1">
      <c r="B487" s="248"/>
      <c r="C487" s="249"/>
      <c r="D487" s="250" t="s">
        <v>208</v>
      </c>
      <c r="E487" s="251" t="s">
        <v>21</v>
      </c>
      <c r="F487" s="252" t="s">
        <v>21</v>
      </c>
      <c r="G487" s="249"/>
      <c r="H487" s="253">
        <v>0</v>
      </c>
      <c r="I487" s="254"/>
      <c r="J487" s="249"/>
      <c r="K487" s="249"/>
      <c r="L487" s="255"/>
      <c r="M487" s="256"/>
      <c r="N487" s="257"/>
      <c r="O487" s="257"/>
      <c r="P487" s="257"/>
      <c r="Q487" s="257"/>
      <c r="R487" s="257"/>
      <c r="S487" s="257"/>
      <c r="T487" s="258"/>
      <c r="AT487" s="259" t="s">
        <v>208</v>
      </c>
      <c r="AU487" s="259" t="s">
        <v>81</v>
      </c>
      <c r="AV487" s="12" t="s">
        <v>81</v>
      </c>
      <c r="AW487" s="12" t="s">
        <v>35</v>
      </c>
      <c r="AX487" s="12" t="s">
        <v>72</v>
      </c>
      <c r="AY487" s="259" t="s">
        <v>199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600</v>
      </c>
      <c r="G488" s="249"/>
      <c r="H488" s="253">
        <v>0.36899999999999999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79</v>
      </c>
      <c r="AY488" s="259" t="s">
        <v>199</v>
      </c>
    </row>
    <row r="489" s="1" customFormat="1" ht="16.5" customHeight="1">
      <c r="B489" s="47"/>
      <c r="C489" s="236" t="s">
        <v>696</v>
      </c>
      <c r="D489" s="236" t="s">
        <v>201</v>
      </c>
      <c r="E489" s="237" t="s">
        <v>697</v>
      </c>
      <c r="F489" s="238" t="s">
        <v>698</v>
      </c>
      <c r="G489" s="239" t="s">
        <v>282</v>
      </c>
      <c r="H489" s="240">
        <v>0.36899999999999999</v>
      </c>
      <c r="I489" s="241"/>
      <c r="J489" s="242">
        <f>ROUND(I489*H489,2)</f>
        <v>0</v>
      </c>
      <c r="K489" s="238" t="s">
        <v>205</v>
      </c>
      <c r="L489" s="73"/>
      <c r="M489" s="243" t="s">
        <v>21</v>
      </c>
      <c r="N489" s="244" t="s">
        <v>43</v>
      </c>
      <c r="O489" s="48"/>
      <c r="P489" s="245">
        <f>O489*H489</f>
        <v>0</v>
      </c>
      <c r="Q489" s="245">
        <v>0</v>
      </c>
      <c r="R489" s="245">
        <f>Q489*H489</f>
        <v>0</v>
      </c>
      <c r="S489" s="245">
        <v>0</v>
      </c>
      <c r="T489" s="246">
        <f>S489*H489</f>
        <v>0</v>
      </c>
      <c r="AR489" s="25" t="s">
        <v>206</v>
      </c>
      <c r="AT489" s="25" t="s">
        <v>201</v>
      </c>
      <c r="AU489" s="25" t="s">
        <v>81</v>
      </c>
      <c r="AY489" s="25" t="s">
        <v>199</v>
      </c>
      <c r="BE489" s="247">
        <f>IF(N489="základní",J489,0)</f>
        <v>0</v>
      </c>
      <c r="BF489" s="247">
        <f>IF(N489="snížená",J489,0)</f>
        <v>0</v>
      </c>
      <c r="BG489" s="247">
        <f>IF(N489="zákl. přenesená",J489,0)</f>
        <v>0</v>
      </c>
      <c r="BH489" s="247">
        <f>IF(N489="sníž. přenesená",J489,0)</f>
        <v>0</v>
      </c>
      <c r="BI489" s="247">
        <f>IF(N489="nulová",J489,0)</f>
        <v>0</v>
      </c>
      <c r="BJ489" s="25" t="s">
        <v>79</v>
      </c>
      <c r="BK489" s="247">
        <f>ROUND(I489*H489,2)</f>
        <v>0</v>
      </c>
      <c r="BL489" s="25" t="s">
        <v>206</v>
      </c>
      <c r="BM489" s="25" t="s">
        <v>699</v>
      </c>
    </row>
    <row r="490" s="11" customFormat="1" ht="29.88" customHeight="1">
      <c r="B490" s="220"/>
      <c r="C490" s="221"/>
      <c r="D490" s="222" t="s">
        <v>71</v>
      </c>
      <c r="E490" s="234" t="s">
        <v>238</v>
      </c>
      <c r="F490" s="234" t="s">
        <v>700</v>
      </c>
      <c r="G490" s="221"/>
      <c r="H490" s="221"/>
      <c r="I490" s="224"/>
      <c r="J490" s="235">
        <f>BK490</f>
        <v>0</v>
      </c>
      <c r="K490" s="221"/>
      <c r="L490" s="226"/>
      <c r="M490" s="227"/>
      <c r="N490" s="228"/>
      <c r="O490" s="228"/>
      <c r="P490" s="229">
        <f>SUM(P491:P906)</f>
        <v>0</v>
      </c>
      <c r="Q490" s="228"/>
      <c r="R490" s="229">
        <f>SUM(R491:R906)</f>
        <v>60.819378090000001</v>
      </c>
      <c r="S490" s="228"/>
      <c r="T490" s="230">
        <f>SUM(T491:T906)</f>
        <v>0</v>
      </c>
      <c r="AR490" s="231" t="s">
        <v>79</v>
      </c>
      <c r="AT490" s="232" t="s">
        <v>71</v>
      </c>
      <c r="AU490" s="232" t="s">
        <v>79</v>
      </c>
      <c r="AY490" s="231" t="s">
        <v>199</v>
      </c>
      <c r="BK490" s="233">
        <f>SUM(BK491:BK906)</f>
        <v>0</v>
      </c>
    </row>
    <row r="491" s="1" customFormat="1" ht="25.5" customHeight="1">
      <c r="B491" s="47"/>
      <c r="C491" s="236" t="s">
        <v>701</v>
      </c>
      <c r="D491" s="236" t="s">
        <v>201</v>
      </c>
      <c r="E491" s="237" t="s">
        <v>702</v>
      </c>
      <c r="F491" s="238" t="s">
        <v>703</v>
      </c>
      <c r="G491" s="239" t="s">
        <v>282</v>
      </c>
      <c r="H491" s="240">
        <v>45.456000000000003</v>
      </c>
      <c r="I491" s="241"/>
      <c r="J491" s="242">
        <f>ROUND(I491*H491,2)</f>
        <v>0</v>
      </c>
      <c r="K491" s="238" t="s">
        <v>205</v>
      </c>
      <c r="L491" s="73"/>
      <c r="M491" s="243" t="s">
        <v>21</v>
      </c>
      <c r="N491" s="244" t="s">
        <v>43</v>
      </c>
      <c r="O491" s="48"/>
      <c r="P491" s="245">
        <f>O491*H491</f>
        <v>0</v>
      </c>
      <c r="Q491" s="245">
        <v>0.0057000000000000002</v>
      </c>
      <c r="R491" s="245">
        <f>Q491*H491</f>
        <v>0.25909920000000003</v>
      </c>
      <c r="S491" s="245">
        <v>0</v>
      </c>
      <c r="T491" s="246">
        <f>S491*H491</f>
        <v>0</v>
      </c>
      <c r="AR491" s="25" t="s">
        <v>206</v>
      </c>
      <c r="AT491" s="25" t="s">
        <v>201</v>
      </c>
      <c r="AU491" s="25" t="s">
        <v>81</v>
      </c>
      <c r="AY491" s="25" t="s">
        <v>199</v>
      </c>
      <c r="BE491" s="247">
        <f>IF(N491="základní",J491,0)</f>
        <v>0</v>
      </c>
      <c r="BF491" s="247">
        <f>IF(N491="snížená",J491,0)</f>
        <v>0</v>
      </c>
      <c r="BG491" s="247">
        <f>IF(N491="zákl. přenesená",J491,0)</f>
        <v>0</v>
      </c>
      <c r="BH491" s="247">
        <f>IF(N491="sníž. přenesená",J491,0)</f>
        <v>0</v>
      </c>
      <c r="BI491" s="247">
        <f>IF(N491="nulová",J491,0)</f>
        <v>0</v>
      </c>
      <c r="BJ491" s="25" t="s">
        <v>79</v>
      </c>
      <c r="BK491" s="247">
        <f>ROUND(I491*H491,2)</f>
        <v>0</v>
      </c>
      <c r="BL491" s="25" t="s">
        <v>206</v>
      </c>
      <c r="BM491" s="25" t="s">
        <v>704</v>
      </c>
    </row>
    <row r="492" s="12" customFormat="1">
      <c r="B492" s="248"/>
      <c r="C492" s="249"/>
      <c r="D492" s="250" t="s">
        <v>208</v>
      </c>
      <c r="E492" s="251" t="s">
        <v>21</v>
      </c>
      <c r="F492" s="252" t="s">
        <v>705</v>
      </c>
      <c r="G492" s="249"/>
      <c r="H492" s="253">
        <v>91.569999999999993</v>
      </c>
      <c r="I492" s="254"/>
      <c r="J492" s="249"/>
      <c r="K492" s="249"/>
      <c r="L492" s="255"/>
      <c r="M492" s="256"/>
      <c r="N492" s="257"/>
      <c r="O492" s="257"/>
      <c r="P492" s="257"/>
      <c r="Q492" s="257"/>
      <c r="R492" s="257"/>
      <c r="S492" s="257"/>
      <c r="T492" s="258"/>
      <c r="AT492" s="259" t="s">
        <v>208</v>
      </c>
      <c r="AU492" s="259" t="s">
        <v>81</v>
      </c>
      <c r="AV492" s="12" t="s">
        <v>81</v>
      </c>
      <c r="AW492" s="12" t="s">
        <v>35</v>
      </c>
      <c r="AX492" s="12" t="s">
        <v>72</v>
      </c>
      <c r="AY492" s="259" t="s">
        <v>199</v>
      </c>
    </row>
    <row r="493" s="12" customFormat="1">
      <c r="B493" s="248"/>
      <c r="C493" s="249"/>
      <c r="D493" s="250" t="s">
        <v>208</v>
      </c>
      <c r="E493" s="251" t="s">
        <v>21</v>
      </c>
      <c r="F493" s="252" t="s">
        <v>706</v>
      </c>
      <c r="G493" s="249"/>
      <c r="H493" s="253">
        <v>93.209999999999994</v>
      </c>
      <c r="I493" s="254"/>
      <c r="J493" s="249"/>
      <c r="K493" s="249"/>
      <c r="L493" s="255"/>
      <c r="M493" s="256"/>
      <c r="N493" s="257"/>
      <c r="O493" s="257"/>
      <c r="P493" s="257"/>
      <c r="Q493" s="257"/>
      <c r="R493" s="257"/>
      <c r="S493" s="257"/>
      <c r="T493" s="258"/>
      <c r="AT493" s="259" t="s">
        <v>208</v>
      </c>
      <c r="AU493" s="259" t="s">
        <v>81</v>
      </c>
      <c r="AV493" s="12" t="s">
        <v>81</v>
      </c>
      <c r="AW493" s="12" t="s">
        <v>35</v>
      </c>
      <c r="AX493" s="12" t="s">
        <v>72</v>
      </c>
      <c r="AY493" s="259" t="s">
        <v>199</v>
      </c>
    </row>
    <row r="494" s="13" customFormat="1">
      <c r="B494" s="260"/>
      <c r="C494" s="261"/>
      <c r="D494" s="250" t="s">
        <v>208</v>
      </c>
      <c r="E494" s="262" t="s">
        <v>21</v>
      </c>
      <c r="F494" s="263" t="s">
        <v>220</v>
      </c>
      <c r="G494" s="261"/>
      <c r="H494" s="264">
        <v>184.78</v>
      </c>
      <c r="I494" s="265"/>
      <c r="J494" s="261"/>
      <c r="K494" s="261"/>
      <c r="L494" s="266"/>
      <c r="M494" s="267"/>
      <c r="N494" s="268"/>
      <c r="O494" s="268"/>
      <c r="P494" s="268"/>
      <c r="Q494" s="268"/>
      <c r="R494" s="268"/>
      <c r="S494" s="268"/>
      <c r="T494" s="269"/>
      <c r="AT494" s="270" t="s">
        <v>208</v>
      </c>
      <c r="AU494" s="270" t="s">
        <v>81</v>
      </c>
      <c r="AV494" s="13" t="s">
        <v>206</v>
      </c>
      <c r="AW494" s="13" t="s">
        <v>35</v>
      </c>
      <c r="AX494" s="13" t="s">
        <v>72</v>
      </c>
      <c r="AY494" s="270" t="s">
        <v>199</v>
      </c>
    </row>
    <row r="495" s="12" customFormat="1">
      <c r="B495" s="248"/>
      <c r="C495" s="249"/>
      <c r="D495" s="250" t="s">
        <v>208</v>
      </c>
      <c r="E495" s="251" t="s">
        <v>21</v>
      </c>
      <c r="F495" s="252" t="s">
        <v>21</v>
      </c>
      <c r="G495" s="249"/>
      <c r="H495" s="253">
        <v>0</v>
      </c>
      <c r="I495" s="254"/>
      <c r="J495" s="249"/>
      <c r="K495" s="249"/>
      <c r="L495" s="255"/>
      <c r="M495" s="256"/>
      <c r="N495" s="257"/>
      <c r="O495" s="257"/>
      <c r="P495" s="257"/>
      <c r="Q495" s="257"/>
      <c r="R495" s="257"/>
      <c r="S495" s="257"/>
      <c r="T495" s="258"/>
      <c r="AT495" s="259" t="s">
        <v>208</v>
      </c>
      <c r="AU495" s="259" t="s">
        <v>81</v>
      </c>
      <c r="AV495" s="12" t="s">
        <v>81</v>
      </c>
      <c r="AW495" s="12" t="s">
        <v>35</v>
      </c>
      <c r="AX495" s="12" t="s">
        <v>72</v>
      </c>
      <c r="AY495" s="259" t="s">
        <v>199</v>
      </c>
    </row>
    <row r="496" s="12" customFormat="1">
      <c r="B496" s="248"/>
      <c r="C496" s="249"/>
      <c r="D496" s="250" t="s">
        <v>208</v>
      </c>
      <c r="E496" s="251" t="s">
        <v>21</v>
      </c>
      <c r="F496" s="252" t="s">
        <v>707</v>
      </c>
      <c r="G496" s="249"/>
      <c r="H496" s="253">
        <v>45.456000000000003</v>
      </c>
      <c r="I496" s="254"/>
      <c r="J496" s="249"/>
      <c r="K496" s="249"/>
      <c r="L496" s="255"/>
      <c r="M496" s="256"/>
      <c r="N496" s="257"/>
      <c r="O496" s="257"/>
      <c r="P496" s="257"/>
      <c r="Q496" s="257"/>
      <c r="R496" s="257"/>
      <c r="S496" s="257"/>
      <c r="T496" s="258"/>
      <c r="AT496" s="259" t="s">
        <v>208</v>
      </c>
      <c r="AU496" s="259" t="s">
        <v>81</v>
      </c>
      <c r="AV496" s="12" t="s">
        <v>81</v>
      </c>
      <c r="AW496" s="12" t="s">
        <v>35</v>
      </c>
      <c r="AX496" s="12" t="s">
        <v>79</v>
      </c>
      <c r="AY496" s="259" t="s">
        <v>199</v>
      </c>
    </row>
    <row r="497" s="1" customFormat="1" ht="25.5" customHeight="1">
      <c r="B497" s="47"/>
      <c r="C497" s="236" t="s">
        <v>708</v>
      </c>
      <c r="D497" s="236" t="s">
        <v>201</v>
      </c>
      <c r="E497" s="237" t="s">
        <v>709</v>
      </c>
      <c r="F497" s="238" t="s">
        <v>710</v>
      </c>
      <c r="G497" s="239" t="s">
        <v>282</v>
      </c>
      <c r="H497" s="240">
        <v>25.795999999999999</v>
      </c>
      <c r="I497" s="241"/>
      <c r="J497" s="242">
        <f>ROUND(I497*H497,2)</f>
        <v>0</v>
      </c>
      <c r="K497" s="238" t="s">
        <v>205</v>
      </c>
      <c r="L497" s="73"/>
      <c r="M497" s="243" t="s">
        <v>21</v>
      </c>
      <c r="N497" s="244" t="s">
        <v>43</v>
      </c>
      <c r="O497" s="48"/>
      <c r="P497" s="245">
        <f>O497*H497</f>
        <v>0</v>
      </c>
      <c r="Q497" s="245">
        <v>0.017000000000000001</v>
      </c>
      <c r="R497" s="245">
        <f>Q497*H497</f>
        <v>0.43853200000000003</v>
      </c>
      <c r="S497" s="245">
        <v>0</v>
      </c>
      <c r="T497" s="246">
        <f>S497*H497</f>
        <v>0</v>
      </c>
      <c r="AR497" s="25" t="s">
        <v>206</v>
      </c>
      <c r="AT497" s="25" t="s">
        <v>201</v>
      </c>
      <c r="AU497" s="25" t="s">
        <v>81</v>
      </c>
      <c r="AY497" s="25" t="s">
        <v>199</v>
      </c>
      <c r="BE497" s="247">
        <f>IF(N497="základní",J497,0)</f>
        <v>0</v>
      </c>
      <c r="BF497" s="247">
        <f>IF(N497="snížená",J497,0)</f>
        <v>0</v>
      </c>
      <c r="BG497" s="247">
        <f>IF(N497="zákl. přenesená",J497,0)</f>
        <v>0</v>
      </c>
      <c r="BH497" s="247">
        <f>IF(N497="sníž. přenesená",J497,0)</f>
        <v>0</v>
      </c>
      <c r="BI497" s="247">
        <f>IF(N497="nulová",J497,0)</f>
        <v>0</v>
      </c>
      <c r="BJ497" s="25" t="s">
        <v>79</v>
      </c>
      <c r="BK497" s="247">
        <f>ROUND(I497*H497,2)</f>
        <v>0</v>
      </c>
      <c r="BL497" s="25" t="s">
        <v>206</v>
      </c>
      <c r="BM497" s="25" t="s">
        <v>711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712</v>
      </c>
      <c r="G498" s="249"/>
      <c r="H498" s="253">
        <v>104.86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72</v>
      </c>
      <c r="AY498" s="259" t="s">
        <v>199</v>
      </c>
    </row>
    <row r="499" s="12" customFormat="1">
      <c r="B499" s="248"/>
      <c r="C499" s="249"/>
      <c r="D499" s="250" t="s">
        <v>208</v>
      </c>
      <c r="E499" s="251" t="s">
        <v>21</v>
      </c>
      <c r="F499" s="252" t="s">
        <v>21</v>
      </c>
      <c r="G499" s="249"/>
      <c r="H499" s="253">
        <v>0</v>
      </c>
      <c r="I499" s="254"/>
      <c r="J499" s="249"/>
      <c r="K499" s="249"/>
      <c r="L499" s="255"/>
      <c r="M499" s="256"/>
      <c r="N499" s="257"/>
      <c r="O499" s="257"/>
      <c r="P499" s="257"/>
      <c r="Q499" s="257"/>
      <c r="R499" s="257"/>
      <c r="S499" s="257"/>
      <c r="T499" s="258"/>
      <c r="AT499" s="259" t="s">
        <v>208</v>
      </c>
      <c r="AU499" s="259" t="s">
        <v>81</v>
      </c>
      <c r="AV499" s="12" t="s">
        <v>81</v>
      </c>
      <c r="AW499" s="12" t="s">
        <v>35</v>
      </c>
      <c r="AX499" s="12" t="s">
        <v>72</v>
      </c>
      <c r="AY499" s="259" t="s">
        <v>199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713</v>
      </c>
      <c r="G500" s="249"/>
      <c r="H500" s="253">
        <v>25.795999999999999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79</v>
      </c>
      <c r="AY500" s="259" t="s">
        <v>199</v>
      </c>
    </row>
    <row r="501" s="1" customFormat="1" ht="16.5" customHeight="1">
      <c r="B501" s="47"/>
      <c r="C501" s="236" t="s">
        <v>714</v>
      </c>
      <c r="D501" s="236" t="s">
        <v>201</v>
      </c>
      <c r="E501" s="237" t="s">
        <v>715</v>
      </c>
      <c r="F501" s="238" t="s">
        <v>716</v>
      </c>
      <c r="G501" s="239" t="s">
        <v>282</v>
      </c>
      <c r="H501" s="240">
        <v>43.835999999999999</v>
      </c>
      <c r="I501" s="241"/>
      <c r="J501" s="242">
        <f>ROUND(I501*H501,2)</f>
        <v>0</v>
      </c>
      <c r="K501" s="238" t="s">
        <v>205</v>
      </c>
      <c r="L501" s="73"/>
      <c r="M501" s="243" t="s">
        <v>21</v>
      </c>
      <c r="N501" s="244" t="s">
        <v>43</v>
      </c>
      <c r="O501" s="48"/>
      <c r="P501" s="245">
        <f>O501*H501</f>
        <v>0</v>
      </c>
      <c r="Q501" s="245">
        <v>0.0049399999999999999</v>
      </c>
      <c r="R501" s="245">
        <f>Q501*H501</f>
        <v>0.21654983999999999</v>
      </c>
      <c r="S501" s="245">
        <v>0</v>
      </c>
      <c r="T501" s="246">
        <f>S501*H501</f>
        <v>0</v>
      </c>
      <c r="AR501" s="25" t="s">
        <v>206</v>
      </c>
      <c r="AT501" s="25" t="s">
        <v>201</v>
      </c>
      <c r="AU501" s="25" t="s">
        <v>81</v>
      </c>
      <c r="AY501" s="25" t="s">
        <v>199</v>
      </c>
      <c r="BE501" s="247">
        <f>IF(N501="základní",J501,0)</f>
        <v>0</v>
      </c>
      <c r="BF501" s="247">
        <f>IF(N501="snížená",J501,0)</f>
        <v>0</v>
      </c>
      <c r="BG501" s="247">
        <f>IF(N501="zákl. přenesená",J501,0)</f>
        <v>0</v>
      </c>
      <c r="BH501" s="247">
        <f>IF(N501="sníž. přenesená",J501,0)</f>
        <v>0</v>
      </c>
      <c r="BI501" s="247">
        <f>IF(N501="nulová",J501,0)</f>
        <v>0</v>
      </c>
      <c r="BJ501" s="25" t="s">
        <v>79</v>
      </c>
      <c r="BK501" s="247">
        <f>ROUND(I501*H501,2)</f>
        <v>0</v>
      </c>
      <c r="BL501" s="25" t="s">
        <v>206</v>
      </c>
      <c r="BM501" s="25" t="s">
        <v>717</v>
      </c>
    </row>
    <row r="502" s="12" customFormat="1">
      <c r="B502" s="248"/>
      <c r="C502" s="249"/>
      <c r="D502" s="250" t="s">
        <v>208</v>
      </c>
      <c r="E502" s="251" t="s">
        <v>21</v>
      </c>
      <c r="F502" s="252" t="s">
        <v>718</v>
      </c>
      <c r="G502" s="249"/>
      <c r="H502" s="253">
        <v>37.328000000000003</v>
      </c>
      <c r="I502" s="254"/>
      <c r="J502" s="249"/>
      <c r="K502" s="249"/>
      <c r="L502" s="255"/>
      <c r="M502" s="256"/>
      <c r="N502" s="257"/>
      <c r="O502" s="257"/>
      <c r="P502" s="257"/>
      <c r="Q502" s="257"/>
      <c r="R502" s="257"/>
      <c r="S502" s="257"/>
      <c r="T502" s="258"/>
      <c r="AT502" s="259" t="s">
        <v>208</v>
      </c>
      <c r="AU502" s="259" t="s">
        <v>81</v>
      </c>
      <c r="AV502" s="12" t="s">
        <v>81</v>
      </c>
      <c r="AW502" s="12" t="s">
        <v>35</v>
      </c>
      <c r="AX502" s="12" t="s">
        <v>72</v>
      </c>
      <c r="AY502" s="259" t="s">
        <v>199</v>
      </c>
    </row>
    <row r="503" s="12" customFormat="1">
      <c r="B503" s="248"/>
      <c r="C503" s="249"/>
      <c r="D503" s="250" t="s">
        <v>208</v>
      </c>
      <c r="E503" s="251" t="s">
        <v>21</v>
      </c>
      <c r="F503" s="252" t="s">
        <v>719</v>
      </c>
      <c r="G503" s="249"/>
      <c r="H503" s="253">
        <v>89.025000000000006</v>
      </c>
      <c r="I503" s="254"/>
      <c r="J503" s="249"/>
      <c r="K503" s="249"/>
      <c r="L503" s="255"/>
      <c r="M503" s="256"/>
      <c r="N503" s="257"/>
      <c r="O503" s="257"/>
      <c r="P503" s="257"/>
      <c r="Q503" s="257"/>
      <c r="R503" s="257"/>
      <c r="S503" s="257"/>
      <c r="T503" s="258"/>
      <c r="AT503" s="259" t="s">
        <v>208</v>
      </c>
      <c r="AU503" s="259" t="s">
        <v>81</v>
      </c>
      <c r="AV503" s="12" t="s">
        <v>81</v>
      </c>
      <c r="AW503" s="12" t="s">
        <v>35</v>
      </c>
      <c r="AX503" s="12" t="s">
        <v>72</v>
      </c>
      <c r="AY503" s="259" t="s">
        <v>199</v>
      </c>
    </row>
    <row r="504" s="12" customFormat="1">
      <c r="B504" s="248"/>
      <c r="C504" s="249"/>
      <c r="D504" s="250" t="s">
        <v>208</v>
      </c>
      <c r="E504" s="251" t="s">
        <v>21</v>
      </c>
      <c r="F504" s="252" t="s">
        <v>720</v>
      </c>
      <c r="G504" s="249"/>
      <c r="H504" s="253">
        <v>51.841999999999999</v>
      </c>
      <c r="I504" s="254"/>
      <c r="J504" s="249"/>
      <c r="K504" s="249"/>
      <c r="L504" s="255"/>
      <c r="M504" s="256"/>
      <c r="N504" s="257"/>
      <c r="O504" s="257"/>
      <c r="P504" s="257"/>
      <c r="Q504" s="257"/>
      <c r="R504" s="257"/>
      <c r="S504" s="257"/>
      <c r="T504" s="258"/>
      <c r="AT504" s="259" t="s">
        <v>208</v>
      </c>
      <c r="AU504" s="259" t="s">
        <v>81</v>
      </c>
      <c r="AV504" s="12" t="s">
        <v>81</v>
      </c>
      <c r="AW504" s="12" t="s">
        <v>35</v>
      </c>
      <c r="AX504" s="12" t="s">
        <v>72</v>
      </c>
      <c r="AY504" s="259" t="s">
        <v>199</v>
      </c>
    </row>
    <row r="505" s="13" customFormat="1">
      <c r="B505" s="260"/>
      <c r="C505" s="261"/>
      <c r="D505" s="250" t="s">
        <v>208</v>
      </c>
      <c r="E505" s="262" t="s">
        <v>21</v>
      </c>
      <c r="F505" s="263" t="s">
        <v>220</v>
      </c>
      <c r="G505" s="261"/>
      <c r="H505" s="264">
        <v>178.19499999999999</v>
      </c>
      <c r="I505" s="265"/>
      <c r="J505" s="261"/>
      <c r="K505" s="261"/>
      <c r="L505" s="266"/>
      <c r="M505" s="267"/>
      <c r="N505" s="268"/>
      <c r="O505" s="268"/>
      <c r="P505" s="268"/>
      <c r="Q505" s="268"/>
      <c r="R505" s="268"/>
      <c r="S505" s="268"/>
      <c r="T505" s="269"/>
      <c r="AT505" s="270" t="s">
        <v>208</v>
      </c>
      <c r="AU505" s="270" t="s">
        <v>81</v>
      </c>
      <c r="AV505" s="13" t="s">
        <v>206</v>
      </c>
      <c r="AW505" s="13" t="s">
        <v>35</v>
      </c>
      <c r="AX505" s="13" t="s">
        <v>72</v>
      </c>
      <c r="AY505" s="270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21</v>
      </c>
      <c r="G506" s="249"/>
      <c r="H506" s="253">
        <v>0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2" customFormat="1">
      <c r="B507" s="248"/>
      <c r="C507" s="249"/>
      <c r="D507" s="250" t="s">
        <v>208</v>
      </c>
      <c r="E507" s="251" t="s">
        <v>21</v>
      </c>
      <c r="F507" s="252" t="s">
        <v>721</v>
      </c>
      <c r="G507" s="249"/>
      <c r="H507" s="253">
        <v>43.835999999999999</v>
      </c>
      <c r="I507" s="254"/>
      <c r="J507" s="249"/>
      <c r="K507" s="249"/>
      <c r="L507" s="255"/>
      <c r="M507" s="256"/>
      <c r="N507" s="257"/>
      <c r="O507" s="257"/>
      <c r="P507" s="257"/>
      <c r="Q507" s="257"/>
      <c r="R507" s="257"/>
      <c r="S507" s="257"/>
      <c r="T507" s="258"/>
      <c r="AT507" s="259" t="s">
        <v>208</v>
      </c>
      <c r="AU507" s="259" t="s">
        <v>81</v>
      </c>
      <c r="AV507" s="12" t="s">
        <v>81</v>
      </c>
      <c r="AW507" s="12" t="s">
        <v>35</v>
      </c>
      <c r="AX507" s="12" t="s">
        <v>79</v>
      </c>
      <c r="AY507" s="259" t="s">
        <v>199</v>
      </c>
    </row>
    <row r="508" s="1" customFormat="1" ht="16.5" customHeight="1">
      <c r="B508" s="47"/>
      <c r="C508" s="236" t="s">
        <v>722</v>
      </c>
      <c r="D508" s="236" t="s">
        <v>201</v>
      </c>
      <c r="E508" s="237" t="s">
        <v>723</v>
      </c>
      <c r="F508" s="238" t="s">
        <v>724</v>
      </c>
      <c r="G508" s="239" t="s">
        <v>282</v>
      </c>
      <c r="H508" s="240">
        <v>18.722999999999999</v>
      </c>
      <c r="I508" s="241"/>
      <c r="J508" s="242">
        <f>ROUND(I508*H508,2)</f>
        <v>0</v>
      </c>
      <c r="K508" s="238" t="s">
        <v>205</v>
      </c>
      <c r="L508" s="73"/>
      <c r="M508" s="243" t="s">
        <v>21</v>
      </c>
      <c r="N508" s="244" t="s">
        <v>43</v>
      </c>
      <c r="O508" s="48"/>
      <c r="P508" s="245">
        <f>O508*H508</f>
        <v>0</v>
      </c>
      <c r="Q508" s="245">
        <v>0.00025999999999999998</v>
      </c>
      <c r="R508" s="245">
        <f>Q508*H508</f>
        <v>0.0048679799999999992</v>
      </c>
      <c r="S508" s="245">
        <v>0</v>
      </c>
      <c r="T508" s="246">
        <f>S508*H508</f>
        <v>0</v>
      </c>
      <c r="AR508" s="25" t="s">
        <v>206</v>
      </c>
      <c r="AT508" s="25" t="s">
        <v>201</v>
      </c>
      <c r="AU508" s="25" t="s">
        <v>81</v>
      </c>
      <c r="AY508" s="25" t="s">
        <v>199</v>
      </c>
      <c r="BE508" s="247">
        <f>IF(N508="základní",J508,0)</f>
        <v>0</v>
      </c>
      <c r="BF508" s="247">
        <f>IF(N508="snížená",J508,0)</f>
        <v>0</v>
      </c>
      <c r="BG508" s="247">
        <f>IF(N508="zákl. přenesená",J508,0)</f>
        <v>0</v>
      </c>
      <c r="BH508" s="247">
        <f>IF(N508="sníž. přenesená",J508,0)</f>
        <v>0</v>
      </c>
      <c r="BI508" s="247">
        <f>IF(N508="nulová",J508,0)</f>
        <v>0</v>
      </c>
      <c r="BJ508" s="25" t="s">
        <v>79</v>
      </c>
      <c r="BK508" s="247">
        <f>ROUND(I508*H508,2)</f>
        <v>0</v>
      </c>
      <c r="BL508" s="25" t="s">
        <v>206</v>
      </c>
      <c r="BM508" s="25" t="s">
        <v>725</v>
      </c>
    </row>
    <row r="509" s="12" customFormat="1">
      <c r="B509" s="248"/>
      <c r="C509" s="249"/>
      <c r="D509" s="250" t="s">
        <v>208</v>
      </c>
      <c r="E509" s="251" t="s">
        <v>21</v>
      </c>
      <c r="F509" s="252" t="s">
        <v>726</v>
      </c>
      <c r="G509" s="249"/>
      <c r="H509" s="253">
        <v>18.890999999999998</v>
      </c>
      <c r="I509" s="254"/>
      <c r="J509" s="249"/>
      <c r="K509" s="249"/>
      <c r="L509" s="255"/>
      <c r="M509" s="256"/>
      <c r="N509" s="257"/>
      <c r="O509" s="257"/>
      <c r="P509" s="257"/>
      <c r="Q509" s="257"/>
      <c r="R509" s="257"/>
      <c r="S509" s="257"/>
      <c r="T509" s="258"/>
      <c r="AT509" s="259" t="s">
        <v>208</v>
      </c>
      <c r="AU509" s="259" t="s">
        <v>81</v>
      </c>
      <c r="AV509" s="12" t="s">
        <v>81</v>
      </c>
      <c r="AW509" s="12" t="s">
        <v>35</v>
      </c>
      <c r="AX509" s="12" t="s">
        <v>72</v>
      </c>
      <c r="AY509" s="259" t="s">
        <v>199</v>
      </c>
    </row>
    <row r="510" s="12" customFormat="1">
      <c r="B510" s="248"/>
      <c r="C510" s="249"/>
      <c r="D510" s="250" t="s">
        <v>208</v>
      </c>
      <c r="E510" s="251" t="s">
        <v>21</v>
      </c>
      <c r="F510" s="252" t="s">
        <v>727</v>
      </c>
      <c r="G510" s="249"/>
      <c r="H510" s="253">
        <v>57.218000000000004</v>
      </c>
      <c r="I510" s="254"/>
      <c r="J510" s="249"/>
      <c r="K510" s="249"/>
      <c r="L510" s="255"/>
      <c r="M510" s="256"/>
      <c r="N510" s="257"/>
      <c r="O510" s="257"/>
      <c r="P510" s="257"/>
      <c r="Q510" s="257"/>
      <c r="R510" s="257"/>
      <c r="S510" s="257"/>
      <c r="T510" s="258"/>
      <c r="AT510" s="259" t="s">
        <v>208</v>
      </c>
      <c r="AU510" s="259" t="s">
        <v>81</v>
      </c>
      <c r="AV510" s="12" t="s">
        <v>81</v>
      </c>
      <c r="AW510" s="12" t="s">
        <v>35</v>
      </c>
      <c r="AX510" s="12" t="s">
        <v>72</v>
      </c>
      <c r="AY510" s="259" t="s">
        <v>199</v>
      </c>
    </row>
    <row r="511" s="13" customFormat="1">
      <c r="B511" s="260"/>
      <c r="C511" s="261"/>
      <c r="D511" s="250" t="s">
        <v>208</v>
      </c>
      <c r="E511" s="262" t="s">
        <v>21</v>
      </c>
      <c r="F511" s="263" t="s">
        <v>220</v>
      </c>
      <c r="G511" s="261"/>
      <c r="H511" s="264">
        <v>76.108999999999995</v>
      </c>
      <c r="I511" s="265"/>
      <c r="J511" s="261"/>
      <c r="K511" s="261"/>
      <c r="L511" s="266"/>
      <c r="M511" s="267"/>
      <c r="N511" s="268"/>
      <c r="O511" s="268"/>
      <c r="P511" s="268"/>
      <c r="Q511" s="268"/>
      <c r="R511" s="268"/>
      <c r="S511" s="268"/>
      <c r="T511" s="269"/>
      <c r="AT511" s="270" t="s">
        <v>208</v>
      </c>
      <c r="AU511" s="270" t="s">
        <v>81</v>
      </c>
      <c r="AV511" s="13" t="s">
        <v>206</v>
      </c>
      <c r="AW511" s="13" t="s">
        <v>35</v>
      </c>
      <c r="AX511" s="13" t="s">
        <v>72</v>
      </c>
      <c r="AY511" s="270" t="s">
        <v>199</v>
      </c>
    </row>
    <row r="512" s="12" customFormat="1">
      <c r="B512" s="248"/>
      <c r="C512" s="249"/>
      <c r="D512" s="250" t="s">
        <v>208</v>
      </c>
      <c r="E512" s="251" t="s">
        <v>21</v>
      </c>
      <c r="F512" s="252" t="s">
        <v>21</v>
      </c>
      <c r="G512" s="249"/>
      <c r="H512" s="253">
        <v>0</v>
      </c>
      <c r="I512" s="254"/>
      <c r="J512" s="249"/>
      <c r="K512" s="249"/>
      <c r="L512" s="255"/>
      <c r="M512" s="256"/>
      <c r="N512" s="257"/>
      <c r="O512" s="257"/>
      <c r="P512" s="257"/>
      <c r="Q512" s="257"/>
      <c r="R512" s="257"/>
      <c r="S512" s="257"/>
      <c r="T512" s="258"/>
      <c r="AT512" s="259" t="s">
        <v>208</v>
      </c>
      <c r="AU512" s="259" t="s">
        <v>81</v>
      </c>
      <c r="AV512" s="12" t="s">
        <v>81</v>
      </c>
      <c r="AW512" s="12" t="s">
        <v>35</v>
      </c>
      <c r="AX512" s="12" t="s">
        <v>72</v>
      </c>
      <c r="AY512" s="259" t="s">
        <v>199</v>
      </c>
    </row>
    <row r="513" s="12" customFormat="1">
      <c r="B513" s="248"/>
      <c r="C513" s="249"/>
      <c r="D513" s="250" t="s">
        <v>208</v>
      </c>
      <c r="E513" s="251" t="s">
        <v>21</v>
      </c>
      <c r="F513" s="252" t="s">
        <v>728</v>
      </c>
      <c r="G513" s="249"/>
      <c r="H513" s="253">
        <v>18.722999999999999</v>
      </c>
      <c r="I513" s="254"/>
      <c r="J513" s="249"/>
      <c r="K513" s="249"/>
      <c r="L513" s="255"/>
      <c r="M513" s="256"/>
      <c r="N513" s="257"/>
      <c r="O513" s="257"/>
      <c r="P513" s="257"/>
      <c r="Q513" s="257"/>
      <c r="R513" s="257"/>
      <c r="S513" s="257"/>
      <c r="T513" s="258"/>
      <c r="AT513" s="259" t="s">
        <v>208</v>
      </c>
      <c r="AU513" s="259" t="s">
        <v>81</v>
      </c>
      <c r="AV513" s="12" t="s">
        <v>81</v>
      </c>
      <c r="AW513" s="12" t="s">
        <v>35</v>
      </c>
      <c r="AX513" s="12" t="s">
        <v>79</v>
      </c>
      <c r="AY513" s="259" t="s">
        <v>199</v>
      </c>
    </row>
    <row r="514" s="1" customFormat="1" ht="16.5" customHeight="1">
      <c r="B514" s="47"/>
      <c r="C514" s="236" t="s">
        <v>729</v>
      </c>
      <c r="D514" s="236" t="s">
        <v>201</v>
      </c>
      <c r="E514" s="237" t="s">
        <v>730</v>
      </c>
      <c r="F514" s="238" t="s">
        <v>731</v>
      </c>
      <c r="G514" s="239" t="s">
        <v>282</v>
      </c>
      <c r="H514" s="240">
        <v>31.082999999999998</v>
      </c>
      <c r="I514" s="241"/>
      <c r="J514" s="242">
        <f>ROUND(I514*H514,2)</f>
        <v>0</v>
      </c>
      <c r="K514" s="238" t="s">
        <v>205</v>
      </c>
      <c r="L514" s="73"/>
      <c r="M514" s="243" t="s">
        <v>21</v>
      </c>
      <c r="N514" s="244" t="s">
        <v>43</v>
      </c>
      <c r="O514" s="48"/>
      <c r="P514" s="245">
        <f>O514*H514</f>
        <v>0</v>
      </c>
      <c r="Q514" s="245">
        <v>0.015400000000000001</v>
      </c>
      <c r="R514" s="245">
        <f>Q514*H514</f>
        <v>0.4786782</v>
      </c>
      <c r="S514" s="245">
        <v>0</v>
      </c>
      <c r="T514" s="246">
        <f>S514*H514</f>
        <v>0</v>
      </c>
      <c r="AR514" s="25" t="s">
        <v>206</v>
      </c>
      <c r="AT514" s="25" t="s">
        <v>201</v>
      </c>
      <c r="AU514" s="25" t="s">
        <v>81</v>
      </c>
      <c r="AY514" s="25" t="s">
        <v>199</v>
      </c>
      <c r="BE514" s="247">
        <f>IF(N514="základní",J514,0)</f>
        <v>0</v>
      </c>
      <c r="BF514" s="247">
        <f>IF(N514="snížená",J514,0)</f>
        <v>0</v>
      </c>
      <c r="BG514" s="247">
        <f>IF(N514="zákl. přenesená",J514,0)</f>
        <v>0</v>
      </c>
      <c r="BH514" s="247">
        <f>IF(N514="sníž. přenesená",J514,0)</f>
        <v>0</v>
      </c>
      <c r="BI514" s="247">
        <f>IF(N514="nulová",J514,0)</f>
        <v>0</v>
      </c>
      <c r="BJ514" s="25" t="s">
        <v>79</v>
      </c>
      <c r="BK514" s="247">
        <f>ROUND(I514*H514,2)</f>
        <v>0</v>
      </c>
      <c r="BL514" s="25" t="s">
        <v>206</v>
      </c>
      <c r="BM514" s="25" t="s">
        <v>732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718</v>
      </c>
      <c r="G515" s="249"/>
      <c r="H515" s="253">
        <v>37.328000000000003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72</v>
      </c>
      <c r="AY515" s="259" t="s">
        <v>199</v>
      </c>
    </row>
    <row r="516" s="12" customFormat="1">
      <c r="B516" s="248"/>
      <c r="C516" s="249"/>
      <c r="D516" s="250" t="s">
        <v>208</v>
      </c>
      <c r="E516" s="251" t="s">
        <v>21</v>
      </c>
      <c r="F516" s="252" t="s">
        <v>733</v>
      </c>
      <c r="G516" s="249"/>
      <c r="H516" s="253">
        <v>89.025000000000006</v>
      </c>
      <c r="I516" s="254"/>
      <c r="J516" s="249"/>
      <c r="K516" s="249"/>
      <c r="L516" s="255"/>
      <c r="M516" s="256"/>
      <c r="N516" s="257"/>
      <c r="O516" s="257"/>
      <c r="P516" s="257"/>
      <c r="Q516" s="257"/>
      <c r="R516" s="257"/>
      <c r="S516" s="257"/>
      <c r="T516" s="258"/>
      <c r="AT516" s="259" t="s">
        <v>208</v>
      </c>
      <c r="AU516" s="259" t="s">
        <v>81</v>
      </c>
      <c r="AV516" s="12" t="s">
        <v>81</v>
      </c>
      <c r="AW516" s="12" t="s">
        <v>35</v>
      </c>
      <c r="AX516" s="12" t="s">
        <v>72</v>
      </c>
      <c r="AY516" s="259" t="s">
        <v>199</v>
      </c>
    </row>
    <row r="517" s="13" customFormat="1">
      <c r="B517" s="260"/>
      <c r="C517" s="261"/>
      <c r="D517" s="250" t="s">
        <v>208</v>
      </c>
      <c r="E517" s="262" t="s">
        <v>21</v>
      </c>
      <c r="F517" s="263" t="s">
        <v>220</v>
      </c>
      <c r="G517" s="261"/>
      <c r="H517" s="264">
        <v>126.35299999999999</v>
      </c>
      <c r="I517" s="265"/>
      <c r="J517" s="261"/>
      <c r="K517" s="261"/>
      <c r="L517" s="266"/>
      <c r="M517" s="267"/>
      <c r="N517" s="268"/>
      <c r="O517" s="268"/>
      <c r="P517" s="268"/>
      <c r="Q517" s="268"/>
      <c r="R517" s="268"/>
      <c r="S517" s="268"/>
      <c r="T517" s="269"/>
      <c r="AT517" s="270" t="s">
        <v>208</v>
      </c>
      <c r="AU517" s="270" t="s">
        <v>81</v>
      </c>
      <c r="AV517" s="13" t="s">
        <v>206</v>
      </c>
      <c r="AW517" s="13" t="s">
        <v>35</v>
      </c>
      <c r="AX517" s="13" t="s">
        <v>72</v>
      </c>
      <c r="AY517" s="270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21</v>
      </c>
      <c r="G518" s="249"/>
      <c r="H518" s="253">
        <v>0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2" customFormat="1">
      <c r="B519" s="248"/>
      <c r="C519" s="249"/>
      <c r="D519" s="250" t="s">
        <v>208</v>
      </c>
      <c r="E519" s="251" t="s">
        <v>21</v>
      </c>
      <c r="F519" s="252" t="s">
        <v>734</v>
      </c>
      <c r="G519" s="249"/>
      <c r="H519" s="253">
        <v>31.082999999999998</v>
      </c>
      <c r="I519" s="254"/>
      <c r="J519" s="249"/>
      <c r="K519" s="249"/>
      <c r="L519" s="255"/>
      <c r="M519" s="256"/>
      <c r="N519" s="257"/>
      <c r="O519" s="257"/>
      <c r="P519" s="257"/>
      <c r="Q519" s="257"/>
      <c r="R519" s="257"/>
      <c r="S519" s="257"/>
      <c r="T519" s="258"/>
      <c r="AT519" s="259" t="s">
        <v>208</v>
      </c>
      <c r="AU519" s="259" t="s">
        <v>81</v>
      </c>
      <c r="AV519" s="12" t="s">
        <v>81</v>
      </c>
      <c r="AW519" s="12" t="s">
        <v>35</v>
      </c>
      <c r="AX519" s="12" t="s">
        <v>79</v>
      </c>
      <c r="AY519" s="259" t="s">
        <v>199</v>
      </c>
    </row>
    <row r="520" s="1" customFormat="1" ht="16.5" customHeight="1">
      <c r="B520" s="47"/>
      <c r="C520" s="236" t="s">
        <v>735</v>
      </c>
      <c r="D520" s="236" t="s">
        <v>201</v>
      </c>
      <c r="E520" s="237" t="s">
        <v>736</v>
      </c>
      <c r="F520" s="238" t="s">
        <v>737</v>
      </c>
      <c r="G520" s="239" t="s">
        <v>282</v>
      </c>
      <c r="H520" s="240">
        <v>12.753</v>
      </c>
      <c r="I520" s="241"/>
      <c r="J520" s="242">
        <f>ROUND(I520*H520,2)</f>
        <v>0</v>
      </c>
      <c r="K520" s="238" t="s">
        <v>205</v>
      </c>
      <c r="L520" s="73"/>
      <c r="M520" s="243" t="s">
        <v>21</v>
      </c>
      <c r="N520" s="244" t="s">
        <v>43</v>
      </c>
      <c r="O520" s="48"/>
      <c r="P520" s="245">
        <f>O520*H520</f>
        <v>0</v>
      </c>
      <c r="Q520" s="245">
        <v>0.018380000000000001</v>
      </c>
      <c r="R520" s="245">
        <f>Q520*H520</f>
        <v>0.23440014000000001</v>
      </c>
      <c r="S520" s="245">
        <v>0</v>
      </c>
      <c r="T520" s="246">
        <f>S520*H520</f>
        <v>0</v>
      </c>
      <c r="AR520" s="25" t="s">
        <v>206</v>
      </c>
      <c r="AT520" s="25" t="s">
        <v>201</v>
      </c>
      <c r="AU520" s="25" t="s">
        <v>81</v>
      </c>
      <c r="AY520" s="25" t="s">
        <v>199</v>
      </c>
      <c r="BE520" s="247">
        <f>IF(N520="základní",J520,0)</f>
        <v>0</v>
      </c>
      <c r="BF520" s="247">
        <f>IF(N520="snížená",J520,0)</f>
        <v>0</v>
      </c>
      <c r="BG520" s="247">
        <f>IF(N520="zákl. přenesená",J520,0)</f>
        <v>0</v>
      </c>
      <c r="BH520" s="247">
        <f>IF(N520="sníž. přenesená",J520,0)</f>
        <v>0</v>
      </c>
      <c r="BI520" s="247">
        <f>IF(N520="nulová",J520,0)</f>
        <v>0</v>
      </c>
      <c r="BJ520" s="25" t="s">
        <v>79</v>
      </c>
      <c r="BK520" s="247">
        <f>ROUND(I520*H520,2)</f>
        <v>0</v>
      </c>
      <c r="BL520" s="25" t="s">
        <v>206</v>
      </c>
      <c r="BM520" s="25" t="s">
        <v>738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720</v>
      </c>
      <c r="G521" s="249"/>
      <c r="H521" s="253">
        <v>51.841999999999999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72</v>
      </c>
      <c r="AY521" s="259" t="s">
        <v>199</v>
      </c>
    </row>
    <row r="522" s="12" customFormat="1">
      <c r="B522" s="248"/>
      <c r="C522" s="249"/>
      <c r="D522" s="250" t="s">
        <v>208</v>
      </c>
      <c r="E522" s="251" t="s">
        <v>21</v>
      </c>
      <c r="F522" s="252" t="s">
        <v>21</v>
      </c>
      <c r="G522" s="249"/>
      <c r="H522" s="253">
        <v>0</v>
      </c>
      <c r="I522" s="254"/>
      <c r="J522" s="249"/>
      <c r="K522" s="249"/>
      <c r="L522" s="255"/>
      <c r="M522" s="256"/>
      <c r="N522" s="257"/>
      <c r="O522" s="257"/>
      <c r="P522" s="257"/>
      <c r="Q522" s="257"/>
      <c r="R522" s="257"/>
      <c r="S522" s="257"/>
      <c r="T522" s="258"/>
      <c r="AT522" s="259" t="s">
        <v>208</v>
      </c>
      <c r="AU522" s="259" t="s">
        <v>81</v>
      </c>
      <c r="AV522" s="12" t="s">
        <v>81</v>
      </c>
      <c r="AW522" s="12" t="s">
        <v>35</v>
      </c>
      <c r="AX522" s="12" t="s">
        <v>72</v>
      </c>
      <c r="AY522" s="259" t="s">
        <v>199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739</v>
      </c>
      <c r="G523" s="249"/>
      <c r="H523" s="253">
        <v>12.753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79</v>
      </c>
      <c r="AY523" s="259" t="s">
        <v>199</v>
      </c>
    </row>
    <row r="524" s="1" customFormat="1" ht="25.5" customHeight="1">
      <c r="B524" s="47"/>
      <c r="C524" s="236" t="s">
        <v>740</v>
      </c>
      <c r="D524" s="236" t="s">
        <v>201</v>
      </c>
      <c r="E524" s="237" t="s">
        <v>741</v>
      </c>
      <c r="F524" s="238" t="s">
        <v>742</v>
      </c>
      <c r="G524" s="239" t="s">
        <v>282</v>
      </c>
      <c r="H524" s="240">
        <v>12.753</v>
      </c>
      <c r="I524" s="241"/>
      <c r="J524" s="242">
        <f>ROUND(I524*H524,2)</f>
        <v>0</v>
      </c>
      <c r="K524" s="238" t="s">
        <v>205</v>
      </c>
      <c r="L524" s="73"/>
      <c r="M524" s="243" t="s">
        <v>21</v>
      </c>
      <c r="N524" s="244" t="s">
        <v>43</v>
      </c>
      <c r="O524" s="48"/>
      <c r="P524" s="245">
        <f>O524*H524</f>
        <v>0</v>
      </c>
      <c r="Q524" s="245">
        <v>0.0079000000000000008</v>
      </c>
      <c r="R524" s="245">
        <f>Q524*H524</f>
        <v>0.10074870000000001</v>
      </c>
      <c r="S524" s="245">
        <v>0</v>
      </c>
      <c r="T524" s="246">
        <f>S524*H524</f>
        <v>0</v>
      </c>
      <c r="AR524" s="25" t="s">
        <v>206</v>
      </c>
      <c r="AT524" s="25" t="s">
        <v>201</v>
      </c>
      <c r="AU524" s="25" t="s">
        <v>81</v>
      </c>
      <c r="AY524" s="25" t="s">
        <v>199</v>
      </c>
      <c r="BE524" s="247">
        <f>IF(N524="základní",J524,0)</f>
        <v>0</v>
      </c>
      <c r="BF524" s="247">
        <f>IF(N524="snížená",J524,0)</f>
        <v>0</v>
      </c>
      <c r="BG524" s="247">
        <f>IF(N524="zákl. přenesená",J524,0)</f>
        <v>0</v>
      </c>
      <c r="BH524" s="247">
        <f>IF(N524="sníž. přenesená",J524,0)</f>
        <v>0</v>
      </c>
      <c r="BI524" s="247">
        <f>IF(N524="nulová",J524,0)</f>
        <v>0</v>
      </c>
      <c r="BJ524" s="25" t="s">
        <v>79</v>
      </c>
      <c r="BK524" s="247">
        <f>ROUND(I524*H524,2)</f>
        <v>0</v>
      </c>
      <c r="BL524" s="25" t="s">
        <v>206</v>
      </c>
      <c r="BM524" s="25" t="s">
        <v>743</v>
      </c>
    </row>
    <row r="525" s="1" customFormat="1" ht="25.5" customHeight="1">
      <c r="B525" s="47"/>
      <c r="C525" s="236" t="s">
        <v>744</v>
      </c>
      <c r="D525" s="236" t="s">
        <v>201</v>
      </c>
      <c r="E525" s="237" t="s">
        <v>745</v>
      </c>
      <c r="F525" s="238" t="s">
        <v>746</v>
      </c>
      <c r="G525" s="239" t="s">
        <v>282</v>
      </c>
      <c r="H525" s="240">
        <v>7.3780000000000001</v>
      </c>
      <c r="I525" s="241"/>
      <c r="J525" s="242">
        <f>ROUND(I525*H525,2)</f>
        <v>0</v>
      </c>
      <c r="K525" s="238" t="s">
        <v>205</v>
      </c>
      <c r="L525" s="73"/>
      <c r="M525" s="243" t="s">
        <v>21</v>
      </c>
      <c r="N525" s="244" t="s">
        <v>43</v>
      </c>
      <c r="O525" s="48"/>
      <c r="P525" s="245">
        <f>O525*H525</f>
        <v>0</v>
      </c>
      <c r="Q525" s="245">
        <v>0.0057000000000000002</v>
      </c>
      <c r="R525" s="245">
        <f>Q525*H525</f>
        <v>0.042054600000000004</v>
      </c>
      <c r="S525" s="245">
        <v>0</v>
      </c>
      <c r="T525" s="246">
        <f>S525*H525</f>
        <v>0</v>
      </c>
      <c r="AR525" s="25" t="s">
        <v>206</v>
      </c>
      <c r="AT525" s="25" t="s">
        <v>201</v>
      </c>
      <c r="AU525" s="25" t="s">
        <v>81</v>
      </c>
      <c r="AY525" s="25" t="s">
        <v>199</v>
      </c>
      <c r="BE525" s="247">
        <f>IF(N525="základní",J525,0)</f>
        <v>0</v>
      </c>
      <c r="BF525" s="247">
        <f>IF(N525="snížená",J525,0)</f>
        <v>0</v>
      </c>
      <c r="BG525" s="247">
        <f>IF(N525="zákl. přenesená",J525,0)</f>
        <v>0</v>
      </c>
      <c r="BH525" s="247">
        <f>IF(N525="sníž. přenesená",J525,0)</f>
        <v>0</v>
      </c>
      <c r="BI525" s="247">
        <f>IF(N525="nulová",J525,0)</f>
        <v>0</v>
      </c>
      <c r="BJ525" s="25" t="s">
        <v>79</v>
      </c>
      <c r="BK525" s="247">
        <f>ROUND(I525*H525,2)</f>
        <v>0</v>
      </c>
      <c r="BL525" s="25" t="s">
        <v>206</v>
      </c>
      <c r="BM525" s="25" t="s">
        <v>747</v>
      </c>
    </row>
    <row r="526" s="12" customFormat="1">
      <c r="B526" s="248"/>
      <c r="C526" s="249"/>
      <c r="D526" s="250" t="s">
        <v>208</v>
      </c>
      <c r="E526" s="251" t="s">
        <v>21</v>
      </c>
      <c r="F526" s="252" t="s">
        <v>748</v>
      </c>
      <c r="G526" s="249"/>
      <c r="H526" s="253">
        <v>29.991</v>
      </c>
      <c r="I526" s="254"/>
      <c r="J526" s="249"/>
      <c r="K526" s="249"/>
      <c r="L526" s="255"/>
      <c r="M526" s="256"/>
      <c r="N526" s="257"/>
      <c r="O526" s="257"/>
      <c r="P526" s="257"/>
      <c r="Q526" s="257"/>
      <c r="R526" s="257"/>
      <c r="S526" s="257"/>
      <c r="T526" s="258"/>
      <c r="AT526" s="259" t="s">
        <v>208</v>
      </c>
      <c r="AU526" s="259" t="s">
        <v>81</v>
      </c>
      <c r="AV526" s="12" t="s">
        <v>81</v>
      </c>
      <c r="AW526" s="12" t="s">
        <v>35</v>
      </c>
      <c r="AX526" s="12" t="s">
        <v>72</v>
      </c>
      <c r="AY526" s="259" t="s">
        <v>199</v>
      </c>
    </row>
    <row r="527" s="12" customFormat="1">
      <c r="B527" s="248"/>
      <c r="C527" s="249"/>
      <c r="D527" s="250" t="s">
        <v>208</v>
      </c>
      <c r="E527" s="251" t="s">
        <v>21</v>
      </c>
      <c r="F527" s="252" t="s">
        <v>21</v>
      </c>
      <c r="G527" s="249"/>
      <c r="H527" s="253">
        <v>0</v>
      </c>
      <c r="I527" s="254"/>
      <c r="J527" s="249"/>
      <c r="K527" s="249"/>
      <c r="L527" s="255"/>
      <c r="M527" s="256"/>
      <c r="N527" s="257"/>
      <c r="O527" s="257"/>
      <c r="P527" s="257"/>
      <c r="Q527" s="257"/>
      <c r="R527" s="257"/>
      <c r="S527" s="257"/>
      <c r="T527" s="258"/>
      <c r="AT527" s="259" t="s">
        <v>208</v>
      </c>
      <c r="AU527" s="259" t="s">
        <v>81</v>
      </c>
      <c r="AV527" s="12" t="s">
        <v>81</v>
      </c>
      <c r="AW527" s="12" t="s">
        <v>35</v>
      </c>
      <c r="AX527" s="12" t="s">
        <v>72</v>
      </c>
      <c r="AY527" s="259" t="s">
        <v>199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749</v>
      </c>
      <c r="G528" s="249"/>
      <c r="H528" s="253">
        <v>7.3780000000000001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79</v>
      </c>
      <c r="AY528" s="259" t="s">
        <v>199</v>
      </c>
    </row>
    <row r="529" s="1" customFormat="1" ht="25.5" customHeight="1">
      <c r="B529" s="47"/>
      <c r="C529" s="236" t="s">
        <v>750</v>
      </c>
      <c r="D529" s="236" t="s">
        <v>201</v>
      </c>
      <c r="E529" s="237" t="s">
        <v>751</v>
      </c>
      <c r="F529" s="238" t="s">
        <v>752</v>
      </c>
      <c r="G529" s="239" t="s">
        <v>282</v>
      </c>
      <c r="H529" s="240">
        <v>103.72</v>
      </c>
      <c r="I529" s="241"/>
      <c r="J529" s="242">
        <f>ROUND(I529*H529,2)</f>
        <v>0</v>
      </c>
      <c r="K529" s="238" t="s">
        <v>205</v>
      </c>
      <c r="L529" s="73"/>
      <c r="M529" s="243" t="s">
        <v>21</v>
      </c>
      <c r="N529" s="244" t="s">
        <v>43</v>
      </c>
      <c r="O529" s="48"/>
      <c r="P529" s="245">
        <f>O529*H529</f>
        <v>0</v>
      </c>
      <c r="Q529" s="245">
        <v>0.017000000000000001</v>
      </c>
      <c r="R529" s="245">
        <f>Q529*H529</f>
        <v>1.7632400000000001</v>
      </c>
      <c r="S529" s="245">
        <v>0</v>
      </c>
      <c r="T529" s="246">
        <f>S529*H529</f>
        <v>0</v>
      </c>
      <c r="AR529" s="25" t="s">
        <v>206</v>
      </c>
      <c r="AT529" s="25" t="s">
        <v>201</v>
      </c>
      <c r="AU529" s="25" t="s">
        <v>81</v>
      </c>
      <c r="AY529" s="25" t="s">
        <v>199</v>
      </c>
      <c r="BE529" s="247">
        <f>IF(N529="základní",J529,0)</f>
        <v>0</v>
      </c>
      <c r="BF529" s="247">
        <f>IF(N529="snížená",J529,0)</f>
        <v>0</v>
      </c>
      <c r="BG529" s="247">
        <f>IF(N529="zákl. přenesená",J529,0)</f>
        <v>0</v>
      </c>
      <c r="BH529" s="247">
        <f>IF(N529="sníž. přenesená",J529,0)</f>
        <v>0</v>
      </c>
      <c r="BI529" s="247">
        <f>IF(N529="nulová",J529,0)</f>
        <v>0</v>
      </c>
      <c r="BJ529" s="25" t="s">
        <v>79</v>
      </c>
      <c r="BK529" s="247">
        <f>ROUND(I529*H529,2)</f>
        <v>0</v>
      </c>
      <c r="BL529" s="25" t="s">
        <v>206</v>
      </c>
      <c r="BM529" s="25" t="s">
        <v>753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754</v>
      </c>
      <c r="G530" s="249"/>
      <c r="H530" s="253">
        <v>170.202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72</v>
      </c>
      <c r="AY530" s="259" t="s">
        <v>199</v>
      </c>
    </row>
    <row r="531" s="12" customFormat="1">
      <c r="B531" s="248"/>
      <c r="C531" s="249"/>
      <c r="D531" s="250" t="s">
        <v>208</v>
      </c>
      <c r="E531" s="251" t="s">
        <v>21</v>
      </c>
      <c r="F531" s="252" t="s">
        <v>755</v>
      </c>
      <c r="G531" s="249"/>
      <c r="H531" s="253">
        <v>17.891999999999999</v>
      </c>
      <c r="I531" s="254"/>
      <c r="J531" s="249"/>
      <c r="K531" s="249"/>
      <c r="L531" s="255"/>
      <c r="M531" s="256"/>
      <c r="N531" s="257"/>
      <c r="O531" s="257"/>
      <c r="P531" s="257"/>
      <c r="Q531" s="257"/>
      <c r="R531" s="257"/>
      <c r="S531" s="257"/>
      <c r="T531" s="258"/>
      <c r="AT531" s="259" t="s">
        <v>208</v>
      </c>
      <c r="AU531" s="259" t="s">
        <v>81</v>
      </c>
      <c r="AV531" s="12" t="s">
        <v>81</v>
      </c>
      <c r="AW531" s="12" t="s">
        <v>35</v>
      </c>
      <c r="AX531" s="12" t="s">
        <v>72</v>
      </c>
      <c r="AY531" s="259" t="s">
        <v>199</v>
      </c>
    </row>
    <row r="532" s="14" customFormat="1">
      <c r="B532" s="271"/>
      <c r="C532" s="272"/>
      <c r="D532" s="250" t="s">
        <v>208</v>
      </c>
      <c r="E532" s="273" t="s">
        <v>21</v>
      </c>
      <c r="F532" s="274" t="s">
        <v>403</v>
      </c>
      <c r="G532" s="272"/>
      <c r="H532" s="275">
        <v>188.09399999999999</v>
      </c>
      <c r="I532" s="276"/>
      <c r="J532" s="272"/>
      <c r="K532" s="272"/>
      <c r="L532" s="277"/>
      <c r="M532" s="278"/>
      <c r="N532" s="279"/>
      <c r="O532" s="279"/>
      <c r="P532" s="279"/>
      <c r="Q532" s="279"/>
      <c r="R532" s="279"/>
      <c r="S532" s="279"/>
      <c r="T532" s="280"/>
      <c r="AT532" s="281" t="s">
        <v>208</v>
      </c>
      <c r="AU532" s="281" t="s">
        <v>81</v>
      </c>
      <c r="AV532" s="14" t="s">
        <v>214</v>
      </c>
      <c r="AW532" s="14" t="s">
        <v>35</v>
      </c>
      <c r="AX532" s="14" t="s">
        <v>72</v>
      </c>
      <c r="AY532" s="281" t="s">
        <v>199</v>
      </c>
    </row>
    <row r="533" s="12" customFormat="1">
      <c r="B533" s="248"/>
      <c r="C533" s="249"/>
      <c r="D533" s="250" t="s">
        <v>208</v>
      </c>
      <c r="E533" s="251" t="s">
        <v>21</v>
      </c>
      <c r="F533" s="252" t="s">
        <v>756</v>
      </c>
      <c r="G533" s="249"/>
      <c r="H533" s="253">
        <v>376.87900000000002</v>
      </c>
      <c r="I533" s="254"/>
      <c r="J533" s="249"/>
      <c r="K533" s="249"/>
      <c r="L533" s="255"/>
      <c r="M533" s="256"/>
      <c r="N533" s="257"/>
      <c r="O533" s="257"/>
      <c r="P533" s="257"/>
      <c r="Q533" s="257"/>
      <c r="R533" s="257"/>
      <c r="S533" s="257"/>
      <c r="T533" s="258"/>
      <c r="AT533" s="259" t="s">
        <v>208</v>
      </c>
      <c r="AU533" s="259" t="s">
        <v>81</v>
      </c>
      <c r="AV533" s="12" t="s">
        <v>81</v>
      </c>
      <c r="AW533" s="12" t="s">
        <v>35</v>
      </c>
      <c r="AX533" s="12" t="s">
        <v>72</v>
      </c>
      <c r="AY533" s="259" t="s">
        <v>199</v>
      </c>
    </row>
    <row r="534" s="12" customFormat="1">
      <c r="B534" s="248"/>
      <c r="C534" s="249"/>
      <c r="D534" s="250" t="s">
        <v>208</v>
      </c>
      <c r="E534" s="251" t="s">
        <v>21</v>
      </c>
      <c r="F534" s="252" t="s">
        <v>757</v>
      </c>
      <c r="G534" s="249"/>
      <c r="H534" s="253">
        <v>-89.025000000000006</v>
      </c>
      <c r="I534" s="254"/>
      <c r="J534" s="249"/>
      <c r="K534" s="249"/>
      <c r="L534" s="255"/>
      <c r="M534" s="256"/>
      <c r="N534" s="257"/>
      <c r="O534" s="257"/>
      <c r="P534" s="257"/>
      <c r="Q534" s="257"/>
      <c r="R534" s="257"/>
      <c r="S534" s="257"/>
      <c r="T534" s="258"/>
      <c r="AT534" s="259" t="s">
        <v>208</v>
      </c>
      <c r="AU534" s="259" t="s">
        <v>81</v>
      </c>
      <c r="AV534" s="12" t="s">
        <v>81</v>
      </c>
      <c r="AW534" s="12" t="s">
        <v>35</v>
      </c>
      <c r="AX534" s="12" t="s">
        <v>72</v>
      </c>
      <c r="AY534" s="259" t="s">
        <v>199</v>
      </c>
    </row>
    <row r="535" s="12" customFormat="1">
      <c r="B535" s="248"/>
      <c r="C535" s="249"/>
      <c r="D535" s="250" t="s">
        <v>208</v>
      </c>
      <c r="E535" s="251" t="s">
        <v>21</v>
      </c>
      <c r="F535" s="252" t="s">
        <v>758</v>
      </c>
      <c r="G535" s="249"/>
      <c r="H535" s="253">
        <v>-4.4660000000000002</v>
      </c>
      <c r="I535" s="254"/>
      <c r="J535" s="249"/>
      <c r="K535" s="249"/>
      <c r="L535" s="255"/>
      <c r="M535" s="256"/>
      <c r="N535" s="257"/>
      <c r="O535" s="257"/>
      <c r="P535" s="257"/>
      <c r="Q535" s="257"/>
      <c r="R535" s="257"/>
      <c r="S535" s="257"/>
      <c r="T535" s="258"/>
      <c r="AT535" s="259" t="s">
        <v>208</v>
      </c>
      <c r="AU535" s="259" t="s">
        <v>81</v>
      </c>
      <c r="AV535" s="12" t="s">
        <v>81</v>
      </c>
      <c r="AW535" s="12" t="s">
        <v>35</v>
      </c>
      <c r="AX535" s="12" t="s">
        <v>72</v>
      </c>
      <c r="AY535" s="259" t="s">
        <v>199</v>
      </c>
    </row>
    <row r="536" s="12" customFormat="1">
      <c r="B536" s="248"/>
      <c r="C536" s="249"/>
      <c r="D536" s="250" t="s">
        <v>208</v>
      </c>
      <c r="E536" s="251" t="s">
        <v>21</v>
      </c>
      <c r="F536" s="252" t="s">
        <v>759</v>
      </c>
      <c r="G536" s="249"/>
      <c r="H536" s="253">
        <v>-9.9000000000000004</v>
      </c>
      <c r="I536" s="254"/>
      <c r="J536" s="249"/>
      <c r="K536" s="249"/>
      <c r="L536" s="255"/>
      <c r="M536" s="256"/>
      <c r="N536" s="257"/>
      <c r="O536" s="257"/>
      <c r="P536" s="257"/>
      <c r="Q536" s="257"/>
      <c r="R536" s="257"/>
      <c r="S536" s="257"/>
      <c r="T536" s="258"/>
      <c r="AT536" s="259" t="s">
        <v>208</v>
      </c>
      <c r="AU536" s="259" t="s">
        <v>81</v>
      </c>
      <c r="AV536" s="12" t="s">
        <v>81</v>
      </c>
      <c r="AW536" s="12" t="s">
        <v>35</v>
      </c>
      <c r="AX536" s="12" t="s">
        <v>72</v>
      </c>
      <c r="AY536" s="259" t="s">
        <v>199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760</v>
      </c>
      <c r="G537" s="249"/>
      <c r="H537" s="253">
        <v>-17.280000000000001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761</v>
      </c>
      <c r="G538" s="249"/>
      <c r="H538" s="253">
        <v>-46.271999999999998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762</v>
      </c>
      <c r="G539" s="249"/>
      <c r="H539" s="253">
        <v>23.594000000000001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4" customFormat="1">
      <c r="B540" s="271"/>
      <c r="C540" s="272"/>
      <c r="D540" s="250" t="s">
        <v>208</v>
      </c>
      <c r="E540" s="273" t="s">
        <v>21</v>
      </c>
      <c r="F540" s="274" t="s">
        <v>400</v>
      </c>
      <c r="G540" s="272"/>
      <c r="H540" s="275">
        <v>233.53</v>
      </c>
      <c r="I540" s="276"/>
      <c r="J540" s="272"/>
      <c r="K540" s="272"/>
      <c r="L540" s="277"/>
      <c r="M540" s="278"/>
      <c r="N540" s="279"/>
      <c r="O540" s="279"/>
      <c r="P540" s="279"/>
      <c r="Q540" s="279"/>
      <c r="R540" s="279"/>
      <c r="S540" s="279"/>
      <c r="T540" s="280"/>
      <c r="AT540" s="281" t="s">
        <v>208</v>
      </c>
      <c r="AU540" s="281" t="s">
        <v>81</v>
      </c>
      <c r="AV540" s="14" t="s">
        <v>214</v>
      </c>
      <c r="AW540" s="14" t="s">
        <v>35</v>
      </c>
      <c r="AX540" s="14" t="s">
        <v>72</v>
      </c>
      <c r="AY540" s="281" t="s">
        <v>199</v>
      </c>
    </row>
    <row r="541" s="13" customFormat="1">
      <c r="B541" s="260"/>
      <c r="C541" s="261"/>
      <c r="D541" s="250" t="s">
        <v>208</v>
      </c>
      <c r="E541" s="262" t="s">
        <v>21</v>
      </c>
      <c r="F541" s="263" t="s">
        <v>220</v>
      </c>
      <c r="G541" s="261"/>
      <c r="H541" s="264">
        <v>421.62400000000002</v>
      </c>
      <c r="I541" s="265"/>
      <c r="J541" s="261"/>
      <c r="K541" s="261"/>
      <c r="L541" s="266"/>
      <c r="M541" s="267"/>
      <c r="N541" s="268"/>
      <c r="O541" s="268"/>
      <c r="P541" s="268"/>
      <c r="Q541" s="268"/>
      <c r="R541" s="268"/>
      <c r="S541" s="268"/>
      <c r="T541" s="269"/>
      <c r="AT541" s="270" t="s">
        <v>208</v>
      </c>
      <c r="AU541" s="270" t="s">
        <v>81</v>
      </c>
      <c r="AV541" s="13" t="s">
        <v>206</v>
      </c>
      <c r="AW541" s="13" t="s">
        <v>35</v>
      </c>
      <c r="AX541" s="13" t="s">
        <v>72</v>
      </c>
      <c r="AY541" s="270" t="s">
        <v>199</v>
      </c>
    </row>
    <row r="542" s="12" customFormat="1">
      <c r="B542" s="248"/>
      <c r="C542" s="249"/>
      <c r="D542" s="250" t="s">
        <v>208</v>
      </c>
      <c r="E542" s="251" t="s">
        <v>21</v>
      </c>
      <c r="F542" s="252" t="s">
        <v>21</v>
      </c>
      <c r="G542" s="249"/>
      <c r="H542" s="253">
        <v>0</v>
      </c>
      <c r="I542" s="254"/>
      <c r="J542" s="249"/>
      <c r="K542" s="249"/>
      <c r="L542" s="255"/>
      <c r="M542" s="256"/>
      <c r="N542" s="257"/>
      <c r="O542" s="257"/>
      <c r="P542" s="257"/>
      <c r="Q542" s="257"/>
      <c r="R542" s="257"/>
      <c r="S542" s="257"/>
      <c r="T542" s="258"/>
      <c r="AT542" s="259" t="s">
        <v>208</v>
      </c>
      <c r="AU542" s="259" t="s">
        <v>81</v>
      </c>
      <c r="AV542" s="12" t="s">
        <v>81</v>
      </c>
      <c r="AW542" s="12" t="s">
        <v>35</v>
      </c>
      <c r="AX542" s="12" t="s">
        <v>72</v>
      </c>
      <c r="AY542" s="259" t="s">
        <v>199</v>
      </c>
    </row>
    <row r="543" s="12" customFormat="1">
      <c r="B543" s="248"/>
      <c r="C543" s="249"/>
      <c r="D543" s="250" t="s">
        <v>208</v>
      </c>
      <c r="E543" s="251" t="s">
        <v>21</v>
      </c>
      <c r="F543" s="252" t="s">
        <v>763</v>
      </c>
      <c r="G543" s="249"/>
      <c r="H543" s="253">
        <v>103.72</v>
      </c>
      <c r="I543" s="254"/>
      <c r="J543" s="249"/>
      <c r="K543" s="249"/>
      <c r="L543" s="255"/>
      <c r="M543" s="256"/>
      <c r="N543" s="257"/>
      <c r="O543" s="257"/>
      <c r="P543" s="257"/>
      <c r="Q543" s="257"/>
      <c r="R543" s="257"/>
      <c r="S543" s="257"/>
      <c r="T543" s="258"/>
      <c r="AT543" s="259" t="s">
        <v>208</v>
      </c>
      <c r="AU543" s="259" t="s">
        <v>81</v>
      </c>
      <c r="AV543" s="12" t="s">
        <v>81</v>
      </c>
      <c r="AW543" s="12" t="s">
        <v>35</v>
      </c>
      <c r="AX543" s="12" t="s">
        <v>79</v>
      </c>
      <c r="AY543" s="259" t="s">
        <v>199</v>
      </c>
    </row>
    <row r="544" s="1" customFormat="1" ht="16.5" customHeight="1">
      <c r="B544" s="47"/>
      <c r="C544" s="236" t="s">
        <v>764</v>
      </c>
      <c r="D544" s="236" t="s">
        <v>201</v>
      </c>
      <c r="E544" s="237" t="s">
        <v>765</v>
      </c>
      <c r="F544" s="238" t="s">
        <v>766</v>
      </c>
      <c r="G544" s="239" t="s">
        <v>335</v>
      </c>
      <c r="H544" s="240">
        <v>0.49199999999999999</v>
      </c>
      <c r="I544" s="241"/>
      <c r="J544" s="242">
        <f>ROUND(I544*H544,2)</f>
        <v>0</v>
      </c>
      <c r="K544" s="238" t="s">
        <v>205</v>
      </c>
      <c r="L544" s="73"/>
      <c r="M544" s="243" t="s">
        <v>21</v>
      </c>
      <c r="N544" s="244" t="s">
        <v>43</v>
      </c>
      <c r="O544" s="48"/>
      <c r="P544" s="245">
        <f>O544*H544</f>
        <v>0</v>
      </c>
      <c r="Q544" s="245">
        <v>0.047399999999999998</v>
      </c>
      <c r="R544" s="245">
        <f>Q544*H544</f>
        <v>0.023320799999999999</v>
      </c>
      <c r="S544" s="245">
        <v>0</v>
      </c>
      <c r="T544" s="246">
        <f>S544*H544</f>
        <v>0</v>
      </c>
      <c r="AR544" s="25" t="s">
        <v>206</v>
      </c>
      <c r="AT544" s="25" t="s">
        <v>201</v>
      </c>
      <c r="AU544" s="25" t="s">
        <v>81</v>
      </c>
      <c r="AY544" s="25" t="s">
        <v>199</v>
      </c>
      <c r="BE544" s="247">
        <f>IF(N544="základní",J544,0)</f>
        <v>0</v>
      </c>
      <c r="BF544" s="247">
        <f>IF(N544="snížená",J544,0)</f>
        <v>0</v>
      </c>
      <c r="BG544" s="247">
        <f>IF(N544="zákl. přenesená",J544,0)</f>
        <v>0</v>
      </c>
      <c r="BH544" s="247">
        <f>IF(N544="sníž. přenesená",J544,0)</f>
        <v>0</v>
      </c>
      <c r="BI544" s="247">
        <f>IF(N544="nulová",J544,0)</f>
        <v>0</v>
      </c>
      <c r="BJ544" s="25" t="s">
        <v>79</v>
      </c>
      <c r="BK544" s="247">
        <f>ROUND(I544*H544,2)</f>
        <v>0</v>
      </c>
      <c r="BL544" s="25" t="s">
        <v>206</v>
      </c>
      <c r="BM544" s="25" t="s">
        <v>767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768</v>
      </c>
      <c r="G545" s="249"/>
      <c r="H545" s="253">
        <v>2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72</v>
      </c>
      <c r="AY545" s="259" t="s">
        <v>199</v>
      </c>
    </row>
    <row r="546" s="12" customFormat="1">
      <c r="B546" s="248"/>
      <c r="C546" s="249"/>
      <c r="D546" s="250" t="s">
        <v>208</v>
      </c>
      <c r="E546" s="251" t="s">
        <v>21</v>
      </c>
      <c r="F546" s="252" t="s">
        <v>21</v>
      </c>
      <c r="G546" s="249"/>
      <c r="H546" s="253">
        <v>0</v>
      </c>
      <c r="I546" s="254"/>
      <c r="J546" s="249"/>
      <c r="K546" s="249"/>
      <c r="L546" s="255"/>
      <c r="M546" s="256"/>
      <c r="N546" s="257"/>
      <c r="O546" s="257"/>
      <c r="P546" s="257"/>
      <c r="Q546" s="257"/>
      <c r="R546" s="257"/>
      <c r="S546" s="257"/>
      <c r="T546" s="258"/>
      <c r="AT546" s="259" t="s">
        <v>208</v>
      </c>
      <c r="AU546" s="259" t="s">
        <v>81</v>
      </c>
      <c r="AV546" s="12" t="s">
        <v>81</v>
      </c>
      <c r="AW546" s="12" t="s">
        <v>35</v>
      </c>
      <c r="AX546" s="12" t="s">
        <v>72</v>
      </c>
      <c r="AY546" s="259" t="s">
        <v>199</v>
      </c>
    </row>
    <row r="547" s="12" customFormat="1">
      <c r="B547" s="248"/>
      <c r="C547" s="249"/>
      <c r="D547" s="250" t="s">
        <v>208</v>
      </c>
      <c r="E547" s="251" t="s">
        <v>21</v>
      </c>
      <c r="F547" s="252" t="s">
        <v>769</v>
      </c>
      <c r="G547" s="249"/>
      <c r="H547" s="253">
        <v>0.49199999999999999</v>
      </c>
      <c r="I547" s="254"/>
      <c r="J547" s="249"/>
      <c r="K547" s="249"/>
      <c r="L547" s="255"/>
      <c r="M547" s="256"/>
      <c r="N547" s="257"/>
      <c r="O547" s="257"/>
      <c r="P547" s="257"/>
      <c r="Q547" s="257"/>
      <c r="R547" s="257"/>
      <c r="S547" s="257"/>
      <c r="T547" s="258"/>
      <c r="AT547" s="259" t="s">
        <v>208</v>
      </c>
      <c r="AU547" s="259" t="s">
        <v>81</v>
      </c>
      <c r="AV547" s="12" t="s">
        <v>81</v>
      </c>
      <c r="AW547" s="12" t="s">
        <v>35</v>
      </c>
      <c r="AX547" s="12" t="s">
        <v>79</v>
      </c>
      <c r="AY547" s="259" t="s">
        <v>199</v>
      </c>
    </row>
    <row r="548" s="1" customFormat="1" ht="16.5" customHeight="1">
      <c r="B548" s="47"/>
      <c r="C548" s="236" t="s">
        <v>770</v>
      </c>
      <c r="D548" s="236" t="s">
        <v>201</v>
      </c>
      <c r="E548" s="237" t="s">
        <v>771</v>
      </c>
      <c r="F548" s="238" t="s">
        <v>772</v>
      </c>
      <c r="G548" s="239" t="s">
        <v>335</v>
      </c>
      <c r="H548" s="240">
        <v>0.246</v>
      </c>
      <c r="I548" s="241"/>
      <c r="J548" s="242">
        <f>ROUND(I548*H548,2)</f>
        <v>0</v>
      </c>
      <c r="K548" s="238" t="s">
        <v>205</v>
      </c>
      <c r="L548" s="73"/>
      <c r="M548" s="243" t="s">
        <v>21</v>
      </c>
      <c r="N548" s="244" t="s">
        <v>43</v>
      </c>
      <c r="O548" s="48"/>
      <c r="P548" s="245">
        <f>O548*H548</f>
        <v>0</v>
      </c>
      <c r="Q548" s="245">
        <v>0.1794</v>
      </c>
      <c r="R548" s="245">
        <f>Q548*H548</f>
        <v>0.044132400000000002</v>
      </c>
      <c r="S548" s="245">
        <v>0</v>
      </c>
      <c r="T548" s="246">
        <f>S548*H548</f>
        <v>0</v>
      </c>
      <c r="AR548" s="25" t="s">
        <v>206</v>
      </c>
      <c r="AT548" s="25" t="s">
        <v>201</v>
      </c>
      <c r="AU548" s="25" t="s">
        <v>81</v>
      </c>
      <c r="AY548" s="25" t="s">
        <v>199</v>
      </c>
      <c r="BE548" s="247">
        <f>IF(N548="základní",J548,0)</f>
        <v>0</v>
      </c>
      <c r="BF548" s="247">
        <f>IF(N548="snížená",J548,0)</f>
        <v>0</v>
      </c>
      <c r="BG548" s="247">
        <f>IF(N548="zákl. přenesená",J548,0)</f>
        <v>0</v>
      </c>
      <c r="BH548" s="247">
        <f>IF(N548="sníž. přenesená",J548,0)</f>
        <v>0</v>
      </c>
      <c r="BI548" s="247">
        <f>IF(N548="nulová",J548,0)</f>
        <v>0</v>
      </c>
      <c r="BJ548" s="25" t="s">
        <v>79</v>
      </c>
      <c r="BK548" s="247">
        <f>ROUND(I548*H548,2)</f>
        <v>0</v>
      </c>
      <c r="BL548" s="25" t="s">
        <v>206</v>
      </c>
      <c r="BM548" s="25" t="s">
        <v>773</v>
      </c>
    </row>
    <row r="549" s="12" customFormat="1">
      <c r="B549" s="248"/>
      <c r="C549" s="249"/>
      <c r="D549" s="250" t="s">
        <v>208</v>
      </c>
      <c r="E549" s="251" t="s">
        <v>21</v>
      </c>
      <c r="F549" s="252" t="s">
        <v>774</v>
      </c>
      <c r="G549" s="249"/>
      <c r="H549" s="253">
        <v>1</v>
      </c>
      <c r="I549" s="254"/>
      <c r="J549" s="249"/>
      <c r="K549" s="249"/>
      <c r="L549" s="255"/>
      <c r="M549" s="256"/>
      <c r="N549" s="257"/>
      <c r="O549" s="257"/>
      <c r="P549" s="257"/>
      <c r="Q549" s="257"/>
      <c r="R549" s="257"/>
      <c r="S549" s="257"/>
      <c r="T549" s="258"/>
      <c r="AT549" s="259" t="s">
        <v>208</v>
      </c>
      <c r="AU549" s="259" t="s">
        <v>81</v>
      </c>
      <c r="AV549" s="12" t="s">
        <v>81</v>
      </c>
      <c r="AW549" s="12" t="s">
        <v>35</v>
      </c>
      <c r="AX549" s="12" t="s">
        <v>72</v>
      </c>
      <c r="AY549" s="259" t="s">
        <v>199</v>
      </c>
    </row>
    <row r="550" s="12" customFormat="1">
      <c r="B550" s="248"/>
      <c r="C550" s="249"/>
      <c r="D550" s="250" t="s">
        <v>208</v>
      </c>
      <c r="E550" s="251" t="s">
        <v>21</v>
      </c>
      <c r="F550" s="252" t="s">
        <v>21</v>
      </c>
      <c r="G550" s="249"/>
      <c r="H550" s="253">
        <v>0</v>
      </c>
      <c r="I550" s="254"/>
      <c r="J550" s="249"/>
      <c r="K550" s="249"/>
      <c r="L550" s="255"/>
      <c r="M550" s="256"/>
      <c r="N550" s="257"/>
      <c r="O550" s="257"/>
      <c r="P550" s="257"/>
      <c r="Q550" s="257"/>
      <c r="R550" s="257"/>
      <c r="S550" s="257"/>
      <c r="T550" s="258"/>
      <c r="AT550" s="259" t="s">
        <v>208</v>
      </c>
      <c r="AU550" s="259" t="s">
        <v>81</v>
      </c>
      <c r="AV550" s="12" t="s">
        <v>81</v>
      </c>
      <c r="AW550" s="12" t="s">
        <v>35</v>
      </c>
      <c r="AX550" s="12" t="s">
        <v>72</v>
      </c>
      <c r="AY550" s="259" t="s">
        <v>199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338</v>
      </c>
      <c r="G551" s="249"/>
      <c r="H551" s="253">
        <v>0.246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79</v>
      </c>
      <c r="AY551" s="259" t="s">
        <v>199</v>
      </c>
    </row>
    <row r="552" s="1" customFormat="1" ht="25.5" customHeight="1">
      <c r="B552" s="47"/>
      <c r="C552" s="236" t="s">
        <v>775</v>
      </c>
      <c r="D552" s="236" t="s">
        <v>201</v>
      </c>
      <c r="E552" s="237" t="s">
        <v>776</v>
      </c>
      <c r="F552" s="238" t="s">
        <v>777</v>
      </c>
      <c r="G552" s="239" t="s">
        <v>282</v>
      </c>
      <c r="H552" s="240">
        <v>18.722999999999999</v>
      </c>
      <c r="I552" s="241"/>
      <c r="J552" s="242">
        <f>ROUND(I552*H552,2)</f>
        <v>0</v>
      </c>
      <c r="K552" s="238" t="s">
        <v>205</v>
      </c>
      <c r="L552" s="73"/>
      <c r="M552" s="243" t="s">
        <v>21</v>
      </c>
      <c r="N552" s="244" t="s">
        <v>43</v>
      </c>
      <c r="O552" s="48"/>
      <c r="P552" s="245">
        <f>O552*H552</f>
        <v>0</v>
      </c>
      <c r="Q552" s="245">
        <v>0.01103</v>
      </c>
      <c r="R552" s="245">
        <f>Q552*H552</f>
        <v>0.20651468999999997</v>
      </c>
      <c r="S552" s="245">
        <v>0</v>
      </c>
      <c r="T552" s="246">
        <f>S552*H552</f>
        <v>0</v>
      </c>
      <c r="AR552" s="25" t="s">
        <v>206</v>
      </c>
      <c r="AT552" s="25" t="s">
        <v>201</v>
      </c>
      <c r="AU552" s="25" t="s">
        <v>81</v>
      </c>
      <c r="AY552" s="25" t="s">
        <v>199</v>
      </c>
      <c r="BE552" s="247">
        <f>IF(N552="základní",J552,0)</f>
        <v>0</v>
      </c>
      <c r="BF552" s="247">
        <f>IF(N552="snížená",J552,0)</f>
        <v>0</v>
      </c>
      <c r="BG552" s="247">
        <f>IF(N552="zákl. přenesená",J552,0)</f>
        <v>0</v>
      </c>
      <c r="BH552" s="247">
        <f>IF(N552="sníž. přenesená",J552,0)</f>
        <v>0</v>
      </c>
      <c r="BI552" s="247">
        <f>IF(N552="nulová",J552,0)</f>
        <v>0</v>
      </c>
      <c r="BJ552" s="25" t="s">
        <v>79</v>
      </c>
      <c r="BK552" s="247">
        <f>ROUND(I552*H552,2)</f>
        <v>0</v>
      </c>
      <c r="BL552" s="25" t="s">
        <v>206</v>
      </c>
      <c r="BM552" s="25" t="s">
        <v>778</v>
      </c>
    </row>
    <row r="553" s="12" customFormat="1">
      <c r="B553" s="248"/>
      <c r="C553" s="249"/>
      <c r="D553" s="250" t="s">
        <v>208</v>
      </c>
      <c r="E553" s="251" t="s">
        <v>21</v>
      </c>
      <c r="F553" s="252" t="s">
        <v>779</v>
      </c>
      <c r="G553" s="249"/>
      <c r="H553" s="253">
        <v>76.108999999999995</v>
      </c>
      <c r="I553" s="254"/>
      <c r="J553" s="249"/>
      <c r="K553" s="249"/>
      <c r="L553" s="255"/>
      <c r="M553" s="256"/>
      <c r="N553" s="257"/>
      <c r="O553" s="257"/>
      <c r="P553" s="257"/>
      <c r="Q553" s="257"/>
      <c r="R553" s="257"/>
      <c r="S553" s="257"/>
      <c r="T553" s="258"/>
      <c r="AT553" s="259" t="s">
        <v>208</v>
      </c>
      <c r="AU553" s="259" t="s">
        <v>81</v>
      </c>
      <c r="AV553" s="12" t="s">
        <v>81</v>
      </c>
      <c r="AW553" s="12" t="s">
        <v>35</v>
      </c>
      <c r="AX553" s="12" t="s">
        <v>72</v>
      </c>
      <c r="AY553" s="259" t="s">
        <v>199</v>
      </c>
    </row>
    <row r="554" s="12" customFormat="1">
      <c r="B554" s="248"/>
      <c r="C554" s="249"/>
      <c r="D554" s="250" t="s">
        <v>208</v>
      </c>
      <c r="E554" s="251" t="s">
        <v>21</v>
      </c>
      <c r="F554" s="252" t="s">
        <v>21</v>
      </c>
      <c r="G554" s="249"/>
      <c r="H554" s="253">
        <v>0</v>
      </c>
      <c r="I554" s="254"/>
      <c r="J554" s="249"/>
      <c r="K554" s="249"/>
      <c r="L554" s="255"/>
      <c r="M554" s="256"/>
      <c r="N554" s="257"/>
      <c r="O554" s="257"/>
      <c r="P554" s="257"/>
      <c r="Q554" s="257"/>
      <c r="R554" s="257"/>
      <c r="S554" s="257"/>
      <c r="T554" s="258"/>
      <c r="AT554" s="259" t="s">
        <v>208</v>
      </c>
      <c r="AU554" s="259" t="s">
        <v>81</v>
      </c>
      <c r="AV554" s="12" t="s">
        <v>81</v>
      </c>
      <c r="AW554" s="12" t="s">
        <v>35</v>
      </c>
      <c r="AX554" s="12" t="s">
        <v>72</v>
      </c>
      <c r="AY554" s="259" t="s">
        <v>199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728</v>
      </c>
      <c r="G555" s="249"/>
      <c r="H555" s="253">
        <v>18.722999999999999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79</v>
      </c>
      <c r="AY555" s="259" t="s">
        <v>199</v>
      </c>
    </row>
    <row r="556" s="1" customFormat="1" ht="25.5" customHeight="1">
      <c r="B556" s="47"/>
      <c r="C556" s="236" t="s">
        <v>780</v>
      </c>
      <c r="D556" s="236" t="s">
        <v>201</v>
      </c>
      <c r="E556" s="237" t="s">
        <v>781</v>
      </c>
      <c r="F556" s="238" t="s">
        <v>782</v>
      </c>
      <c r="G556" s="239" t="s">
        <v>282</v>
      </c>
      <c r="H556" s="240">
        <v>18.722999999999999</v>
      </c>
      <c r="I556" s="241"/>
      <c r="J556" s="242">
        <f>ROUND(I556*H556,2)</f>
        <v>0</v>
      </c>
      <c r="K556" s="238" t="s">
        <v>205</v>
      </c>
      <c r="L556" s="73"/>
      <c r="M556" s="243" t="s">
        <v>21</v>
      </c>
      <c r="N556" s="244" t="s">
        <v>43</v>
      </c>
      <c r="O556" s="48"/>
      <c r="P556" s="245">
        <f>O556*H556</f>
        <v>0</v>
      </c>
      <c r="Q556" s="245">
        <v>0.0055199999999999997</v>
      </c>
      <c r="R556" s="245">
        <f>Q556*H556</f>
        <v>0.10335095999999999</v>
      </c>
      <c r="S556" s="245">
        <v>0</v>
      </c>
      <c r="T556" s="246">
        <f>S556*H556</f>
        <v>0</v>
      </c>
      <c r="AR556" s="25" t="s">
        <v>206</v>
      </c>
      <c r="AT556" s="25" t="s">
        <v>201</v>
      </c>
      <c r="AU556" s="25" t="s">
        <v>81</v>
      </c>
      <c r="AY556" s="25" t="s">
        <v>199</v>
      </c>
      <c r="BE556" s="247">
        <f>IF(N556="základní",J556,0)</f>
        <v>0</v>
      </c>
      <c r="BF556" s="247">
        <f>IF(N556="snížená",J556,0)</f>
        <v>0</v>
      </c>
      <c r="BG556" s="247">
        <f>IF(N556="zákl. přenesená",J556,0)</f>
        <v>0</v>
      </c>
      <c r="BH556" s="247">
        <f>IF(N556="sníž. přenesená",J556,0)</f>
        <v>0</v>
      </c>
      <c r="BI556" s="247">
        <f>IF(N556="nulová",J556,0)</f>
        <v>0</v>
      </c>
      <c r="BJ556" s="25" t="s">
        <v>79</v>
      </c>
      <c r="BK556" s="247">
        <f>ROUND(I556*H556,2)</f>
        <v>0</v>
      </c>
      <c r="BL556" s="25" t="s">
        <v>206</v>
      </c>
      <c r="BM556" s="25" t="s">
        <v>783</v>
      </c>
    </row>
    <row r="557" s="1" customFormat="1" ht="16.5" customHeight="1">
      <c r="B557" s="47"/>
      <c r="C557" s="236" t="s">
        <v>784</v>
      </c>
      <c r="D557" s="236" t="s">
        <v>201</v>
      </c>
      <c r="E557" s="237" t="s">
        <v>785</v>
      </c>
      <c r="F557" s="238" t="s">
        <v>786</v>
      </c>
      <c r="G557" s="239" t="s">
        <v>282</v>
      </c>
      <c r="H557" s="240">
        <v>10.930999999999999</v>
      </c>
      <c r="I557" s="241"/>
      <c r="J557" s="242">
        <f>ROUND(I557*H557,2)</f>
        <v>0</v>
      </c>
      <c r="K557" s="238" t="s">
        <v>205</v>
      </c>
      <c r="L557" s="73"/>
      <c r="M557" s="243" t="s">
        <v>21</v>
      </c>
      <c r="N557" s="244" t="s">
        <v>43</v>
      </c>
      <c r="O557" s="48"/>
      <c r="P557" s="245">
        <f>O557*H557</f>
        <v>0</v>
      </c>
      <c r="Q557" s="245">
        <v>0.0049399999999999999</v>
      </c>
      <c r="R557" s="245">
        <f>Q557*H557</f>
        <v>0.053999139999999994</v>
      </c>
      <c r="S557" s="245">
        <v>0</v>
      </c>
      <c r="T557" s="246">
        <f>S557*H557</f>
        <v>0</v>
      </c>
      <c r="AR557" s="25" t="s">
        <v>206</v>
      </c>
      <c r="AT557" s="25" t="s">
        <v>201</v>
      </c>
      <c r="AU557" s="25" t="s">
        <v>81</v>
      </c>
      <c r="AY557" s="25" t="s">
        <v>199</v>
      </c>
      <c r="BE557" s="247">
        <f>IF(N557="základní",J557,0)</f>
        <v>0</v>
      </c>
      <c r="BF557" s="247">
        <f>IF(N557="snížená",J557,0)</f>
        <v>0</v>
      </c>
      <c r="BG557" s="247">
        <f>IF(N557="zákl. přenesená",J557,0)</f>
        <v>0</v>
      </c>
      <c r="BH557" s="247">
        <f>IF(N557="sníž. přenesená",J557,0)</f>
        <v>0</v>
      </c>
      <c r="BI557" s="247">
        <f>IF(N557="nulová",J557,0)</f>
        <v>0</v>
      </c>
      <c r="BJ557" s="25" t="s">
        <v>79</v>
      </c>
      <c r="BK557" s="247">
        <f>ROUND(I557*H557,2)</f>
        <v>0</v>
      </c>
      <c r="BL557" s="25" t="s">
        <v>206</v>
      </c>
      <c r="BM557" s="25" t="s">
        <v>787</v>
      </c>
    </row>
    <row r="558" s="12" customFormat="1">
      <c r="B558" s="248"/>
      <c r="C558" s="249"/>
      <c r="D558" s="250" t="s">
        <v>208</v>
      </c>
      <c r="E558" s="251" t="s">
        <v>21</v>
      </c>
      <c r="F558" s="252" t="s">
        <v>788</v>
      </c>
      <c r="G558" s="249"/>
      <c r="H558" s="253">
        <v>26.036000000000001</v>
      </c>
      <c r="I558" s="254"/>
      <c r="J558" s="249"/>
      <c r="K558" s="249"/>
      <c r="L558" s="255"/>
      <c r="M558" s="256"/>
      <c r="N558" s="257"/>
      <c r="O558" s="257"/>
      <c r="P558" s="257"/>
      <c r="Q558" s="257"/>
      <c r="R558" s="257"/>
      <c r="S558" s="257"/>
      <c r="T558" s="258"/>
      <c r="AT558" s="259" t="s">
        <v>208</v>
      </c>
      <c r="AU558" s="259" t="s">
        <v>81</v>
      </c>
      <c r="AV558" s="12" t="s">
        <v>81</v>
      </c>
      <c r="AW558" s="12" t="s">
        <v>35</v>
      </c>
      <c r="AX558" s="12" t="s">
        <v>72</v>
      </c>
      <c r="AY558" s="259" t="s">
        <v>199</v>
      </c>
    </row>
    <row r="559" s="12" customFormat="1">
      <c r="B559" s="248"/>
      <c r="C559" s="249"/>
      <c r="D559" s="250" t="s">
        <v>208</v>
      </c>
      <c r="E559" s="251" t="s">
        <v>21</v>
      </c>
      <c r="F559" s="252" t="s">
        <v>789</v>
      </c>
      <c r="G559" s="249"/>
      <c r="H559" s="253">
        <v>18.398</v>
      </c>
      <c r="I559" s="254"/>
      <c r="J559" s="249"/>
      <c r="K559" s="249"/>
      <c r="L559" s="255"/>
      <c r="M559" s="256"/>
      <c r="N559" s="257"/>
      <c r="O559" s="257"/>
      <c r="P559" s="257"/>
      <c r="Q559" s="257"/>
      <c r="R559" s="257"/>
      <c r="S559" s="257"/>
      <c r="T559" s="258"/>
      <c r="AT559" s="259" t="s">
        <v>208</v>
      </c>
      <c r="AU559" s="259" t="s">
        <v>81</v>
      </c>
      <c r="AV559" s="12" t="s">
        <v>81</v>
      </c>
      <c r="AW559" s="12" t="s">
        <v>35</v>
      </c>
      <c r="AX559" s="12" t="s">
        <v>72</v>
      </c>
      <c r="AY559" s="259" t="s">
        <v>199</v>
      </c>
    </row>
    <row r="560" s="14" customFormat="1">
      <c r="B560" s="271"/>
      <c r="C560" s="272"/>
      <c r="D560" s="250" t="s">
        <v>208</v>
      </c>
      <c r="E560" s="273" t="s">
        <v>21</v>
      </c>
      <c r="F560" s="274" t="s">
        <v>790</v>
      </c>
      <c r="G560" s="272"/>
      <c r="H560" s="275">
        <v>44.433999999999998</v>
      </c>
      <c r="I560" s="276"/>
      <c r="J560" s="272"/>
      <c r="K560" s="272"/>
      <c r="L560" s="277"/>
      <c r="M560" s="278"/>
      <c r="N560" s="279"/>
      <c r="O560" s="279"/>
      <c r="P560" s="279"/>
      <c r="Q560" s="279"/>
      <c r="R560" s="279"/>
      <c r="S560" s="279"/>
      <c r="T560" s="280"/>
      <c r="AT560" s="281" t="s">
        <v>208</v>
      </c>
      <c r="AU560" s="281" t="s">
        <v>81</v>
      </c>
      <c r="AV560" s="14" t="s">
        <v>214</v>
      </c>
      <c r="AW560" s="14" t="s">
        <v>35</v>
      </c>
      <c r="AX560" s="14" t="s">
        <v>72</v>
      </c>
      <c r="AY560" s="281" t="s">
        <v>199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21</v>
      </c>
      <c r="G561" s="249"/>
      <c r="H561" s="253">
        <v>0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72</v>
      </c>
      <c r="AY561" s="259" t="s">
        <v>199</v>
      </c>
    </row>
    <row r="562" s="12" customFormat="1">
      <c r="B562" s="248"/>
      <c r="C562" s="249"/>
      <c r="D562" s="250" t="s">
        <v>208</v>
      </c>
      <c r="E562" s="251" t="s">
        <v>21</v>
      </c>
      <c r="F562" s="252" t="s">
        <v>791</v>
      </c>
      <c r="G562" s="249"/>
      <c r="H562" s="253">
        <v>10.930999999999999</v>
      </c>
      <c r="I562" s="254"/>
      <c r="J562" s="249"/>
      <c r="K562" s="249"/>
      <c r="L562" s="255"/>
      <c r="M562" s="256"/>
      <c r="N562" s="257"/>
      <c r="O562" s="257"/>
      <c r="P562" s="257"/>
      <c r="Q562" s="257"/>
      <c r="R562" s="257"/>
      <c r="S562" s="257"/>
      <c r="T562" s="258"/>
      <c r="AT562" s="259" t="s">
        <v>208</v>
      </c>
      <c r="AU562" s="259" t="s">
        <v>81</v>
      </c>
      <c r="AV562" s="12" t="s">
        <v>81</v>
      </c>
      <c r="AW562" s="12" t="s">
        <v>35</v>
      </c>
      <c r="AX562" s="12" t="s">
        <v>79</v>
      </c>
      <c r="AY562" s="259" t="s">
        <v>199</v>
      </c>
    </row>
    <row r="563" s="1" customFormat="1" ht="25.5" customHeight="1">
      <c r="B563" s="47"/>
      <c r="C563" s="236" t="s">
        <v>792</v>
      </c>
      <c r="D563" s="236" t="s">
        <v>201</v>
      </c>
      <c r="E563" s="237" t="s">
        <v>793</v>
      </c>
      <c r="F563" s="238" t="s">
        <v>794</v>
      </c>
      <c r="G563" s="239" t="s">
        <v>282</v>
      </c>
      <c r="H563" s="240">
        <v>9.0519999999999996</v>
      </c>
      <c r="I563" s="241"/>
      <c r="J563" s="242">
        <f>ROUND(I563*H563,2)</f>
        <v>0</v>
      </c>
      <c r="K563" s="238" t="s">
        <v>205</v>
      </c>
      <c r="L563" s="73"/>
      <c r="M563" s="243" t="s">
        <v>21</v>
      </c>
      <c r="N563" s="244" t="s">
        <v>43</v>
      </c>
      <c r="O563" s="48"/>
      <c r="P563" s="245">
        <f>O563*H563</f>
        <v>0</v>
      </c>
      <c r="Q563" s="245">
        <v>0.018380000000000001</v>
      </c>
      <c r="R563" s="245">
        <f>Q563*H563</f>
        <v>0.16637575999999998</v>
      </c>
      <c r="S563" s="245">
        <v>0</v>
      </c>
      <c r="T563" s="246">
        <f>S563*H563</f>
        <v>0</v>
      </c>
      <c r="AR563" s="25" t="s">
        <v>206</v>
      </c>
      <c r="AT563" s="25" t="s">
        <v>201</v>
      </c>
      <c r="AU563" s="25" t="s">
        <v>81</v>
      </c>
      <c r="AY563" s="25" t="s">
        <v>199</v>
      </c>
      <c r="BE563" s="247">
        <f>IF(N563="základní",J563,0)</f>
        <v>0</v>
      </c>
      <c r="BF563" s="247">
        <f>IF(N563="snížená",J563,0)</f>
        <v>0</v>
      </c>
      <c r="BG563" s="247">
        <f>IF(N563="zákl. přenesená",J563,0)</f>
        <v>0</v>
      </c>
      <c r="BH563" s="247">
        <f>IF(N563="sníž. přenesená",J563,0)</f>
        <v>0</v>
      </c>
      <c r="BI563" s="247">
        <f>IF(N563="nulová",J563,0)</f>
        <v>0</v>
      </c>
      <c r="BJ563" s="25" t="s">
        <v>79</v>
      </c>
      <c r="BK563" s="247">
        <f>ROUND(I563*H563,2)</f>
        <v>0</v>
      </c>
      <c r="BL563" s="25" t="s">
        <v>206</v>
      </c>
      <c r="BM563" s="25" t="s">
        <v>795</v>
      </c>
    </row>
    <row r="564" s="12" customFormat="1">
      <c r="B564" s="248"/>
      <c r="C564" s="249"/>
      <c r="D564" s="250" t="s">
        <v>208</v>
      </c>
      <c r="E564" s="251" t="s">
        <v>21</v>
      </c>
      <c r="F564" s="252" t="s">
        <v>796</v>
      </c>
      <c r="G564" s="249"/>
      <c r="H564" s="253">
        <v>18.399999999999999</v>
      </c>
      <c r="I564" s="254"/>
      <c r="J564" s="249"/>
      <c r="K564" s="249"/>
      <c r="L564" s="255"/>
      <c r="M564" s="256"/>
      <c r="N564" s="257"/>
      <c r="O564" s="257"/>
      <c r="P564" s="257"/>
      <c r="Q564" s="257"/>
      <c r="R564" s="257"/>
      <c r="S564" s="257"/>
      <c r="T564" s="258"/>
      <c r="AT564" s="259" t="s">
        <v>208</v>
      </c>
      <c r="AU564" s="259" t="s">
        <v>81</v>
      </c>
      <c r="AV564" s="12" t="s">
        <v>81</v>
      </c>
      <c r="AW564" s="12" t="s">
        <v>35</v>
      </c>
      <c r="AX564" s="12" t="s">
        <v>72</v>
      </c>
      <c r="AY564" s="259" t="s">
        <v>199</v>
      </c>
    </row>
    <row r="565" s="12" customFormat="1">
      <c r="B565" s="248"/>
      <c r="C565" s="249"/>
      <c r="D565" s="250" t="s">
        <v>208</v>
      </c>
      <c r="E565" s="251" t="s">
        <v>21</v>
      </c>
      <c r="F565" s="252" t="s">
        <v>789</v>
      </c>
      <c r="G565" s="249"/>
      <c r="H565" s="253">
        <v>18.398</v>
      </c>
      <c r="I565" s="254"/>
      <c r="J565" s="249"/>
      <c r="K565" s="249"/>
      <c r="L565" s="255"/>
      <c r="M565" s="256"/>
      <c r="N565" s="257"/>
      <c r="O565" s="257"/>
      <c r="P565" s="257"/>
      <c r="Q565" s="257"/>
      <c r="R565" s="257"/>
      <c r="S565" s="257"/>
      <c r="T565" s="258"/>
      <c r="AT565" s="259" t="s">
        <v>208</v>
      </c>
      <c r="AU565" s="259" t="s">
        <v>81</v>
      </c>
      <c r="AV565" s="12" t="s">
        <v>81</v>
      </c>
      <c r="AW565" s="12" t="s">
        <v>35</v>
      </c>
      <c r="AX565" s="12" t="s">
        <v>72</v>
      </c>
      <c r="AY565" s="259" t="s">
        <v>199</v>
      </c>
    </row>
    <row r="566" s="14" customFormat="1">
      <c r="B566" s="271"/>
      <c r="C566" s="272"/>
      <c r="D566" s="250" t="s">
        <v>208</v>
      </c>
      <c r="E566" s="273" t="s">
        <v>21</v>
      </c>
      <c r="F566" s="274" t="s">
        <v>790</v>
      </c>
      <c r="G566" s="272"/>
      <c r="H566" s="275">
        <v>36.798000000000002</v>
      </c>
      <c r="I566" s="276"/>
      <c r="J566" s="272"/>
      <c r="K566" s="272"/>
      <c r="L566" s="277"/>
      <c r="M566" s="278"/>
      <c r="N566" s="279"/>
      <c r="O566" s="279"/>
      <c r="P566" s="279"/>
      <c r="Q566" s="279"/>
      <c r="R566" s="279"/>
      <c r="S566" s="279"/>
      <c r="T566" s="280"/>
      <c r="AT566" s="281" t="s">
        <v>208</v>
      </c>
      <c r="AU566" s="281" t="s">
        <v>81</v>
      </c>
      <c r="AV566" s="14" t="s">
        <v>214</v>
      </c>
      <c r="AW566" s="14" t="s">
        <v>35</v>
      </c>
      <c r="AX566" s="14" t="s">
        <v>72</v>
      </c>
      <c r="AY566" s="281" t="s">
        <v>199</v>
      </c>
    </row>
    <row r="567" s="12" customFormat="1">
      <c r="B567" s="248"/>
      <c r="C567" s="249"/>
      <c r="D567" s="250" t="s">
        <v>208</v>
      </c>
      <c r="E567" s="251" t="s">
        <v>21</v>
      </c>
      <c r="F567" s="252" t="s">
        <v>21</v>
      </c>
      <c r="G567" s="249"/>
      <c r="H567" s="253">
        <v>0</v>
      </c>
      <c r="I567" s="254"/>
      <c r="J567" s="249"/>
      <c r="K567" s="249"/>
      <c r="L567" s="255"/>
      <c r="M567" s="256"/>
      <c r="N567" s="257"/>
      <c r="O567" s="257"/>
      <c r="P567" s="257"/>
      <c r="Q567" s="257"/>
      <c r="R567" s="257"/>
      <c r="S567" s="257"/>
      <c r="T567" s="258"/>
      <c r="AT567" s="259" t="s">
        <v>208</v>
      </c>
      <c r="AU567" s="259" t="s">
        <v>81</v>
      </c>
      <c r="AV567" s="12" t="s">
        <v>81</v>
      </c>
      <c r="AW567" s="12" t="s">
        <v>35</v>
      </c>
      <c r="AX567" s="12" t="s">
        <v>72</v>
      </c>
      <c r="AY567" s="259" t="s">
        <v>199</v>
      </c>
    </row>
    <row r="568" s="12" customFormat="1">
      <c r="B568" s="248"/>
      <c r="C568" s="249"/>
      <c r="D568" s="250" t="s">
        <v>208</v>
      </c>
      <c r="E568" s="251" t="s">
        <v>21</v>
      </c>
      <c r="F568" s="252" t="s">
        <v>797</v>
      </c>
      <c r="G568" s="249"/>
      <c r="H568" s="253">
        <v>9.0519999999999996</v>
      </c>
      <c r="I568" s="254"/>
      <c r="J568" s="249"/>
      <c r="K568" s="249"/>
      <c r="L568" s="255"/>
      <c r="M568" s="256"/>
      <c r="N568" s="257"/>
      <c r="O568" s="257"/>
      <c r="P568" s="257"/>
      <c r="Q568" s="257"/>
      <c r="R568" s="257"/>
      <c r="S568" s="257"/>
      <c r="T568" s="258"/>
      <c r="AT568" s="259" t="s">
        <v>208</v>
      </c>
      <c r="AU568" s="259" t="s">
        <v>81</v>
      </c>
      <c r="AV568" s="12" t="s">
        <v>81</v>
      </c>
      <c r="AW568" s="12" t="s">
        <v>35</v>
      </c>
      <c r="AX568" s="12" t="s">
        <v>79</v>
      </c>
      <c r="AY568" s="259" t="s">
        <v>199</v>
      </c>
    </row>
    <row r="569" s="1" customFormat="1" ht="25.5" customHeight="1">
      <c r="B569" s="47"/>
      <c r="C569" s="236" t="s">
        <v>798</v>
      </c>
      <c r="D569" s="236" t="s">
        <v>201</v>
      </c>
      <c r="E569" s="237" t="s">
        <v>799</v>
      </c>
      <c r="F569" s="238" t="s">
        <v>800</v>
      </c>
      <c r="G569" s="239" t="s">
        <v>282</v>
      </c>
      <c r="H569" s="240">
        <v>9.0519999999999996</v>
      </c>
      <c r="I569" s="241"/>
      <c r="J569" s="242">
        <f>ROUND(I569*H569,2)</f>
        <v>0</v>
      </c>
      <c r="K569" s="238" t="s">
        <v>205</v>
      </c>
      <c r="L569" s="73"/>
      <c r="M569" s="243" t="s">
        <v>21</v>
      </c>
      <c r="N569" s="244" t="s">
        <v>43</v>
      </c>
      <c r="O569" s="48"/>
      <c r="P569" s="245">
        <f>O569*H569</f>
        <v>0</v>
      </c>
      <c r="Q569" s="245">
        <v>0.0079000000000000008</v>
      </c>
      <c r="R569" s="245">
        <f>Q569*H569</f>
        <v>0.071510799999999999</v>
      </c>
      <c r="S569" s="245">
        <v>0</v>
      </c>
      <c r="T569" s="246">
        <f>S569*H569</f>
        <v>0</v>
      </c>
      <c r="AR569" s="25" t="s">
        <v>206</v>
      </c>
      <c r="AT569" s="25" t="s">
        <v>201</v>
      </c>
      <c r="AU569" s="25" t="s">
        <v>81</v>
      </c>
      <c r="AY569" s="25" t="s">
        <v>199</v>
      </c>
      <c r="BE569" s="247">
        <f>IF(N569="základní",J569,0)</f>
        <v>0</v>
      </c>
      <c r="BF569" s="247">
        <f>IF(N569="snížená",J569,0)</f>
        <v>0</v>
      </c>
      <c r="BG569" s="247">
        <f>IF(N569="zákl. přenesená",J569,0)</f>
        <v>0</v>
      </c>
      <c r="BH569" s="247">
        <f>IF(N569="sníž. přenesená",J569,0)</f>
        <v>0</v>
      </c>
      <c r="BI569" s="247">
        <f>IF(N569="nulová",J569,0)</f>
        <v>0</v>
      </c>
      <c r="BJ569" s="25" t="s">
        <v>79</v>
      </c>
      <c r="BK569" s="247">
        <f>ROUND(I569*H569,2)</f>
        <v>0</v>
      </c>
      <c r="BL569" s="25" t="s">
        <v>206</v>
      </c>
      <c r="BM569" s="25" t="s">
        <v>801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796</v>
      </c>
      <c r="G570" s="249"/>
      <c r="H570" s="253">
        <v>18.399999999999999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72</v>
      </c>
      <c r="AY570" s="259" t="s">
        <v>199</v>
      </c>
    </row>
    <row r="571" s="12" customFormat="1">
      <c r="B571" s="248"/>
      <c r="C571" s="249"/>
      <c r="D571" s="250" t="s">
        <v>208</v>
      </c>
      <c r="E571" s="251" t="s">
        <v>21</v>
      </c>
      <c r="F571" s="252" t="s">
        <v>789</v>
      </c>
      <c r="G571" s="249"/>
      <c r="H571" s="253">
        <v>18.398</v>
      </c>
      <c r="I571" s="254"/>
      <c r="J571" s="249"/>
      <c r="K571" s="249"/>
      <c r="L571" s="255"/>
      <c r="M571" s="256"/>
      <c r="N571" s="257"/>
      <c r="O571" s="257"/>
      <c r="P571" s="257"/>
      <c r="Q571" s="257"/>
      <c r="R571" s="257"/>
      <c r="S571" s="257"/>
      <c r="T571" s="258"/>
      <c r="AT571" s="259" t="s">
        <v>208</v>
      </c>
      <c r="AU571" s="259" t="s">
        <v>81</v>
      </c>
      <c r="AV571" s="12" t="s">
        <v>81</v>
      </c>
      <c r="AW571" s="12" t="s">
        <v>35</v>
      </c>
      <c r="AX571" s="12" t="s">
        <v>72</v>
      </c>
      <c r="AY571" s="259" t="s">
        <v>199</v>
      </c>
    </row>
    <row r="572" s="14" customFormat="1">
      <c r="B572" s="271"/>
      <c r="C572" s="272"/>
      <c r="D572" s="250" t="s">
        <v>208</v>
      </c>
      <c r="E572" s="273" t="s">
        <v>21</v>
      </c>
      <c r="F572" s="274" t="s">
        <v>790</v>
      </c>
      <c r="G572" s="272"/>
      <c r="H572" s="275">
        <v>36.798000000000002</v>
      </c>
      <c r="I572" s="276"/>
      <c r="J572" s="272"/>
      <c r="K572" s="272"/>
      <c r="L572" s="277"/>
      <c r="M572" s="278"/>
      <c r="N572" s="279"/>
      <c r="O572" s="279"/>
      <c r="P572" s="279"/>
      <c r="Q572" s="279"/>
      <c r="R572" s="279"/>
      <c r="S572" s="279"/>
      <c r="T572" s="280"/>
      <c r="AT572" s="281" t="s">
        <v>208</v>
      </c>
      <c r="AU572" s="281" t="s">
        <v>81</v>
      </c>
      <c r="AV572" s="14" t="s">
        <v>214</v>
      </c>
      <c r="AW572" s="14" t="s">
        <v>35</v>
      </c>
      <c r="AX572" s="14" t="s">
        <v>72</v>
      </c>
      <c r="AY572" s="281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21</v>
      </c>
      <c r="G573" s="249"/>
      <c r="H573" s="253">
        <v>0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2" customFormat="1">
      <c r="B574" s="248"/>
      <c r="C574" s="249"/>
      <c r="D574" s="250" t="s">
        <v>208</v>
      </c>
      <c r="E574" s="251" t="s">
        <v>21</v>
      </c>
      <c r="F574" s="252" t="s">
        <v>797</v>
      </c>
      <c r="G574" s="249"/>
      <c r="H574" s="253">
        <v>9.0519999999999996</v>
      </c>
      <c r="I574" s="254"/>
      <c r="J574" s="249"/>
      <c r="K574" s="249"/>
      <c r="L574" s="255"/>
      <c r="M574" s="256"/>
      <c r="N574" s="257"/>
      <c r="O574" s="257"/>
      <c r="P574" s="257"/>
      <c r="Q574" s="257"/>
      <c r="R574" s="257"/>
      <c r="S574" s="257"/>
      <c r="T574" s="258"/>
      <c r="AT574" s="259" t="s">
        <v>208</v>
      </c>
      <c r="AU574" s="259" t="s">
        <v>81</v>
      </c>
      <c r="AV574" s="12" t="s">
        <v>81</v>
      </c>
      <c r="AW574" s="12" t="s">
        <v>35</v>
      </c>
      <c r="AX574" s="12" t="s">
        <v>79</v>
      </c>
      <c r="AY574" s="259" t="s">
        <v>199</v>
      </c>
    </row>
    <row r="575" s="1" customFormat="1" ht="25.5" customHeight="1">
      <c r="B575" s="47"/>
      <c r="C575" s="236" t="s">
        <v>802</v>
      </c>
      <c r="D575" s="236" t="s">
        <v>201</v>
      </c>
      <c r="E575" s="237" t="s">
        <v>803</v>
      </c>
      <c r="F575" s="238" t="s">
        <v>804</v>
      </c>
      <c r="G575" s="239" t="s">
        <v>282</v>
      </c>
      <c r="H575" s="240">
        <v>1.8779999999999999</v>
      </c>
      <c r="I575" s="241"/>
      <c r="J575" s="242">
        <f>ROUND(I575*H575,2)</f>
        <v>0</v>
      </c>
      <c r="K575" s="238" t="s">
        <v>205</v>
      </c>
      <c r="L575" s="73"/>
      <c r="M575" s="243" t="s">
        <v>21</v>
      </c>
      <c r="N575" s="244" t="s">
        <v>43</v>
      </c>
      <c r="O575" s="48"/>
      <c r="P575" s="245">
        <f>O575*H575</f>
        <v>0</v>
      </c>
      <c r="Q575" s="245">
        <v>0.021000000000000001</v>
      </c>
      <c r="R575" s="245">
        <f>Q575*H575</f>
        <v>0.039438000000000001</v>
      </c>
      <c r="S575" s="245">
        <v>0</v>
      </c>
      <c r="T575" s="246">
        <f>S575*H575</f>
        <v>0</v>
      </c>
      <c r="AR575" s="25" t="s">
        <v>206</v>
      </c>
      <c r="AT575" s="25" t="s">
        <v>201</v>
      </c>
      <c r="AU575" s="25" t="s">
        <v>81</v>
      </c>
      <c r="AY575" s="25" t="s">
        <v>199</v>
      </c>
      <c r="BE575" s="247">
        <f>IF(N575="základní",J575,0)</f>
        <v>0</v>
      </c>
      <c r="BF575" s="247">
        <f>IF(N575="snížená",J575,0)</f>
        <v>0</v>
      </c>
      <c r="BG575" s="247">
        <f>IF(N575="zákl. přenesená",J575,0)</f>
        <v>0</v>
      </c>
      <c r="BH575" s="247">
        <f>IF(N575="sníž. přenesená",J575,0)</f>
        <v>0</v>
      </c>
      <c r="BI575" s="247">
        <f>IF(N575="nulová",J575,0)</f>
        <v>0</v>
      </c>
      <c r="BJ575" s="25" t="s">
        <v>79</v>
      </c>
      <c r="BK575" s="247">
        <f>ROUND(I575*H575,2)</f>
        <v>0</v>
      </c>
      <c r="BL575" s="25" t="s">
        <v>206</v>
      </c>
      <c r="BM575" s="25" t="s">
        <v>805</v>
      </c>
    </row>
    <row r="576" s="12" customFormat="1">
      <c r="B576" s="248"/>
      <c r="C576" s="249"/>
      <c r="D576" s="250" t="s">
        <v>208</v>
      </c>
      <c r="E576" s="251" t="s">
        <v>21</v>
      </c>
      <c r="F576" s="252" t="s">
        <v>806</v>
      </c>
      <c r="G576" s="249"/>
      <c r="H576" s="253">
        <v>7.6360000000000001</v>
      </c>
      <c r="I576" s="254"/>
      <c r="J576" s="249"/>
      <c r="K576" s="249"/>
      <c r="L576" s="255"/>
      <c r="M576" s="256"/>
      <c r="N576" s="257"/>
      <c r="O576" s="257"/>
      <c r="P576" s="257"/>
      <c r="Q576" s="257"/>
      <c r="R576" s="257"/>
      <c r="S576" s="257"/>
      <c r="T576" s="258"/>
      <c r="AT576" s="259" t="s">
        <v>208</v>
      </c>
      <c r="AU576" s="259" t="s">
        <v>81</v>
      </c>
      <c r="AV576" s="12" t="s">
        <v>81</v>
      </c>
      <c r="AW576" s="12" t="s">
        <v>35</v>
      </c>
      <c r="AX576" s="12" t="s">
        <v>72</v>
      </c>
      <c r="AY576" s="259" t="s">
        <v>199</v>
      </c>
    </row>
    <row r="577" s="12" customFormat="1">
      <c r="B577" s="248"/>
      <c r="C577" s="249"/>
      <c r="D577" s="250" t="s">
        <v>208</v>
      </c>
      <c r="E577" s="251" t="s">
        <v>21</v>
      </c>
      <c r="F577" s="252" t="s">
        <v>21</v>
      </c>
      <c r="G577" s="249"/>
      <c r="H577" s="253">
        <v>0</v>
      </c>
      <c r="I577" s="254"/>
      <c r="J577" s="249"/>
      <c r="K577" s="249"/>
      <c r="L577" s="255"/>
      <c r="M577" s="256"/>
      <c r="N577" s="257"/>
      <c r="O577" s="257"/>
      <c r="P577" s="257"/>
      <c r="Q577" s="257"/>
      <c r="R577" s="257"/>
      <c r="S577" s="257"/>
      <c r="T577" s="258"/>
      <c r="AT577" s="259" t="s">
        <v>208</v>
      </c>
      <c r="AU577" s="259" t="s">
        <v>81</v>
      </c>
      <c r="AV577" s="12" t="s">
        <v>81</v>
      </c>
      <c r="AW577" s="12" t="s">
        <v>35</v>
      </c>
      <c r="AX577" s="12" t="s">
        <v>72</v>
      </c>
      <c r="AY577" s="259" t="s">
        <v>199</v>
      </c>
    </row>
    <row r="578" s="12" customFormat="1">
      <c r="B578" s="248"/>
      <c r="C578" s="249"/>
      <c r="D578" s="250" t="s">
        <v>208</v>
      </c>
      <c r="E578" s="251" t="s">
        <v>21</v>
      </c>
      <c r="F578" s="252" t="s">
        <v>807</v>
      </c>
      <c r="G578" s="249"/>
      <c r="H578" s="253">
        <v>1.8779999999999999</v>
      </c>
      <c r="I578" s="254"/>
      <c r="J578" s="249"/>
      <c r="K578" s="249"/>
      <c r="L578" s="255"/>
      <c r="M578" s="256"/>
      <c r="N578" s="257"/>
      <c r="O578" s="257"/>
      <c r="P578" s="257"/>
      <c r="Q578" s="257"/>
      <c r="R578" s="257"/>
      <c r="S578" s="257"/>
      <c r="T578" s="258"/>
      <c r="AT578" s="259" t="s">
        <v>208</v>
      </c>
      <c r="AU578" s="259" t="s">
        <v>81</v>
      </c>
      <c r="AV578" s="12" t="s">
        <v>81</v>
      </c>
      <c r="AW578" s="12" t="s">
        <v>35</v>
      </c>
      <c r="AX578" s="12" t="s">
        <v>79</v>
      </c>
      <c r="AY578" s="259" t="s">
        <v>199</v>
      </c>
    </row>
    <row r="579" s="1" customFormat="1" ht="25.5" customHeight="1">
      <c r="B579" s="47"/>
      <c r="C579" s="236" t="s">
        <v>808</v>
      </c>
      <c r="D579" s="236" t="s">
        <v>201</v>
      </c>
      <c r="E579" s="237" t="s">
        <v>809</v>
      </c>
      <c r="F579" s="238" t="s">
        <v>810</v>
      </c>
      <c r="G579" s="239" t="s">
        <v>282</v>
      </c>
      <c r="H579" s="240">
        <v>1.8779999999999999</v>
      </c>
      <c r="I579" s="241"/>
      <c r="J579" s="242">
        <f>ROUND(I579*H579,2)</f>
        <v>0</v>
      </c>
      <c r="K579" s="238" t="s">
        <v>205</v>
      </c>
      <c r="L579" s="73"/>
      <c r="M579" s="243" t="s">
        <v>21</v>
      </c>
      <c r="N579" s="244" t="s">
        <v>43</v>
      </c>
      <c r="O579" s="48"/>
      <c r="P579" s="245">
        <f>O579*H579</f>
        <v>0</v>
      </c>
      <c r="Q579" s="245">
        <v>0.010500000000000001</v>
      </c>
      <c r="R579" s="245">
        <f>Q579*H579</f>
        <v>0.019719</v>
      </c>
      <c r="S579" s="245">
        <v>0</v>
      </c>
      <c r="T579" s="246">
        <f>S579*H579</f>
        <v>0</v>
      </c>
      <c r="AR579" s="25" t="s">
        <v>206</v>
      </c>
      <c r="AT579" s="25" t="s">
        <v>201</v>
      </c>
      <c r="AU579" s="25" t="s">
        <v>81</v>
      </c>
      <c r="AY579" s="25" t="s">
        <v>199</v>
      </c>
      <c r="BE579" s="247">
        <f>IF(N579="základní",J579,0)</f>
        <v>0</v>
      </c>
      <c r="BF579" s="247">
        <f>IF(N579="snížená",J579,0)</f>
        <v>0</v>
      </c>
      <c r="BG579" s="247">
        <f>IF(N579="zákl. přenesená",J579,0)</f>
        <v>0</v>
      </c>
      <c r="BH579" s="247">
        <f>IF(N579="sníž. přenesená",J579,0)</f>
        <v>0</v>
      </c>
      <c r="BI579" s="247">
        <f>IF(N579="nulová",J579,0)</f>
        <v>0</v>
      </c>
      <c r="BJ579" s="25" t="s">
        <v>79</v>
      </c>
      <c r="BK579" s="247">
        <f>ROUND(I579*H579,2)</f>
        <v>0</v>
      </c>
      <c r="BL579" s="25" t="s">
        <v>206</v>
      </c>
      <c r="BM579" s="25" t="s">
        <v>811</v>
      </c>
    </row>
    <row r="580" s="1" customFormat="1" ht="16.5" customHeight="1">
      <c r="B580" s="47"/>
      <c r="C580" s="236" t="s">
        <v>812</v>
      </c>
      <c r="D580" s="236" t="s">
        <v>201</v>
      </c>
      <c r="E580" s="237" t="s">
        <v>813</v>
      </c>
      <c r="F580" s="238" t="s">
        <v>814</v>
      </c>
      <c r="G580" s="239" t="s">
        <v>282</v>
      </c>
      <c r="H580" s="240">
        <v>12.214</v>
      </c>
      <c r="I580" s="241"/>
      <c r="J580" s="242">
        <f>ROUND(I580*H580,2)</f>
        <v>0</v>
      </c>
      <c r="K580" s="238" t="s">
        <v>205</v>
      </c>
      <c r="L580" s="73"/>
      <c r="M580" s="243" t="s">
        <v>21</v>
      </c>
      <c r="N580" s="244" t="s">
        <v>43</v>
      </c>
      <c r="O580" s="48"/>
      <c r="P580" s="245">
        <f>O580*H580</f>
        <v>0</v>
      </c>
      <c r="Q580" s="245">
        <v>0</v>
      </c>
      <c r="R580" s="245">
        <f>Q580*H580</f>
        <v>0</v>
      </c>
      <c r="S580" s="245">
        <v>0</v>
      </c>
      <c r="T580" s="246">
        <f>S580*H580</f>
        <v>0</v>
      </c>
      <c r="AR580" s="25" t="s">
        <v>206</v>
      </c>
      <c r="AT580" s="25" t="s">
        <v>201</v>
      </c>
      <c r="AU580" s="25" t="s">
        <v>81</v>
      </c>
      <c r="AY580" s="25" t="s">
        <v>199</v>
      </c>
      <c r="BE580" s="247">
        <f>IF(N580="základní",J580,0)</f>
        <v>0</v>
      </c>
      <c r="BF580" s="247">
        <f>IF(N580="snížená",J580,0)</f>
        <v>0</v>
      </c>
      <c r="BG580" s="247">
        <f>IF(N580="zákl. přenesená",J580,0)</f>
        <v>0</v>
      </c>
      <c r="BH580" s="247">
        <f>IF(N580="sníž. přenesená",J580,0)</f>
        <v>0</v>
      </c>
      <c r="BI580" s="247">
        <f>IF(N580="nulová",J580,0)</f>
        <v>0</v>
      </c>
      <c r="BJ580" s="25" t="s">
        <v>79</v>
      </c>
      <c r="BK580" s="247">
        <f>ROUND(I580*H580,2)</f>
        <v>0</v>
      </c>
      <c r="BL580" s="25" t="s">
        <v>206</v>
      </c>
      <c r="BM580" s="25" t="s">
        <v>815</v>
      </c>
    </row>
    <row r="581" s="12" customFormat="1">
      <c r="B581" s="248"/>
      <c r="C581" s="249"/>
      <c r="D581" s="250" t="s">
        <v>208</v>
      </c>
      <c r="E581" s="251" t="s">
        <v>21</v>
      </c>
      <c r="F581" s="252" t="s">
        <v>816</v>
      </c>
      <c r="G581" s="249"/>
      <c r="H581" s="253">
        <v>14.558</v>
      </c>
      <c r="I581" s="254"/>
      <c r="J581" s="249"/>
      <c r="K581" s="249"/>
      <c r="L581" s="255"/>
      <c r="M581" s="256"/>
      <c r="N581" s="257"/>
      <c r="O581" s="257"/>
      <c r="P581" s="257"/>
      <c r="Q581" s="257"/>
      <c r="R581" s="257"/>
      <c r="S581" s="257"/>
      <c r="T581" s="258"/>
      <c r="AT581" s="259" t="s">
        <v>208</v>
      </c>
      <c r="AU581" s="259" t="s">
        <v>81</v>
      </c>
      <c r="AV581" s="12" t="s">
        <v>81</v>
      </c>
      <c r="AW581" s="12" t="s">
        <v>35</v>
      </c>
      <c r="AX581" s="12" t="s">
        <v>72</v>
      </c>
      <c r="AY581" s="259" t="s">
        <v>199</v>
      </c>
    </row>
    <row r="582" s="12" customFormat="1">
      <c r="B582" s="248"/>
      <c r="C582" s="249"/>
      <c r="D582" s="250" t="s">
        <v>208</v>
      </c>
      <c r="E582" s="251" t="s">
        <v>21</v>
      </c>
      <c r="F582" s="252" t="s">
        <v>817</v>
      </c>
      <c r="G582" s="249"/>
      <c r="H582" s="253">
        <v>20.945</v>
      </c>
      <c r="I582" s="254"/>
      <c r="J582" s="249"/>
      <c r="K582" s="249"/>
      <c r="L582" s="255"/>
      <c r="M582" s="256"/>
      <c r="N582" s="257"/>
      <c r="O582" s="257"/>
      <c r="P582" s="257"/>
      <c r="Q582" s="257"/>
      <c r="R582" s="257"/>
      <c r="S582" s="257"/>
      <c r="T582" s="258"/>
      <c r="AT582" s="259" t="s">
        <v>208</v>
      </c>
      <c r="AU582" s="259" t="s">
        <v>81</v>
      </c>
      <c r="AV582" s="12" t="s">
        <v>81</v>
      </c>
      <c r="AW582" s="12" t="s">
        <v>35</v>
      </c>
      <c r="AX582" s="12" t="s">
        <v>72</v>
      </c>
      <c r="AY582" s="259" t="s">
        <v>199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818</v>
      </c>
      <c r="G583" s="249"/>
      <c r="H583" s="253">
        <v>14.148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3" customFormat="1">
      <c r="B584" s="260"/>
      <c r="C584" s="261"/>
      <c r="D584" s="250" t="s">
        <v>208</v>
      </c>
      <c r="E584" s="262" t="s">
        <v>21</v>
      </c>
      <c r="F584" s="263" t="s">
        <v>220</v>
      </c>
      <c r="G584" s="261"/>
      <c r="H584" s="264">
        <v>49.651000000000003</v>
      </c>
      <c r="I584" s="265"/>
      <c r="J584" s="261"/>
      <c r="K584" s="261"/>
      <c r="L584" s="266"/>
      <c r="M584" s="267"/>
      <c r="N584" s="268"/>
      <c r="O584" s="268"/>
      <c r="P584" s="268"/>
      <c r="Q584" s="268"/>
      <c r="R584" s="268"/>
      <c r="S584" s="268"/>
      <c r="T584" s="269"/>
      <c r="AT584" s="270" t="s">
        <v>208</v>
      </c>
      <c r="AU584" s="270" t="s">
        <v>81</v>
      </c>
      <c r="AV584" s="13" t="s">
        <v>206</v>
      </c>
      <c r="AW584" s="13" t="s">
        <v>35</v>
      </c>
      <c r="AX584" s="13" t="s">
        <v>72</v>
      </c>
      <c r="AY584" s="270" t="s">
        <v>199</v>
      </c>
    </row>
    <row r="585" s="12" customFormat="1">
      <c r="B585" s="248"/>
      <c r="C585" s="249"/>
      <c r="D585" s="250" t="s">
        <v>208</v>
      </c>
      <c r="E585" s="251" t="s">
        <v>21</v>
      </c>
      <c r="F585" s="252" t="s">
        <v>21</v>
      </c>
      <c r="G585" s="249"/>
      <c r="H585" s="253">
        <v>0</v>
      </c>
      <c r="I585" s="254"/>
      <c r="J585" s="249"/>
      <c r="K585" s="249"/>
      <c r="L585" s="255"/>
      <c r="M585" s="256"/>
      <c r="N585" s="257"/>
      <c r="O585" s="257"/>
      <c r="P585" s="257"/>
      <c r="Q585" s="257"/>
      <c r="R585" s="257"/>
      <c r="S585" s="257"/>
      <c r="T585" s="258"/>
      <c r="AT585" s="259" t="s">
        <v>208</v>
      </c>
      <c r="AU585" s="259" t="s">
        <v>81</v>
      </c>
      <c r="AV585" s="12" t="s">
        <v>81</v>
      </c>
      <c r="AW585" s="12" t="s">
        <v>35</v>
      </c>
      <c r="AX585" s="12" t="s">
        <v>72</v>
      </c>
      <c r="AY585" s="259" t="s">
        <v>199</v>
      </c>
    </row>
    <row r="586" s="12" customFormat="1">
      <c r="B586" s="248"/>
      <c r="C586" s="249"/>
      <c r="D586" s="250" t="s">
        <v>208</v>
      </c>
      <c r="E586" s="251" t="s">
        <v>21</v>
      </c>
      <c r="F586" s="252" t="s">
        <v>819</v>
      </c>
      <c r="G586" s="249"/>
      <c r="H586" s="253">
        <v>12.214</v>
      </c>
      <c r="I586" s="254"/>
      <c r="J586" s="249"/>
      <c r="K586" s="249"/>
      <c r="L586" s="255"/>
      <c r="M586" s="256"/>
      <c r="N586" s="257"/>
      <c r="O586" s="257"/>
      <c r="P586" s="257"/>
      <c r="Q586" s="257"/>
      <c r="R586" s="257"/>
      <c r="S586" s="257"/>
      <c r="T586" s="258"/>
      <c r="AT586" s="259" t="s">
        <v>208</v>
      </c>
      <c r="AU586" s="259" t="s">
        <v>81</v>
      </c>
      <c r="AV586" s="12" t="s">
        <v>81</v>
      </c>
      <c r="AW586" s="12" t="s">
        <v>35</v>
      </c>
      <c r="AX586" s="12" t="s">
        <v>79</v>
      </c>
      <c r="AY586" s="259" t="s">
        <v>199</v>
      </c>
    </row>
    <row r="587" s="1" customFormat="1" ht="16.5" customHeight="1">
      <c r="B587" s="47"/>
      <c r="C587" s="236" t="s">
        <v>820</v>
      </c>
      <c r="D587" s="236" t="s">
        <v>201</v>
      </c>
      <c r="E587" s="237" t="s">
        <v>821</v>
      </c>
      <c r="F587" s="238" t="s">
        <v>822</v>
      </c>
      <c r="G587" s="239" t="s">
        <v>282</v>
      </c>
      <c r="H587" s="240">
        <v>80.087999999999994</v>
      </c>
      <c r="I587" s="241"/>
      <c r="J587" s="242">
        <f>ROUND(I587*H587,2)</f>
        <v>0</v>
      </c>
      <c r="K587" s="238" t="s">
        <v>205</v>
      </c>
      <c r="L587" s="73"/>
      <c r="M587" s="243" t="s">
        <v>21</v>
      </c>
      <c r="N587" s="244" t="s">
        <v>43</v>
      </c>
      <c r="O587" s="48"/>
      <c r="P587" s="245">
        <f>O587*H587</f>
        <v>0</v>
      </c>
      <c r="Q587" s="245">
        <v>0.00025999999999999998</v>
      </c>
      <c r="R587" s="245">
        <f>Q587*H587</f>
        <v>0.020822879999999995</v>
      </c>
      <c r="S587" s="245">
        <v>0</v>
      </c>
      <c r="T587" s="246">
        <f>S587*H587</f>
        <v>0</v>
      </c>
      <c r="AR587" s="25" t="s">
        <v>206</v>
      </c>
      <c r="AT587" s="25" t="s">
        <v>201</v>
      </c>
      <c r="AU587" s="25" t="s">
        <v>81</v>
      </c>
      <c r="AY587" s="25" t="s">
        <v>199</v>
      </c>
      <c r="BE587" s="247">
        <f>IF(N587="základní",J587,0)</f>
        <v>0</v>
      </c>
      <c r="BF587" s="247">
        <f>IF(N587="snížená",J587,0)</f>
        <v>0</v>
      </c>
      <c r="BG587" s="247">
        <f>IF(N587="zákl. přenesená",J587,0)</f>
        <v>0</v>
      </c>
      <c r="BH587" s="247">
        <f>IF(N587="sníž. přenesená",J587,0)</f>
        <v>0</v>
      </c>
      <c r="BI587" s="247">
        <f>IF(N587="nulová",J587,0)</f>
        <v>0</v>
      </c>
      <c r="BJ587" s="25" t="s">
        <v>79</v>
      </c>
      <c r="BK587" s="247">
        <f>ROUND(I587*H587,2)</f>
        <v>0</v>
      </c>
      <c r="BL587" s="25" t="s">
        <v>206</v>
      </c>
      <c r="BM587" s="25" t="s">
        <v>823</v>
      </c>
    </row>
    <row r="588" s="12" customFormat="1">
      <c r="B588" s="248"/>
      <c r="C588" s="249"/>
      <c r="D588" s="250" t="s">
        <v>208</v>
      </c>
      <c r="E588" s="251" t="s">
        <v>21</v>
      </c>
      <c r="F588" s="252" t="s">
        <v>824</v>
      </c>
      <c r="G588" s="249"/>
      <c r="H588" s="253">
        <v>292.21899999999999</v>
      </c>
      <c r="I588" s="254"/>
      <c r="J588" s="249"/>
      <c r="K588" s="249"/>
      <c r="L588" s="255"/>
      <c r="M588" s="256"/>
      <c r="N588" s="257"/>
      <c r="O588" s="257"/>
      <c r="P588" s="257"/>
      <c r="Q588" s="257"/>
      <c r="R588" s="257"/>
      <c r="S588" s="257"/>
      <c r="T588" s="258"/>
      <c r="AT588" s="259" t="s">
        <v>208</v>
      </c>
      <c r="AU588" s="259" t="s">
        <v>81</v>
      </c>
      <c r="AV588" s="12" t="s">
        <v>81</v>
      </c>
      <c r="AW588" s="12" t="s">
        <v>35</v>
      </c>
      <c r="AX588" s="12" t="s">
        <v>72</v>
      </c>
      <c r="AY588" s="259" t="s">
        <v>199</v>
      </c>
    </row>
    <row r="589" s="12" customFormat="1">
      <c r="B589" s="248"/>
      <c r="C589" s="249"/>
      <c r="D589" s="250" t="s">
        <v>208</v>
      </c>
      <c r="E589" s="251" t="s">
        <v>21</v>
      </c>
      <c r="F589" s="252" t="s">
        <v>825</v>
      </c>
      <c r="G589" s="249"/>
      <c r="H589" s="253">
        <v>33.341000000000001</v>
      </c>
      <c r="I589" s="254"/>
      <c r="J589" s="249"/>
      <c r="K589" s="249"/>
      <c r="L589" s="255"/>
      <c r="M589" s="256"/>
      <c r="N589" s="257"/>
      <c r="O589" s="257"/>
      <c r="P589" s="257"/>
      <c r="Q589" s="257"/>
      <c r="R589" s="257"/>
      <c r="S589" s="257"/>
      <c r="T589" s="258"/>
      <c r="AT589" s="259" t="s">
        <v>208</v>
      </c>
      <c r="AU589" s="259" t="s">
        <v>81</v>
      </c>
      <c r="AV589" s="12" t="s">
        <v>81</v>
      </c>
      <c r="AW589" s="12" t="s">
        <v>35</v>
      </c>
      <c r="AX589" s="12" t="s">
        <v>72</v>
      </c>
      <c r="AY589" s="259" t="s">
        <v>199</v>
      </c>
    </row>
    <row r="590" s="14" customFormat="1">
      <c r="B590" s="271"/>
      <c r="C590" s="272"/>
      <c r="D590" s="250" t="s">
        <v>208</v>
      </c>
      <c r="E590" s="273" t="s">
        <v>21</v>
      </c>
      <c r="F590" s="274" t="s">
        <v>285</v>
      </c>
      <c r="G590" s="272"/>
      <c r="H590" s="275">
        <v>325.56</v>
      </c>
      <c r="I590" s="276"/>
      <c r="J590" s="272"/>
      <c r="K590" s="272"/>
      <c r="L590" s="277"/>
      <c r="M590" s="278"/>
      <c r="N590" s="279"/>
      <c r="O590" s="279"/>
      <c r="P590" s="279"/>
      <c r="Q590" s="279"/>
      <c r="R590" s="279"/>
      <c r="S590" s="279"/>
      <c r="T590" s="280"/>
      <c r="AT590" s="281" t="s">
        <v>208</v>
      </c>
      <c r="AU590" s="281" t="s">
        <v>81</v>
      </c>
      <c r="AV590" s="14" t="s">
        <v>214</v>
      </c>
      <c r="AW590" s="14" t="s">
        <v>35</v>
      </c>
      <c r="AX590" s="14" t="s">
        <v>72</v>
      </c>
      <c r="AY590" s="281" t="s">
        <v>199</v>
      </c>
    </row>
    <row r="591" s="12" customFormat="1">
      <c r="B591" s="248"/>
      <c r="C591" s="249"/>
      <c r="D591" s="250" t="s">
        <v>208</v>
      </c>
      <c r="E591" s="251" t="s">
        <v>21</v>
      </c>
      <c r="F591" s="252" t="s">
        <v>826</v>
      </c>
      <c r="G591" s="249"/>
      <c r="H591" s="253">
        <v>80.087999999999994</v>
      </c>
      <c r="I591" s="254"/>
      <c r="J591" s="249"/>
      <c r="K591" s="249"/>
      <c r="L591" s="255"/>
      <c r="M591" s="256"/>
      <c r="N591" s="257"/>
      <c r="O591" s="257"/>
      <c r="P591" s="257"/>
      <c r="Q591" s="257"/>
      <c r="R591" s="257"/>
      <c r="S591" s="257"/>
      <c r="T591" s="258"/>
      <c r="AT591" s="259" t="s">
        <v>208</v>
      </c>
      <c r="AU591" s="259" t="s">
        <v>81</v>
      </c>
      <c r="AV591" s="12" t="s">
        <v>81</v>
      </c>
      <c r="AW591" s="12" t="s">
        <v>35</v>
      </c>
      <c r="AX591" s="12" t="s">
        <v>79</v>
      </c>
      <c r="AY591" s="259" t="s">
        <v>199</v>
      </c>
    </row>
    <row r="592" s="1" customFormat="1" ht="25.5" customHeight="1">
      <c r="B592" s="47"/>
      <c r="C592" s="236" t="s">
        <v>827</v>
      </c>
      <c r="D592" s="236" t="s">
        <v>201</v>
      </c>
      <c r="E592" s="237" t="s">
        <v>828</v>
      </c>
      <c r="F592" s="238" t="s">
        <v>829</v>
      </c>
      <c r="G592" s="239" t="s">
        <v>282</v>
      </c>
      <c r="H592" s="240">
        <v>10.657</v>
      </c>
      <c r="I592" s="241"/>
      <c r="J592" s="242">
        <f>ROUND(I592*H592,2)</f>
        <v>0</v>
      </c>
      <c r="K592" s="238" t="s">
        <v>205</v>
      </c>
      <c r="L592" s="73"/>
      <c r="M592" s="243" t="s">
        <v>21</v>
      </c>
      <c r="N592" s="244" t="s">
        <v>43</v>
      </c>
      <c r="O592" s="48"/>
      <c r="P592" s="245">
        <f>O592*H592</f>
        <v>0</v>
      </c>
      <c r="Q592" s="245">
        <v>0.0043800000000000002</v>
      </c>
      <c r="R592" s="245">
        <f>Q592*H592</f>
        <v>0.046677660000000003</v>
      </c>
      <c r="S592" s="245">
        <v>0</v>
      </c>
      <c r="T592" s="246">
        <f>S592*H592</f>
        <v>0</v>
      </c>
      <c r="AR592" s="25" t="s">
        <v>206</v>
      </c>
      <c r="AT592" s="25" t="s">
        <v>201</v>
      </c>
      <c r="AU592" s="25" t="s">
        <v>81</v>
      </c>
      <c r="AY592" s="25" t="s">
        <v>199</v>
      </c>
      <c r="BE592" s="247">
        <f>IF(N592="základní",J592,0)</f>
        <v>0</v>
      </c>
      <c r="BF592" s="247">
        <f>IF(N592="snížená",J592,0)</f>
        <v>0</v>
      </c>
      <c r="BG592" s="247">
        <f>IF(N592="zákl. přenesená",J592,0)</f>
        <v>0</v>
      </c>
      <c r="BH592" s="247">
        <f>IF(N592="sníž. přenesená",J592,0)</f>
        <v>0</v>
      </c>
      <c r="BI592" s="247">
        <f>IF(N592="nulová",J592,0)</f>
        <v>0</v>
      </c>
      <c r="BJ592" s="25" t="s">
        <v>79</v>
      </c>
      <c r="BK592" s="247">
        <f>ROUND(I592*H592,2)</f>
        <v>0</v>
      </c>
      <c r="BL592" s="25" t="s">
        <v>206</v>
      </c>
      <c r="BM592" s="25" t="s">
        <v>830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831</v>
      </c>
      <c r="G593" s="249"/>
      <c r="H593" s="253">
        <v>43.323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72</v>
      </c>
      <c r="AY593" s="259" t="s">
        <v>199</v>
      </c>
    </row>
    <row r="594" s="12" customFormat="1">
      <c r="B594" s="248"/>
      <c r="C594" s="249"/>
      <c r="D594" s="250" t="s">
        <v>208</v>
      </c>
      <c r="E594" s="251" t="s">
        <v>21</v>
      </c>
      <c r="F594" s="252" t="s">
        <v>21</v>
      </c>
      <c r="G594" s="249"/>
      <c r="H594" s="253">
        <v>0</v>
      </c>
      <c r="I594" s="254"/>
      <c r="J594" s="249"/>
      <c r="K594" s="249"/>
      <c r="L594" s="255"/>
      <c r="M594" s="256"/>
      <c r="N594" s="257"/>
      <c r="O594" s="257"/>
      <c r="P594" s="257"/>
      <c r="Q594" s="257"/>
      <c r="R594" s="257"/>
      <c r="S594" s="257"/>
      <c r="T594" s="258"/>
      <c r="AT594" s="259" t="s">
        <v>208</v>
      </c>
      <c r="AU594" s="259" t="s">
        <v>81</v>
      </c>
      <c r="AV594" s="12" t="s">
        <v>81</v>
      </c>
      <c r="AW594" s="12" t="s">
        <v>35</v>
      </c>
      <c r="AX594" s="12" t="s">
        <v>72</v>
      </c>
      <c r="AY594" s="259" t="s">
        <v>199</v>
      </c>
    </row>
    <row r="595" s="12" customFormat="1">
      <c r="B595" s="248"/>
      <c r="C595" s="249"/>
      <c r="D595" s="250" t="s">
        <v>208</v>
      </c>
      <c r="E595" s="251" t="s">
        <v>21</v>
      </c>
      <c r="F595" s="252" t="s">
        <v>832</v>
      </c>
      <c r="G595" s="249"/>
      <c r="H595" s="253">
        <v>10.657</v>
      </c>
      <c r="I595" s="254"/>
      <c r="J595" s="249"/>
      <c r="K595" s="249"/>
      <c r="L595" s="255"/>
      <c r="M595" s="256"/>
      <c r="N595" s="257"/>
      <c r="O595" s="257"/>
      <c r="P595" s="257"/>
      <c r="Q595" s="257"/>
      <c r="R595" s="257"/>
      <c r="S595" s="257"/>
      <c r="T595" s="258"/>
      <c r="AT595" s="259" t="s">
        <v>208</v>
      </c>
      <c r="AU595" s="259" t="s">
        <v>81</v>
      </c>
      <c r="AV595" s="12" t="s">
        <v>81</v>
      </c>
      <c r="AW595" s="12" t="s">
        <v>35</v>
      </c>
      <c r="AX595" s="12" t="s">
        <v>79</v>
      </c>
      <c r="AY595" s="259" t="s">
        <v>199</v>
      </c>
    </row>
    <row r="596" s="1" customFormat="1" ht="25.5" customHeight="1">
      <c r="B596" s="47"/>
      <c r="C596" s="236" t="s">
        <v>833</v>
      </c>
      <c r="D596" s="236" t="s">
        <v>201</v>
      </c>
      <c r="E596" s="237" t="s">
        <v>834</v>
      </c>
      <c r="F596" s="238" t="s">
        <v>835</v>
      </c>
      <c r="G596" s="239" t="s">
        <v>282</v>
      </c>
      <c r="H596" s="240">
        <v>1.071</v>
      </c>
      <c r="I596" s="241"/>
      <c r="J596" s="242">
        <f>ROUND(I596*H596,2)</f>
        <v>0</v>
      </c>
      <c r="K596" s="238" t="s">
        <v>205</v>
      </c>
      <c r="L596" s="73"/>
      <c r="M596" s="243" t="s">
        <v>21</v>
      </c>
      <c r="N596" s="244" t="s">
        <v>43</v>
      </c>
      <c r="O596" s="48"/>
      <c r="P596" s="245">
        <f>O596*H596</f>
        <v>0</v>
      </c>
      <c r="Q596" s="245">
        <v>0.0083199999999999993</v>
      </c>
      <c r="R596" s="245">
        <f>Q596*H596</f>
        <v>0.0089107199999999987</v>
      </c>
      <c r="S596" s="245">
        <v>0</v>
      </c>
      <c r="T596" s="246">
        <f>S596*H596</f>
        <v>0</v>
      </c>
      <c r="AR596" s="25" t="s">
        <v>206</v>
      </c>
      <c r="AT596" s="25" t="s">
        <v>201</v>
      </c>
      <c r="AU596" s="25" t="s">
        <v>81</v>
      </c>
      <c r="AY596" s="25" t="s">
        <v>199</v>
      </c>
      <c r="BE596" s="247">
        <f>IF(N596="základní",J596,0)</f>
        <v>0</v>
      </c>
      <c r="BF596" s="247">
        <f>IF(N596="snížená",J596,0)</f>
        <v>0</v>
      </c>
      <c r="BG596" s="247">
        <f>IF(N596="zákl. přenesená",J596,0)</f>
        <v>0</v>
      </c>
      <c r="BH596" s="247">
        <f>IF(N596="sníž. přenesená",J596,0)</f>
        <v>0</v>
      </c>
      <c r="BI596" s="247">
        <f>IF(N596="nulová",J596,0)</f>
        <v>0</v>
      </c>
      <c r="BJ596" s="25" t="s">
        <v>79</v>
      </c>
      <c r="BK596" s="247">
        <f>ROUND(I596*H596,2)</f>
        <v>0</v>
      </c>
      <c r="BL596" s="25" t="s">
        <v>206</v>
      </c>
      <c r="BM596" s="25" t="s">
        <v>836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837</v>
      </c>
      <c r="G597" s="249"/>
      <c r="H597" s="253">
        <v>4.3550000000000004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72</v>
      </c>
      <c r="AY597" s="259" t="s">
        <v>199</v>
      </c>
    </row>
    <row r="598" s="13" customFormat="1">
      <c r="B598" s="260"/>
      <c r="C598" s="261"/>
      <c r="D598" s="250" t="s">
        <v>208</v>
      </c>
      <c r="E598" s="262" t="s">
        <v>21</v>
      </c>
      <c r="F598" s="263" t="s">
        <v>220</v>
      </c>
      <c r="G598" s="261"/>
      <c r="H598" s="264">
        <v>4.3550000000000004</v>
      </c>
      <c r="I598" s="265"/>
      <c r="J598" s="261"/>
      <c r="K598" s="261"/>
      <c r="L598" s="266"/>
      <c r="M598" s="267"/>
      <c r="N598" s="268"/>
      <c r="O598" s="268"/>
      <c r="P598" s="268"/>
      <c r="Q598" s="268"/>
      <c r="R598" s="268"/>
      <c r="S598" s="268"/>
      <c r="T598" s="269"/>
      <c r="AT598" s="270" t="s">
        <v>208</v>
      </c>
      <c r="AU598" s="270" t="s">
        <v>81</v>
      </c>
      <c r="AV598" s="13" t="s">
        <v>206</v>
      </c>
      <c r="AW598" s="13" t="s">
        <v>35</v>
      </c>
      <c r="AX598" s="13" t="s">
        <v>72</v>
      </c>
      <c r="AY598" s="270" t="s">
        <v>199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21</v>
      </c>
      <c r="G599" s="249"/>
      <c r="H599" s="253">
        <v>0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2" customFormat="1">
      <c r="B600" s="248"/>
      <c r="C600" s="249"/>
      <c r="D600" s="250" t="s">
        <v>208</v>
      </c>
      <c r="E600" s="251" t="s">
        <v>21</v>
      </c>
      <c r="F600" s="252" t="s">
        <v>838</v>
      </c>
      <c r="G600" s="249"/>
      <c r="H600" s="253">
        <v>1.071</v>
      </c>
      <c r="I600" s="254"/>
      <c r="J600" s="249"/>
      <c r="K600" s="249"/>
      <c r="L600" s="255"/>
      <c r="M600" s="256"/>
      <c r="N600" s="257"/>
      <c r="O600" s="257"/>
      <c r="P600" s="257"/>
      <c r="Q600" s="257"/>
      <c r="R600" s="257"/>
      <c r="S600" s="257"/>
      <c r="T600" s="258"/>
      <c r="AT600" s="259" t="s">
        <v>208</v>
      </c>
      <c r="AU600" s="259" t="s">
        <v>81</v>
      </c>
      <c r="AV600" s="12" t="s">
        <v>81</v>
      </c>
      <c r="AW600" s="12" t="s">
        <v>35</v>
      </c>
      <c r="AX600" s="12" t="s">
        <v>79</v>
      </c>
      <c r="AY600" s="259" t="s">
        <v>199</v>
      </c>
    </row>
    <row r="601" s="1" customFormat="1" ht="16.5" customHeight="1">
      <c r="B601" s="47"/>
      <c r="C601" s="282" t="s">
        <v>839</v>
      </c>
      <c r="D601" s="282" t="s">
        <v>618</v>
      </c>
      <c r="E601" s="283" t="s">
        <v>840</v>
      </c>
      <c r="F601" s="284" t="s">
        <v>841</v>
      </c>
      <c r="G601" s="285" t="s">
        <v>282</v>
      </c>
      <c r="H601" s="286">
        <v>1.093</v>
      </c>
      <c r="I601" s="287"/>
      <c r="J601" s="288">
        <f>ROUND(I601*H601,2)</f>
        <v>0</v>
      </c>
      <c r="K601" s="284" t="s">
        <v>21</v>
      </c>
      <c r="L601" s="289"/>
      <c r="M601" s="290" t="s">
        <v>21</v>
      </c>
      <c r="N601" s="291" t="s">
        <v>43</v>
      </c>
      <c r="O601" s="48"/>
      <c r="P601" s="245">
        <f>O601*H601</f>
        <v>0</v>
      </c>
      <c r="Q601" s="245">
        <v>0.0030000000000000001</v>
      </c>
      <c r="R601" s="245">
        <f>Q601*H601</f>
        <v>0.0032789999999999998</v>
      </c>
      <c r="S601" s="245">
        <v>0</v>
      </c>
      <c r="T601" s="246">
        <f>S601*H601</f>
        <v>0</v>
      </c>
      <c r="AR601" s="25" t="s">
        <v>248</v>
      </c>
      <c r="AT601" s="25" t="s">
        <v>618</v>
      </c>
      <c r="AU601" s="25" t="s">
        <v>81</v>
      </c>
      <c r="AY601" s="25" t="s">
        <v>199</v>
      </c>
      <c r="BE601" s="247">
        <f>IF(N601="základní",J601,0)</f>
        <v>0</v>
      </c>
      <c r="BF601" s="247">
        <f>IF(N601="snížená",J601,0)</f>
        <v>0</v>
      </c>
      <c r="BG601" s="247">
        <f>IF(N601="zákl. přenesená",J601,0)</f>
        <v>0</v>
      </c>
      <c r="BH601" s="247">
        <f>IF(N601="sníž. přenesená",J601,0)</f>
        <v>0</v>
      </c>
      <c r="BI601" s="247">
        <f>IF(N601="nulová",J601,0)</f>
        <v>0</v>
      </c>
      <c r="BJ601" s="25" t="s">
        <v>79</v>
      </c>
      <c r="BK601" s="247">
        <f>ROUND(I601*H601,2)</f>
        <v>0</v>
      </c>
      <c r="BL601" s="25" t="s">
        <v>206</v>
      </c>
      <c r="BM601" s="25" t="s">
        <v>842</v>
      </c>
    </row>
    <row r="602" s="12" customFormat="1">
      <c r="B602" s="248"/>
      <c r="C602" s="249"/>
      <c r="D602" s="250" t="s">
        <v>208</v>
      </c>
      <c r="E602" s="251" t="s">
        <v>21</v>
      </c>
      <c r="F602" s="252" t="s">
        <v>843</v>
      </c>
      <c r="G602" s="249"/>
      <c r="H602" s="253">
        <v>4.4429999999999996</v>
      </c>
      <c r="I602" s="254"/>
      <c r="J602" s="249"/>
      <c r="K602" s="249"/>
      <c r="L602" s="255"/>
      <c r="M602" s="256"/>
      <c r="N602" s="257"/>
      <c r="O602" s="257"/>
      <c r="P602" s="257"/>
      <c r="Q602" s="257"/>
      <c r="R602" s="257"/>
      <c r="S602" s="257"/>
      <c r="T602" s="258"/>
      <c r="AT602" s="259" t="s">
        <v>208</v>
      </c>
      <c r="AU602" s="259" t="s">
        <v>81</v>
      </c>
      <c r="AV602" s="12" t="s">
        <v>81</v>
      </c>
      <c r="AW602" s="12" t="s">
        <v>35</v>
      </c>
      <c r="AX602" s="12" t="s">
        <v>72</v>
      </c>
      <c r="AY602" s="259" t="s">
        <v>199</v>
      </c>
    </row>
    <row r="603" s="12" customFormat="1">
      <c r="B603" s="248"/>
      <c r="C603" s="249"/>
      <c r="D603" s="250" t="s">
        <v>208</v>
      </c>
      <c r="E603" s="251" t="s">
        <v>21</v>
      </c>
      <c r="F603" s="252" t="s">
        <v>21</v>
      </c>
      <c r="G603" s="249"/>
      <c r="H603" s="253">
        <v>0</v>
      </c>
      <c r="I603" s="254"/>
      <c r="J603" s="249"/>
      <c r="K603" s="249"/>
      <c r="L603" s="255"/>
      <c r="M603" s="256"/>
      <c r="N603" s="257"/>
      <c r="O603" s="257"/>
      <c r="P603" s="257"/>
      <c r="Q603" s="257"/>
      <c r="R603" s="257"/>
      <c r="S603" s="257"/>
      <c r="T603" s="258"/>
      <c r="AT603" s="259" t="s">
        <v>208</v>
      </c>
      <c r="AU603" s="259" t="s">
        <v>81</v>
      </c>
      <c r="AV603" s="12" t="s">
        <v>81</v>
      </c>
      <c r="AW603" s="12" t="s">
        <v>35</v>
      </c>
      <c r="AX603" s="12" t="s">
        <v>72</v>
      </c>
      <c r="AY603" s="259" t="s">
        <v>199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844</v>
      </c>
      <c r="G604" s="249"/>
      <c r="H604" s="253">
        <v>1.093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79</v>
      </c>
      <c r="AY604" s="259" t="s">
        <v>199</v>
      </c>
    </row>
    <row r="605" s="1" customFormat="1" ht="25.5" customHeight="1">
      <c r="B605" s="47"/>
      <c r="C605" s="236" t="s">
        <v>845</v>
      </c>
      <c r="D605" s="236" t="s">
        <v>201</v>
      </c>
      <c r="E605" s="237" t="s">
        <v>846</v>
      </c>
      <c r="F605" s="238" t="s">
        <v>847</v>
      </c>
      <c r="G605" s="239" t="s">
        <v>282</v>
      </c>
      <c r="H605" s="240">
        <v>65.566999999999993</v>
      </c>
      <c r="I605" s="241"/>
      <c r="J605" s="242">
        <f>ROUND(I605*H605,2)</f>
        <v>0</v>
      </c>
      <c r="K605" s="238" t="s">
        <v>205</v>
      </c>
      <c r="L605" s="73"/>
      <c r="M605" s="243" t="s">
        <v>21</v>
      </c>
      <c r="N605" s="244" t="s">
        <v>43</v>
      </c>
      <c r="O605" s="48"/>
      <c r="P605" s="245">
        <f>O605*H605</f>
        <v>0</v>
      </c>
      <c r="Q605" s="245">
        <v>0.0085000000000000006</v>
      </c>
      <c r="R605" s="245">
        <f>Q605*H605</f>
        <v>0.55731949999999997</v>
      </c>
      <c r="S605" s="245">
        <v>0</v>
      </c>
      <c r="T605" s="246">
        <f>S605*H605</f>
        <v>0</v>
      </c>
      <c r="AR605" s="25" t="s">
        <v>206</v>
      </c>
      <c r="AT605" s="25" t="s">
        <v>201</v>
      </c>
      <c r="AU605" s="25" t="s">
        <v>81</v>
      </c>
      <c r="AY605" s="25" t="s">
        <v>199</v>
      </c>
      <c r="BE605" s="247">
        <f>IF(N605="základní",J605,0)</f>
        <v>0</v>
      </c>
      <c r="BF605" s="247">
        <f>IF(N605="snížená",J605,0)</f>
        <v>0</v>
      </c>
      <c r="BG605" s="247">
        <f>IF(N605="zákl. přenesená",J605,0)</f>
        <v>0</v>
      </c>
      <c r="BH605" s="247">
        <f>IF(N605="sníž. přenesená",J605,0)</f>
        <v>0</v>
      </c>
      <c r="BI605" s="247">
        <f>IF(N605="nulová",J605,0)</f>
        <v>0</v>
      </c>
      <c r="BJ605" s="25" t="s">
        <v>79</v>
      </c>
      <c r="BK605" s="247">
        <f>ROUND(I605*H605,2)</f>
        <v>0</v>
      </c>
      <c r="BL605" s="25" t="s">
        <v>206</v>
      </c>
      <c r="BM605" s="25" t="s">
        <v>848</v>
      </c>
    </row>
    <row r="606" s="12" customFormat="1">
      <c r="B606" s="248"/>
      <c r="C606" s="249"/>
      <c r="D606" s="250" t="s">
        <v>208</v>
      </c>
      <c r="E606" s="251" t="s">
        <v>21</v>
      </c>
      <c r="F606" s="252" t="s">
        <v>849</v>
      </c>
      <c r="G606" s="249"/>
      <c r="H606" s="253">
        <v>138.75399999999999</v>
      </c>
      <c r="I606" s="254"/>
      <c r="J606" s="249"/>
      <c r="K606" s="249"/>
      <c r="L606" s="255"/>
      <c r="M606" s="256"/>
      <c r="N606" s="257"/>
      <c r="O606" s="257"/>
      <c r="P606" s="257"/>
      <c r="Q606" s="257"/>
      <c r="R606" s="257"/>
      <c r="S606" s="257"/>
      <c r="T606" s="258"/>
      <c r="AT606" s="259" t="s">
        <v>208</v>
      </c>
      <c r="AU606" s="259" t="s">
        <v>81</v>
      </c>
      <c r="AV606" s="12" t="s">
        <v>81</v>
      </c>
      <c r="AW606" s="12" t="s">
        <v>35</v>
      </c>
      <c r="AX606" s="12" t="s">
        <v>72</v>
      </c>
      <c r="AY606" s="259" t="s">
        <v>199</v>
      </c>
    </row>
    <row r="607" s="12" customFormat="1">
      <c r="B607" s="248"/>
      <c r="C607" s="249"/>
      <c r="D607" s="250" t="s">
        <v>208</v>
      </c>
      <c r="E607" s="251" t="s">
        <v>21</v>
      </c>
      <c r="F607" s="252" t="s">
        <v>850</v>
      </c>
      <c r="G607" s="249"/>
      <c r="H607" s="253">
        <v>139.87899999999999</v>
      </c>
      <c r="I607" s="254"/>
      <c r="J607" s="249"/>
      <c r="K607" s="249"/>
      <c r="L607" s="255"/>
      <c r="M607" s="256"/>
      <c r="N607" s="257"/>
      <c r="O607" s="257"/>
      <c r="P607" s="257"/>
      <c r="Q607" s="257"/>
      <c r="R607" s="257"/>
      <c r="S607" s="257"/>
      <c r="T607" s="258"/>
      <c r="AT607" s="259" t="s">
        <v>208</v>
      </c>
      <c r="AU607" s="259" t="s">
        <v>81</v>
      </c>
      <c r="AV607" s="12" t="s">
        <v>81</v>
      </c>
      <c r="AW607" s="12" t="s">
        <v>35</v>
      </c>
      <c r="AX607" s="12" t="s">
        <v>72</v>
      </c>
      <c r="AY607" s="259" t="s">
        <v>199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851</v>
      </c>
      <c r="G608" s="249"/>
      <c r="H608" s="253">
        <v>9.7949999999999999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2" customFormat="1">
      <c r="B609" s="248"/>
      <c r="C609" s="249"/>
      <c r="D609" s="250" t="s">
        <v>208</v>
      </c>
      <c r="E609" s="251" t="s">
        <v>21</v>
      </c>
      <c r="F609" s="252" t="s">
        <v>852</v>
      </c>
      <c r="G609" s="249"/>
      <c r="H609" s="253">
        <v>-21.896999999999998</v>
      </c>
      <c r="I609" s="254"/>
      <c r="J609" s="249"/>
      <c r="K609" s="249"/>
      <c r="L609" s="255"/>
      <c r="M609" s="256"/>
      <c r="N609" s="257"/>
      <c r="O609" s="257"/>
      <c r="P609" s="257"/>
      <c r="Q609" s="257"/>
      <c r="R609" s="257"/>
      <c r="S609" s="257"/>
      <c r="T609" s="258"/>
      <c r="AT609" s="259" t="s">
        <v>208</v>
      </c>
      <c r="AU609" s="259" t="s">
        <v>81</v>
      </c>
      <c r="AV609" s="12" t="s">
        <v>81</v>
      </c>
      <c r="AW609" s="12" t="s">
        <v>35</v>
      </c>
      <c r="AX609" s="12" t="s">
        <v>72</v>
      </c>
      <c r="AY609" s="259" t="s">
        <v>199</v>
      </c>
    </row>
    <row r="610" s="14" customFormat="1">
      <c r="B610" s="271"/>
      <c r="C610" s="272"/>
      <c r="D610" s="250" t="s">
        <v>208</v>
      </c>
      <c r="E610" s="273" t="s">
        <v>21</v>
      </c>
      <c r="F610" s="274" t="s">
        <v>853</v>
      </c>
      <c r="G610" s="272"/>
      <c r="H610" s="275">
        <v>266.53100000000001</v>
      </c>
      <c r="I610" s="276"/>
      <c r="J610" s="272"/>
      <c r="K610" s="272"/>
      <c r="L610" s="277"/>
      <c r="M610" s="278"/>
      <c r="N610" s="279"/>
      <c r="O610" s="279"/>
      <c r="P610" s="279"/>
      <c r="Q610" s="279"/>
      <c r="R610" s="279"/>
      <c r="S610" s="279"/>
      <c r="T610" s="280"/>
      <c r="AT610" s="281" t="s">
        <v>208</v>
      </c>
      <c r="AU610" s="281" t="s">
        <v>81</v>
      </c>
      <c r="AV610" s="14" t="s">
        <v>214</v>
      </c>
      <c r="AW610" s="14" t="s">
        <v>35</v>
      </c>
      <c r="AX610" s="14" t="s">
        <v>72</v>
      </c>
      <c r="AY610" s="281" t="s">
        <v>199</v>
      </c>
    </row>
    <row r="611" s="13" customFormat="1">
      <c r="B611" s="260"/>
      <c r="C611" s="261"/>
      <c r="D611" s="250" t="s">
        <v>208</v>
      </c>
      <c r="E611" s="262" t="s">
        <v>21</v>
      </c>
      <c r="F611" s="263" t="s">
        <v>220</v>
      </c>
      <c r="G611" s="261"/>
      <c r="H611" s="264">
        <v>266.53100000000001</v>
      </c>
      <c r="I611" s="265"/>
      <c r="J611" s="261"/>
      <c r="K611" s="261"/>
      <c r="L611" s="266"/>
      <c r="M611" s="267"/>
      <c r="N611" s="268"/>
      <c r="O611" s="268"/>
      <c r="P611" s="268"/>
      <c r="Q611" s="268"/>
      <c r="R611" s="268"/>
      <c r="S611" s="268"/>
      <c r="T611" s="269"/>
      <c r="AT611" s="270" t="s">
        <v>208</v>
      </c>
      <c r="AU611" s="270" t="s">
        <v>81</v>
      </c>
      <c r="AV611" s="13" t="s">
        <v>206</v>
      </c>
      <c r="AW611" s="13" t="s">
        <v>35</v>
      </c>
      <c r="AX611" s="13" t="s">
        <v>72</v>
      </c>
      <c r="AY611" s="270" t="s">
        <v>199</v>
      </c>
    </row>
    <row r="612" s="12" customFormat="1">
      <c r="B612" s="248"/>
      <c r="C612" s="249"/>
      <c r="D612" s="250" t="s">
        <v>208</v>
      </c>
      <c r="E612" s="251" t="s">
        <v>21</v>
      </c>
      <c r="F612" s="252" t="s">
        <v>21</v>
      </c>
      <c r="G612" s="249"/>
      <c r="H612" s="253">
        <v>0</v>
      </c>
      <c r="I612" s="254"/>
      <c r="J612" s="249"/>
      <c r="K612" s="249"/>
      <c r="L612" s="255"/>
      <c r="M612" s="256"/>
      <c r="N612" s="257"/>
      <c r="O612" s="257"/>
      <c r="P612" s="257"/>
      <c r="Q612" s="257"/>
      <c r="R612" s="257"/>
      <c r="S612" s="257"/>
      <c r="T612" s="258"/>
      <c r="AT612" s="259" t="s">
        <v>208</v>
      </c>
      <c r="AU612" s="259" t="s">
        <v>81</v>
      </c>
      <c r="AV612" s="12" t="s">
        <v>81</v>
      </c>
      <c r="AW612" s="12" t="s">
        <v>35</v>
      </c>
      <c r="AX612" s="12" t="s">
        <v>72</v>
      </c>
      <c r="AY612" s="259" t="s">
        <v>199</v>
      </c>
    </row>
    <row r="613" s="12" customFormat="1">
      <c r="B613" s="248"/>
      <c r="C613" s="249"/>
      <c r="D613" s="250" t="s">
        <v>208</v>
      </c>
      <c r="E613" s="251" t="s">
        <v>21</v>
      </c>
      <c r="F613" s="252" t="s">
        <v>854</v>
      </c>
      <c r="G613" s="249"/>
      <c r="H613" s="253">
        <v>65.566999999999993</v>
      </c>
      <c r="I613" s="254"/>
      <c r="J613" s="249"/>
      <c r="K613" s="249"/>
      <c r="L613" s="255"/>
      <c r="M613" s="256"/>
      <c r="N613" s="257"/>
      <c r="O613" s="257"/>
      <c r="P613" s="257"/>
      <c r="Q613" s="257"/>
      <c r="R613" s="257"/>
      <c r="S613" s="257"/>
      <c r="T613" s="258"/>
      <c r="AT613" s="259" t="s">
        <v>208</v>
      </c>
      <c r="AU613" s="259" t="s">
        <v>81</v>
      </c>
      <c r="AV613" s="12" t="s">
        <v>81</v>
      </c>
      <c r="AW613" s="12" t="s">
        <v>35</v>
      </c>
      <c r="AX613" s="12" t="s">
        <v>79</v>
      </c>
      <c r="AY613" s="259" t="s">
        <v>199</v>
      </c>
    </row>
    <row r="614" s="1" customFormat="1" ht="16.5" customHeight="1">
      <c r="B614" s="47"/>
      <c r="C614" s="282" t="s">
        <v>855</v>
      </c>
      <c r="D614" s="282" t="s">
        <v>618</v>
      </c>
      <c r="E614" s="283" t="s">
        <v>856</v>
      </c>
      <c r="F614" s="284" t="s">
        <v>857</v>
      </c>
      <c r="G614" s="285" t="s">
        <v>282</v>
      </c>
      <c r="H614" s="286">
        <v>66.768000000000001</v>
      </c>
      <c r="I614" s="287"/>
      <c r="J614" s="288">
        <f>ROUND(I614*H614,2)</f>
        <v>0</v>
      </c>
      <c r="K614" s="284" t="s">
        <v>21</v>
      </c>
      <c r="L614" s="289"/>
      <c r="M614" s="290" t="s">
        <v>21</v>
      </c>
      <c r="N614" s="291" t="s">
        <v>43</v>
      </c>
      <c r="O614" s="48"/>
      <c r="P614" s="245">
        <f>O614*H614</f>
        <v>0</v>
      </c>
      <c r="Q614" s="245">
        <v>0.0030000000000000001</v>
      </c>
      <c r="R614" s="245">
        <f>Q614*H614</f>
        <v>0.20030400000000001</v>
      </c>
      <c r="S614" s="245">
        <v>0</v>
      </c>
      <c r="T614" s="246">
        <f>S614*H614</f>
        <v>0</v>
      </c>
      <c r="AR614" s="25" t="s">
        <v>248</v>
      </c>
      <c r="AT614" s="25" t="s">
        <v>618</v>
      </c>
      <c r="AU614" s="25" t="s">
        <v>81</v>
      </c>
      <c r="AY614" s="25" t="s">
        <v>199</v>
      </c>
      <c r="BE614" s="247">
        <f>IF(N614="základní",J614,0)</f>
        <v>0</v>
      </c>
      <c r="BF614" s="247">
        <f>IF(N614="snížená",J614,0)</f>
        <v>0</v>
      </c>
      <c r="BG614" s="247">
        <f>IF(N614="zákl. přenesená",J614,0)</f>
        <v>0</v>
      </c>
      <c r="BH614" s="247">
        <f>IF(N614="sníž. přenesená",J614,0)</f>
        <v>0</v>
      </c>
      <c r="BI614" s="247">
        <f>IF(N614="nulová",J614,0)</f>
        <v>0</v>
      </c>
      <c r="BJ614" s="25" t="s">
        <v>79</v>
      </c>
      <c r="BK614" s="247">
        <f>ROUND(I614*H614,2)</f>
        <v>0</v>
      </c>
      <c r="BL614" s="25" t="s">
        <v>206</v>
      </c>
      <c r="BM614" s="25" t="s">
        <v>858</v>
      </c>
    </row>
    <row r="615" s="12" customFormat="1">
      <c r="B615" s="248"/>
      <c r="C615" s="249"/>
      <c r="D615" s="250" t="s">
        <v>208</v>
      </c>
      <c r="E615" s="251" t="s">
        <v>21</v>
      </c>
      <c r="F615" s="252" t="s">
        <v>849</v>
      </c>
      <c r="G615" s="249"/>
      <c r="H615" s="253">
        <v>138.75399999999999</v>
      </c>
      <c r="I615" s="254"/>
      <c r="J615" s="249"/>
      <c r="K615" s="249"/>
      <c r="L615" s="255"/>
      <c r="M615" s="256"/>
      <c r="N615" s="257"/>
      <c r="O615" s="257"/>
      <c r="P615" s="257"/>
      <c r="Q615" s="257"/>
      <c r="R615" s="257"/>
      <c r="S615" s="257"/>
      <c r="T615" s="258"/>
      <c r="AT615" s="259" t="s">
        <v>208</v>
      </c>
      <c r="AU615" s="259" t="s">
        <v>81</v>
      </c>
      <c r="AV615" s="12" t="s">
        <v>81</v>
      </c>
      <c r="AW615" s="12" t="s">
        <v>35</v>
      </c>
      <c r="AX615" s="12" t="s">
        <v>72</v>
      </c>
      <c r="AY615" s="259" t="s">
        <v>199</v>
      </c>
    </row>
    <row r="616" s="12" customFormat="1">
      <c r="B616" s="248"/>
      <c r="C616" s="249"/>
      <c r="D616" s="250" t="s">
        <v>208</v>
      </c>
      <c r="E616" s="251" t="s">
        <v>21</v>
      </c>
      <c r="F616" s="252" t="s">
        <v>850</v>
      </c>
      <c r="G616" s="249"/>
      <c r="H616" s="253">
        <v>139.87899999999999</v>
      </c>
      <c r="I616" s="254"/>
      <c r="J616" s="249"/>
      <c r="K616" s="249"/>
      <c r="L616" s="255"/>
      <c r="M616" s="256"/>
      <c r="N616" s="257"/>
      <c r="O616" s="257"/>
      <c r="P616" s="257"/>
      <c r="Q616" s="257"/>
      <c r="R616" s="257"/>
      <c r="S616" s="257"/>
      <c r="T616" s="258"/>
      <c r="AT616" s="259" t="s">
        <v>208</v>
      </c>
      <c r="AU616" s="259" t="s">
        <v>81</v>
      </c>
      <c r="AV616" s="12" t="s">
        <v>81</v>
      </c>
      <c r="AW616" s="12" t="s">
        <v>35</v>
      </c>
      <c r="AX616" s="12" t="s">
        <v>72</v>
      </c>
      <c r="AY616" s="259" t="s">
        <v>199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851</v>
      </c>
      <c r="G617" s="249"/>
      <c r="H617" s="253">
        <v>9.7949999999999999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859</v>
      </c>
      <c r="G618" s="249"/>
      <c r="H618" s="253">
        <v>-22.335000000000001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4" customFormat="1">
      <c r="B619" s="271"/>
      <c r="C619" s="272"/>
      <c r="D619" s="250" t="s">
        <v>208</v>
      </c>
      <c r="E619" s="273" t="s">
        <v>21</v>
      </c>
      <c r="F619" s="274" t="s">
        <v>853</v>
      </c>
      <c r="G619" s="272"/>
      <c r="H619" s="275">
        <v>266.09300000000002</v>
      </c>
      <c r="I619" s="276"/>
      <c r="J619" s="272"/>
      <c r="K619" s="272"/>
      <c r="L619" s="277"/>
      <c r="M619" s="278"/>
      <c r="N619" s="279"/>
      <c r="O619" s="279"/>
      <c r="P619" s="279"/>
      <c r="Q619" s="279"/>
      <c r="R619" s="279"/>
      <c r="S619" s="279"/>
      <c r="T619" s="280"/>
      <c r="AT619" s="281" t="s">
        <v>208</v>
      </c>
      <c r="AU619" s="281" t="s">
        <v>81</v>
      </c>
      <c r="AV619" s="14" t="s">
        <v>214</v>
      </c>
      <c r="AW619" s="14" t="s">
        <v>35</v>
      </c>
      <c r="AX619" s="14" t="s">
        <v>72</v>
      </c>
      <c r="AY619" s="281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21</v>
      </c>
      <c r="G620" s="249"/>
      <c r="H620" s="253">
        <v>0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2" customFormat="1">
      <c r="B621" s="248"/>
      <c r="C621" s="249"/>
      <c r="D621" s="250" t="s">
        <v>208</v>
      </c>
      <c r="E621" s="251" t="s">
        <v>21</v>
      </c>
      <c r="F621" s="252" t="s">
        <v>860</v>
      </c>
      <c r="G621" s="249"/>
      <c r="H621" s="253">
        <v>65.459000000000003</v>
      </c>
      <c r="I621" s="254"/>
      <c r="J621" s="249"/>
      <c r="K621" s="249"/>
      <c r="L621" s="255"/>
      <c r="M621" s="256"/>
      <c r="N621" s="257"/>
      <c r="O621" s="257"/>
      <c r="P621" s="257"/>
      <c r="Q621" s="257"/>
      <c r="R621" s="257"/>
      <c r="S621" s="257"/>
      <c r="T621" s="258"/>
      <c r="AT621" s="259" t="s">
        <v>208</v>
      </c>
      <c r="AU621" s="259" t="s">
        <v>81</v>
      </c>
      <c r="AV621" s="12" t="s">
        <v>81</v>
      </c>
      <c r="AW621" s="12" t="s">
        <v>35</v>
      </c>
      <c r="AX621" s="12" t="s">
        <v>79</v>
      </c>
      <c r="AY621" s="259" t="s">
        <v>199</v>
      </c>
    </row>
    <row r="622" s="12" customFormat="1">
      <c r="B622" s="248"/>
      <c r="C622" s="249"/>
      <c r="D622" s="250" t="s">
        <v>208</v>
      </c>
      <c r="E622" s="249"/>
      <c r="F622" s="252" t="s">
        <v>861</v>
      </c>
      <c r="G622" s="249"/>
      <c r="H622" s="253">
        <v>66.768000000000001</v>
      </c>
      <c r="I622" s="254"/>
      <c r="J622" s="249"/>
      <c r="K622" s="249"/>
      <c r="L622" s="255"/>
      <c r="M622" s="256"/>
      <c r="N622" s="257"/>
      <c r="O622" s="257"/>
      <c r="P622" s="257"/>
      <c r="Q622" s="257"/>
      <c r="R622" s="257"/>
      <c r="S622" s="257"/>
      <c r="T622" s="258"/>
      <c r="AT622" s="259" t="s">
        <v>208</v>
      </c>
      <c r="AU622" s="259" t="s">
        <v>81</v>
      </c>
      <c r="AV622" s="12" t="s">
        <v>81</v>
      </c>
      <c r="AW622" s="12" t="s">
        <v>6</v>
      </c>
      <c r="AX622" s="12" t="s">
        <v>79</v>
      </c>
      <c r="AY622" s="259" t="s">
        <v>199</v>
      </c>
    </row>
    <row r="623" s="1" customFormat="1" ht="25.5" customHeight="1">
      <c r="B623" s="47"/>
      <c r="C623" s="236" t="s">
        <v>862</v>
      </c>
      <c r="D623" s="236" t="s">
        <v>201</v>
      </c>
      <c r="E623" s="237" t="s">
        <v>863</v>
      </c>
      <c r="F623" s="238" t="s">
        <v>864</v>
      </c>
      <c r="G623" s="239" t="s">
        <v>282</v>
      </c>
      <c r="H623" s="240">
        <v>5.3869999999999996</v>
      </c>
      <c r="I623" s="241"/>
      <c r="J623" s="242">
        <f>ROUND(I623*H623,2)</f>
        <v>0</v>
      </c>
      <c r="K623" s="238" t="s">
        <v>205</v>
      </c>
      <c r="L623" s="73"/>
      <c r="M623" s="243" t="s">
        <v>21</v>
      </c>
      <c r="N623" s="244" t="s">
        <v>43</v>
      </c>
      <c r="O623" s="48"/>
      <c r="P623" s="245">
        <f>O623*H623</f>
        <v>0</v>
      </c>
      <c r="Q623" s="245">
        <v>0.0094400000000000005</v>
      </c>
      <c r="R623" s="245">
        <f>Q623*H623</f>
        <v>0.050853280000000001</v>
      </c>
      <c r="S623" s="245">
        <v>0</v>
      </c>
      <c r="T623" s="246">
        <f>S623*H623</f>
        <v>0</v>
      </c>
      <c r="AR623" s="25" t="s">
        <v>206</v>
      </c>
      <c r="AT623" s="25" t="s">
        <v>201</v>
      </c>
      <c r="AU623" s="25" t="s">
        <v>81</v>
      </c>
      <c r="AY623" s="25" t="s">
        <v>199</v>
      </c>
      <c r="BE623" s="247">
        <f>IF(N623="základní",J623,0)</f>
        <v>0</v>
      </c>
      <c r="BF623" s="247">
        <f>IF(N623="snížená",J623,0)</f>
        <v>0</v>
      </c>
      <c r="BG623" s="247">
        <f>IF(N623="zákl. přenesená",J623,0)</f>
        <v>0</v>
      </c>
      <c r="BH623" s="247">
        <f>IF(N623="sníž. přenesená",J623,0)</f>
        <v>0</v>
      </c>
      <c r="BI623" s="247">
        <f>IF(N623="nulová",J623,0)</f>
        <v>0</v>
      </c>
      <c r="BJ623" s="25" t="s">
        <v>79</v>
      </c>
      <c r="BK623" s="247">
        <f>ROUND(I623*H623,2)</f>
        <v>0</v>
      </c>
      <c r="BL623" s="25" t="s">
        <v>206</v>
      </c>
      <c r="BM623" s="25" t="s">
        <v>865</v>
      </c>
    </row>
    <row r="624" s="12" customFormat="1">
      <c r="B624" s="248"/>
      <c r="C624" s="249"/>
      <c r="D624" s="250" t="s">
        <v>208</v>
      </c>
      <c r="E624" s="251" t="s">
        <v>21</v>
      </c>
      <c r="F624" s="252" t="s">
        <v>866</v>
      </c>
      <c r="G624" s="249"/>
      <c r="H624" s="253">
        <v>21.896999999999998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35</v>
      </c>
      <c r="AX624" s="12" t="s">
        <v>72</v>
      </c>
      <c r="AY624" s="259" t="s">
        <v>199</v>
      </c>
    </row>
    <row r="625" s="12" customFormat="1">
      <c r="B625" s="248"/>
      <c r="C625" s="249"/>
      <c r="D625" s="250" t="s">
        <v>208</v>
      </c>
      <c r="E625" s="251" t="s">
        <v>21</v>
      </c>
      <c r="F625" s="252" t="s">
        <v>21</v>
      </c>
      <c r="G625" s="249"/>
      <c r="H625" s="253">
        <v>0</v>
      </c>
      <c r="I625" s="254"/>
      <c r="J625" s="249"/>
      <c r="K625" s="249"/>
      <c r="L625" s="255"/>
      <c r="M625" s="256"/>
      <c r="N625" s="257"/>
      <c r="O625" s="257"/>
      <c r="P625" s="257"/>
      <c r="Q625" s="257"/>
      <c r="R625" s="257"/>
      <c r="S625" s="257"/>
      <c r="T625" s="258"/>
      <c r="AT625" s="259" t="s">
        <v>208</v>
      </c>
      <c r="AU625" s="259" t="s">
        <v>81</v>
      </c>
      <c r="AV625" s="12" t="s">
        <v>81</v>
      </c>
      <c r="AW625" s="12" t="s">
        <v>35</v>
      </c>
      <c r="AX625" s="12" t="s">
        <v>72</v>
      </c>
      <c r="AY625" s="259" t="s">
        <v>199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867</v>
      </c>
      <c r="G626" s="249"/>
      <c r="H626" s="253">
        <v>5.3869999999999996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79</v>
      </c>
      <c r="AY626" s="259" t="s">
        <v>199</v>
      </c>
    </row>
    <row r="627" s="1" customFormat="1" ht="16.5" customHeight="1">
      <c r="B627" s="47"/>
      <c r="C627" s="282" t="s">
        <v>868</v>
      </c>
      <c r="D627" s="282" t="s">
        <v>618</v>
      </c>
      <c r="E627" s="283" t="s">
        <v>869</v>
      </c>
      <c r="F627" s="284" t="s">
        <v>870</v>
      </c>
      <c r="G627" s="285" t="s">
        <v>282</v>
      </c>
      <c r="H627" s="286">
        <v>5.4939999999999998</v>
      </c>
      <c r="I627" s="287"/>
      <c r="J627" s="288">
        <f>ROUND(I627*H627,2)</f>
        <v>0</v>
      </c>
      <c r="K627" s="284" t="s">
        <v>205</v>
      </c>
      <c r="L627" s="289"/>
      <c r="M627" s="290" t="s">
        <v>21</v>
      </c>
      <c r="N627" s="291" t="s">
        <v>43</v>
      </c>
      <c r="O627" s="48"/>
      <c r="P627" s="245">
        <f>O627*H627</f>
        <v>0</v>
      </c>
      <c r="Q627" s="245">
        <v>0.021999999999999999</v>
      </c>
      <c r="R627" s="245">
        <f>Q627*H627</f>
        <v>0.12086799999999999</v>
      </c>
      <c r="S627" s="245">
        <v>0</v>
      </c>
      <c r="T627" s="246">
        <f>S627*H627</f>
        <v>0</v>
      </c>
      <c r="AR627" s="25" t="s">
        <v>248</v>
      </c>
      <c r="AT627" s="25" t="s">
        <v>618</v>
      </c>
      <c r="AU627" s="25" t="s">
        <v>81</v>
      </c>
      <c r="AY627" s="25" t="s">
        <v>199</v>
      </c>
      <c r="BE627" s="247">
        <f>IF(N627="základní",J627,0)</f>
        <v>0</v>
      </c>
      <c r="BF627" s="247">
        <f>IF(N627="snížená",J627,0)</f>
        <v>0</v>
      </c>
      <c r="BG627" s="247">
        <f>IF(N627="zákl. přenesená",J627,0)</f>
        <v>0</v>
      </c>
      <c r="BH627" s="247">
        <f>IF(N627="sníž. přenesená",J627,0)</f>
        <v>0</v>
      </c>
      <c r="BI627" s="247">
        <f>IF(N627="nulová",J627,0)</f>
        <v>0</v>
      </c>
      <c r="BJ627" s="25" t="s">
        <v>79</v>
      </c>
      <c r="BK627" s="247">
        <f>ROUND(I627*H627,2)</f>
        <v>0</v>
      </c>
      <c r="BL627" s="25" t="s">
        <v>206</v>
      </c>
      <c r="BM627" s="25" t="s">
        <v>871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872</v>
      </c>
      <c r="G628" s="249"/>
      <c r="H628" s="253">
        <v>22.335000000000001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72</v>
      </c>
      <c r="AY628" s="259" t="s">
        <v>199</v>
      </c>
    </row>
    <row r="629" s="12" customFormat="1">
      <c r="B629" s="248"/>
      <c r="C629" s="249"/>
      <c r="D629" s="250" t="s">
        <v>208</v>
      </c>
      <c r="E629" s="251" t="s">
        <v>21</v>
      </c>
      <c r="F629" s="252" t="s">
        <v>21</v>
      </c>
      <c r="G629" s="249"/>
      <c r="H629" s="253">
        <v>0</v>
      </c>
      <c r="I629" s="254"/>
      <c r="J629" s="249"/>
      <c r="K629" s="249"/>
      <c r="L629" s="255"/>
      <c r="M629" s="256"/>
      <c r="N629" s="257"/>
      <c r="O629" s="257"/>
      <c r="P629" s="257"/>
      <c r="Q629" s="257"/>
      <c r="R629" s="257"/>
      <c r="S629" s="257"/>
      <c r="T629" s="258"/>
      <c r="AT629" s="259" t="s">
        <v>208</v>
      </c>
      <c r="AU629" s="259" t="s">
        <v>81</v>
      </c>
      <c r="AV629" s="12" t="s">
        <v>81</v>
      </c>
      <c r="AW629" s="12" t="s">
        <v>35</v>
      </c>
      <c r="AX629" s="12" t="s">
        <v>72</v>
      </c>
      <c r="AY629" s="259" t="s">
        <v>199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873</v>
      </c>
      <c r="G630" s="249"/>
      <c r="H630" s="253">
        <v>5.4939999999999998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79</v>
      </c>
      <c r="AY630" s="259" t="s">
        <v>199</v>
      </c>
    </row>
    <row r="631" s="1" customFormat="1" ht="25.5" customHeight="1">
      <c r="B631" s="47"/>
      <c r="C631" s="236" t="s">
        <v>874</v>
      </c>
      <c r="D631" s="236" t="s">
        <v>201</v>
      </c>
      <c r="E631" s="237" t="s">
        <v>846</v>
      </c>
      <c r="F631" s="238" t="s">
        <v>847</v>
      </c>
      <c r="G631" s="239" t="s">
        <v>282</v>
      </c>
      <c r="H631" s="240">
        <v>4.9390000000000001</v>
      </c>
      <c r="I631" s="241"/>
      <c r="J631" s="242">
        <f>ROUND(I631*H631,2)</f>
        <v>0</v>
      </c>
      <c r="K631" s="238" t="s">
        <v>205</v>
      </c>
      <c r="L631" s="73"/>
      <c r="M631" s="243" t="s">
        <v>21</v>
      </c>
      <c r="N631" s="244" t="s">
        <v>43</v>
      </c>
      <c r="O631" s="48"/>
      <c r="P631" s="245">
        <f>O631*H631</f>
        <v>0</v>
      </c>
      <c r="Q631" s="245">
        <v>0.0085000000000000006</v>
      </c>
      <c r="R631" s="245">
        <f>Q631*H631</f>
        <v>0.041981500000000005</v>
      </c>
      <c r="S631" s="245">
        <v>0</v>
      </c>
      <c r="T631" s="246">
        <f>S631*H631</f>
        <v>0</v>
      </c>
      <c r="AR631" s="25" t="s">
        <v>206</v>
      </c>
      <c r="AT631" s="25" t="s">
        <v>201</v>
      </c>
      <c r="AU631" s="25" t="s">
        <v>81</v>
      </c>
      <c r="AY631" s="25" t="s">
        <v>199</v>
      </c>
      <c r="BE631" s="247">
        <f>IF(N631="základní",J631,0)</f>
        <v>0</v>
      </c>
      <c r="BF631" s="247">
        <f>IF(N631="snížená",J631,0)</f>
        <v>0</v>
      </c>
      <c r="BG631" s="247">
        <f>IF(N631="zákl. přenesená",J631,0)</f>
        <v>0</v>
      </c>
      <c r="BH631" s="247">
        <f>IF(N631="sníž. přenesená",J631,0)</f>
        <v>0</v>
      </c>
      <c r="BI631" s="247">
        <f>IF(N631="nulová",J631,0)</f>
        <v>0</v>
      </c>
      <c r="BJ631" s="25" t="s">
        <v>79</v>
      </c>
      <c r="BK631" s="247">
        <f>ROUND(I631*H631,2)</f>
        <v>0</v>
      </c>
      <c r="BL631" s="25" t="s">
        <v>206</v>
      </c>
      <c r="BM631" s="25" t="s">
        <v>875</v>
      </c>
    </row>
    <row r="632" s="12" customFormat="1">
      <c r="B632" s="248"/>
      <c r="C632" s="249"/>
      <c r="D632" s="250" t="s">
        <v>208</v>
      </c>
      <c r="E632" s="251" t="s">
        <v>21</v>
      </c>
      <c r="F632" s="252" t="s">
        <v>876</v>
      </c>
      <c r="G632" s="249"/>
      <c r="H632" s="253">
        <v>20.076000000000001</v>
      </c>
      <c r="I632" s="254"/>
      <c r="J632" s="249"/>
      <c r="K632" s="249"/>
      <c r="L632" s="255"/>
      <c r="M632" s="256"/>
      <c r="N632" s="257"/>
      <c r="O632" s="257"/>
      <c r="P632" s="257"/>
      <c r="Q632" s="257"/>
      <c r="R632" s="257"/>
      <c r="S632" s="257"/>
      <c r="T632" s="258"/>
      <c r="AT632" s="259" t="s">
        <v>208</v>
      </c>
      <c r="AU632" s="259" t="s">
        <v>81</v>
      </c>
      <c r="AV632" s="12" t="s">
        <v>81</v>
      </c>
      <c r="AW632" s="12" t="s">
        <v>35</v>
      </c>
      <c r="AX632" s="12" t="s">
        <v>72</v>
      </c>
      <c r="AY632" s="259" t="s">
        <v>199</v>
      </c>
    </row>
    <row r="633" s="12" customFormat="1">
      <c r="B633" s="248"/>
      <c r="C633" s="249"/>
      <c r="D633" s="250" t="s">
        <v>208</v>
      </c>
      <c r="E633" s="251" t="s">
        <v>21</v>
      </c>
      <c r="F633" s="252" t="s">
        <v>21</v>
      </c>
      <c r="G633" s="249"/>
      <c r="H633" s="253">
        <v>0</v>
      </c>
      <c r="I633" s="254"/>
      <c r="J633" s="249"/>
      <c r="K633" s="249"/>
      <c r="L633" s="255"/>
      <c r="M633" s="256"/>
      <c r="N633" s="257"/>
      <c r="O633" s="257"/>
      <c r="P633" s="257"/>
      <c r="Q633" s="257"/>
      <c r="R633" s="257"/>
      <c r="S633" s="257"/>
      <c r="T633" s="258"/>
      <c r="AT633" s="259" t="s">
        <v>208</v>
      </c>
      <c r="AU633" s="259" t="s">
        <v>81</v>
      </c>
      <c r="AV633" s="12" t="s">
        <v>81</v>
      </c>
      <c r="AW633" s="12" t="s">
        <v>35</v>
      </c>
      <c r="AX633" s="12" t="s">
        <v>72</v>
      </c>
      <c r="AY633" s="259" t="s">
        <v>199</v>
      </c>
    </row>
    <row r="634" s="12" customFormat="1">
      <c r="B634" s="248"/>
      <c r="C634" s="249"/>
      <c r="D634" s="250" t="s">
        <v>208</v>
      </c>
      <c r="E634" s="251" t="s">
        <v>21</v>
      </c>
      <c r="F634" s="252" t="s">
        <v>877</v>
      </c>
      <c r="G634" s="249"/>
      <c r="H634" s="253">
        <v>4.9390000000000001</v>
      </c>
      <c r="I634" s="254"/>
      <c r="J634" s="249"/>
      <c r="K634" s="249"/>
      <c r="L634" s="255"/>
      <c r="M634" s="256"/>
      <c r="N634" s="257"/>
      <c r="O634" s="257"/>
      <c r="P634" s="257"/>
      <c r="Q634" s="257"/>
      <c r="R634" s="257"/>
      <c r="S634" s="257"/>
      <c r="T634" s="258"/>
      <c r="AT634" s="259" t="s">
        <v>208</v>
      </c>
      <c r="AU634" s="259" t="s">
        <v>81</v>
      </c>
      <c r="AV634" s="12" t="s">
        <v>81</v>
      </c>
      <c r="AW634" s="12" t="s">
        <v>35</v>
      </c>
      <c r="AX634" s="12" t="s">
        <v>79</v>
      </c>
      <c r="AY634" s="259" t="s">
        <v>199</v>
      </c>
    </row>
    <row r="635" s="1" customFormat="1" ht="25.5" customHeight="1">
      <c r="B635" s="47"/>
      <c r="C635" s="236" t="s">
        <v>878</v>
      </c>
      <c r="D635" s="236" t="s">
        <v>201</v>
      </c>
      <c r="E635" s="237" t="s">
        <v>879</v>
      </c>
      <c r="F635" s="238" t="s">
        <v>880</v>
      </c>
      <c r="G635" s="239" t="s">
        <v>282</v>
      </c>
      <c r="H635" s="240">
        <v>4.9390000000000001</v>
      </c>
      <c r="I635" s="241"/>
      <c r="J635" s="242">
        <f>ROUND(I635*H635,2)</f>
        <v>0</v>
      </c>
      <c r="K635" s="238" t="s">
        <v>21</v>
      </c>
      <c r="L635" s="73"/>
      <c r="M635" s="243" t="s">
        <v>21</v>
      </c>
      <c r="N635" s="244" t="s">
        <v>43</v>
      </c>
      <c r="O635" s="48"/>
      <c r="P635" s="245">
        <f>O635*H635</f>
        <v>0</v>
      </c>
      <c r="Q635" s="245">
        <v>0.0085000000000000006</v>
      </c>
      <c r="R635" s="245">
        <f>Q635*H635</f>
        <v>0.041981500000000005</v>
      </c>
      <c r="S635" s="245">
        <v>0</v>
      </c>
      <c r="T635" s="246">
        <f>S635*H635</f>
        <v>0</v>
      </c>
      <c r="AR635" s="25" t="s">
        <v>206</v>
      </c>
      <c r="AT635" s="25" t="s">
        <v>201</v>
      </c>
      <c r="AU635" s="25" t="s">
        <v>81</v>
      </c>
      <c r="AY635" s="25" t="s">
        <v>199</v>
      </c>
      <c r="BE635" s="247">
        <f>IF(N635="základní",J635,0)</f>
        <v>0</v>
      </c>
      <c r="BF635" s="247">
        <f>IF(N635="snížená",J635,0)</f>
        <v>0</v>
      </c>
      <c r="BG635" s="247">
        <f>IF(N635="zákl. přenesená",J635,0)</f>
        <v>0</v>
      </c>
      <c r="BH635" s="247">
        <f>IF(N635="sníž. přenesená",J635,0)</f>
        <v>0</v>
      </c>
      <c r="BI635" s="247">
        <f>IF(N635="nulová",J635,0)</f>
        <v>0</v>
      </c>
      <c r="BJ635" s="25" t="s">
        <v>79</v>
      </c>
      <c r="BK635" s="247">
        <f>ROUND(I635*H635,2)</f>
        <v>0</v>
      </c>
      <c r="BL635" s="25" t="s">
        <v>206</v>
      </c>
      <c r="BM635" s="25" t="s">
        <v>881</v>
      </c>
    </row>
    <row r="636" s="1" customFormat="1" ht="16.5" customHeight="1">
      <c r="B636" s="47"/>
      <c r="C636" s="282" t="s">
        <v>882</v>
      </c>
      <c r="D636" s="282" t="s">
        <v>618</v>
      </c>
      <c r="E636" s="283" t="s">
        <v>883</v>
      </c>
      <c r="F636" s="284" t="s">
        <v>884</v>
      </c>
      <c r="G636" s="285" t="s">
        <v>204</v>
      </c>
      <c r="H636" s="286">
        <v>0.80600000000000005</v>
      </c>
      <c r="I636" s="287"/>
      <c r="J636" s="288">
        <f>ROUND(I636*H636,2)</f>
        <v>0</v>
      </c>
      <c r="K636" s="284" t="s">
        <v>205</v>
      </c>
      <c r="L636" s="289"/>
      <c r="M636" s="290" t="s">
        <v>21</v>
      </c>
      <c r="N636" s="291" t="s">
        <v>43</v>
      </c>
      <c r="O636" s="48"/>
      <c r="P636" s="245">
        <f>O636*H636</f>
        <v>0</v>
      </c>
      <c r="Q636" s="245">
        <v>0.032000000000000001</v>
      </c>
      <c r="R636" s="245">
        <f>Q636*H636</f>
        <v>0.025792000000000002</v>
      </c>
      <c r="S636" s="245">
        <v>0</v>
      </c>
      <c r="T636" s="246">
        <f>S636*H636</f>
        <v>0</v>
      </c>
      <c r="AR636" s="25" t="s">
        <v>248</v>
      </c>
      <c r="AT636" s="25" t="s">
        <v>618</v>
      </c>
      <c r="AU636" s="25" t="s">
        <v>81</v>
      </c>
      <c r="AY636" s="25" t="s">
        <v>199</v>
      </c>
      <c r="BE636" s="247">
        <f>IF(N636="základní",J636,0)</f>
        <v>0</v>
      </c>
      <c r="BF636" s="247">
        <f>IF(N636="snížená",J636,0)</f>
        <v>0</v>
      </c>
      <c r="BG636" s="247">
        <f>IF(N636="zákl. přenesená",J636,0)</f>
        <v>0</v>
      </c>
      <c r="BH636" s="247">
        <f>IF(N636="sníž. přenesená",J636,0)</f>
        <v>0</v>
      </c>
      <c r="BI636" s="247">
        <f>IF(N636="nulová",J636,0)</f>
        <v>0</v>
      </c>
      <c r="BJ636" s="25" t="s">
        <v>79</v>
      </c>
      <c r="BK636" s="247">
        <f>ROUND(I636*H636,2)</f>
        <v>0</v>
      </c>
      <c r="BL636" s="25" t="s">
        <v>206</v>
      </c>
      <c r="BM636" s="25" t="s">
        <v>885</v>
      </c>
    </row>
    <row r="637" s="12" customFormat="1">
      <c r="B637" s="248"/>
      <c r="C637" s="249"/>
      <c r="D637" s="250" t="s">
        <v>208</v>
      </c>
      <c r="E637" s="251" t="s">
        <v>21</v>
      </c>
      <c r="F637" s="252" t="s">
        <v>886</v>
      </c>
      <c r="G637" s="249"/>
      <c r="H637" s="253">
        <v>3.2759999999999998</v>
      </c>
      <c r="I637" s="254"/>
      <c r="J637" s="249"/>
      <c r="K637" s="249"/>
      <c r="L637" s="255"/>
      <c r="M637" s="256"/>
      <c r="N637" s="257"/>
      <c r="O637" s="257"/>
      <c r="P637" s="257"/>
      <c r="Q637" s="257"/>
      <c r="R637" s="257"/>
      <c r="S637" s="257"/>
      <c r="T637" s="258"/>
      <c r="AT637" s="259" t="s">
        <v>208</v>
      </c>
      <c r="AU637" s="259" t="s">
        <v>81</v>
      </c>
      <c r="AV637" s="12" t="s">
        <v>81</v>
      </c>
      <c r="AW637" s="12" t="s">
        <v>35</v>
      </c>
      <c r="AX637" s="12" t="s">
        <v>72</v>
      </c>
      <c r="AY637" s="259" t="s">
        <v>199</v>
      </c>
    </row>
    <row r="638" s="12" customFormat="1">
      <c r="B638" s="248"/>
      <c r="C638" s="249"/>
      <c r="D638" s="250" t="s">
        <v>208</v>
      </c>
      <c r="E638" s="251" t="s">
        <v>21</v>
      </c>
      <c r="F638" s="252" t="s">
        <v>21</v>
      </c>
      <c r="G638" s="249"/>
      <c r="H638" s="253">
        <v>0</v>
      </c>
      <c r="I638" s="254"/>
      <c r="J638" s="249"/>
      <c r="K638" s="249"/>
      <c r="L638" s="255"/>
      <c r="M638" s="256"/>
      <c r="N638" s="257"/>
      <c r="O638" s="257"/>
      <c r="P638" s="257"/>
      <c r="Q638" s="257"/>
      <c r="R638" s="257"/>
      <c r="S638" s="257"/>
      <c r="T638" s="258"/>
      <c r="AT638" s="259" t="s">
        <v>208</v>
      </c>
      <c r="AU638" s="259" t="s">
        <v>81</v>
      </c>
      <c r="AV638" s="12" t="s">
        <v>81</v>
      </c>
      <c r="AW638" s="12" t="s">
        <v>35</v>
      </c>
      <c r="AX638" s="12" t="s">
        <v>72</v>
      </c>
      <c r="AY638" s="259" t="s">
        <v>199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887</v>
      </c>
      <c r="G639" s="249"/>
      <c r="H639" s="253">
        <v>0.80600000000000005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79</v>
      </c>
      <c r="AY639" s="259" t="s">
        <v>199</v>
      </c>
    </row>
    <row r="640" s="1" customFormat="1" ht="25.5" customHeight="1">
      <c r="B640" s="47"/>
      <c r="C640" s="236" t="s">
        <v>888</v>
      </c>
      <c r="D640" s="236" t="s">
        <v>201</v>
      </c>
      <c r="E640" s="237" t="s">
        <v>889</v>
      </c>
      <c r="F640" s="238" t="s">
        <v>890</v>
      </c>
      <c r="G640" s="239" t="s">
        <v>282</v>
      </c>
      <c r="H640" s="240">
        <v>27.045000000000002</v>
      </c>
      <c r="I640" s="241"/>
      <c r="J640" s="242">
        <f>ROUND(I640*H640,2)</f>
        <v>0</v>
      </c>
      <c r="K640" s="238" t="s">
        <v>205</v>
      </c>
      <c r="L640" s="73"/>
      <c r="M640" s="243" t="s">
        <v>21</v>
      </c>
      <c r="N640" s="244" t="s">
        <v>43</v>
      </c>
      <c r="O640" s="48"/>
      <c r="P640" s="245">
        <f>O640*H640</f>
        <v>0</v>
      </c>
      <c r="Q640" s="245">
        <v>0.0085000000000000006</v>
      </c>
      <c r="R640" s="245">
        <f>Q640*H640</f>
        <v>0.22988250000000002</v>
      </c>
      <c r="S640" s="245">
        <v>0</v>
      </c>
      <c r="T640" s="246">
        <f>S640*H640</f>
        <v>0</v>
      </c>
      <c r="AR640" s="25" t="s">
        <v>206</v>
      </c>
      <c r="AT640" s="25" t="s">
        <v>201</v>
      </c>
      <c r="AU640" s="25" t="s">
        <v>81</v>
      </c>
      <c r="AY640" s="25" t="s">
        <v>199</v>
      </c>
      <c r="BE640" s="247">
        <f>IF(N640="základní",J640,0)</f>
        <v>0</v>
      </c>
      <c r="BF640" s="247">
        <f>IF(N640="snížená",J640,0)</f>
        <v>0</v>
      </c>
      <c r="BG640" s="247">
        <f>IF(N640="zákl. přenesená",J640,0)</f>
        <v>0</v>
      </c>
      <c r="BH640" s="247">
        <f>IF(N640="sníž. přenesená",J640,0)</f>
        <v>0</v>
      </c>
      <c r="BI640" s="247">
        <f>IF(N640="nulová",J640,0)</f>
        <v>0</v>
      </c>
      <c r="BJ640" s="25" t="s">
        <v>79</v>
      </c>
      <c r="BK640" s="247">
        <f>ROUND(I640*H640,2)</f>
        <v>0</v>
      </c>
      <c r="BL640" s="25" t="s">
        <v>206</v>
      </c>
      <c r="BM640" s="25" t="s">
        <v>891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892</v>
      </c>
      <c r="G641" s="249"/>
      <c r="H641" s="253">
        <v>65.997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72</v>
      </c>
      <c r="AY641" s="259" t="s">
        <v>199</v>
      </c>
    </row>
    <row r="642" s="12" customFormat="1">
      <c r="B642" s="248"/>
      <c r="C642" s="249"/>
      <c r="D642" s="250" t="s">
        <v>208</v>
      </c>
      <c r="E642" s="251" t="s">
        <v>21</v>
      </c>
      <c r="F642" s="252" t="s">
        <v>893</v>
      </c>
      <c r="G642" s="249"/>
      <c r="H642" s="253">
        <v>38.944000000000003</v>
      </c>
      <c r="I642" s="254"/>
      <c r="J642" s="249"/>
      <c r="K642" s="249"/>
      <c r="L642" s="255"/>
      <c r="M642" s="256"/>
      <c r="N642" s="257"/>
      <c r="O642" s="257"/>
      <c r="P642" s="257"/>
      <c r="Q642" s="257"/>
      <c r="R642" s="257"/>
      <c r="S642" s="257"/>
      <c r="T642" s="258"/>
      <c r="AT642" s="259" t="s">
        <v>208</v>
      </c>
      <c r="AU642" s="259" t="s">
        <v>81</v>
      </c>
      <c r="AV642" s="12" t="s">
        <v>81</v>
      </c>
      <c r="AW642" s="12" t="s">
        <v>35</v>
      </c>
      <c r="AX642" s="12" t="s">
        <v>72</v>
      </c>
      <c r="AY642" s="259" t="s">
        <v>199</v>
      </c>
    </row>
    <row r="643" s="13" customFormat="1">
      <c r="B643" s="260"/>
      <c r="C643" s="261"/>
      <c r="D643" s="250" t="s">
        <v>208</v>
      </c>
      <c r="E643" s="262" t="s">
        <v>21</v>
      </c>
      <c r="F643" s="263" t="s">
        <v>220</v>
      </c>
      <c r="G643" s="261"/>
      <c r="H643" s="264">
        <v>104.941</v>
      </c>
      <c r="I643" s="265"/>
      <c r="J643" s="261"/>
      <c r="K643" s="261"/>
      <c r="L643" s="266"/>
      <c r="M643" s="267"/>
      <c r="N643" s="268"/>
      <c r="O643" s="268"/>
      <c r="P643" s="268"/>
      <c r="Q643" s="268"/>
      <c r="R643" s="268"/>
      <c r="S643" s="268"/>
      <c r="T643" s="269"/>
      <c r="AT643" s="270" t="s">
        <v>208</v>
      </c>
      <c r="AU643" s="270" t="s">
        <v>81</v>
      </c>
      <c r="AV643" s="13" t="s">
        <v>206</v>
      </c>
      <c r="AW643" s="13" t="s">
        <v>35</v>
      </c>
      <c r="AX643" s="13" t="s">
        <v>72</v>
      </c>
      <c r="AY643" s="270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21</v>
      </c>
      <c r="G644" s="249"/>
      <c r="H644" s="253">
        <v>0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2" customFormat="1">
      <c r="B645" s="248"/>
      <c r="C645" s="249"/>
      <c r="D645" s="250" t="s">
        <v>208</v>
      </c>
      <c r="E645" s="251" t="s">
        <v>21</v>
      </c>
      <c r="F645" s="252" t="s">
        <v>894</v>
      </c>
      <c r="G645" s="249"/>
      <c r="H645" s="253">
        <v>27.045000000000002</v>
      </c>
      <c r="I645" s="254"/>
      <c r="J645" s="249"/>
      <c r="K645" s="249"/>
      <c r="L645" s="255"/>
      <c r="M645" s="256"/>
      <c r="N645" s="257"/>
      <c r="O645" s="257"/>
      <c r="P645" s="257"/>
      <c r="Q645" s="257"/>
      <c r="R645" s="257"/>
      <c r="S645" s="257"/>
      <c r="T645" s="258"/>
      <c r="AT645" s="259" t="s">
        <v>208</v>
      </c>
      <c r="AU645" s="259" t="s">
        <v>81</v>
      </c>
      <c r="AV645" s="12" t="s">
        <v>81</v>
      </c>
      <c r="AW645" s="12" t="s">
        <v>35</v>
      </c>
      <c r="AX645" s="12" t="s">
        <v>79</v>
      </c>
      <c r="AY645" s="259" t="s">
        <v>199</v>
      </c>
    </row>
    <row r="646" s="1" customFormat="1" ht="16.5" customHeight="1">
      <c r="B646" s="47"/>
      <c r="C646" s="282" t="s">
        <v>895</v>
      </c>
      <c r="D646" s="282" t="s">
        <v>618</v>
      </c>
      <c r="E646" s="283" t="s">
        <v>896</v>
      </c>
      <c r="F646" s="284" t="s">
        <v>897</v>
      </c>
      <c r="G646" s="285" t="s">
        <v>282</v>
      </c>
      <c r="H646" s="286">
        <v>26.332000000000001</v>
      </c>
      <c r="I646" s="287"/>
      <c r="J646" s="288">
        <f>ROUND(I646*H646,2)</f>
        <v>0</v>
      </c>
      <c r="K646" s="284" t="s">
        <v>21</v>
      </c>
      <c r="L646" s="289"/>
      <c r="M646" s="290" t="s">
        <v>21</v>
      </c>
      <c r="N646" s="291" t="s">
        <v>43</v>
      </c>
      <c r="O646" s="48"/>
      <c r="P646" s="245">
        <f>O646*H646</f>
        <v>0</v>
      </c>
      <c r="Q646" s="245">
        <v>0.0030000000000000001</v>
      </c>
      <c r="R646" s="245">
        <f>Q646*H646</f>
        <v>0.078996000000000011</v>
      </c>
      <c r="S646" s="245">
        <v>0</v>
      </c>
      <c r="T646" s="246">
        <f>S646*H646</f>
        <v>0</v>
      </c>
      <c r="AR646" s="25" t="s">
        <v>248</v>
      </c>
      <c r="AT646" s="25" t="s">
        <v>618</v>
      </c>
      <c r="AU646" s="25" t="s">
        <v>81</v>
      </c>
      <c r="AY646" s="25" t="s">
        <v>199</v>
      </c>
      <c r="BE646" s="247">
        <f>IF(N646="základní",J646,0)</f>
        <v>0</v>
      </c>
      <c r="BF646" s="247">
        <f>IF(N646="snížená",J646,0)</f>
        <v>0</v>
      </c>
      <c r="BG646" s="247">
        <f>IF(N646="zákl. přenesená",J646,0)</f>
        <v>0</v>
      </c>
      <c r="BH646" s="247">
        <f>IF(N646="sníž. přenesená",J646,0)</f>
        <v>0</v>
      </c>
      <c r="BI646" s="247">
        <f>IF(N646="nulová",J646,0)</f>
        <v>0</v>
      </c>
      <c r="BJ646" s="25" t="s">
        <v>79</v>
      </c>
      <c r="BK646" s="247">
        <f>ROUND(I646*H646,2)</f>
        <v>0</v>
      </c>
      <c r="BL646" s="25" t="s">
        <v>206</v>
      </c>
      <c r="BM646" s="25" t="s">
        <v>898</v>
      </c>
    </row>
    <row r="647" s="12" customFormat="1">
      <c r="B647" s="248"/>
      <c r="C647" s="249"/>
      <c r="D647" s="250" t="s">
        <v>208</v>
      </c>
      <c r="E647" s="251" t="s">
        <v>21</v>
      </c>
      <c r="F647" s="252" t="s">
        <v>899</v>
      </c>
      <c r="G647" s="249"/>
      <c r="H647" s="253">
        <v>67.316999999999993</v>
      </c>
      <c r="I647" s="254"/>
      <c r="J647" s="249"/>
      <c r="K647" s="249"/>
      <c r="L647" s="255"/>
      <c r="M647" s="256"/>
      <c r="N647" s="257"/>
      <c r="O647" s="257"/>
      <c r="P647" s="257"/>
      <c r="Q647" s="257"/>
      <c r="R647" s="257"/>
      <c r="S647" s="257"/>
      <c r="T647" s="258"/>
      <c r="AT647" s="259" t="s">
        <v>208</v>
      </c>
      <c r="AU647" s="259" t="s">
        <v>81</v>
      </c>
      <c r="AV647" s="12" t="s">
        <v>81</v>
      </c>
      <c r="AW647" s="12" t="s">
        <v>35</v>
      </c>
      <c r="AX647" s="12" t="s">
        <v>72</v>
      </c>
      <c r="AY647" s="259" t="s">
        <v>199</v>
      </c>
    </row>
    <row r="648" s="12" customFormat="1">
      <c r="B648" s="248"/>
      <c r="C648" s="249"/>
      <c r="D648" s="250" t="s">
        <v>208</v>
      </c>
      <c r="E648" s="251" t="s">
        <v>21</v>
      </c>
      <c r="F648" s="252" t="s">
        <v>900</v>
      </c>
      <c r="G648" s="249"/>
      <c r="H648" s="253">
        <v>39.722000000000001</v>
      </c>
      <c r="I648" s="254"/>
      <c r="J648" s="249"/>
      <c r="K648" s="249"/>
      <c r="L648" s="255"/>
      <c r="M648" s="256"/>
      <c r="N648" s="257"/>
      <c r="O648" s="257"/>
      <c r="P648" s="257"/>
      <c r="Q648" s="257"/>
      <c r="R648" s="257"/>
      <c r="S648" s="257"/>
      <c r="T648" s="258"/>
      <c r="AT648" s="259" t="s">
        <v>208</v>
      </c>
      <c r="AU648" s="259" t="s">
        <v>81</v>
      </c>
      <c r="AV648" s="12" t="s">
        <v>81</v>
      </c>
      <c r="AW648" s="12" t="s">
        <v>35</v>
      </c>
      <c r="AX648" s="12" t="s">
        <v>72</v>
      </c>
      <c r="AY648" s="259" t="s">
        <v>199</v>
      </c>
    </row>
    <row r="649" s="13" customFormat="1">
      <c r="B649" s="260"/>
      <c r="C649" s="261"/>
      <c r="D649" s="250" t="s">
        <v>208</v>
      </c>
      <c r="E649" s="262" t="s">
        <v>21</v>
      </c>
      <c r="F649" s="263" t="s">
        <v>220</v>
      </c>
      <c r="G649" s="261"/>
      <c r="H649" s="264">
        <v>107.039</v>
      </c>
      <c r="I649" s="265"/>
      <c r="J649" s="261"/>
      <c r="K649" s="261"/>
      <c r="L649" s="266"/>
      <c r="M649" s="267"/>
      <c r="N649" s="268"/>
      <c r="O649" s="268"/>
      <c r="P649" s="268"/>
      <c r="Q649" s="268"/>
      <c r="R649" s="268"/>
      <c r="S649" s="268"/>
      <c r="T649" s="269"/>
      <c r="AT649" s="270" t="s">
        <v>208</v>
      </c>
      <c r="AU649" s="270" t="s">
        <v>81</v>
      </c>
      <c r="AV649" s="13" t="s">
        <v>206</v>
      </c>
      <c r="AW649" s="13" t="s">
        <v>35</v>
      </c>
      <c r="AX649" s="13" t="s">
        <v>72</v>
      </c>
      <c r="AY649" s="270" t="s">
        <v>199</v>
      </c>
    </row>
    <row r="650" s="12" customFormat="1">
      <c r="B650" s="248"/>
      <c r="C650" s="249"/>
      <c r="D650" s="250" t="s">
        <v>208</v>
      </c>
      <c r="E650" s="251" t="s">
        <v>21</v>
      </c>
      <c r="F650" s="252" t="s">
        <v>21</v>
      </c>
      <c r="G650" s="249"/>
      <c r="H650" s="253">
        <v>0</v>
      </c>
      <c r="I650" s="254"/>
      <c r="J650" s="249"/>
      <c r="K650" s="249"/>
      <c r="L650" s="255"/>
      <c r="M650" s="256"/>
      <c r="N650" s="257"/>
      <c r="O650" s="257"/>
      <c r="P650" s="257"/>
      <c r="Q650" s="257"/>
      <c r="R650" s="257"/>
      <c r="S650" s="257"/>
      <c r="T650" s="258"/>
      <c r="AT650" s="259" t="s">
        <v>208</v>
      </c>
      <c r="AU650" s="259" t="s">
        <v>81</v>
      </c>
      <c r="AV650" s="12" t="s">
        <v>81</v>
      </c>
      <c r="AW650" s="12" t="s">
        <v>35</v>
      </c>
      <c r="AX650" s="12" t="s">
        <v>72</v>
      </c>
      <c r="AY650" s="259" t="s">
        <v>199</v>
      </c>
    </row>
    <row r="651" s="12" customFormat="1">
      <c r="B651" s="248"/>
      <c r="C651" s="249"/>
      <c r="D651" s="250" t="s">
        <v>208</v>
      </c>
      <c r="E651" s="251" t="s">
        <v>21</v>
      </c>
      <c r="F651" s="252" t="s">
        <v>901</v>
      </c>
      <c r="G651" s="249"/>
      <c r="H651" s="253">
        <v>26.332000000000001</v>
      </c>
      <c r="I651" s="254"/>
      <c r="J651" s="249"/>
      <c r="K651" s="249"/>
      <c r="L651" s="255"/>
      <c r="M651" s="256"/>
      <c r="N651" s="257"/>
      <c r="O651" s="257"/>
      <c r="P651" s="257"/>
      <c r="Q651" s="257"/>
      <c r="R651" s="257"/>
      <c r="S651" s="257"/>
      <c r="T651" s="258"/>
      <c r="AT651" s="259" t="s">
        <v>208</v>
      </c>
      <c r="AU651" s="259" t="s">
        <v>81</v>
      </c>
      <c r="AV651" s="12" t="s">
        <v>81</v>
      </c>
      <c r="AW651" s="12" t="s">
        <v>35</v>
      </c>
      <c r="AX651" s="12" t="s">
        <v>79</v>
      </c>
      <c r="AY651" s="259" t="s">
        <v>199</v>
      </c>
    </row>
    <row r="652" s="1" customFormat="1" ht="25.5" customHeight="1">
      <c r="B652" s="47"/>
      <c r="C652" s="236" t="s">
        <v>902</v>
      </c>
      <c r="D652" s="236" t="s">
        <v>201</v>
      </c>
      <c r="E652" s="237" t="s">
        <v>903</v>
      </c>
      <c r="F652" s="238" t="s">
        <v>904</v>
      </c>
      <c r="G652" s="239" t="s">
        <v>384</v>
      </c>
      <c r="H652" s="240">
        <v>31.843</v>
      </c>
      <c r="I652" s="241"/>
      <c r="J652" s="242">
        <f>ROUND(I652*H652,2)</f>
        <v>0</v>
      </c>
      <c r="K652" s="238" t="s">
        <v>205</v>
      </c>
      <c r="L652" s="73"/>
      <c r="M652" s="243" t="s">
        <v>21</v>
      </c>
      <c r="N652" s="244" t="s">
        <v>43</v>
      </c>
      <c r="O652" s="48"/>
      <c r="P652" s="245">
        <f>O652*H652</f>
        <v>0</v>
      </c>
      <c r="Q652" s="245">
        <v>0.0017600000000000001</v>
      </c>
      <c r="R652" s="245">
        <f>Q652*H652</f>
        <v>0.056043679999999998</v>
      </c>
      <c r="S652" s="245">
        <v>0</v>
      </c>
      <c r="T652" s="246">
        <f>S652*H652</f>
        <v>0</v>
      </c>
      <c r="AR652" s="25" t="s">
        <v>206</v>
      </c>
      <c r="AT652" s="25" t="s">
        <v>201</v>
      </c>
      <c r="AU652" s="25" t="s">
        <v>81</v>
      </c>
      <c r="AY652" s="25" t="s">
        <v>199</v>
      </c>
      <c r="BE652" s="247">
        <f>IF(N652="základní",J652,0)</f>
        <v>0</v>
      </c>
      <c r="BF652" s="247">
        <f>IF(N652="snížená",J652,0)</f>
        <v>0</v>
      </c>
      <c r="BG652" s="247">
        <f>IF(N652="zákl. přenesená",J652,0)</f>
        <v>0</v>
      </c>
      <c r="BH652" s="247">
        <f>IF(N652="sníž. přenesená",J652,0)</f>
        <v>0</v>
      </c>
      <c r="BI652" s="247">
        <f>IF(N652="nulová",J652,0)</f>
        <v>0</v>
      </c>
      <c r="BJ652" s="25" t="s">
        <v>79</v>
      </c>
      <c r="BK652" s="247">
        <f>ROUND(I652*H652,2)</f>
        <v>0</v>
      </c>
      <c r="BL652" s="25" t="s">
        <v>206</v>
      </c>
      <c r="BM652" s="25" t="s">
        <v>905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906</v>
      </c>
      <c r="G653" s="249"/>
      <c r="H653" s="253">
        <v>129.44200000000001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72</v>
      </c>
      <c r="AY653" s="259" t="s">
        <v>199</v>
      </c>
    </row>
    <row r="654" s="12" customFormat="1">
      <c r="B654" s="248"/>
      <c r="C654" s="249"/>
      <c r="D654" s="250" t="s">
        <v>208</v>
      </c>
      <c r="E654" s="251" t="s">
        <v>21</v>
      </c>
      <c r="F654" s="252" t="s">
        <v>21</v>
      </c>
      <c r="G654" s="249"/>
      <c r="H654" s="253">
        <v>0</v>
      </c>
      <c r="I654" s="254"/>
      <c r="J654" s="249"/>
      <c r="K654" s="249"/>
      <c r="L654" s="255"/>
      <c r="M654" s="256"/>
      <c r="N654" s="257"/>
      <c r="O654" s="257"/>
      <c r="P654" s="257"/>
      <c r="Q654" s="257"/>
      <c r="R654" s="257"/>
      <c r="S654" s="257"/>
      <c r="T654" s="258"/>
      <c r="AT654" s="259" t="s">
        <v>208</v>
      </c>
      <c r="AU654" s="259" t="s">
        <v>81</v>
      </c>
      <c r="AV654" s="12" t="s">
        <v>81</v>
      </c>
      <c r="AW654" s="12" t="s">
        <v>35</v>
      </c>
      <c r="AX654" s="12" t="s">
        <v>72</v>
      </c>
      <c r="AY654" s="259" t="s">
        <v>199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907</v>
      </c>
      <c r="G655" s="249"/>
      <c r="H655" s="253">
        <v>31.843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79</v>
      </c>
      <c r="AY655" s="259" t="s">
        <v>199</v>
      </c>
    </row>
    <row r="656" s="1" customFormat="1" ht="16.5" customHeight="1">
      <c r="B656" s="47"/>
      <c r="C656" s="282" t="s">
        <v>908</v>
      </c>
      <c r="D656" s="282" t="s">
        <v>618</v>
      </c>
      <c r="E656" s="283" t="s">
        <v>909</v>
      </c>
      <c r="F656" s="284" t="s">
        <v>910</v>
      </c>
      <c r="G656" s="285" t="s">
        <v>282</v>
      </c>
      <c r="H656" s="286">
        <v>8.1199999999999992</v>
      </c>
      <c r="I656" s="287"/>
      <c r="J656" s="288">
        <f>ROUND(I656*H656,2)</f>
        <v>0</v>
      </c>
      <c r="K656" s="284" t="s">
        <v>205</v>
      </c>
      <c r="L656" s="289"/>
      <c r="M656" s="290" t="s">
        <v>21</v>
      </c>
      <c r="N656" s="291" t="s">
        <v>43</v>
      </c>
      <c r="O656" s="48"/>
      <c r="P656" s="245">
        <f>O656*H656</f>
        <v>0</v>
      </c>
      <c r="Q656" s="245">
        <v>0.0011999999999999999</v>
      </c>
      <c r="R656" s="245">
        <f>Q656*H656</f>
        <v>0.0097439999999999975</v>
      </c>
      <c r="S656" s="245">
        <v>0</v>
      </c>
      <c r="T656" s="246">
        <f>S656*H656</f>
        <v>0</v>
      </c>
      <c r="AR656" s="25" t="s">
        <v>248</v>
      </c>
      <c r="AT656" s="25" t="s">
        <v>618</v>
      </c>
      <c r="AU656" s="25" t="s">
        <v>81</v>
      </c>
      <c r="AY656" s="25" t="s">
        <v>199</v>
      </c>
      <c r="BE656" s="247">
        <f>IF(N656="základní",J656,0)</f>
        <v>0</v>
      </c>
      <c r="BF656" s="247">
        <f>IF(N656="snížená",J656,0)</f>
        <v>0</v>
      </c>
      <c r="BG656" s="247">
        <f>IF(N656="zákl. přenesená",J656,0)</f>
        <v>0</v>
      </c>
      <c r="BH656" s="247">
        <f>IF(N656="sníž. přenesená",J656,0)</f>
        <v>0</v>
      </c>
      <c r="BI656" s="247">
        <f>IF(N656="nulová",J656,0)</f>
        <v>0</v>
      </c>
      <c r="BJ656" s="25" t="s">
        <v>79</v>
      </c>
      <c r="BK656" s="247">
        <f>ROUND(I656*H656,2)</f>
        <v>0</v>
      </c>
      <c r="BL656" s="25" t="s">
        <v>206</v>
      </c>
      <c r="BM656" s="25" t="s">
        <v>911</v>
      </c>
    </row>
    <row r="657" s="12" customFormat="1">
      <c r="B657" s="248"/>
      <c r="C657" s="249"/>
      <c r="D657" s="250" t="s">
        <v>208</v>
      </c>
      <c r="E657" s="251" t="s">
        <v>21</v>
      </c>
      <c r="F657" s="252" t="s">
        <v>912</v>
      </c>
      <c r="G657" s="249"/>
      <c r="H657" s="253">
        <v>8.1199999999999992</v>
      </c>
      <c r="I657" s="254"/>
      <c r="J657" s="249"/>
      <c r="K657" s="249"/>
      <c r="L657" s="255"/>
      <c r="M657" s="256"/>
      <c r="N657" s="257"/>
      <c r="O657" s="257"/>
      <c r="P657" s="257"/>
      <c r="Q657" s="257"/>
      <c r="R657" s="257"/>
      <c r="S657" s="257"/>
      <c r="T657" s="258"/>
      <c r="AT657" s="259" t="s">
        <v>208</v>
      </c>
      <c r="AU657" s="259" t="s">
        <v>81</v>
      </c>
      <c r="AV657" s="12" t="s">
        <v>81</v>
      </c>
      <c r="AW657" s="12" t="s">
        <v>35</v>
      </c>
      <c r="AX657" s="12" t="s">
        <v>79</v>
      </c>
      <c r="AY657" s="259" t="s">
        <v>199</v>
      </c>
    </row>
    <row r="658" s="1" customFormat="1" ht="25.5" customHeight="1">
      <c r="B658" s="47"/>
      <c r="C658" s="236" t="s">
        <v>913</v>
      </c>
      <c r="D658" s="236" t="s">
        <v>201</v>
      </c>
      <c r="E658" s="237" t="s">
        <v>914</v>
      </c>
      <c r="F658" s="238" t="s">
        <v>915</v>
      </c>
      <c r="G658" s="239" t="s">
        <v>282</v>
      </c>
      <c r="H658" s="240">
        <v>99.379999999999995</v>
      </c>
      <c r="I658" s="241"/>
      <c r="J658" s="242">
        <f>ROUND(I658*H658,2)</f>
        <v>0</v>
      </c>
      <c r="K658" s="238" t="s">
        <v>205</v>
      </c>
      <c r="L658" s="73"/>
      <c r="M658" s="243" t="s">
        <v>21</v>
      </c>
      <c r="N658" s="244" t="s">
        <v>43</v>
      </c>
      <c r="O658" s="48"/>
      <c r="P658" s="245">
        <f>O658*H658</f>
        <v>0</v>
      </c>
      <c r="Q658" s="245">
        <v>6.0000000000000002E-05</v>
      </c>
      <c r="R658" s="245">
        <f>Q658*H658</f>
        <v>0.0059627999999999999</v>
      </c>
      <c r="S658" s="245">
        <v>0</v>
      </c>
      <c r="T658" s="246">
        <f>S658*H658</f>
        <v>0</v>
      </c>
      <c r="AR658" s="25" t="s">
        <v>206</v>
      </c>
      <c r="AT658" s="25" t="s">
        <v>201</v>
      </c>
      <c r="AU658" s="25" t="s">
        <v>81</v>
      </c>
      <c r="AY658" s="25" t="s">
        <v>199</v>
      </c>
      <c r="BE658" s="247">
        <f>IF(N658="základní",J658,0)</f>
        <v>0</v>
      </c>
      <c r="BF658" s="247">
        <f>IF(N658="snížená",J658,0)</f>
        <v>0</v>
      </c>
      <c r="BG658" s="247">
        <f>IF(N658="zákl. přenesená",J658,0)</f>
        <v>0</v>
      </c>
      <c r="BH658" s="247">
        <f>IF(N658="sníž. přenesená",J658,0)</f>
        <v>0</v>
      </c>
      <c r="BI658" s="247">
        <f>IF(N658="nulová",J658,0)</f>
        <v>0</v>
      </c>
      <c r="BJ658" s="25" t="s">
        <v>79</v>
      </c>
      <c r="BK658" s="247">
        <f>ROUND(I658*H658,2)</f>
        <v>0</v>
      </c>
      <c r="BL658" s="25" t="s">
        <v>206</v>
      </c>
      <c r="BM658" s="25" t="s">
        <v>916</v>
      </c>
    </row>
    <row r="659" s="12" customFormat="1">
      <c r="B659" s="248"/>
      <c r="C659" s="249"/>
      <c r="D659" s="250" t="s">
        <v>208</v>
      </c>
      <c r="E659" s="251" t="s">
        <v>21</v>
      </c>
      <c r="F659" s="252" t="s">
        <v>917</v>
      </c>
      <c r="G659" s="249"/>
      <c r="H659" s="253">
        <v>403.983</v>
      </c>
      <c r="I659" s="254"/>
      <c r="J659" s="249"/>
      <c r="K659" s="249"/>
      <c r="L659" s="255"/>
      <c r="M659" s="256"/>
      <c r="N659" s="257"/>
      <c r="O659" s="257"/>
      <c r="P659" s="257"/>
      <c r="Q659" s="257"/>
      <c r="R659" s="257"/>
      <c r="S659" s="257"/>
      <c r="T659" s="258"/>
      <c r="AT659" s="259" t="s">
        <v>208</v>
      </c>
      <c r="AU659" s="259" t="s">
        <v>81</v>
      </c>
      <c r="AV659" s="12" t="s">
        <v>81</v>
      </c>
      <c r="AW659" s="12" t="s">
        <v>35</v>
      </c>
      <c r="AX659" s="12" t="s">
        <v>72</v>
      </c>
      <c r="AY659" s="259" t="s">
        <v>199</v>
      </c>
    </row>
    <row r="660" s="12" customFormat="1">
      <c r="B660" s="248"/>
      <c r="C660" s="249"/>
      <c r="D660" s="250" t="s">
        <v>208</v>
      </c>
      <c r="E660" s="251" t="s">
        <v>21</v>
      </c>
      <c r="F660" s="252" t="s">
        <v>21</v>
      </c>
      <c r="G660" s="249"/>
      <c r="H660" s="253">
        <v>0</v>
      </c>
      <c r="I660" s="254"/>
      <c r="J660" s="249"/>
      <c r="K660" s="249"/>
      <c r="L660" s="255"/>
      <c r="M660" s="256"/>
      <c r="N660" s="257"/>
      <c r="O660" s="257"/>
      <c r="P660" s="257"/>
      <c r="Q660" s="257"/>
      <c r="R660" s="257"/>
      <c r="S660" s="257"/>
      <c r="T660" s="258"/>
      <c r="AT660" s="259" t="s">
        <v>208</v>
      </c>
      <c r="AU660" s="259" t="s">
        <v>81</v>
      </c>
      <c r="AV660" s="12" t="s">
        <v>81</v>
      </c>
      <c r="AW660" s="12" t="s">
        <v>35</v>
      </c>
      <c r="AX660" s="12" t="s">
        <v>72</v>
      </c>
      <c r="AY660" s="259" t="s">
        <v>199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918</v>
      </c>
      <c r="G661" s="249"/>
      <c r="H661" s="253">
        <v>99.379999999999995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79</v>
      </c>
      <c r="AY661" s="259" t="s">
        <v>199</v>
      </c>
    </row>
    <row r="662" s="1" customFormat="1" ht="16.5" customHeight="1">
      <c r="B662" s="47"/>
      <c r="C662" s="236" t="s">
        <v>919</v>
      </c>
      <c r="D662" s="236" t="s">
        <v>201</v>
      </c>
      <c r="E662" s="237" t="s">
        <v>920</v>
      </c>
      <c r="F662" s="238" t="s">
        <v>921</v>
      </c>
      <c r="G662" s="239" t="s">
        <v>384</v>
      </c>
      <c r="H662" s="240">
        <v>21.620999999999999</v>
      </c>
      <c r="I662" s="241"/>
      <c r="J662" s="242">
        <f>ROUND(I662*H662,2)</f>
        <v>0</v>
      </c>
      <c r="K662" s="238" t="s">
        <v>205</v>
      </c>
      <c r="L662" s="73"/>
      <c r="M662" s="243" t="s">
        <v>21</v>
      </c>
      <c r="N662" s="244" t="s">
        <v>43</v>
      </c>
      <c r="O662" s="48"/>
      <c r="P662" s="245">
        <f>O662*H662</f>
        <v>0</v>
      </c>
      <c r="Q662" s="245">
        <v>6.0000000000000002E-05</v>
      </c>
      <c r="R662" s="245">
        <f>Q662*H662</f>
        <v>0.00129726</v>
      </c>
      <c r="S662" s="245">
        <v>0</v>
      </c>
      <c r="T662" s="246">
        <f>S662*H662</f>
        <v>0</v>
      </c>
      <c r="AR662" s="25" t="s">
        <v>206</v>
      </c>
      <c r="AT662" s="25" t="s">
        <v>201</v>
      </c>
      <c r="AU662" s="25" t="s">
        <v>81</v>
      </c>
      <c r="AY662" s="25" t="s">
        <v>199</v>
      </c>
      <c r="BE662" s="247">
        <f>IF(N662="základní",J662,0)</f>
        <v>0</v>
      </c>
      <c r="BF662" s="247">
        <f>IF(N662="snížená",J662,0)</f>
        <v>0</v>
      </c>
      <c r="BG662" s="247">
        <f>IF(N662="zákl. přenesená",J662,0)</f>
        <v>0</v>
      </c>
      <c r="BH662" s="247">
        <f>IF(N662="sníž. přenesená",J662,0)</f>
        <v>0</v>
      </c>
      <c r="BI662" s="247">
        <f>IF(N662="nulová",J662,0)</f>
        <v>0</v>
      </c>
      <c r="BJ662" s="25" t="s">
        <v>79</v>
      </c>
      <c r="BK662" s="247">
        <f>ROUND(I662*H662,2)</f>
        <v>0</v>
      </c>
      <c r="BL662" s="25" t="s">
        <v>206</v>
      </c>
      <c r="BM662" s="25" t="s">
        <v>922</v>
      </c>
    </row>
    <row r="663" s="12" customFormat="1">
      <c r="B663" s="248"/>
      <c r="C663" s="249"/>
      <c r="D663" s="250" t="s">
        <v>208</v>
      </c>
      <c r="E663" s="251" t="s">
        <v>21</v>
      </c>
      <c r="F663" s="252" t="s">
        <v>923</v>
      </c>
      <c r="G663" s="249"/>
      <c r="H663" s="253">
        <v>87.890000000000001</v>
      </c>
      <c r="I663" s="254"/>
      <c r="J663" s="249"/>
      <c r="K663" s="249"/>
      <c r="L663" s="255"/>
      <c r="M663" s="256"/>
      <c r="N663" s="257"/>
      <c r="O663" s="257"/>
      <c r="P663" s="257"/>
      <c r="Q663" s="257"/>
      <c r="R663" s="257"/>
      <c r="S663" s="257"/>
      <c r="T663" s="258"/>
      <c r="AT663" s="259" t="s">
        <v>208</v>
      </c>
      <c r="AU663" s="259" t="s">
        <v>81</v>
      </c>
      <c r="AV663" s="12" t="s">
        <v>81</v>
      </c>
      <c r="AW663" s="12" t="s">
        <v>35</v>
      </c>
      <c r="AX663" s="12" t="s">
        <v>72</v>
      </c>
      <c r="AY663" s="259" t="s">
        <v>199</v>
      </c>
    </row>
    <row r="664" s="12" customFormat="1">
      <c r="B664" s="248"/>
      <c r="C664" s="249"/>
      <c r="D664" s="250" t="s">
        <v>208</v>
      </c>
      <c r="E664" s="251" t="s">
        <v>21</v>
      </c>
      <c r="F664" s="252" t="s">
        <v>21</v>
      </c>
      <c r="G664" s="249"/>
      <c r="H664" s="253">
        <v>0</v>
      </c>
      <c r="I664" s="254"/>
      <c r="J664" s="249"/>
      <c r="K664" s="249"/>
      <c r="L664" s="255"/>
      <c r="M664" s="256"/>
      <c r="N664" s="257"/>
      <c r="O664" s="257"/>
      <c r="P664" s="257"/>
      <c r="Q664" s="257"/>
      <c r="R664" s="257"/>
      <c r="S664" s="257"/>
      <c r="T664" s="258"/>
      <c r="AT664" s="259" t="s">
        <v>208</v>
      </c>
      <c r="AU664" s="259" t="s">
        <v>81</v>
      </c>
      <c r="AV664" s="12" t="s">
        <v>81</v>
      </c>
      <c r="AW664" s="12" t="s">
        <v>35</v>
      </c>
      <c r="AX664" s="12" t="s">
        <v>72</v>
      </c>
      <c r="AY664" s="259" t="s">
        <v>199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924</v>
      </c>
      <c r="G665" s="249"/>
      <c r="H665" s="253">
        <v>21.620999999999999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79</v>
      </c>
      <c r="AY665" s="259" t="s">
        <v>199</v>
      </c>
    </row>
    <row r="666" s="1" customFormat="1" ht="25.5" customHeight="1">
      <c r="B666" s="47"/>
      <c r="C666" s="282" t="s">
        <v>925</v>
      </c>
      <c r="D666" s="282" t="s">
        <v>618</v>
      </c>
      <c r="E666" s="283" t="s">
        <v>926</v>
      </c>
      <c r="F666" s="284" t="s">
        <v>927</v>
      </c>
      <c r="G666" s="285" t="s">
        <v>384</v>
      </c>
      <c r="H666" s="286">
        <v>26.161000000000001</v>
      </c>
      <c r="I666" s="287"/>
      <c r="J666" s="288">
        <f>ROUND(I666*H666,2)</f>
        <v>0</v>
      </c>
      <c r="K666" s="284" t="s">
        <v>21</v>
      </c>
      <c r="L666" s="289"/>
      <c r="M666" s="290" t="s">
        <v>21</v>
      </c>
      <c r="N666" s="291" t="s">
        <v>43</v>
      </c>
      <c r="O666" s="48"/>
      <c r="P666" s="245">
        <f>O666*H666</f>
        <v>0</v>
      </c>
      <c r="Q666" s="245">
        <v>0.00055999999999999995</v>
      </c>
      <c r="R666" s="245">
        <f>Q666*H666</f>
        <v>0.014650159999999999</v>
      </c>
      <c r="S666" s="245">
        <v>0</v>
      </c>
      <c r="T666" s="246">
        <f>S666*H666</f>
        <v>0</v>
      </c>
      <c r="AR666" s="25" t="s">
        <v>248</v>
      </c>
      <c r="AT666" s="25" t="s">
        <v>618</v>
      </c>
      <c r="AU666" s="25" t="s">
        <v>81</v>
      </c>
      <c r="AY666" s="25" t="s">
        <v>199</v>
      </c>
      <c r="BE666" s="247">
        <f>IF(N666="základní",J666,0)</f>
        <v>0</v>
      </c>
      <c r="BF666" s="247">
        <f>IF(N666="snížená",J666,0)</f>
        <v>0</v>
      </c>
      <c r="BG666" s="247">
        <f>IF(N666="zákl. přenesená",J666,0)</f>
        <v>0</v>
      </c>
      <c r="BH666" s="247">
        <f>IF(N666="sníž. přenesená",J666,0)</f>
        <v>0</v>
      </c>
      <c r="BI666" s="247">
        <f>IF(N666="nulová",J666,0)</f>
        <v>0</v>
      </c>
      <c r="BJ666" s="25" t="s">
        <v>79</v>
      </c>
      <c r="BK666" s="247">
        <f>ROUND(I666*H666,2)</f>
        <v>0</v>
      </c>
      <c r="BL666" s="25" t="s">
        <v>206</v>
      </c>
      <c r="BM666" s="25" t="s">
        <v>928</v>
      </c>
    </row>
    <row r="667" s="12" customFormat="1">
      <c r="B667" s="248"/>
      <c r="C667" s="249"/>
      <c r="D667" s="250" t="s">
        <v>208</v>
      </c>
      <c r="E667" s="251" t="s">
        <v>21</v>
      </c>
      <c r="F667" s="252" t="s">
        <v>929</v>
      </c>
      <c r="G667" s="249"/>
      <c r="H667" s="253">
        <v>96.679000000000002</v>
      </c>
      <c r="I667" s="254"/>
      <c r="J667" s="249"/>
      <c r="K667" s="249"/>
      <c r="L667" s="255"/>
      <c r="M667" s="256"/>
      <c r="N667" s="257"/>
      <c r="O667" s="257"/>
      <c r="P667" s="257"/>
      <c r="Q667" s="257"/>
      <c r="R667" s="257"/>
      <c r="S667" s="257"/>
      <c r="T667" s="258"/>
      <c r="AT667" s="259" t="s">
        <v>208</v>
      </c>
      <c r="AU667" s="259" t="s">
        <v>81</v>
      </c>
      <c r="AV667" s="12" t="s">
        <v>81</v>
      </c>
      <c r="AW667" s="12" t="s">
        <v>35</v>
      </c>
      <c r="AX667" s="12" t="s">
        <v>72</v>
      </c>
      <c r="AY667" s="259" t="s">
        <v>199</v>
      </c>
    </row>
    <row r="668" s="12" customFormat="1">
      <c r="B668" s="248"/>
      <c r="C668" s="249"/>
      <c r="D668" s="250" t="s">
        <v>208</v>
      </c>
      <c r="E668" s="251" t="s">
        <v>21</v>
      </c>
      <c r="F668" s="252" t="s">
        <v>21</v>
      </c>
      <c r="G668" s="249"/>
      <c r="H668" s="253">
        <v>0</v>
      </c>
      <c r="I668" s="254"/>
      <c r="J668" s="249"/>
      <c r="K668" s="249"/>
      <c r="L668" s="255"/>
      <c r="M668" s="256"/>
      <c r="N668" s="257"/>
      <c r="O668" s="257"/>
      <c r="P668" s="257"/>
      <c r="Q668" s="257"/>
      <c r="R668" s="257"/>
      <c r="S668" s="257"/>
      <c r="T668" s="258"/>
      <c r="AT668" s="259" t="s">
        <v>208</v>
      </c>
      <c r="AU668" s="259" t="s">
        <v>81</v>
      </c>
      <c r="AV668" s="12" t="s">
        <v>81</v>
      </c>
      <c r="AW668" s="12" t="s">
        <v>35</v>
      </c>
      <c r="AX668" s="12" t="s">
        <v>72</v>
      </c>
      <c r="AY668" s="259" t="s">
        <v>199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930</v>
      </c>
      <c r="G669" s="249"/>
      <c r="H669" s="253">
        <v>23.783000000000001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79</v>
      </c>
      <c r="AY669" s="259" t="s">
        <v>199</v>
      </c>
    </row>
    <row r="670" s="12" customFormat="1">
      <c r="B670" s="248"/>
      <c r="C670" s="249"/>
      <c r="D670" s="250" t="s">
        <v>208</v>
      </c>
      <c r="E670" s="249"/>
      <c r="F670" s="252" t="s">
        <v>931</v>
      </c>
      <c r="G670" s="249"/>
      <c r="H670" s="253">
        <v>26.161000000000001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6</v>
      </c>
      <c r="AX670" s="12" t="s">
        <v>79</v>
      </c>
      <c r="AY670" s="259" t="s">
        <v>199</v>
      </c>
    </row>
    <row r="671" s="1" customFormat="1" ht="16.5" customHeight="1">
      <c r="B671" s="47"/>
      <c r="C671" s="236" t="s">
        <v>932</v>
      </c>
      <c r="D671" s="236" t="s">
        <v>201</v>
      </c>
      <c r="E671" s="237" t="s">
        <v>933</v>
      </c>
      <c r="F671" s="238" t="s">
        <v>934</v>
      </c>
      <c r="G671" s="239" t="s">
        <v>384</v>
      </c>
      <c r="H671" s="240">
        <v>99.116</v>
      </c>
      <c r="I671" s="241"/>
      <c r="J671" s="242">
        <f>ROUND(I671*H671,2)</f>
        <v>0</v>
      </c>
      <c r="K671" s="238" t="s">
        <v>205</v>
      </c>
      <c r="L671" s="73"/>
      <c r="M671" s="243" t="s">
        <v>21</v>
      </c>
      <c r="N671" s="244" t="s">
        <v>43</v>
      </c>
      <c r="O671" s="48"/>
      <c r="P671" s="245">
        <f>O671*H671</f>
        <v>0</v>
      </c>
      <c r="Q671" s="245">
        <v>0.00025000000000000001</v>
      </c>
      <c r="R671" s="245">
        <f>Q671*H671</f>
        <v>0.024778999999999999</v>
      </c>
      <c r="S671" s="245">
        <v>0</v>
      </c>
      <c r="T671" s="246">
        <f>S671*H671</f>
        <v>0</v>
      </c>
      <c r="AR671" s="25" t="s">
        <v>206</v>
      </c>
      <c r="AT671" s="25" t="s">
        <v>201</v>
      </c>
      <c r="AU671" s="25" t="s">
        <v>81</v>
      </c>
      <c r="AY671" s="25" t="s">
        <v>199</v>
      </c>
      <c r="BE671" s="247">
        <f>IF(N671="základní",J671,0)</f>
        <v>0</v>
      </c>
      <c r="BF671" s="247">
        <f>IF(N671="snížená",J671,0)</f>
        <v>0</v>
      </c>
      <c r="BG671" s="247">
        <f>IF(N671="zákl. přenesená",J671,0)</f>
        <v>0</v>
      </c>
      <c r="BH671" s="247">
        <f>IF(N671="sníž. přenesená",J671,0)</f>
        <v>0</v>
      </c>
      <c r="BI671" s="247">
        <f>IF(N671="nulová",J671,0)</f>
        <v>0</v>
      </c>
      <c r="BJ671" s="25" t="s">
        <v>79</v>
      </c>
      <c r="BK671" s="247">
        <f>ROUND(I671*H671,2)</f>
        <v>0</v>
      </c>
      <c r="BL671" s="25" t="s">
        <v>206</v>
      </c>
      <c r="BM671" s="25" t="s">
        <v>935</v>
      </c>
    </row>
    <row r="672" s="12" customFormat="1">
      <c r="B672" s="248"/>
      <c r="C672" s="249"/>
      <c r="D672" s="250" t="s">
        <v>208</v>
      </c>
      <c r="E672" s="251" t="s">
        <v>21</v>
      </c>
      <c r="F672" s="252" t="s">
        <v>936</v>
      </c>
      <c r="G672" s="249"/>
      <c r="H672" s="253">
        <v>69.25</v>
      </c>
      <c r="I672" s="254"/>
      <c r="J672" s="249"/>
      <c r="K672" s="249"/>
      <c r="L672" s="255"/>
      <c r="M672" s="256"/>
      <c r="N672" s="257"/>
      <c r="O672" s="257"/>
      <c r="P672" s="257"/>
      <c r="Q672" s="257"/>
      <c r="R672" s="257"/>
      <c r="S672" s="257"/>
      <c r="T672" s="258"/>
      <c r="AT672" s="259" t="s">
        <v>208</v>
      </c>
      <c r="AU672" s="259" t="s">
        <v>81</v>
      </c>
      <c r="AV672" s="12" t="s">
        <v>81</v>
      </c>
      <c r="AW672" s="12" t="s">
        <v>35</v>
      </c>
      <c r="AX672" s="12" t="s">
        <v>72</v>
      </c>
      <c r="AY672" s="259" t="s">
        <v>199</v>
      </c>
    </row>
    <row r="673" s="14" customFormat="1">
      <c r="B673" s="271"/>
      <c r="C673" s="272"/>
      <c r="D673" s="250" t="s">
        <v>208</v>
      </c>
      <c r="E673" s="273" t="s">
        <v>21</v>
      </c>
      <c r="F673" s="274" t="s">
        <v>937</v>
      </c>
      <c r="G673" s="272"/>
      <c r="H673" s="275">
        <v>69.25</v>
      </c>
      <c r="I673" s="276"/>
      <c r="J673" s="272"/>
      <c r="K673" s="272"/>
      <c r="L673" s="277"/>
      <c r="M673" s="278"/>
      <c r="N673" s="279"/>
      <c r="O673" s="279"/>
      <c r="P673" s="279"/>
      <c r="Q673" s="279"/>
      <c r="R673" s="279"/>
      <c r="S673" s="279"/>
      <c r="T673" s="280"/>
      <c r="AT673" s="281" t="s">
        <v>208</v>
      </c>
      <c r="AU673" s="281" t="s">
        <v>81</v>
      </c>
      <c r="AV673" s="14" t="s">
        <v>214</v>
      </c>
      <c r="AW673" s="14" t="s">
        <v>35</v>
      </c>
      <c r="AX673" s="14" t="s">
        <v>72</v>
      </c>
      <c r="AY673" s="281" t="s">
        <v>199</v>
      </c>
    </row>
    <row r="674" s="12" customFormat="1">
      <c r="B674" s="248"/>
      <c r="C674" s="249"/>
      <c r="D674" s="250" t="s">
        <v>208</v>
      </c>
      <c r="E674" s="251" t="s">
        <v>21</v>
      </c>
      <c r="F674" s="252" t="s">
        <v>936</v>
      </c>
      <c r="G674" s="249"/>
      <c r="H674" s="253">
        <v>69.25</v>
      </c>
      <c r="I674" s="254"/>
      <c r="J674" s="249"/>
      <c r="K674" s="249"/>
      <c r="L674" s="255"/>
      <c r="M674" s="256"/>
      <c r="N674" s="257"/>
      <c r="O674" s="257"/>
      <c r="P674" s="257"/>
      <c r="Q674" s="257"/>
      <c r="R674" s="257"/>
      <c r="S674" s="257"/>
      <c r="T674" s="258"/>
      <c r="AT674" s="259" t="s">
        <v>208</v>
      </c>
      <c r="AU674" s="259" t="s">
        <v>81</v>
      </c>
      <c r="AV674" s="12" t="s">
        <v>81</v>
      </c>
      <c r="AW674" s="12" t="s">
        <v>35</v>
      </c>
      <c r="AX674" s="12" t="s">
        <v>72</v>
      </c>
      <c r="AY674" s="259" t="s">
        <v>199</v>
      </c>
    </row>
    <row r="675" s="14" customFormat="1">
      <c r="B675" s="271"/>
      <c r="C675" s="272"/>
      <c r="D675" s="250" t="s">
        <v>208</v>
      </c>
      <c r="E675" s="273" t="s">
        <v>21</v>
      </c>
      <c r="F675" s="274" t="s">
        <v>938</v>
      </c>
      <c r="G675" s="272"/>
      <c r="H675" s="275">
        <v>69.25</v>
      </c>
      <c r="I675" s="276"/>
      <c r="J675" s="272"/>
      <c r="K675" s="272"/>
      <c r="L675" s="277"/>
      <c r="M675" s="278"/>
      <c r="N675" s="279"/>
      <c r="O675" s="279"/>
      <c r="P675" s="279"/>
      <c r="Q675" s="279"/>
      <c r="R675" s="279"/>
      <c r="S675" s="279"/>
      <c r="T675" s="280"/>
      <c r="AT675" s="281" t="s">
        <v>208</v>
      </c>
      <c r="AU675" s="281" t="s">
        <v>81</v>
      </c>
      <c r="AV675" s="14" t="s">
        <v>214</v>
      </c>
      <c r="AW675" s="14" t="s">
        <v>35</v>
      </c>
      <c r="AX675" s="14" t="s">
        <v>72</v>
      </c>
      <c r="AY675" s="281" t="s">
        <v>199</v>
      </c>
    </row>
    <row r="676" s="12" customFormat="1">
      <c r="B676" s="248"/>
      <c r="C676" s="249"/>
      <c r="D676" s="250" t="s">
        <v>208</v>
      </c>
      <c r="E676" s="251" t="s">
        <v>21</v>
      </c>
      <c r="F676" s="252" t="s">
        <v>939</v>
      </c>
      <c r="G676" s="249"/>
      <c r="H676" s="253">
        <v>30.719999999999999</v>
      </c>
      <c r="I676" s="254"/>
      <c r="J676" s="249"/>
      <c r="K676" s="249"/>
      <c r="L676" s="255"/>
      <c r="M676" s="256"/>
      <c r="N676" s="257"/>
      <c r="O676" s="257"/>
      <c r="P676" s="257"/>
      <c r="Q676" s="257"/>
      <c r="R676" s="257"/>
      <c r="S676" s="257"/>
      <c r="T676" s="258"/>
      <c r="AT676" s="259" t="s">
        <v>208</v>
      </c>
      <c r="AU676" s="259" t="s">
        <v>81</v>
      </c>
      <c r="AV676" s="12" t="s">
        <v>81</v>
      </c>
      <c r="AW676" s="12" t="s">
        <v>35</v>
      </c>
      <c r="AX676" s="12" t="s">
        <v>72</v>
      </c>
      <c r="AY676" s="259" t="s">
        <v>199</v>
      </c>
    </row>
    <row r="677" s="12" customFormat="1">
      <c r="B677" s="248"/>
      <c r="C677" s="249"/>
      <c r="D677" s="250" t="s">
        <v>208</v>
      </c>
      <c r="E677" s="251" t="s">
        <v>21</v>
      </c>
      <c r="F677" s="252" t="s">
        <v>940</v>
      </c>
      <c r="G677" s="249"/>
      <c r="H677" s="253">
        <v>37.950000000000003</v>
      </c>
      <c r="I677" s="254"/>
      <c r="J677" s="249"/>
      <c r="K677" s="249"/>
      <c r="L677" s="255"/>
      <c r="M677" s="256"/>
      <c r="N677" s="257"/>
      <c r="O677" s="257"/>
      <c r="P677" s="257"/>
      <c r="Q677" s="257"/>
      <c r="R677" s="257"/>
      <c r="S677" s="257"/>
      <c r="T677" s="258"/>
      <c r="AT677" s="259" t="s">
        <v>208</v>
      </c>
      <c r="AU677" s="259" t="s">
        <v>81</v>
      </c>
      <c r="AV677" s="12" t="s">
        <v>81</v>
      </c>
      <c r="AW677" s="12" t="s">
        <v>35</v>
      </c>
      <c r="AX677" s="12" t="s">
        <v>72</v>
      </c>
      <c r="AY677" s="259" t="s">
        <v>199</v>
      </c>
    </row>
    <row r="678" s="14" customFormat="1">
      <c r="B678" s="271"/>
      <c r="C678" s="272"/>
      <c r="D678" s="250" t="s">
        <v>208</v>
      </c>
      <c r="E678" s="273" t="s">
        <v>21</v>
      </c>
      <c r="F678" s="274" t="s">
        <v>941</v>
      </c>
      <c r="G678" s="272"/>
      <c r="H678" s="275">
        <v>68.670000000000002</v>
      </c>
      <c r="I678" s="276"/>
      <c r="J678" s="272"/>
      <c r="K678" s="272"/>
      <c r="L678" s="277"/>
      <c r="M678" s="278"/>
      <c r="N678" s="279"/>
      <c r="O678" s="279"/>
      <c r="P678" s="279"/>
      <c r="Q678" s="279"/>
      <c r="R678" s="279"/>
      <c r="S678" s="279"/>
      <c r="T678" s="280"/>
      <c r="AT678" s="281" t="s">
        <v>208</v>
      </c>
      <c r="AU678" s="281" t="s">
        <v>81</v>
      </c>
      <c r="AV678" s="14" t="s">
        <v>214</v>
      </c>
      <c r="AW678" s="14" t="s">
        <v>35</v>
      </c>
      <c r="AX678" s="14" t="s">
        <v>72</v>
      </c>
      <c r="AY678" s="281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942</v>
      </c>
      <c r="G679" s="249"/>
      <c r="H679" s="253">
        <v>60.619999999999997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2" customFormat="1">
      <c r="B680" s="248"/>
      <c r="C680" s="249"/>
      <c r="D680" s="250" t="s">
        <v>208</v>
      </c>
      <c r="E680" s="251" t="s">
        <v>21</v>
      </c>
      <c r="F680" s="252" t="s">
        <v>943</v>
      </c>
      <c r="G680" s="249"/>
      <c r="H680" s="253">
        <v>30.719999999999999</v>
      </c>
      <c r="I680" s="254"/>
      <c r="J680" s="249"/>
      <c r="K680" s="249"/>
      <c r="L680" s="255"/>
      <c r="M680" s="256"/>
      <c r="N680" s="257"/>
      <c r="O680" s="257"/>
      <c r="P680" s="257"/>
      <c r="Q680" s="257"/>
      <c r="R680" s="257"/>
      <c r="S680" s="257"/>
      <c r="T680" s="258"/>
      <c r="AT680" s="259" t="s">
        <v>208</v>
      </c>
      <c r="AU680" s="259" t="s">
        <v>81</v>
      </c>
      <c r="AV680" s="12" t="s">
        <v>81</v>
      </c>
      <c r="AW680" s="12" t="s">
        <v>35</v>
      </c>
      <c r="AX680" s="12" t="s">
        <v>72</v>
      </c>
      <c r="AY680" s="259" t="s">
        <v>199</v>
      </c>
    </row>
    <row r="681" s="14" customFormat="1">
      <c r="B681" s="271"/>
      <c r="C681" s="272"/>
      <c r="D681" s="250" t="s">
        <v>208</v>
      </c>
      <c r="E681" s="273" t="s">
        <v>21</v>
      </c>
      <c r="F681" s="274" t="s">
        <v>944</v>
      </c>
      <c r="G681" s="272"/>
      <c r="H681" s="275">
        <v>91.340000000000003</v>
      </c>
      <c r="I681" s="276"/>
      <c r="J681" s="272"/>
      <c r="K681" s="272"/>
      <c r="L681" s="277"/>
      <c r="M681" s="278"/>
      <c r="N681" s="279"/>
      <c r="O681" s="279"/>
      <c r="P681" s="279"/>
      <c r="Q681" s="279"/>
      <c r="R681" s="279"/>
      <c r="S681" s="279"/>
      <c r="T681" s="280"/>
      <c r="AT681" s="281" t="s">
        <v>208</v>
      </c>
      <c r="AU681" s="281" t="s">
        <v>81</v>
      </c>
      <c r="AV681" s="14" t="s">
        <v>214</v>
      </c>
      <c r="AW681" s="14" t="s">
        <v>35</v>
      </c>
      <c r="AX681" s="14" t="s">
        <v>72</v>
      </c>
      <c r="AY681" s="281" t="s">
        <v>199</v>
      </c>
    </row>
    <row r="682" s="12" customFormat="1">
      <c r="B682" s="248"/>
      <c r="C682" s="249"/>
      <c r="D682" s="250" t="s">
        <v>208</v>
      </c>
      <c r="E682" s="251" t="s">
        <v>21</v>
      </c>
      <c r="F682" s="252" t="s">
        <v>945</v>
      </c>
      <c r="G682" s="249"/>
      <c r="H682" s="253">
        <v>104.40000000000001</v>
      </c>
      <c r="I682" s="254"/>
      <c r="J682" s="249"/>
      <c r="K682" s="249"/>
      <c r="L682" s="255"/>
      <c r="M682" s="256"/>
      <c r="N682" s="257"/>
      <c r="O682" s="257"/>
      <c r="P682" s="257"/>
      <c r="Q682" s="257"/>
      <c r="R682" s="257"/>
      <c r="S682" s="257"/>
      <c r="T682" s="258"/>
      <c r="AT682" s="259" t="s">
        <v>208</v>
      </c>
      <c r="AU682" s="259" t="s">
        <v>81</v>
      </c>
      <c r="AV682" s="12" t="s">
        <v>81</v>
      </c>
      <c r="AW682" s="12" t="s">
        <v>35</v>
      </c>
      <c r="AX682" s="12" t="s">
        <v>72</v>
      </c>
      <c r="AY682" s="259" t="s">
        <v>199</v>
      </c>
    </row>
    <row r="683" s="13" customFormat="1">
      <c r="B683" s="260"/>
      <c r="C683" s="261"/>
      <c r="D683" s="250" t="s">
        <v>208</v>
      </c>
      <c r="E683" s="262" t="s">
        <v>21</v>
      </c>
      <c r="F683" s="263" t="s">
        <v>220</v>
      </c>
      <c r="G683" s="261"/>
      <c r="H683" s="264">
        <v>402.91000000000002</v>
      </c>
      <c r="I683" s="265"/>
      <c r="J683" s="261"/>
      <c r="K683" s="261"/>
      <c r="L683" s="266"/>
      <c r="M683" s="267"/>
      <c r="N683" s="268"/>
      <c r="O683" s="268"/>
      <c r="P683" s="268"/>
      <c r="Q683" s="268"/>
      <c r="R683" s="268"/>
      <c r="S683" s="268"/>
      <c r="T683" s="269"/>
      <c r="AT683" s="270" t="s">
        <v>208</v>
      </c>
      <c r="AU683" s="270" t="s">
        <v>81</v>
      </c>
      <c r="AV683" s="13" t="s">
        <v>206</v>
      </c>
      <c r="AW683" s="13" t="s">
        <v>35</v>
      </c>
      <c r="AX683" s="13" t="s">
        <v>72</v>
      </c>
      <c r="AY683" s="270" t="s">
        <v>199</v>
      </c>
    </row>
    <row r="684" s="12" customFormat="1">
      <c r="B684" s="248"/>
      <c r="C684" s="249"/>
      <c r="D684" s="250" t="s">
        <v>208</v>
      </c>
      <c r="E684" s="251" t="s">
        <v>21</v>
      </c>
      <c r="F684" s="252" t="s">
        <v>21</v>
      </c>
      <c r="G684" s="249"/>
      <c r="H684" s="253">
        <v>0</v>
      </c>
      <c r="I684" s="254"/>
      <c r="J684" s="249"/>
      <c r="K684" s="249"/>
      <c r="L684" s="255"/>
      <c r="M684" s="256"/>
      <c r="N684" s="257"/>
      <c r="O684" s="257"/>
      <c r="P684" s="257"/>
      <c r="Q684" s="257"/>
      <c r="R684" s="257"/>
      <c r="S684" s="257"/>
      <c r="T684" s="258"/>
      <c r="AT684" s="259" t="s">
        <v>208</v>
      </c>
      <c r="AU684" s="259" t="s">
        <v>81</v>
      </c>
      <c r="AV684" s="12" t="s">
        <v>81</v>
      </c>
      <c r="AW684" s="12" t="s">
        <v>35</v>
      </c>
      <c r="AX684" s="12" t="s">
        <v>72</v>
      </c>
      <c r="AY684" s="259" t="s">
        <v>199</v>
      </c>
    </row>
    <row r="685" s="12" customFormat="1">
      <c r="B685" s="248"/>
      <c r="C685" s="249"/>
      <c r="D685" s="250" t="s">
        <v>208</v>
      </c>
      <c r="E685" s="251" t="s">
        <v>21</v>
      </c>
      <c r="F685" s="252" t="s">
        <v>946</v>
      </c>
      <c r="G685" s="249"/>
      <c r="H685" s="253">
        <v>99.116</v>
      </c>
      <c r="I685" s="254"/>
      <c r="J685" s="249"/>
      <c r="K685" s="249"/>
      <c r="L685" s="255"/>
      <c r="M685" s="256"/>
      <c r="N685" s="257"/>
      <c r="O685" s="257"/>
      <c r="P685" s="257"/>
      <c r="Q685" s="257"/>
      <c r="R685" s="257"/>
      <c r="S685" s="257"/>
      <c r="T685" s="258"/>
      <c r="AT685" s="259" t="s">
        <v>208</v>
      </c>
      <c r="AU685" s="259" t="s">
        <v>81</v>
      </c>
      <c r="AV685" s="12" t="s">
        <v>81</v>
      </c>
      <c r="AW685" s="12" t="s">
        <v>35</v>
      </c>
      <c r="AX685" s="12" t="s">
        <v>79</v>
      </c>
      <c r="AY685" s="259" t="s">
        <v>199</v>
      </c>
    </row>
    <row r="686" s="1" customFormat="1" ht="16.5" customHeight="1">
      <c r="B686" s="47"/>
      <c r="C686" s="282" t="s">
        <v>947</v>
      </c>
      <c r="D686" s="282" t="s">
        <v>618</v>
      </c>
      <c r="E686" s="283" t="s">
        <v>948</v>
      </c>
      <c r="F686" s="284" t="s">
        <v>949</v>
      </c>
      <c r="G686" s="285" t="s">
        <v>384</v>
      </c>
      <c r="H686" s="286">
        <v>37.478000000000002</v>
      </c>
      <c r="I686" s="287"/>
      <c r="J686" s="288">
        <f>ROUND(I686*H686,2)</f>
        <v>0</v>
      </c>
      <c r="K686" s="284" t="s">
        <v>205</v>
      </c>
      <c r="L686" s="289"/>
      <c r="M686" s="290" t="s">
        <v>21</v>
      </c>
      <c r="N686" s="291" t="s">
        <v>43</v>
      </c>
      <c r="O686" s="48"/>
      <c r="P686" s="245">
        <f>O686*H686</f>
        <v>0</v>
      </c>
      <c r="Q686" s="245">
        <v>4.0000000000000003E-05</v>
      </c>
      <c r="R686" s="245">
        <f>Q686*H686</f>
        <v>0.0014991200000000003</v>
      </c>
      <c r="S686" s="245">
        <v>0</v>
      </c>
      <c r="T686" s="246">
        <f>S686*H686</f>
        <v>0</v>
      </c>
      <c r="AR686" s="25" t="s">
        <v>248</v>
      </c>
      <c r="AT686" s="25" t="s">
        <v>618</v>
      </c>
      <c r="AU686" s="25" t="s">
        <v>81</v>
      </c>
      <c r="AY686" s="25" t="s">
        <v>199</v>
      </c>
      <c r="BE686" s="247">
        <f>IF(N686="základní",J686,0)</f>
        <v>0</v>
      </c>
      <c r="BF686" s="247">
        <f>IF(N686="snížená",J686,0)</f>
        <v>0</v>
      </c>
      <c r="BG686" s="247">
        <f>IF(N686="zákl. přenesená",J686,0)</f>
        <v>0</v>
      </c>
      <c r="BH686" s="247">
        <f>IF(N686="sníž. přenesená",J686,0)</f>
        <v>0</v>
      </c>
      <c r="BI686" s="247">
        <f>IF(N686="nulová",J686,0)</f>
        <v>0</v>
      </c>
      <c r="BJ686" s="25" t="s">
        <v>79</v>
      </c>
      <c r="BK686" s="247">
        <f>ROUND(I686*H686,2)</f>
        <v>0</v>
      </c>
      <c r="BL686" s="25" t="s">
        <v>206</v>
      </c>
      <c r="BM686" s="25" t="s">
        <v>950</v>
      </c>
    </row>
    <row r="687" s="12" customFormat="1">
      <c r="B687" s="248"/>
      <c r="C687" s="249"/>
      <c r="D687" s="250" t="s">
        <v>208</v>
      </c>
      <c r="E687" s="251" t="s">
        <v>21</v>
      </c>
      <c r="F687" s="252" t="s">
        <v>936</v>
      </c>
      <c r="G687" s="249"/>
      <c r="H687" s="253">
        <v>69.25</v>
      </c>
      <c r="I687" s="254"/>
      <c r="J687" s="249"/>
      <c r="K687" s="249"/>
      <c r="L687" s="255"/>
      <c r="M687" s="256"/>
      <c r="N687" s="257"/>
      <c r="O687" s="257"/>
      <c r="P687" s="257"/>
      <c r="Q687" s="257"/>
      <c r="R687" s="257"/>
      <c r="S687" s="257"/>
      <c r="T687" s="258"/>
      <c r="AT687" s="259" t="s">
        <v>208</v>
      </c>
      <c r="AU687" s="259" t="s">
        <v>81</v>
      </c>
      <c r="AV687" s="12" t="s">
        <v>81</v>
      </c>
      <c r="AW687" s="12" t="s">
        <v>35</v>
      </c>
      <c r="AX687" s="12" t="s">
        <v>72</v>
      </c>
      <c r="AY687" s="259" t="s">
        <v>199</v>
      </c>
    </row>
    <row r="688" s="14" customFormat="1">
      <c r="B688" s="271"/>
      <c r="C688" s="272"/>
      <c r="D688" s="250" t="s">
        <v>208</v>
      </c>
      <c r="E688" s="273" t="s">
        <v>21</v>
      </c>
      <c r="F688" s="274" t="s">
        <v>937</v>
      </c>
      <c r="G688" s="272"/>
      <c r="H688" s="275">
        <v>69.25</v>
      </c>
      <c r="I688" s="276"/>
      <c r="J688" s="272"/>
      <c r="K688" s="272"/>
      <c r="L688" s="277"/>
      <c r="M688" s="278"/>
      <c r="N688" s="279"/>
      <c r="O688" s="279"/>
      <c r="P688" s="279"/>
      <c r="Q688" s="279"/>
      <c r="R688" s="279"/>
      <c r="S688" s="279"/>
      <c r="T688" s="280"/>
      <c r="AT688" s="281" t="s">
        <v>208</v>
      </c>
      <c r="AU688" s="281" t="s">
        <v>81</v>
      </c>
      <c r="AV688" s="14" t="s">
        <v>214</v>
      </c>
      <c r="AW688" s="14" t="s">
        <v>35</v>
      </c>
      <c r="AX688" s="14" t="s">
        <v>72</v>
      </c>
      <c r="AY688" s="281" t="s">
        <v>199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936</v>
      </c>
      <c r="G689" s="249"/>
      <c r="H689" s="253">
        <v>69.25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4" customFormat="1">
      <c r="B690" s="271"/>
      <c r="C690" s="272"/>
      <c r="D690" s="250" t="s">
        <v>208</v>
      </c>
      <c r="E690" s="273" t="s">
        <v>21</v>
      </c>
      <c r="F690" s="274" t="s">
        <v>938</v>
      </c>
      <c r="G690" s="272"/>
      <c r="H690" s="275">
        <v>69.25</v>
      </c>
      <c r="I690" s="276"/>
      <c r="J690" s="272"/>
      <c r="K690" s="272"/>
      <c r="L690" s="277"/>
      <c r="M690" s="278"/>
      <c r="N690" s="279"/>
      <c r="O690" s="279"/>
      <c r="P690" s="279"/>
      <c r="Q690" s="279"/>
      <c r="R690" s="279"/>
      <c r="S690" s="279"/>
      <c r="T690" s="280"/>
      <c r="AT690" s="281" t="s">
        <v>208</v>
      </c>
      <c r="AU690" s="281" t="s">
        <v>81</v>
      </c>
      <c r="AV690" s="14" t="s">
        <v>214</v>
      </c>
      <c r="AW690" s="14" t="s">
        <v>35</v>
      </c>
      <c r="AX690" s="14" t="s">
        <v>72</v>
      </c>
      <c r="AY690" s="281" t="s">
        <v>199</v>
      </c>
    </row>
    <row r="691" s="13" customFormat="1">
      <c r="B691" s="260"/>
      <c r="C691" s="261"/>
      <c r="D691" s="250" t="s">
        <v>208</v>
      </c>
      <c r="E691" s="262" t="s">
        <v>21</v>
      </c>
      <c r="F691" s="263" t="s">
        <v>220</v>
      </c>
      <c r="G691" s="261"/>
      <c r="H691" s="264">
        <v>138.5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AT691" s="270" t="s">
        <v>208</v>
      </c>
      <c r="AU691" s="270" t="s">
        <v>81</v>
      </c>
      <c r="AV691" s="13" t="s">
        <v>206</v>
      </c>
      <c r="AW691" s="13" t="s">
        <v>35</v>
      </c>
      <c r="AX691" s="13" t="s">
        <v>72</v>
      </c>
      <c r="AY691" s="270" t="s">
        <v>199</v>
      </c>
    </row>
    <row r="692" s="12" customFormat="1">
      <c r="B692" s="248"/>
      <c r="C692" s="249"/>
      <c r="D692" s="250" t="s">
        <v>208</v>
      </c>
      <c r="E692" s="251" t="s">
        <v>21</v>
      </c>
      <c r="F692" s="252" t="s">
        <v>21</v>
      </c>
      <c r="G692" s="249"/>
      <c r="H692" s="253">
        <v>0</v>
      </c>
      <c r="I692" s="254"/>
      <c r="J692" s="249"/>
      <c r="K692" s="249"/>
      <c r="L692" s="255"/>
      <c r="M692" s="256"/>
      <c r="N692" s="257"/>
      <c r="O692" s="257"/>
      <c r="P692" s="257"/>
      <c r="Q692" s="257"/>
      <c r="R692" s="257"/>
      <c r="S692" s="257"/>
      <c r="T692" s="258"/>
      <c r="AT692" s="259" t="s">
        <v>208</v>
      </c>
      <c r="AU692" s="259" t="s">
        <v>81</v>
      </c>
      <c r="AV692" s="12" t="s">
        <v>81</v>
      </c>
      <c r="AW692" s="12" t="s">
        <v>35</v>
      </c>
      <c r="AX692" s="12" t="s">
        <v>72</v>
      </c>
      <c r="AY692" s="259" t="s">
        <v>199</v>
      </c>
    </row>
    <row r="693" s="12" customFormat="1">
      <c r="B693" s="248"/>
      <c r="C693" s="249"/>
      <c r="D693" s="250" t="s">
        <v>208</v>
      </c>
      <c r="E693" s="251" t="s">
        <v>21</v>
      </c>
      <c r="F693" s="252" t="s">
        <v>951</v>
      </c>
      <c r="G693" s="249"/>
      <c r="H693" s="253">
        <v>34.070999999999998</v>
      </c>
      <c r="I693" s="254"/>
      <c r="J693" s="249"/>
      <c r="K693" s="249"/>
      <c r="L693" s="255"/>
      <c r="M693" s="256"/>
      <c r="N693" s="257"/>
      <c r="O693" s="257"/>
      <c r="P693" s="257"/>
      <c r="Q693" s="257"/>
      <c r="R693" s="257"/>
      <c r="S693" s="257"/>
      <c r="T693" s="258"/>
      <c r="AT693" s="259" t="s">
        <v>208</v>
      </c>
      <c r="AU693" s="259" t="s">
        <v>81</v>
      </c>
      <c r="AV693" s="12" t="s">
        <v>81</v>
      </c>
      <c r="AW693" s="12" t="s">
        <v>35</v>
      </c>
      <c r="AX693" s="12" t="s">
        <v>79</v>
      </c>
      <c r="AY693" s="259" t="s">
        <v>199</v>
      </c>
    </row>
    <row r="694" s="12" customFormat="1">
      <c r="B694" s="248"/>
      <c r="C694" s="249"/>
      <c r="D694" s="250" t="s">
        <v>208</v>
      </c>
      <c r="E694" s="249"/>
      <c r="F694" s="252" t="s">
        <v>952</v>
      </c>
      <c r="G694" s="249"/>
      <c r="H694" s="253">
        <v>37.478000000000002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6</v>
      </c>
      <c r="AX694" s="12" t="s">
        <v>79</v>
      </c>
      <c r="AY694" s="259" t="s">
        <v>199</v>
      </c>
    </row>
    <row r="695" s="1" customFormat="1" ht="16.5" customHeight="1">
      <c r="B695" s="47"/>
      <c r="C695" s="282" t="s">
        <v>953</v>
      </c>
      <c r="D695" s="282" t="s">
        <v>618</v>
      </c>
      <c r="E695" s="283" t="s">
        <v>954</v>
      </c>
      <c r="F695" s="284" t="s">
        <v>955</v>
      </c>
      <c r="G695" s="285" t="s">
        <v>384</v>
      </c>
      <c r="H695" s="286">
        <v>28.251000000000001</v>
      </c>
      <c r="I695" s="287"/>
      <c r="J695" s="288">
        <f>ROUND(I695*H695,2)</f>
        <v>0</v>
      </c>
      <c r="K695" s="284" t="s">
        <v>205</v>
      </c>
      <c r="L695" s="289"/>
      <c r="M695" s="290" t="s">
        <v>21</v>
      </c>
      <c r="N695" s="291" t="s">
        <v>43</v>
      </c>
      <c r="O695" s="48"/>
      <c r="P695" s="245">
        <f>O695*H695</f>
        <v>0</v>
      </c>
      <c r="Q695" s="245">
        <v>3.0000000000000001E-05</v>
      </c>
      <c r="R695" s="245">
        <f>Q695*H695</f>
        <v>0.00084753000000000009</v>
      </c>
      <c r="S695" s="245">
        <v>0</v>
      </c>
      <c r="T695" s="246">
        <f>S695*H695</f>
        <v>0</v>
      </c>
      <c r="AR695" s="25" t="s">
        <v>248</v>
      </c>
      <c r="AT695" s="25" t="s">
        <v>618</v>
      </c>
      <c r="AU695" s="25" t="s">
        <v>81</v>
      </c>
      <c r="AY695" s="25" t="s">
        <v>199</v>
      </c>
      <c r="BE695" s="247">
        <f>IF(N695="základní",J695,0)</f>
        <v>0</v>
      </c>
      <c r="BF695" s="247">
        <f>IF(N695="snížená",J695,0)</f>
        <v>0</v>
      </c>
      <c r="BG695" s="247">
        <f>IF(N695="zákl. přenesená",J695,0)</f>
        <v>0</v>
      </c>
      <c r="BH695" s="247">
        <f>IF(N695="sníž. přenesená",J695,0)</f>
        <v>0</v>
      </c>
      <c r="BI695" s="247">
        <f>IF(N695="nulová",J695,0)</f>
        <v>0</v>
      </c>
      <c r="BJ695" s="25" t="s">
        <v>79</v>
      </c>
      <c r="BK695" s="247">
        <f>ROUND(I695*H695,2)</f>
        <v>0</v>
      </c>
      <c r="BL695" s="25" t="s">
        <v>206</v>
      </c>
      <c r="BM695" s="25" t="s">
        <v>956</v>
      </c>
    </row>
    <row r="696" s="12" customFormat="1">
      <c r="B696" s="248"/>
      <c r="C696" s="249"/>
      <c r="D696" s="250" t="s">
        <v>208</v>
      </c>
      <c r="E696" s="251" t="s">
        <v>21</v>
      </c>
      <c r="F696" s="252" t="s">
        <v>957</v>
      </c>
      <c r="G696" s="249"/>
      <c r="H696" s="253">
        <v>114.84</v>
      </c>
      <c r="I696" s="254"/>
      <c r="J696" s="249"/>
      <c r="K696" s="249"/>
      <c r="L696" s="255"/>
      <c r="M696" s="256"/>
      <c r="N696" s="257"/>
      <c r="O696" s="257"/>
      <c r="P696" s="257"/>
      <c r="Q696" s="257"/>
      <c r="R696" s="257"/>
      <c r="S696" s="257"/>
      <c r="T696" s="258"/>
      <c r="AT696" s="259" t="s">
        <v>208</v>
      </c>
      <c r="AU696" s="259" t="s">
        <v>81</v>
      </c>
      <c r="AV696" s="12" t="s">
        <v>81</v>
      </c>
      <c r="AW696" s="12" t="s">
        <v>35</v>
      </c>
      <c r="AX696" s="12" t="s">
        <v>72</v>
      </c>
      <c r="AY696" s="259" t="s">
        <v>199</v>
      </c>
    </row>
    <row r="697" s="12" customFormat="1">
      <c r="B697" s="248"/>
      <c r="C697" s="249"/>
      <c r="D697" s="250" t="s">
        <v>208</v>
      </c>
      <c r="E697" s="251" t="s">
        <v>21</v>
      </c>
      <c r="F697" s="252" t="s">
        <v>21</v>
      </c>
      <c r="G697" s="249"/>
      <c r="H697" s="253">
        <v>0</v>
      </c>
      <c r="I697" s="254"/>
      <c r="J697" s="249"/>
      <c r="K697" s="249"/>
      <c r="L697" s="255"/>
      <c r="M697" s="256"/>
      <c r="N697" s="257"/>
      <c r="O697" s="257"/>
      <c r="P697" s="257"/>
      <c r="Q697" s="257"/>
      <c r="R697" s="257"/>
      <c r="S697" s="257"/>
      <c r="T697" s="258"/>
      <c r="AT697" s="259" t="s">
        <v>208</v>
      </c>
      <c r="AU697" s="259" t="s">
        <v>81</v>
      </c>
      <c r="AV697" s="12" t="s">
        <v>81</v>
      </c>
      <c r="AW697" s="12" t="s">
        <v>35</v>
      </c>
      <c r="AX697" s="12" t="s">
        <v>72</v>
      </c>
      <c r="AY697" s="259" t="s">
        <v>199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958</v>
      </c>
      <c r="G698" s="249"/>
      <c r="H698" s="253">
        <v>28.251000000000001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79</v>
      </c>
      <c r="AY698" s="259" t="s">
        <v>199</v>
      </c>
    </row>
    <row r="699" s="1" customFormat="1" ht="16.5" customHeight="1">
      <c r="B699" s="47"/>
      <c r="C699" s="282" t="s">
        <v>959</v>
      </c>
      <c r="D699" s="282" t="s">
        <v>618</v>
      </c>
      <c r="E699" s="283" t="s">
        <v>960</v>
      </c>
      <c r="F699" s="284" t="s">
        <v>961</v>
      </c>
      <c r="G699" s="285" t="s">
        <v>384</v>
      </c>
      <c r="H699" s="286">
        <v>24.716999999999999</v>
      </c>
      <c r="I699" s="287"/>
      <c r="J699" s="288">
        <f>ROUND(I699*H699,2)</f>
        <v>0</v>
      </c>
      <c r="K699" s="284" t="s">
        <v>205</v>
      </c>
      <c r="L699" s="289"/>
      <c r="M699" s="290" t="s">
        <v>21</v>
      </c>
      <c r="N699" s="291" t="s">
        <v>43</v>
      </c>
      <c r="O699" s="48"/>
      <c r="P699" s="245">
        <f>O699*H699</f>
        <v>0</v>
      </c>
      <c r="Q699" s="245">
        <v>0.00029999999999999997</v>
      </c>
      <c r="R699" s="245">
        <f>Q699*H699</f>
        <v>0.0074150999999999991</v>
      </c>
      <c r="S699" s="245">
        <v>0</v>
      </c>
      <c r="T699" s="246">
        <f>S699*H699</f>
        <v>0</v>
      </c>
      <c r="AR699" s="25" t="s">
        <v>248</v>
      </c>
      <c r="AT699" s="25" t="s">
        <v>618</v>
      </c>
      <c r="AU699" s="25" t="s">
        <v>81</v>
      </c>
      <c r="AY699" s="25" t="s">
        <v>199</v>
      </c>
      <c r="BE699" s="247">
        <f>IF(N699="základní",J699,0)</f>
        <v>0</v>
      </c>
      <c r="BF699" s="247">
        <f>IF(N699="snížená",J699,0)</f>
        <v>0</v>
      </c>
      <c r="BG699" s="247">
        <f>IF(N699="zákl. přenesená",J699,0)</f>
        <v>0</v>
      </c>
      <c r="BH699" s="247">
        <f>IF(N699="sníž. přenesená",J699,0)</f>
        <v>0</v>
      </c>
      <c r="BI699" s="247">
        <f>IF(N699="nulová",J699,0)</f>
        <v>0</v>
      </c>
      <c r="BJ699" s="25" t="s">
        <v>79</v>
      </c>
      <c r="BK699" s="247">
        <f>ROUND(I699*H699,2)</f>
        <v>0</v>
      </c>
      <c r="BL699" s="25" t="s">
        <v>206</v>
      </c>
      <c r="BM699" s="25" t="s">
        <v>962</v>
      </c>
    </row>
    <row r="700" s="12" customFormat="1">
      <c r="B700" s="248"/>
      <c r="C700" s="249"/>
      <c r="D700" s="250" t="s">
        <v>208</v>
      </c>
      <c r="E700" s="251" t="s">
        <v>21</v>
      </c>
      <c r="F700" s="252" t="s">
        <v>943</v>
      </c>
      <c r="G700" s="249"/>
      <c r="H700" s="253">
        <v>30.719999999999999</v>
      </c>
      <c r="I700" s="254"/>
      <c r="J700" s="249"/>
      <c r="K700" s="249"/>
      <c r="L700" s="255"/>
      <c r="M700" s="256"/>
      <c r="N700" s="257"/>
      <c r="O700" s="257"/>
      <c r="P700" s="257"/>
      <c r="Q700" s="257"/>
      <c r="R700" s="257"/>
      <c r="S700" s="257"/>
      <c r="T700" s="258"/>
      <c r="AT700" s="259" t="s">
        <v>208</v>
      </c>
      <c r="AU700" s="259" t="s">
        <v>81</v>
      </c>
      <c r="AV700" s="12" t="s">
        <v>81</v>
      </c>
      <c r="AW700" s="12" t="s">
        <v>35</v>
      </c>
      <c r="AX700" s="12" t="s">
        <v>72</v>
      </c>
      <c r="AY700" s="259" t="s">
        <v>199</v>
      </c>
    </row>
    <row r="701" s="12" customFormat="1">
      <c r="B701" s="248"/>
      <c r="C701" s="249"/>
      <c r="D701" s="250" t="s">
        <v>208</v>
      </c>
      <c r="E701" s="251" t="s">
        <v>21</v>
      </c>
      <c r="F701" s="252" t="s">
        <v>942</v>
      </c>
      <c r="G701" s="249"/>
      <c r="H701" s="253">
        <v>60.619999999999997</v>
      </c>
      <c r="I701" s="254"/>
      <c r="J701" s="249"/>
      <c r="K701" s="249"/>
      <c r="L701" s="255"/>
      <c r="M701" s="256"/>
      <c r="N701" s="257"/>
      <c r="O701" s="257"/>
      <c r="P701" s="257"/>
      <c r="Q701" s="257"/>
      <c r="R701" s="257"/>
      <c r="S701" s="257"/>
      <c r="T701" s="258"/>
      <c r="AT701" s="259" t="s">
        <v>208</v>
      </c>
      <c r="AU701" s="259" t="s">
        <v>81</v>
      </c>
      <c r="AV701" s="12" t="s">
        <v>81</v>
      </c>
      <c r="AW701" s="12" t="s">
        <v>35</v>
      </c>
      <c r="AX701" s="12" t="s">
        <v>72</v>
      </c>
      <c r="AY701" s="259" t="s">
        <v>199</v>
      </c>
    </row>
    <row r="702" s="14" customFormat="1">
      <c r="B702" s="271"/>
      <c r="C702" s="272"/>
      <c r="D702" s="250" t="s">
        <v>208</v>
      </c>
      <c r="E702" s="273" t="s">
        <v>21</v>
      </c>
      <c r="F702" s="274" t="s">
        <v>285</v>
      </c>
      <c r="G702" s="272"/>
      <c r="H702" s="275">
        <v>91.340000000000003</v>
      </c>
      <c r="I702" s="276"/>
      <c r="J702" s="272"/>
      <c r="K702" s="272"/>
      <c r="L702" s="277"/>
      <c r="M702" s="278"/>
      <c r="N702" s="279"/>
      <c r="O702" s="279"/>
      <c r="P702" s="279"/>
      <c r="Q702" s="279"/>
      <c r="R702" s="279"/>
      <c r="S702" s="279"/>
      <c r="T702" s="280"/>
      <c r="AT702" s="281" t="s">
        <v>208</v>
      </c>
      <c r="AU702" s="281" t="s">
        <v>81</v>
      </c>
      <c r="AV702" s="14" t="s">
        <v>214</v>
      </c>
      <c r="AW702" s="14" t="s">
        <v>35</v>
      </c>
      <c r="AX702" s="14" t="s">
        <v>72</v>
      </c>
      <c r="AY702" s="281" t="s">
        <v>199</v>
      </c>
    </row>
    <row r="703" s="12" customFormat="1">
      <c r="B703" s="248"/>
      <c r="C703" s="249"/>
      <c r="D703" s="250" t="s">
        <v>208</v>
      </c>
      <c r="E703" s="251" t="s">
        <v>21</v>
      </c>
      <c r="F703" s="252" t="s">
        <v>963</v>
      </c>
      <c r="G703" s="249"/>
      <c r="H703" s="253">
        <v>22.469999999999999</v>
      </c>
      <c r="I703" s="254"/>
      <c r="J703" s="249"/>
      <c r="K703" s="249"/>
      <c r="L703" s="255"/>
      <c r="M703" s="256"/>
      <c r="N703" s="257"/>
      <c r="O703" s="257"/>
      <c r="P703" s="257"/>
      <c r="Q703" s="257"/>
      <c r="R703" s="257"/>
      <c r="S703" s="257"/>
      <c r="T703" s="258"/>
      <c r="AT703" s="259" t="s">
        <v>208</v>
      </c>
      <c r="AU703" s="259" t="s">
        <v>81</v>
      </c>
      <c r="AV703" s="12" t="s">
        <v>81</v>
      </c>
      <c r="AW703" s="12" t="s">
        <v>35</v>
      </c>
      <c r="AX703" s="12" t="s">
        <v>79</v>
      </c>
      <c r="AY703" s="259" t="s">
        <v>199</v>
      </c>
    </row>
    <row r="704" s="12" customFormat="1">
      <c r="B704" s="248"/>
      <c r="C704" s="249"/>
      <c r="D704" s="250" t="s">
        <v>208</v>
      </c>
      <c r="E704" s="249"/>
      <c r="F704" s="252" t="s">
        <v>964</v>
      </c>
      <c r="G704" s="249"/>
      <c r="H704" s="253">
        <v>24.716999999999999</v>
      </c>
      <c r="I704" s="254"/>
      <c r="J704" s="249"/>
      <c r="K704" s="249"/>
      <c r="L704" s="255"/>
      <c r="M704" s="256"/>
      <c r="N704" s="257"/>
      <c r="O704" s="257"/>
      <c r="P704" s="257"/>
      <c r="Q704" s="257"/>
      <c r="R704" s="257"/>
      <c r="S704" s="257"/>
      <c r="T704" s="258"/>
      <c r="AT704" s="259" t="s">
        <v>208</v>
      </c>
      <c r="AU704" s="259" t="s">
        <v>81</v>
      </c>
      <c r="AV704" s="12" t="s">
        <v>81</v>
      </c>
      <c r="AW704" s="12" t="s">
        <v>6</v>
      </c>
      <c r="AX704" s="12" t="s">
        <v>79</v>
      </c>
      <c r="AY704" s="259" t="s">
        <v>199</v>
      </c>
    </row>
    <row r="705" s="1" customFormat="1" ht="16.5" customHeight="1">
      <c r="B705" s="47"/>
      <c r="C705" s="282" t="s">
        <v>965</v>
      </c>
      <c r="D705" s="282" t="s">
        <v>618</v>
      </c>
      <c r="E705" s="283" t="s">
        <v>966</v>
      </c>
      <c r="F705" s="284" t="s">
        <v>967</v>
      </c>
      <c r="G705" s="285" t="s">
        <v>384</v>
      </c>
      <c r="H705" s="286">
        <v>18.582000000000001</v>
      </c>
      <c r="I705" s="287"/>
      <c r="J705" s="288">
        <f>ROUND(I705*H705,2)</f>
        <v>0</v>
      </c>
      <c r="K705" s="284" t="s">
        <v>205</v>
      </c>
      <c r="L705" s="289"/>
      <c r="M705" s="290" t="s">
        <v>21</v>
      </c>
      <c r="N705" s="291" t="s">
        <v>43</v>
      </c>
      <c r="O705" s="48"/>
      <c r="P705" s="245">
        <f>O705*H705</f>
        <v>0</v>
      </c>
      <c r="Q705" s="245">
        <v>0.00020000000000000001</v>
      </c>
      <c r="R705" s="245">
        <f>Q705*H705</f>
        <v>0.0037164000000000003</v>
      </c>
      <c r="S705" s="245">
        <v>0</v>
      </c>
      <c r="T705" s="246">
        <f>S705*H705</f>
        <v>0</v>
      </c>
      <c r="AR705" s="25" t="s">
        <v>248</v>
      </c>
      <c r="AT705" s="25" t="s">
        <v>618</v>
      </c>
      <c r="AU705" s="25" t="s">
        <v>81</v>
      </c>
      <c r="AY705" s="25" t="s">
        <v>199</v>
      </c>
      <c r="BE705" s="247">
        <f>IF(N705="základní",J705,0)</f>
        <v>0</v>
      </c>
      <c r="BF705" s="247">
        <f>IF(N705="snížená",J705,0)</f>
        <v>0</v>
      </c>
      <c r="BG705" s="247">
        <f>IF(N705="zákl. přenesená",J705,0)</f>
        <v>0</v>
      </c>
      <c r="BH705" s="247">
        <f>IF(N705="sníž. přenesená",J705,0)</f>
        <v>0</v>
      </c>
      <c r="BI705" s="247">
        <f>IF(N705="nulová",J705,0)</f>
        <v>0</v>
      </c>
      <c r="BJ705" s="25" t="s">
        <v>79</v>
      </c>
      <c r="BK705" s="247">
        <f>ROUND(I705*H705,2)</f>
        <v>0</v>
      </c>
      <c r="BL705" s="25" t="s">
        <v>206</v>
      </c>
      <c r="BM705" s="25" t="s">
        <v>968</v>
      </c>
    </row>
    <row r="706" s="12" customFormat="1">
      <c r="B706" s="248"/>
      <c r="C706" s="249"/>
      <c r="D706" s="250" t="s">
        <v>208</v>
      </c>
      <c r="E706" s="251" t="s">
        <v>21</v>
      </c>
      <c r="F706" s="252" t="s">
        <v>939</v>
      </c>
      <c r="G706" s="249"/>
      <c r="H706" s="253">
        <v>30.719999999999999</v>
      </c>
      <c r="I706" s="254"/>
      <c r="J706" s="249"/>
      <c r="K706" s="249"/>
      <c r="L706" s="255"/>
      <c r="M706" s="256"/>
      <c r="N706" s="257"/>
      <c r="O706" s="257"/>
      <c r="P706" s="257"/>
      <c r="Q706" s="257"/>
      <c r="R706" s="257"/>
      <c r="S706" s="257"/>
      <c r="T706" s="258"/>
      <c r="AT706" s="259" t="s">
        <v>208</v>
      </c>
      <c r="AU706" s="259" t="s">
        <v>81</v>
      </c>
      <c r="AV706" s="12" t="s">
        <v>81</v>
      </c>
      <c r="AW706" s="12" t="s">
        <v>35</v>
      </c>
      <c r="AX706" s="12" t="s">
        <v>72</v>
      </c>
      <c r="AY706" s="259" t="s">
        <v>199</v>
      </c>
    </row>
    <row r="707" s="12" customFormat="1">
      <c r="B707" s="248"/>
      <c r="C707" s="249"/>
      <c r="D707" s="250" t="s">
        <v>208</v>
      </c>
      <c r="E707" s="251" t="s">
        <v>21</v>
      </c>
      <c r="F707" s="252" t="s">
        <v>940</v>
      </c>
      <c r="G707" s="249"/>
      <c r="H707" s="253">
        <v>37.950000000000003</v>
      </c>
      <c r="I707" s="254"/>
      <c r="J707" s="249"/>
      <c r="K707" s="249"/>
      <c r="L707" s="255"/>
      <c r="M707" s="256"/>
      <c r="N707" s="257"/>
      <c r="O707" s="257"/>
      <c r="P707" s="257"/>
      <c r="Q707" s="257"/>
      <c r="R707" s="257"/>
      <c r="S707" s="257"/>
      <c r="T707" s="258"/>
      <c r="AT707" s="259" t="s">
        <v>208</v>
      </c>
      <c r="AU707" s="259" t="s">
        <v>81</v>
      </c>
      <c r="AV707" s="12" t="s">
        <v>81</v>
      </c>
      <c r="AW707" s="12" t="s">
        <v>35</v>
      </c>
      <c r="AX707" s="12" t="s">
        <v>72</v>
      </c>
      <c r="AY707" s="259" t="s">
        <v>199</v>
      </c>
    </row>
    <row r="708" s="14" customFormat="1">
      <c r="B708" s="271"/>
      <c r="C708" s="272"/>
      <c r="D708" s="250" t="s">
        <v>208</v>
      </c>
      <c r="E708" s="273" t="s">
        <v>21</v>
      </c>
      <c r="F708" s="274" t="s">
        <v>941</v>
      </c>
      <c r="G708" s="272"/>
      <c r="H708" s="275">
        <v>68.670000000000002</v>
      </c>
      <c r="I708" s="276"/>
      <c r="J708" s="272"/>
      <c r="K708" s="272"/>
      <c r="L708" s="277"/>
      <c r="M708" s="278"/>
      <c r="N708" s="279"/>
      <c r="O708" s="279"/>
      <c r="P708" s="279"/>
      <c r="Q708" s="279"/>
      <c r="R708" s="279"/>
      <c r="S708" s="279"/>
      <c r="T708" s="280"/>
      <c r="AT708" s="281" t="s">
        <v>208</v>
      </c>
      <c r="AU708" s="281" t="s">
        <v>81</v>
      </c>
      <c r="AV708" s="14" t="s">
        <v>214</v>
      </c>
      <c r="AW708" s="14" t="s">
        <v>35</v>
      </c>
      <c r="AX708" s="14" t="s">
        <v>72</v>
      </c>
      <c r="AY708" s="281" t="s">
        <v>199</v>
      </c>
    </row>
    <row r="709" s="12" customFormat="1">
      <c r="B709" s="248"/>
      <c r="C709" s="249"/>
      <c r="D709" s="250" t="s">
        <v>208</v>
      </c>
      <c r="E709" s="251" t="s">
        <v>21</v>
      </c>
      <c r="F709" s="252" t="s">
        <v>21</v>
      </c>
      <c r="G709" s="249"/>
      <c r="H709" s="253">
        <v>0</v>
      </c>
      <c r="I709" s="254"/>
      <c r="J709" s="249"/>
      <c r="K709" s="249"/>
      <c r="L709" s="255"/>
      <c r="M709" s="256"/>
      <c r="N709" s="257"/>
      <c r="O709" s="257"/>
      <c r="P709" s="257"/>
      <c r="Q709" s="257"/>
      <c r="R709" s="257"/>
      <c r="S709" s="257"/>
      <c r="T709" s="258"/>
      <c r="AT709" s="259" t="s">
        <v>208</v>
      </c>
      <c r="AU709" s="259" t="s">
        <v>81</v>
      </c>
      <c r="AV709" s="12" t="s">
        <v>81</v>
      </c>
      <c r="AW709" s="12" t="s">
        <v>35</v>
      </c>
      <c r="AX709" s="12" t="s">
        <v>72</v>
      </c>
      <c r="AY709" s="259" t="s">
        <v>199</v>
      </c>
    </row>
    <row r="710" s="12" customFormat="1">
      <c r="B710" s="248"/>
      <c r="C710" s="249"/>
      <c r="D710" s="250" t="s">
        <v>208</v>
      </c>
      <c r="E710" s="251" t="s">
        <v>21</v>
      </c>
      <c r="F710" s="252" t="s">
        <v>969</v>
      </c>
      <c r="G710" s="249"/>
      <c r="H710" s="253">
        <v>16.893000000000001</v>
      </c>
      <c r="I710" s="254"/>
      <c r="J710" s="249"/>
      <c r="K710" s="249"/>
      <c r="L710" s="255"/>
      <c r="M710" s="256"/>
      <c r="N710" s="257"/>
      <c r="O710" s="257"/>
      <c r="P710" s="257"/>
      <c r="Q710" s="257"/>
      <c r="R710" s="257"/>
      <c r="S710" s="257"/>
      <c r="T710" s="258"/>
      <c r="AT710" s="259" t="s">
        <v>208</v>
      </c>
      <c r="AU710" s="259" t="s">
        <v>81</v>
      </c>
      <c r="AV710" s="12" t="s">
        <v>81</v>
      </c>
      <c r="AW710" s="12" t="s">
        <v>35</v>
      </c>
      <c r="AX710" s="12" t="s">
        <v>79</v>
      </c>
      <c r="AY710" s="259" t="s">
        <v>199</v>
      </c>
    </row>
    <row r="711" s="12" customFormat="1">
      <c r="B711" s="248"/>
      <c r="C711" s="249"/>
      <c r="D711" s="250" t="s">
        <v>208</v>
      </c>
      <c r="E711" s="249"/>
      <c r="F711" s="252" t="s">
        <v>970</v>
      </c>
      <c r="G711" s="249"/>
      <c r="H711" s="253">
        <v>18.582000000000001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6</v>
      </c>
      <c r="AX711" s="12" t="s">
        <v>79</v>
      </c>
      <c r="AY711" s="259" t="s">
        <v>199</v>
      </c>
    </row>
    <row r="712" s="1" customFormat="1" ht="25.5" customHeight="1">
      <c r="B712" s="47"/>
      <c r="C712" s="236" t="s">
        <v>971</v>
      </c>
      <c r="D712" s="236" t="s">
        <v>201</v>
      </c>
      <c r="E712" s="237" t="s">
        <v>972</v>
      </c>
      <c r="F712" s="238" t="s">
        <v>973</v>
      </c>
      <c r="G712" s="239" t="s">
        <v>384</v>
      </c>
      <c r="H712" s="240">
        <v>14.913</v>
      </c>
      <c r="I712" s="241"/>
      <c r="J712" s="242">
        <f>ROUND(I712*H712,2)</f>
        <v>0</v>
      </c>
      <c r="K712" s="238" t="s">
        <v>21</v>
      </c>
      <c r="L712" s="73"/>
      <c r="M712" s="243" t="s">
        <v>21</v>
      </c>
      <c r="N712" s="244" t="s">
        <v>43</v>
      </c>
      <c r="O712" s="48"/>
      <c r="P712" s="245">
        <f>O712*H712</f>
        <v>0</v>
      </c>
      <c r="Q712" s="245">
        <v>0.00025000000000000001</v>
      </c>
      <c r="R712" s="245">
        <f>Q712*H712</f>
        <v>0.0037282500000000002</v>
      </c>
      <c r="S712" s="245">
        <v>0</v>
      </c>
      <c r="T712" s="246">
        <f>S712*H712</f>
        <v>0</v>
      </c>
      <c r="AR712" s="25" t="s">
        <v>206</v>
      </c>
      <c r="AT712" s="25" t="s">
        <v>201</v>
      </c>
      <c r="AU712" s="25" t="s">
        <v>81</v>
      </c>
      <c r="AY712" s="25" t="s">
        <v>199</v>
      </c>
      <c r="BE712" s="247">
        <f>IF(N712="základní",J712,0)</f>
        <v>0</v>
      </c>
      <c r="BF712" s="247">
        <f>IF(N712="snížená",J712,0)</f>
        <v>0</v>
      </c>
      <c r="BG712" s="247">
        <f>IF(N712="zákl. přenesená",J712,0)</f>
        <v>0</v>
      </c>
      <c r="BH712" s="247">
        <f>IF(N712="sníž. přenesená",J712,0)</f>
        <v>0</v>
      </c>
      <c r="BI712" s="247">
        <f>IF(N712="nulová",J712,0)</f>
        <v>0</v>
      </c>
      <c r="BJ712" s="25" t="s">
        <v>79</v>
      </c>
      <c r="BK712" s="247">
        <f>ROUND(I712*H712,2)</f>
        <v>0</v>
      </c>
      <c r="BL712" s="25" t="s">
        <v>206</v>
      </c>
      <c r="BM712" s="25" t="s">
        <v>974</v>
      </c>
    </row>
    <row r="713" s="12" customFormat="1">
      <c r="B713" s="248"/>
      <c r="C713" s="249"/>
      <c r="D713" s="250" t="s">
        <v>208</v>
      </c>
      <c r="E713" s="251" t="s">
        <v>21</v>
      </c>
      <c r="F713" s="252" t="s">
        <v>942</v>
      </c>
      <c r="G713" s="249"/>
      <c r="H713" s="253">
        <v>60.619999999999997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35</v>
      </c>
      <c r="AX713" s="12" t="s">
        <v>72</v>
      </c>
      <c r="AY713" s="259" t="s">
        <v>199</v>
      </c>
    </row>
    <row r="714" s="12" customFormat="1">
      <c r="B714" s="248"/>
      <c r="C714" s="249"/>
      <c r="D714" s="250" t="s">
        <v>208</v>
      </c>
      <c r="E714" s="251" t="s">
        <v>21</v>
      </c>
      <c r="F714" s="252" t="s">
        <v>975</v>
      </c>
      <c r="G714" s="249"/>
      <c r="H714" s="253">
        <v>14.913</v>
      </c>
      <c r="I714" s="254"/>
      <c r="J714" s="249"/>
      <c r="K714" s="249"/>
      <c r="L714" s="255"/>
      <c r="M714" s="256"/>
      <c r="N714" s="257"/>
      <c r="O714" s="257"/>
      <c r="P714" s="257"/>
      <c r="Q714" s="257"/>
      <c r="R714" s="257"/>
      <c r="S714" s="257"/>
      <c r="T714" s="258"/>
      <c r="AT714" s="259" t="s">
        <v>208</v>
      </c>
      <c r="AU714" s="259" t="s">
        <v>81</v>
      </c>
      <c r="AV714" s="12" t="s">
        <v>81</v>
      </c>
      <c r="AW714" s="12" t="s">
        <v>35</v>
      </c>
      <c r="AX714" s="12" t="s">
        <v>79</v>
      </c>
      <c r="AY714" s="259" t="s">
        <v>199</v>
      </c>
    </row>
    <row r="715" s="1" customFormat="1" ht="25.5" customHeight="1">
      <c r="B715" s="47"/>
      <c r="C715" s="236" t="s">
        <v>976</v>
      </c>
      <c r="D715" s="236" t="s">
        <v>201</v>
      </c>
      <c r="E715" s="237" t="s">
        <v>977</v>
      </c>
      <c r="F715" s="238" t="s">
        <v>978</v>
      </c>
      <c r="G715" s="239" t="s">
        <v>282</v>
      </c>
      <c r="H715" s="240">
        <v>4.9390000000000001</v>
      </c>
      <c r="I715" s="241"/>
      <c r="J715" s="242">
        <f>ROUND(I715*H715,2)</f>
        <v>0</v>
      </c>
      <c r="K715" s="238" t="s">
        <v>205</v>
      </c>
      <c r="L715" s="73"/>
      <c r="M715" s="243" t="s">
        <v>21</v>
      </c>
      <c r="N715" s="244" t="s">
        <v>43</v>
      </c>
      <c r="O715" s="48"/>
      <c r="P715" s="245">
        <f>O715*H715</f>
        <v>0</v>
      </c>
      <c r="Q715" s="245">
        <v>0.0036800000000000001</v>
      </c>
      <c r="R715" s="245">
        <f>Q715*H715</f>
        <v>0.018175520000000001</v>
      </c>
      <c r="S715" s="245">
        <v>0</v>
      </c>
      <c r="T715" s="246">
        <f>S715*H715</f>
        <v>0</v>
      </c>
      <c r="AR715" s="25" t="s">
        <v>206</v>
      </c>
      <c r="AT715" s="25" t="s">
        <v>201</v>
      </c>
      <c r="AU715" s="25" t="s">
        <v>81</v>
      </c>
      <c r="AY715" s="25" t="s">
        <v>199</v>
      </c>
      <c r="BE715" s="247">
        <f>IF(N715="základní",J715,0)</f>
        <v>0</v>
      </c>
      <c r="BF715" s="247">
        <f>IF(N715="snížená",J715,0)</f>
        <v>0</v>
      </c>
      <c r="BG715" s="247">
        <f>IF(N715="zákl. přenesená",J715,0)</f>
        <v>0</v>
      </c>
      <c r="BH715" s="247">
        <f>IF(N715="sníž. přenesená",J715,0)</f>
        <v>0</v>
      </c>
      <c r="BI715" s="247">
        <f>IF(N715="nulová",J715,0)</f>
        <v>0</v>
      </c>
      <c r="BJ715" s="25" t="s">
        <v>79</v>
      </c>
      <c r="BK715" s="247">
        <f>ROUND(I715*H715,2)</f>
        <v>0</v>
      </c>
      <c r="BL715" s="25" t="s">
        <v>206</v>
      </c>
      <c r="BM715" s="25" t="s">
        <v>979</v>
      </c>
    </row>
    <row r="716" s="12" customFormat="1">
      <c r="B716" s="248"/>
      <c r="C716" s="249"/>
      <c r="D716" s="250" t="s">
        <v>208</v>
      </c>
      <c r="E716" s="251" t="s">
        <v>21</v>
      </c>
      <c r="F716" s="252" t="s">
        <v>876</v>
      </c>
      <c r="G716" s="249"/>
      <c r="H716" s="253">
        <v>20.076000000000001</v>
      </c>
      <c r="I716" s="254"/>
      <c r="J716" s="249"/>
      <c r="K716" s="249"/>
      <c r="L716" s="255"/>
      <c r="M716" s="256"/>
      <c r="N716" s="257"/>
      <c r="O716" s="257"/>
      <c r="P716" s="257"/>
      <c r="Q716" s="257"/>
      <c r="R716" s="257"/>
      <c r="S716" s="257"/>
      <c r="T716" s="258"/>
      <c r="AT716" s="259" t="s">
        <v>208</v>
      </c>
      <c r="AU716" s="259" t="s">
        <v>81</v>
      </c>
      <c r="AV716" s="12" t="s">
        <v>81</v>
      </c>
      <c r="AW716" s="12" t="s">
        <v>35</v>
      </c>
      <c r="AX716" s="12" t="s">
        <v>72</v>
      </c>
      <c r="AY716" s="259" t="s">
        <v>199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21</v>
      </c>
      <c r="G717" s="249"/>
      <c r="H717" s="253">
        <v>0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72</v>
      </c>
      <c r="AY717" s="259" t="s">
        <v>199</v>
      </c>
    </row>
    <row r="718" s="12" customFormat="1">
      <c r="B718" s="248"/>
      <c r="C718" s="249"/>
      <c r="D718" s="250" t="s">
        <v>208</v>
      </c>
      <c r="E718" s="251" t="s">
        <v>21</v>
      </c>
      <c r="F718" s="252" t="s">
        <v>877</v>
      </c>
      <c r="G718" s="249"/>
      <c r="H718" s="253">
        <v>4.9390000000000001</v>
      </c>
      <c r="I718" s="254"/>
      <c r="J718" s="249"/>
      <c r="K718" s="249"/>
      <c r="L718" s="255"/>
      <c r="M718" s="256"/>
      <c r="N718" s="257"/>
      <c r="O718" s="257"/>
      <c r="P718" s="257"/>
      <c r="Q718" s="257"/>
      <c r="R718" s="257"/>
      <c r="S718" s="257"/>
      <c r="T718" s="258"/>
      <c r="AT718" s="259" t="s">
        <v>208</v>
      </c>
      <c r="AU718" s="259" t="s">
        <v>81</v>
      </c>
      <c r="AV718" s="12" t="s">
        <v>81</v>
      </c>
      <c r="AW718" s="12" t="s">
        <v>35</v>
      </c>
      <c r="AX718" s="12" t="s">
        <v>79</v>
      </c>
      <c r="AY718" s="259" t="s">
        <v>199</v>
      </c>
    </row>
    <row r="719" s="1" customFormat="1" ht="25.5" customHeight="1">
      <c r="B719" s="47"/>
      <c r="C719" s="236" t="s">
        <v>980</v>
      </c>
      <c r="D719" s="236" t="s">
        <v>201</v>
      </c>
      <c r="E719" s="237" t="s">
        <v>981</v>
      </c>
      <c r="F719" s="238" t="s">
        <v>982</v>
      </c>
      <c r="G719" s="239" t="s">
        <v>282</v>
      </c>
      <c r="H719" s="240">
        <v>39.991999999999997</v>
      </c>
      <c r="I719" s="241"/>
      <c r="J719" s="242">
        <f>ROUND(I719*H719,2)</f>
        <v>0</v>
      </c>
      <c r="K719" s="238" t="s">
        <v>21</v>
      </c>
      <c r="L719" s="73"/>
      <c r="M719" s="243" t="s">
        <v>21</v>
      </c>
      <c r="N719" s="244" t="s">
        <v>43</v>
      </c>
      <c r="O719" s="48"/>
      <c r="P719" s="245">
        <f>O719*H719</f>
        <v>0</v>
      </c>
      <c r="Q719" s="245">
        <v>0.0016800000000000001</v>
      </c>
      <c r="R719" s="245">
        <f>Q719*H719</f>
        <v>0.067186559999999992</v>
      </c>
      <c r="S719" s="245">
        <v>0</v>
      </c>
      <c r="T719" s="246">
        <f>S719*H719</f>
        <v>0</v>
      </c>
      <c r="AR719" s="25" t="s">
        <v>206</v>
      </c>
      <c r="AT719" s="25" t="s">
        <v>201</v>
      </c>
      <c r="AU719" s="25" t="s">
        <v>81</v>
      </c>
      <c r="AY719" s="25" t="s">
        <v>199</v>
      </c>
      <c r="BE719" s="247">
        <f>IF(N719="základní",J719,0)</f>
        <v>0</v>
      </c>
      <c r="BF719" s="247">
        <f>IF(N719="snížená",J719,0)</f>
        <v>0</v>
      </c>
      <c r="BG719" s="247">
        <f>IF(N719="zákl. přenesená",J719,0)</f>
        <v>0</v>
      </c>
      <c r="BH719" s="247">
        <f>IF(N719="sníž. přenesená",J719,0)</f>
        <v>0</v>
      </c>
      <c r="BI719" s="247">
        <f>IF(N719="nulová",J719,0)</f>
        <v>0</v>
      </c>
      <c r="BJ719" s="25" t="s">
        <v>79</v>
      </c>
      <c r="BK719" s="247">
        <f>ROUND(I719*H719,2)</f>
        <v>0</v>
      </c>
      <c r="BL719" s="25" t="s">
        <v>206</v>
      </c>
      <c r="BM719" s="25" t="s">
        <v>983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892</v>
      </c>
      <c r="G720" s="249"/>
      <c r="H720" s="253">
        <v>65.997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2" customFormat="1">
      <c r="B721" s="248"/>
      <c r="C721" s="249"/>
      <c r="D721" s="250" t="s">
        <v>208</v>
      </c>
      <c r="E721" s="251" t="s">
        <v>21</v>
      </c>
      <c r="F721" s="252" t="s">
        <v>984</v>
      </c>
      <c r="G721" s="249"/>
      <c r="H721" s="253">
        <v>82.995000000000005</v>
      </c>
      <c r="I721" s="254"/>
      <c r="J721" s="249"/>
      <c r="K721" s="249"/>
      <c r="L721" s="255"/>
      <c r="M721" s="256"/>
      <c r="N721" s="257"/>
      <c r="O721" s="257"/>
      <c r="P721" s="257"/>
      <c r="Q721" s="257"/>
      <c r="R721" s="257"/>
      <c r="S721" s="257"/>
      <c r="T721" s="258"/>
      <c r="AT721" s="259" t="s">
        <v>208</v>
      </c>
      <c r="AU721" s="259" t="s">
        <v>81</v>
      </c>
      <c r="AV721" s="12" t="s">
        <v>81</v>
      </c>
      <c r="AW721" s="12" t="s">
        <v>35</v>
      </c>
      <c r="AX721" s="12" t="s">
        <v>72</v>
      </c>
      <c r="AY721" s="259" t="s">
        <v>199</v>
      </c>
    </row>
    <row r="722" s="12" customFormat="1">
      <c r="B722" s="248"/>
      <c r="C722" s="249"/>
      <c r="D722" s="250" t="s">
        <v>208</v>
      </c>
      <c r="E722" s="251" t="s">
        <v>21</v>
      </c>
      <c r="F722" s="252" t="s">
        <v>985</v>
      </c>
      <c r="G722" s="249"/>
      <c r="H722" s="253">
        <v>13.576000000000001</v>
      </c>
      <c r="I722" s="254"/>
      <c r="J722" s="249"/>
      <c r="K722" s="249"/>
      <c r="L722" s="255"/>
      <c r="M722" s="256"/>
      <c r="N722" s="257"/>
      <c r="O722" s="257"/>
      <c r="P722" s="257"/>
      <c r="Q722" s="257"/>
      <c r="R722" s="257"/>
      <c r="S722" s="257"/>
      <c r="T722" s="258"/>
      <c r="AT722" s="259" t="s">
        <v>208</v>
      </c>
      <c r="AU722" s="259" t="s">
        <v>81</v>
      </c>
      <c r="AV722" s="12" t="s">
        <v>81</v>
      </c>
      <c r="AW722" s="12" t="s">
        <v>35</v>
      </c>
      <c r="AX722" s="12" t="s">
        <v>72</v>
      </c>
      <c r="AY722" s="259" t="s">
        <v>199</v>
      </c>
    </row>
    <row r="723" s="13" customFormat="1">
      <c r="B723" s="260"/>
      <c r="C723" s="261"/>
      <c r="D723" s="250" t="s">
        <v>208</v>
      </c>
      <c r="E723" s="262" t="s">
        <v>21</v>
      </c>
      <c r="F723" s="263" t="s">
        <v>220</v>
      </c>
      <c r="G723" s="261"/>
      <c r="H723" s="264">
        <v>162.56800000000001</v>
      </c>
      <c r="I723" s="265"/>
      <c r="J723" s="261"/>
      <c r="K723" s="261"/>
      <c r="L723" s="266"/>
      <c r="M723" s="267"/>
      <c r="N723" s="268"/>
      <c r="O723" s="268"/>
      <c r="P723" s="268"/>
      <c r="Q723" s="268"/>
      <c r="R723" s="268"/>
      <c r="S723" s="268"/>
      <c r="T723" s="269"/>
      <c r="AT723" s="270" t="s">
        <v>208</v>
      </c>
      <c r="AU723" s="270" t="s">
        <v>81</v>
      </c>
      <c r="AV723" s="13" t="s">
        <v>206</v>
      </c>
      <c r="AW723" s="13" t="s">
        <v>35</v>
      </c>
      <c r="AX723" s="13" t="s">
        <v>72</v>
      </c>
      <c r="AY723" s="270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21</v>
      </c>
      <c r="G724" s="249"/>
      <c r="H724" s="253">
        <v>0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986</v>
      </c>
      <c r="G725" s="249"/>
      <c r="H725" s="253">
        <v>39.991999999999997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79</v>
      </c>
      <c r="AY725" s="259" t="s">
        <v>199</v>
      </c>
    </row>
    <row r="726" s="1" customFormat="1" ht="25.5" customHeight="1">
      <c r="B726" s="47"/>
      <c r="C726" s="236" t="s">
        <v>987</v>
      </c>
      <c r="D726" s="236" t="s">
        <v>201</v>
      </c>
      <c r="E726" s="237" t="s">
        <v>988</v>
      </c>
      <c r="F726" s="238" t="s">
        <v>989</v>
      </c>
      <c r="G726" s="239" t="s">
        <v>282</v>
      </c>
      <c r="H726" s="240">
        <v>121.989</v>
      </c>
      <c r="I726" s="241"/>
      <c r="J726" s="242">
        <f>ROUND(I726*H726,2)</f>
        <v>0</v>
      </c>
      <c r="K726" s="238" t="s">
        <v>21</v>
      </c>
      <c r="L726" s="73"/>
      <c r="M726" s="243" t="s">
        <v>21</v>
      </c>
      <c r="N726" s="244" t="s">
        <v>43</v>
      </c>
      <c r="O726" s="48"/>
      <c r="P726" s="245">
        <f>O726*H726</f>
        <v>0</v>
      </c>
      <c r="Q726" s="245">
        <v>0.0026800000000000001</v>
      </c>
      <c r="R726" s="245">
        <f>Q726*H726</f>
        <v>0.32693052</v>
      </c>
      <c r="S726" s="245">
        <v>0</v>
      </c>
      <c r="T726" s="246">
        <f>S726*H726</f>
        <v>0</v>
      </c>
      <c r="AR726" s="25" t="s">
        <v>206</v>
      </c>
      <c r="AT726" s="25" t="s">
        <v>201</v>
      </c>
      <c r="AU726" s="25" t="s">
        <v>81</v>
      </c>
      <c r="AY726" s="25" t="s">
        <v>199</v>
      </c>
      <c r="BE726" s="247">
        <f>IF(N726="základní",J726,0)</f>
        <v>0</v>
      </c>
      <c r="BF726" s="247">
        <f>IF(N726="snížená",J726,0)</f>
        <v>0</v>
      </c>
      <c r="BG726" s="247">
        <f>IF(N726="zákl. přenesená",J726,0)</f>
        <v>0</v>
      </c>
      <c r="BH726" s="247">
        <f>IF(N726="sníž. přenesená",J726,0)</f>
        <v>0</v>
      </c>
      <c r="BI726" s="247">
        <f>IF(N726="nulová",J726,0)</f>
        <v>0</v>
      </c>
      <c r="BJ726" s="25" t="s">
        <v>79</v>
      </c>
      <c r="BK726" s="247">
        <f>ROUND(I726*H726,2)</f>
        <v>0</v>
      </c>
      <c r="BL726" s="25" t="s">
        <v>206</v>
      </c>
      <c r="BM726" s="25" t="s">
        <v>990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806</v>
      </c>
      <c r="G727" s="249"/>
      <c r="H727" s="253">
        <v>7.6360000000000001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837</v>
      </c>
      <c r="G728" s="249"/>
      <c r="H728" s="253">
        <v>4.3550000000000004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72</v>
      </c>
      <c r="AY728" s="259" t="s">
        <v>199</v>
      </c>
    </row>
    <row r="729" s="12" customFormat="1">
      <c r="B729" s="248"/>
      <c r="C729" s="249"/>
      <c r="D729" s="250" t="s">
        <v>208</v>
      </c>
      <c r="E729" s="251" t="s">
        <v>21</v>
      </c>
      <c r="F729" s="252" t="s">
        <v>991</v>
      </c>
      <c r="G729" s="249"/>
      <c r="H729" s="253">
        <v>51.539000000000001</v>
      </c>
      <c r="I729" s="254"/>
      <c r="J729" s="249"/>
      <c r="K729" s="249"/>
      <c r="L729" s="255"/>
      <c r="M729" s="256"/>
      <c r="N729" s="257"/>
      <c r="O729" s="257"/>
      <c r="P729" s="257"/>
      <c r="Q729" s="257"/>
      <c r="R729" s="257"/>
      <c r="S729" s="257"/>
      <c r="T729" s="258"/>
      <c r="AT729" s="259" t="s">
        <v>208</v>
      </c>
      <c r="AU729" s="259" t="s">
        <v>81</v>
      </c>
      <c r="AV729" s="12" t="s">
        <v>81</v>
      </c>
      <c r="AW729" s="12" t="s">
        <v>35</v>
      </c>
      <c r="AX729" s="12" t="s">
        <v>72</v>
      </c>
      <c r="AY729" s="259" t="s">
        <v>199</v>
      </c>
    </row>
    <row r="730" s="12" customFormat="1">
      <c r="B730" s="248"/>
      <c r="C730" s="249"/>
      <c r="D730" s="250" t="s">
        <v>208</v>
      </c>
      <c r="E730" s="251" t="s">
        <v>21</v>
      </c>
      <c r="F730" s="252" t="s">
        <v>992</v>
      </c>
      <c r="G730" s="249"/>
      <c r="H730" s="253">
        <v>132.62200000000001</v>
      </c>
      <c r="I730" s="254"/>
      <c r="J730" s="249"/>
      <c r="K730" s="249"/>
      <c r="L730" s="255"/>
      <c r="M730" s="256"/>
      <c r="N730" s="257"/>
      <c r="O730" s="257"/>
      <c r="P730" s="257"/>
      <c r="Q730" s="257"/>
      <c r="R730" s="257"/>
      <c r="S730" s="257"/>
      <c r="T730" s="258"/>
      <c r="AT730" s="259" t="s">
        <v>208</v>
      </c>
      <c r="AU730" s="259" t="s">
        <v>81</v>
      </c>
      <c r="AV730" s="12" t="s">
        <v>81</v>
      </c>
      <c r="AW730" s="12" t="s">
        <v>35</v>
      </c>
      <c r="AX730" s="12" t="s">
        <v>72</v>
      </c>
      <c r="AY730" s="259" t="s">
        <v>199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993</v>
      </c>
      <c r="G731" s="249"/>
      <c r="H731" s="253">
        <v>7.4550000000000001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893</v>
      </c>
      <c r="G732" s="249"/>
      <c r="H732" s="253">
        <v>38.944000000000003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994</v>
      </c>
      <c r="G733" s="249"/>
      <c r="H733" s="253">
        <v>45.305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995</v>
      </c>
      <c r="G734" s="249"/>
      <c r="H734" s="253">
        <v>45.465000000000003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4" customFormat="1">
      <c r="B735" s="271"/>
      <c r="C735" s="272"/>
      <c r="D735" s="250" t="s">
        <v>208</v>
      </c>
      <c r="E735" s="273" t="s">
        <v>21</v>
      </c>
      <c r="F735" s="274" t="s">
        <v>996</v>
      </c>
      <c r="G735" s="272"/>
      <c r="H735" s="275">
        <v>333.32100000000003</v>
      </c>
      <c r="I735" s="276"/>
      <c r="J735" s="272"/>
      <c r="K735" s="272"/>
      <c r="L735" s="277"/>
      <c r="M735" s="278"/>
      <c r="N735" s="279"/>
      <c r="O735" s="279"/>
      <c r="P735" s="279"/>
      <c r="Q735" s="279"/>
      <c r="R735" s="279"/>
      <c r="S735" s="279"/>
      <c r="T735" s="280"/>
      <c r="AT735" s="281" t="s">
        <v>208</v>
      </c>
      <c r="AU735" s="281" t="s">
        <v>81</v>
      </c>
      <c r="AV735" s="14" t="s">
        <v>214</v>
      </c>
      <c r="AW735" s="14" t="s">
        <v>35</v>
      </c>
      <c r="AX735" s="14" t="s">
        <v>72</v>
      </c>
      <c r="AY735" s="281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892</v>
      </c>
      <c r="G736" s="249"/>
      <c r="H736" s="253">
        <v>65.997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2" customFormat="1">
      <c r="B737" s="248"/>
      <c r="C737" s="249"/>
      <c r="D737" s="250" t="s">
        <v>208</v>
      </c>
      <c r="E737" s="251" t="s">
        <v>21</v>
      </c>
      <c r="F737" s="252" t="s">
        <v>984</v>
      </c>
      <c r="G737" s="249"/>
      <c r="H737" s="253">
        <v>82.995000000000005</v>
      </c>
      <c r="I737" s="254"/>
      <c r="J737" s="249"/>
      <c r="K737" s="249"/>
      <c r="L737" s="255"/>
      <c r="M737" s="256"/>
      <c r="N737" s="257"/>
      <c r="O737" s="257"/>
      <c r="P737" s="257"/>
      <c r="Q737" s="257"/>
      <c r="R737" s="257"/>
      <c r="S737" s="257"/>
      <c r="T737" s="258"/>
      <c r="AT737" s="259" t="s">
        <v>208</v>
      </c>
      <c r="AU737" s="259" t="s">
        <v>81</v>
      </c>
      <c r="AV737" s="12" t="s">
        <v>81</v>
      </c>
      <c r="AW737" s="12" t="s">
        <v>35</v>
      </c>
      <c r="AX737" s="12" t="s">
        <v>72</v>
      </c>
      <c r="AY737" s="259" t="s">
        <v>199</v>
      </c>
    </row>
    <row r="738" s="12" customFormat="1">
      <c r="B738" s="248"/>
      <c r="C738" s="249"/>
      <c r="D738" s="250" t="s">
        <v>208</v>
      </c>
      <c r="E738" s="251" t="s">
        <v>21</v>
      </c>
      <c r="F738" s="252" t="s">
        <v>985</v>
      </c>
      <c r="G738" s="249"/>
      <c r="H738" s="253">
        <v>13.576000000000001</v>
      </c>
      <c r="I738" s="254"/>
      <c r="J738" s="249"/>
      <c r="K738" s="249"/>
      <c r="L738" s="255"/>
      <c r="M738" s="256"/>
      <c r="N738" s="257"/>
      <c r="O738" s="257"/>
      <c r="P738" s="257"/>
      <c r="Q738" s="257"/>
      <c r="R738" s="257"/>
      <c r="S738" s="257"/>
      <c r="T738" s="258"/>
      <c r="AT738" s="259" t="s">
        <v>208</v>
      </c>
      <c r="AU738" s="259" t="s">
        <v>81</v>
      </c>
      <c r="AV738" s="12" t="s">
        <v>81</v>
      </c>
      <c r="AW738" s="12" t="s">
        <v>35</v>
      </c>
      <c r="AX738" s="12" t="s">
        <v>72</v>
      </c>
      <c r="AY738" s="259" t="s">
        <v>199</v>
      </c>
    </row>
    <row r="739" s="14" customFormat="1">
      <c r="B739" s="271"/>
      <c r="C739" s="272"/>
      <c r="D739" s="250" t="s">
        <v>208</v>
      </c>
      <c r="E739" s="273" t="s">
        <v>21</v>
      </c>
      <c r="F739" s="274" t="s">
        <v>997</v>
      </c>
      <c r="G739" s="272"/>
      <c r="H739" s="275">
        <v>162.56800000000001</v>
      </c>
      <c r="I739" s="276"/>
      <c r="J739" s="272"/>
      <c r="K739" s="272"/>
      <c r="L739" s="277"/>
      <c r="M739" s="278"/>
      <c r="N739" s="279"/>
      <c r="O739" s="279"/>
      <c r="P739" s="279"/>
      <c r="Q739" s="279"/>
      <c r="R739" s="279"/>
      <c r="S739" s="279"/>
      <c r="T739" s="280"/>
      <c r="AT739" s="281" t="s">
        <v>208</v>
      </c>
      <c r="AU739" s="281" t="s">
        <v>81</v>
      </c>
      <c r="AV739" s="14" t="s">
        <v>214</v>
      </c>
      <c r="AW739" s="14" t="s">
        <v>35</v>
      </c>
      <c r="AX739" s="14" t="s">
        <v>72</v>
      </c>
      <c r="AY739" s="281" t="s">
        <v>199</v>
      </c>
    </row>
    <row r="740" s="13" customFormat="1">
      <c r="B740" s="260"/>
      <c r="C740" s="261"/>
      <c r="D740" s="250" t="s">
        <v>208</v>
      </c>
      <c r="E740" s="262" t="s">
        <v>21</v>
      </c>
      <c r="F740" s="263" t="s">
        <v>220</v>
      </c>
      <c r="G740" s="261"/>
      <c r="H740" s="264">
        <v>495.88900000000001</v>
      </c>
      <c r="I740" s="265"/>
      <c r="J740" s="261"/>
      <c r="K740" s="261"/>
      <c r="L740" s="266"/>
      <c r="M740" s="267"/>
      <c r="N740" s="268"/>
      <c r="O740" s="268"/>
      <c r="P740" s="268"/>
      <c r="Q740" s="268"/>
      <c r="R740" s="268"/>
      <c r="S740" s="268"/>
      <c r="T740" s="269"/>
      <c r="AT740" s="270" t="s">
        <v>208</v>
      </c>
      <c r="AU740" s="270" t="s">
        <v>81</v>
      </c>
      <c r="AV740" s="13" t="s">
        <v>206</v>
      </c>
      <c r="AW740" s="13" t="s">
        <v>35</v>
      </c>
      <c r="AX740" s="13" t="s">
        <v>72</v>
      </c>
      <c r="AY740" s="270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21</v>
      </c>
      <c r="G741" s="249"/>
      <c r="H741" s="253">
        <v>0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2" customFormat="1">
      <c r="B742" s="248"/>
      <c r="C742" s="249"/>
      <c r="D742" s="250" t="s">
        <v>208</v>
      </c>
      <c r="E742" s="251" t="s">
        <v>21</v>
      </c>
      <c r="F742" s="252" t="s">
        <v>998</v>
      </c>
      <c r="G742" s="249"/>
      <c r="H742" s="253">
        <v>121.989</v>
      </c>
      <c r="I742" s="254"/>
      <c r="J742" s="249"/>
      <c r="K742" s="249"/>
      <c r="L742" s="255"/>
      <c r="M742" s="256"/>
      <c r="N742" s="257"/>
      <c r="O742" s="257"/>
      <c r="P742" s="257"/>
      <c r="Q742" s="257"/>
      <c r="R742" s="257"/>
      <c r="S742" s="257"/>
      <c r="T742" s="258"/>
      <c r="AT742" s="259" t="s">
        <v>208</v>
      </c>
      <c r="AU742" s="259" t="s">
        <v>81</v>
      </c>
      <c r="AV742" s="12" t="s">
        <v>81</v>
      </c>
      <c r="AW742" s="12" t="s">
        <v>35</v>
      </c>
      <c r="AX742" s="12" t="s">
        <v>79</v>
      </c>
      <c r="AY742" s="259" t="s">
        <v>199</v>
      </c>
    </row>
    <row r="743" s="1" customFormat="1" ht="16.5" customHeight="1">
      <c r="B743" s="47"/>
      <c r="C743" s="236" t="s">
        <v>999</v>
      </c>
      <c r="D743" s="236" t="s">
        <v>201</v>
      </c>
      <c r="E743" s="237" t="s">
        <v>1000</v>
      </c>
      <c r="F743" s="238" t="s">
        <v>1001</v>
      </c>
      <c r="G743" s="239" t="s">
        <v>282</v>
      </c>
      <c r="H743" s="240">
        <v>1.8779999999999999</v>
      </c>
      <c r="I743" s="241"/>
      <c r="J743" s="242">
        <f>ROUND(I743*H743,2)</f>
        <v>0</v>
      </c>
      <c r="K743" s="238" t="s">
        <v>205</v>
      </c>
      <c r="L743" s="73"/>
      <c r="M743" s="243" t="s">
        <v>21</v>
      </c>
      <c r="N743" s="244" t="s">
        <v>43</v>
      </c>
      <c r="O743" s="48"/>
      <c r="P743" s="245">
        <f>O743*H743</f>
        <v>0</v>
      </c>
      <c r="Q743" s="245">
        <v>0.00025999999999999998</v>
      </c>
      <c r="R743" s="245">
        <f>Q743*H743</f>
        <v>0.00048827999999999995</v>
      </c>
      <c r="S743" s="245">
        <v>0</v>
      </c>
      <c r="T743" s="246">
        <f>S743*H743</f>
        <v>0</v>
      </c>
      <c r="AR743" s="25" t="s">
        <v>206</v>
      </c>
      <c r="AT743" s="25" t="s">
        <v>201</v>
      </c>
      <c r="AU743" s="25" t="s">
        <v>81</v>
      </c>
      <c r="AY743" s="25" t="s">
        <v>199</v>
      </c>
      <c r="BE743" s="247">
        <f>IF(N743="základní",J743,0)</f>
        <v>0</v>
      </c>
      <c r="BF743" s="247">
        <f>IF(N743="snížená",J743,0)</f>
        <v>0</v>
      </c>
      <c r="BG743" s="247">
        <f>IF(N743="zákl. přenesená",J743,0)</f>
        <v>0</v>
      </c>
      <c r="BH743" s="247">
        <f>IF(N743="sníž. přenesená",J743,0)</f>
        <v>0</v>
      </c>
      <c r="BI743" s="247">
        <f>IF(N743="nulová",J743,0)</f>
        <v>0</v>
      </c>
      <c r="BJ743" s="25" t="s">
        <v>79</v>
      </c>
      <c r="BK743" s="247">
        <f>ROUND(I743*H743,2)</f>
        <v>0</v>
      </c>
      <c r="BL743" s="25" t="s">
        <v>206</v>
      </c>
      <c r="BM743" s="25" t="s">
        <v>1002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806</v>
      </c>
      <c r="G744" s="249"/>
      <c r="H744" s="253">
        <v>7.6360000000000001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2" customFormat="1">
      <c r="B745" s="248"/>
      <c r="C745" s="249"/>
      <c r="D745" s="250" t="s">
        <v>208</v>
      </c>
      <c r="E745" s="251" t="s">
        <v>21</v>
      </c>
      <c r="F745" s="252" t="s">
        <v>21</v>
      </c>
      <c r="G745" s="249"/>
      <c r="H745" s="253">
        <v>0</v>
      </c>
      <c r="I745" s="254"/>
      <c r="J745" s="249"/>
      <c r="K745" s="249"/>
      <c r="L745" s="255"/>
      <c r="M745" s="256"/>
      <c r="N745" s="257"/>
      <c r="O745" s="257"/>
      <c r="P745" s="257"/>
      <c r="Q745" s="257"/>
      <c r="R745" s="257"/>
      <c r="S745" s="257"/>
      <c r="T745" s="258"/>
      <c r="AT745" s="259" t="s">
        <v>208</v>
      </c>
      <c r="AU745" s="259" t="s">
        <v>81</v>
      </c>
      <c r="AV745" s="12" t="s">
        <v>81</v>
      </c>
      <c r="AW745" s="12" t="s">
        <v>35</v>
      </c>
      <c r="AX745" s="12" t="s">
        <v>72</v>
      </c>
      <c r="AY745" s="259" t="s">
        <v>199</v>
      </c>
    </row>
    <row r="746" s="12" customFormat="1">
      <c r="B746" s="248"/>
      <c r="C746" s="249"/>
      <c r="D746" s="250" t="s">
        <v>208</v>
      </c>
      <c r="E746" s="251" t="s">
        <v>21</v>
      </c>
      <c r="F746" s="252" t="s">
        <v>807</v>
      </c>
      <c r="G746" s="249"/>
      <c r="H746" s="253">
        <v>1.8779999999999999</v>
      </c>
      <c r="I746" s="254"/>
      <c r="J746" s="249"/>
      <c r="K746" s="249"/>
      <c r="L746" s="255"/>
      <c r="M746" s="256"/>
      <c r="N746" s="257"/>
      <c r="O746" s="257"/>
      <c r="P746" s="257"/>
      <c r="Q746" s="257"/>
      <c r="R746" s="257"/>
      <c r="S746" s="257"/>
      <c r="T746" s="258"/>
      <c r="AT746" s="259" t="s">
        <v>208</v>
      </c>
      <c r="AU746" s="259" t="s">
        <v>81</v>
      </c>
      <c r="AV746" s="12" t="s">
        <v>81</v>
      </c>
      <c r="AW746" s="12" t="s">
        <v>35</v>
      </c>
      <c r="AX746" s="12" t="s">
        <v>79</v>
      </c>
      <c r="AY746" s="259" t="s">
        <v>199</v>
      </c>
    </row>
    <row r="747" s="1" customFormat="1" ht="25.5" customHeight="1">
      <c r="B747" s="47"/>
      <c r="C747" s="236" t="s">
        <v>1003</v>
      </c>
      <c r="D747" s="236" t="s">
        <v>201</v>
      </c>
      <c r="E747" s="237" t="s">
        <v>1004</v>
      </c>
      <c r="F747" s="238" t="s">
        <v>1005</v>
      </c>
      <c r="G747" s="239" t="s">
        <v>282</v>
      </c>
      <c r="H747" s="240">
        <v>10.08</v>
      </c>
      <c r="I747" s="241"/>
      <c r="J747" s="242">
        <f>ROUND(I747*H747,2)</f>
        <v>0</v>
      </c>
      <c r="K747" s="238" t="s">
        <v>205</v>
      </c>
      <c r="L747" s="73"/>
      <c r="M747" s="243" t="s">
        <v>21</v>
      </c>
      <c r="N747" s="244" t="s">
        <v>43</v>
      </c>
      <c r="O747" s="48"/>
      <c r="P747" s="245">
        <f>O747*H747</f>
        <v>0</v>
      </c>
      <c r="Q747" s="245">
        <v>0.0044099999999999999</v>
      </c>
      <c r="R747" s="245">
        <f>Q747*H747</f>
        <v>0.044452800000000001</v>
      </c>
      <c r="S747" s="245">
        <v>0</v>
      </c>
      <c r="T747" s="246">
        <f>S747*H747</f>
        <v>0</v>
      </c>
      <c r="AR747" s="25" t="s">
        <v>206</v>
      </c>
      <c r="AT747" s="25" t="s">
        <v>201</v>
      </c>
      <c r="AU747" s="25" t="s">
        <v>81</v>
      </c>
      <c r="AY747" s="25" t="s">
        <v>199</v>
      </c>
      <c r="BE747" s="247">
        <f>IF(N747="základní",J747,0)</f>
        <v>0</v>
      </c>
      <c r="BF747" s="247">
        <f>IF(N747="snížená",J747,0)</f>
        <v>0</v>
      </c>
      <c r="BG747" s="247">
        <f>IF(N747="zákl. přenesená",J747,0)</f>
        <v>0</v>
      </c>
      <c r="BH747" s="247">
        <f>IF(N747="sníž. přenesená",J747,0)</f>
        <v>0</v>
      </c>
      <c r="BI747" s="247">
        <f>IF(N747="nulová",J747,0)</f>
        <v>0</v>
      </c>
      <c r="BJ747" s="25" t="s">
        <v>79</v>
      </c>
      <c r="BK747" s="247">
        <f>ROUND(I747*H747,2)</f>
        <v>0</v>
      </c>
      <c r="BL747" s="25" t="s">
        <v>206</v>
      </c>
      <c r="BM747" s="25" t="s">
        <v>1006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806</v>
      </c>
      <c r="G748" s="249"/>
      <c r="H748" s="253">
        <v>7.6360000000000001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72</v>
      </c>
      <c r="AY748" s="259" t="s">
        <v>199</v>
      </c>
    </row>
    <row r="749" s="12" customFormat="1">
      <c r="B749" s="248"/>
      <c r="C749" s="249"/>
      <c r="D749" s="250" t="s">
        <v>208</v>
      </c>
      <c r="E749" s="251" t="s">
        <v>21</v>
      </c>
      <c r="F749" s="252" t="s">
        <v>1007</v>
      </c>
      <c r="G749" s="249"/>
      <c r="H749" s="253">
        <v>33.341000000000001</v>
      </c>
      <c r="I749" s="254"/>
      <c r="J749" s="249"/>
      <c r="K749" s="249"/>
      <c r="L749" s="255"/>
      <c r="M749" s="256"/>
      <c r="N749" s="257"/>
      <c r="O749" s="257"/>
      <c r="P749" s="257"/>
      <c r="Q749" s="257"/>
      <c r="R749" s="257"/>
      <c r="S749" s="257"/>
      <c r="T749" s="258"/>
      <c r="AT749" s="259" t="s">
        <v>208</v>
      </c>
      <c r="AU749" s="259" t="s">
        <v>81</v>
      </c>
      <c r="AV749" s="12" t="s">
        <v>81</v>
      </c>
      <c r="AW749" s="12" t="s">
        <v>35</v>
      </c>
      <c r="AX749" s="12" t="s">
        <v>72</v>
      </c>
      <c r="AY749" s="259" t="s">
        <v>199</v>
      </c>
    </row>
    <row r="750" s="14" customFormat="1">
      <c r="B750" s="271"/>
      <c r="C750" s="272"/>
      <c r="D750" s="250" t="s">
        <v>208</v>
      </c>
      <c r="E750" s="273" t="s">
        <v>21</v>
      </c>
      <c r="F750" s="274" t="s">
        <v>285</v>
      </c>
      <c r="G750" s="272"/>
      <c r="H750" s="275">
        <v>40.976999999999997</v>
      </c>
      <c r="I750" s="276"/>
      <c r="J750" s="272"/>
      <c r="K750" s="272"/>
      <c r="L750" s="277"/>
      <c r="M750" s="278"/>
      <c r="N750" s="279"/>
      <c r="O750" s="279"/>
      <c r="P750" s="279"/>
      <c r="Q750" s="279"/>
      <c r="R750" s="279"/>
      <c r="S750" s="279"/>
      <c r="T750" s="280"/>
      <c r="AT750" s="281" t="s">
        <v>208</v>
      </c>
      <c r="AU750" s="281" t="s">
        <v>81</v>
      </c>
      <c r="AV750" s="14" t="s">
        <v>214</v>
      </c>
      <c r="AW750" s="14" t="s">
        <v>35</v>
      </c>
      <c r="AX750" s="14" t="s">
        <v>72</v>
      </c>
      <c r="AY750" s="281" t="s">
        <v>199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1008</v>
      </c>
      <c r="G751" s="249"/>
      <c r="H751" s="253">
        <v>10.08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79</v>
      </c>
      <c r="AY751" s="259" t="s">
        <v>199</v>
      </c>
    </row>
    <row r="752" s="1" customFormat="1" ht="16.5" customHeight="1">
      <c r="B752" s="47"/>
      <c r="C752" s="236" t="s">
        <v>1009</v>
      </c>
      <c r="D752" s="236" t="s">
        <v>201</v>
      </c>
      <c r="E752" s="237" t="s">
        <v>1010</v>
      </c>
      <c r="F752" s="238" t="s">
        <v>1011</v>
      </c>
      <c r="G752" s="239" t="s">
        <v>282</v>
      </c>
      <c r="H752" s="240">
        <v>6.8879999999999999</v>
      </c>
      <c r="I752" s="241"/>
      <c r="J752" s="242">
        <f>ROUND(I752*H752,2)</f>
        <v>0</v>
      </c>
      <c r="K752" s="238" t="s">
        <v>205</v>
      </c>
      <c r="L752" s="73"/>
      <c r="M752" s="243" t="s">
        <v>21</v>
      </c>
      <c r="N752" s="244" t="s">
        <v>43</v>
      </c>
      <c r="O752" s="48"/>
      <c r="P752" s="245">
        <f>O752*H752</f>
        <v>0</v>
      </c>
      <c r="Q752" s="245">
        <v>0</v>
      </c>
      <c r="R752" s="245">
        <f>Q752*H752</f>
        <v>0</v>
      </c>
      <c r="S752" s="245">
        <v>0</v>
      </c>
      <c r="T752" s="246">
        <f>S752*H752</f>
        <v>0</v>
      </c>
      <c r="AR752" s="25" t="s">
        <v>206</v>
      </c>
      <c r="AT752" s="25" t="s">
        <v>201</v>
      </c>
      <c r="AU752" s="25" t="s">
        <v>81</v>
      </c>
      <c r="AY752" s="25" t="s">
        <v>199</v>
      </c>
      <c r="BE752" s="247">
        <f>IF(N752="základní",J752,0)</f>
        <v>0</v>
      </c>
      <c r="BF752" s="247">
        <f>IF(N752="snížená",J752,0)</f>
        <v>0</v>
      </c>
      <c r="BG752" s="247">
        <f>IF(N752="zákl. přenesená",J752,0)</f>
        <v>0</v>
      </c>
      <c r="BH752" s="247">
        <f>IF(N752="sníž. přenesená",J752,0)</f>
        <v>0</v>
      </c>
      <c r="BI752" s="247">
        <f>IF(N752="nulová",J752,0)</f>
        <v>0</v>
      </c>
      <c r="BJ752" s="25" t="s">
        <v>79</v>
      </c>
      <c r="BK752" s="247">
        <f>ROUND(I752*H752,2)</f>
        <v>0</v>
      </c>
      <c r="BL752" s="25" t="s">
        <v>206</v>
      </c>
      <c r="BM752" s="25" t="s">
        <v>1012</v>
      </c>
    </row>
    <row r="753" s="12" customFormat="1">
      <c r="B753" s="248"/>
      <c r="C753" s="249"/>
      <c r="D753" s="250" t="s">
        <v>208</v>
      </c>
      <c r="E753" s="251" t="s">
        <v>21</v>
      </c>
      <c r="F753" s="252" t="s">
        <v>1013</v>
      </c>
      <c r="G753" s="249"/>
      <c r="H753" s="253">
        <v>28</v>
      </c>
      <c r="I753" s="254"/>
      <c r="J753" s="249"/>
      <c r="K753" s="249"/>
      <c r="L753" s="255"/>
      <c r="M753" s="256"/>
      <c r="N753" s="257"/>
      <c r="O753" s="257"/>
      <c r="P753" s="257"/>
      <c r="Q753" s="257"/>
      <c r="R753" s="257"/>
      <c r="S753" s="257"/>
      <c r="T753" s="258"/>
      <c r="AT753" s="259" t="s">
        <v>208</v>
      </c>
      <c r="AU753" s="259" t="s">
        <v>81</v>
      </c>
      <c r="AV753" s="12" t="s">
        <v>81</v>
      </c>
      <c r="AW753" s="12" t="s">
        <v>35</v>
      </c>
      <c r="AX753" s="12" t="s">
        <v>72</v>
      </c>
      <c r="AY753" s="259" t="s">
        <v>199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21</v>
      </c>
      <c r="G754" s="249"/>
      <c r="H754" s="253">
        <v>0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72</v>
      </c>
      <c r="AY754" s="259" t="s">
        <v>199</v>
      </c>
    </row>
    <row r="755" s="12" customFormat="1">
      <c r="B755" s="248"/>
      <c r="C755" s="249"/>
      <c r="D755" s="250" t="s">
        <v>208</v>
      </c>
      <c r="E755" s="251" t="s">
        <v>21</v>
      </c>
      <c r="F755" s="252" t="s">
        <v>1014</v>
      </c>
      <c r="G755" s="249"/>
      <c r="H755" s="253">
        <v>6.8879999999999999</v>
      </c>
      <c r="I755" s="254"/>
      <c r="J755" s="249"/>
      <c r="K755" s="249"/>
      <c r="L755" s="255"/>
      <c r="M755" s="256"/>
      <c r="N755" s="257"/>
      <c r="O755" s="257"/>
      <c r="P755" s="257"/>
      <c r="Q755" s="257"/>
      <c r="R755" s="257"/>
      <c r="S755" s="257"/>
      <c r="T755" s="258"/>
      <c r="AT755" s="259" t="s">
        <v>208</v>
      </c>
      <c r="AU755" s="259" t="s">
        <v>81</v>
      </c>
      <c r="AV755" s="12" t="s">
        <v>81</v>
      </c>
      <c r="AW755" s="12" t="s">
        <v>35</v>
      </c>
      <c r="AX755" s="12" t="s">
        <v>79</v>
      </c>
      <c r="AY755" s="259" t="s">
        <v>199</v>
      </c>
    </row>
    <row r="756" s="1" customFormat="1" ht="16.5" customHeight="1">
      <c r="B756" s="47"/>
      <c r="C756" s="236" t="s">
        <v>1015</v>
      </c>
      <c r="D756" s="236" t="s">
        <v>201</v>
      </c>
      <c r="E756" s="237" t="s">
        <v>1016</v>
      </c>
      <c r="F756" s="238" t="s">
        <v>1017</v>
      </c>
      <c r="G756" s="239" t="s">
        <v>282</v>
      </c>
      <c r="H756" s="240">
        <v>12.214</v>
      </c>
      <c r="I756" s="241"/>
      <c r="J756" s="242">
        <f>ROUND(I756*H756,2)</f>
        <v>0</v>
      </c>
      <c r="K756" s="238" t="s">
        <v>205</v>
      </c>
      <c r="L756" s="73"/>
      <c r="M756" s="243" t="s">
        <v>21</v>
      </c>
      <c r="N756" s="244" t="s">
        <v>43</v>
      </c>
      <c r="O756" s="48"/>
      <c r="P756" s="245">
        <f>O756*H756</f>
        <v>0</v>
      </c>
      <c r="Q756" s="245">
        <v>0</v>
      </c>
      <c r="R756" s="245">
        <f>Q756*H756</f>
        <v>0</v>
      </c>
      <c r="S756" s="245">
        <v>0</v>
      </c>
      <c r="T756" s="246">
        <f>S756*H756</f>
        <v>0</v>
      </c>
      <c r="AR756" s="25" t="s">
        <v>206</v>
      </c>
      <c r="AT756" s="25" t="s">
        <v>201</v>
      </c>
      <c r="AU756" s="25" t="s">
        <v>81</v>
      </c>
      <c r="AY756" s="25" t="s">
        <v>199</v>
      </c>
      <c r="BE756" s="247">
        <f>IF(N756="základní",J756,0)</f>
        <v>0</v>
      </c>
      <c r="BF756" s="247">
        <f>IF(N756="snížená",J756,0)</f>
        <v>0</v>
      </c>
      <c r="BG756" s="247">
        <f>IF(N756="zákl. přenesená",J756,0)</f>
        <v>0</v>
      </c>
      <c r="BH756" s="247">
        <f>IF(N756="sníž. přenesená",J756,0)</f>
        <v>0</v>
      </c>
      <c r="BI756" s="247">
        <f>IF(N756="nulová",J756,0)</f>
        <v>0</v>
      </c>
      <c r="BJ756" s="25" t="s">
        <v>79</v>
      </c>
      <c r="BK756" s="247">
        <f>ROUND(I756*H756,2)</f>
        <v>0</v>
      </c>
      <c r="BL756" s="25" t="s">
        <v>206</v>
      </c>
      <c r="BM756" s="25" t="s">
        <v>1018</v>
      </c>
    </row>
    <row r="757" s="12" customFormat="1">
      <c r="B757" s="248"/>
      <c r="C757" s="249"/>
      <c r="D757" s="250" t="s">
        <v>208</v>
      </c>
      <c r="E757" s="251" t="s">
        <v>21</v>
      </c>
      <c r="F757" s="252" t="s">
        <v>816</v>
      </c>
      <c r="G757" s="249"/>
      <c r="H757" s="253">
        <v>14.558</v>
      </c>
      <c r="I757" s="254"/>
      <c r="J757" s="249"/>
      <c r="K757" s="249"/>
      <c r="L757" s="255"/>
      <c r="M757" s="256"/>
      <c r="N757" s="257"/>
      <c r="O757" s="257"/>
      <c r="P757" s="257"/>
      <c r="Q757" s="257"/>
      <c r="R757" s="257"/>
      <c r="S757" s="257"/>
      <c r="T757" s="258"/>
      <c r="AT757" s="259" t="s">
        <v>208</v>
      </c>
      <c r="AU757" s="259" t="s">
        <v>81</v>
      </c>
      <c r="AV757" s="12" t="s">
        <v>81</v>
      </c>
      <c r="AW757" s="12" t="s">
        <v>35</v>
      </c>
      <c r="AX757" s="12" t="s">
        <v>72</v>
      </c>
      <c r="AY757" s="259" t="s">
        <v>199</v>
      </c>
    </row>
    <row r="758" s="12" customFormat="1">
      <c r="B758" s="248"/>
      <c r="C758" s="249"/>
      <c r="D758" s="250" t="s">
        <v>208</v>
      </c>
      <c r="E758" s="251" t="s">
        <v>21</v>
      </c>
      <c r="F758" s="252" t="s">
        <v>817</v>
      </c>
      <c r="G758" s="249"/>
      <c r="H758" s="253">
        <v>20.945</v>
      </c>
      <c r="I758" s="254"/>
      <c r="J758" s="249"/>
      <c r="K758" s="249"/>
      <c r="L758" s="255"/>
      <c r="M758" s="256"/>
      <c r="N758" s="257"/>
      <c r="O758" s="257"/>
      <c r="P758" s="257"/>
      <c r="Q758" s="257"/>
      <c r="R758" s="257"/>
      <c r="S758" s="257"/>
      <c r="T758" s="258"/>
      <c r="AT758" s="259" t="s">
        <v>208</v>
      </c>
      <c r="AU758" s="259" t="s">
        <v>81</v>
      </c>
      <c r="AV758" s="12" t="s">
        <v>81</v>
      </c>
      <c r="AW758" s="12" t="s">
        <v>35</v>
      </c>
      <c r="AX758" s="12" t="s">
        <v>72</v>
      </c>
      <c r="AY758" s="259" t="s">
        <v>199</v>
      </c>
    </row>
    <row r="759" s="12" customFormat="1">
      <c r="B759" s="248"/>
      <c r="C759" s="249"/>
      <c r="D759" s="250" t="s">
        <v>208</v>
      </c>
      <c r="E759" s="251" t="s">
        <v>21</v>
      </c>
      <c r="F759" s="252" t="s">
        <v>818</v>
      </c>
      <c r="G759" s="249"/>
      <c r="H759" s="253">
        <v>14.148</v>
      </c>
      <c r="I759" s="254"/>
      <c r="J759" s="249"/>
      <c r="K759" s="249"/>
      <c r="L759" s="255"/>
      <c r="M759" s="256"/>
      <c r="N759" s="257"/>
      <c r="O759" s="257"/>
      <c r="P759" s="257"/>
      <c r="Q759" s="257"/>
      <c r="R759" s="257"/>
      <c r="S759" s="257"/>
      <c r="T759" s="258"/>
      <c r="AT759" s="259" t="s">
        <v>208</v>
      </c>
      <c r="AU759" s="259" t="s">
        <v>81</v>
      </c>
      <c r="AV759" s="12" t="s">
        <v>81</v>
      </c>
      <c r="AW759" s="12" t="s">
        <v>35</v>
      </c>
      <c r="AX759" s="12" t="s">
        <v>72</v>
      </c>
      <c r="AY759" s="259" t="s">
        <v>199</v>
      </c>
    </row>
    <row r="760" s="13" customFormat="1">
      <c r="B760" s="260"/>
      <c r="C760" s="261"/>
      <c r="D760" s="250" t="s">
        <v>208</v>
      </c>
      <c r="E760" s="262" t="s">
        <v>21</v>
      </c>
      <c r="F760" s="263" t="s">
        <v>220</v>
      </c>
      <c r="G760" s="261"/>
      <c r="H760" s="264">
        <v>49.651000000000003</v>
      </c>
      <c r="I760" s="265"/>
      <c r="J760" s="261"/>
      <c r="K760" s="261"/>
      <c r="L760" s="266"/>
      <c r="M760" s="267"/>
      <c r="N760" s="268"/>
      <c r="O760" s="268"/>
      <c r="P760" s="268"/>
      <c r="Q760" s="268"/>
      <c r="R760" s="268"/>
      <c r="S760" s="268"/>
      <c r="T760" s="269"/>
      <c r="AT760" s="270" t="s">
        <v>208</v>
      </c>
      <c r="AU760" s="270" t="s">
        <v>81</v>
      </c>
      <c r="AV760" s="13" t="s">
        <v>206</v>
      </c>
      <c r="AW760" s="13" t="s">
        <v>35</v>
      </c>
      <c r="AX760" s="13" t="s">
        <v>72</v>
      </c>
      <c r="AY760" s="270" t="s">
        <v>199</v>
      </c>
    </row>
    <row r="761" s="12" customFormat="1">
      <c r="B761" s="248"/>
      <c r="C761" s="249"/>
      <c r="D761" s="250" t="s">
        <v>208</v>
      </c>
      <c r="E761" s="251" t="s">
        <v>21</v>
      </c>
      <c r="F761" s="252" t="s">
        <v>21</v>
      </c>
      <c r="G761" s="249"/>
      <c r="H761" s="253">
        <v>0</v>
      </c>
      <c r="I761" s="254"/>
      <c r="J761" s="249"/>
      <c r="K761" s="249"/>
      <c r="L761" s="255"/>
      <c r="M761" s="256"/>
      <c r="N761" s="257"/>
      <c r="O761" s="257"/>
      <c r="P761" s="257"/>
      <c r="Q761" s="257"/>
      <c r="R761" s="257"/>
      <c r="S761" s="257"/>
      <c r="T761" s="258"/>
      <c r="AT761" s="259" t="s">
        <v>208</v>
      </c>
      <c r="AU761" s="259" t="s">
        <v>81</v>
      </c>
      <c r="AV761" s="12" t="s">
        <v>81</v>
      </c>
      <c r="AW761" s="12" t="s">
        <v>35</v>
      </c>
      <c r="AX761" s="12" t="s">
        <v>72</v>
      </c>
      <c r="AY761" s="259" t="s">
        <v>199</v>
      </c>
    </row>
    <row r="762" s="12" customFormat="1">
      <c r="B762" s="248"/>
      <c r="C762" s="249"/>
      <c r="D762" s="250" t="s">
        <v>208</v>
      </c>
      <c r="E762" s="251" t="s">
        <v>21</v>
      </c>
      <c r="F762" s="252" t="s">
        <v>819</v>
      </c>
      <c r="G762" s="249"/>
      <c r="H762" s="253">
        <v>12.214</v>
      </c>
      <c r="I762" s="254"/>
      <c r="J762" s="249"/>
      <c r="K762" s="249"/>
      <c r="L762" s="255"/>
      <c r="M762" s="256"/>
      <c r="N762" s="257"/>
      <c r="O762" s="257"/>
      <c r="P762" s="257"/>
      <c r="Q762" s="257"/>
      <c r="R762" s="257"/>
      <c r="S762" s="257"/>
      <c r="T762" s="258"/>
      <c r="AT762" s="259" t="s">
        <v>208</v>
      </c>
      <c r="AU762" s="259" t="s">
        <v>81</v>
      </c>
      <c r="AV762" s="12" t="s">
        <v>81</v>
      </c>
      <c r="AW762" s="12" t="s">
        <v>35</v>
      </c>
      <c r="AX762" s="12" t="s">
        <v>79</v>
      </c>
      <c r="AY762" s="259" t="s">
        <v>199</v>
      </c>
    </row>
    <row r="763" s="1" customFormat="1" ht="16.5" customHeight="1">
      <c r="B763" s="47"/>
      <c r="C763" s="236" t="s">
        <v>1019</v>
      </c>
      <c r="D763" s="236" t="s">
        <v>201</v>
      </c>
      <c r="E763" s="237" t="s">
        <v>1020</v>
      </c>
      <c r="F763" s="238" t="s">
        <v>1021</v>
      </c>
      <c r="G763" s="239" t="s">
        <v>282</v>
      </c>
      <c r="H763" s="240">
        <v>71.885999999999996</v>
      </c>
      <c r="I763" s="241"/>
      <c r="J763" s="242">
        <f>ROUND(I763*H763,2)</f>
        <v>0</v>
      </c>
      <c r="K763" s="238" t="s">
        <v>205</v>
      </c>
      <c r="L763" s="73"/>
      <c r="M763" s="243" t="s">
        <v>21</v>
      </c>
      <c r="N763" s="244" t="s">
        <v>43</v>
      </c>
      <c r="O763" s="48"/>
      <c r="P763" s="245">
        <f>O763*H763</f>
        <v>0</v>
      </c>
      <c r="Q763" s="245">
        <v>0</v>
      </c>
      <c r="R763" s="245">
        <f>Q763*H763</f>
        <v>0</v>
      </c>
      <c r="S763" s="245">
        <v>0</v>
      </c>
      <c r="T763" s="246">
        <f>S763*H763</f>
        <v>0</v>
      </c>
      <c r="AR763" s="25" t="s">
        <v>206</v>
      </c>
      <c r="AT763" s="25" t="s">
        <v>201</v>
      </c>
      <c r="AU763" s="25" t="s">
        <v>81</v>
      </c>
      <c r="AY763" s="25" t="s">
        <v>199</v>
      </c>
      <c r="BE763" s="247">
        <f>IF(N763="základní",J763,0)</f>
        <v>0</v>
      </c>
      <c r="BF763" s="247">
        <f>IF(N763="snížená",J763,0)</f>
        <v>0</v>
      </c>
      <c r="BG763" s="247">
        <f>IF(N763="zákl. přenesená",J763,0)</f>
        <v>0</v>
      </c>
      <c r="BH763" s="247">
        <f>IF(N763="sníž. přenesená",J763,0)</f>
        <v>0</v>
      </c>
      <c r="BI763" s="247">
        <f>IF(N763="nulová",J763,0)</f>
        <v>0</v>
      </c>
      <c r="BJ763" s="25" t="s">
        <v>79</v>
      </c>
      <c r="BK763" s="247">
        <f>ROUND(I763*H763,2)</f>
        <v>0</v>
      </c>
      <c r="BL763" s="25" t="s">
        <v>206</v>
      </c>
      <c r="BM763" s="25" t="s">
        <v>1022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824</v>
      </c>
      <c r="G764" s="249"/>
      <c r="H764" s="253">
        <v>292.21899999999999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72</v>
      </c>
      <c r="AY764" s="259" t="s">
        <v>199</v>
      </c>
    </row>
    <row r="765" s="12" customFormat="1">
      <c r="B765" s="248"/>
      <c r="C765" s="249"/>
      <c r="D765" s="250" t="s">
        <v>208</v>
      </c>
      <c r="E765" s="251" t="s">
        <v>21</v>
      </c>
      <c r="F765" s="252" t="s">
        <v>21</v>
      </c>
      <c r="G765" s="249"/>
      <c r="H765" s="253">
        <v>0</v>
      </c>
      <c r="I765" s="254"/>
      <c r="J765" s="249"/>
      <c r="K765" s="249"/>
      <c r="L765" s="255"/>
      <c r="M765" s="256"/>
      <c r="N765" s="257"/>
      <c r="O765" s="257"/>
      <c r="P765" s="257"/>
      <c r="Q765" s="257"/>
      <c r="R765" s="257"/>
      <c r="S765" s="257"/>
      <c r="T765" s="258"/>
      <c r="AT765" s="259" t="s">
        <v>208</v>
      </c>
      <c r="AU765" s="259" t="s">
        <v>81</v>
      </c>
      <c r="AV765" s="12" t="s">
        <v>81</v>
      </c>
      <c r="AW765" s="12" t="s">
        <v>35</v>
      </c>
      <c r="AX765" s="12" t="s">
        <v>72</v>
      </c>
      <c r="AY765" s="259" t="s">
        <v>199</v>
      </c>
    </row>
    <row r="766" s="12" customFormat="1">
      <c r="B766" s="248"/>
      <c r="C766" s="249"/>
      <c r="D766" s="250" t="s">
        <v>208</v>
      </c>
      <c r="E766" s="251" t="s">
        <v>21</v>
      </c>
      <c r="F766" s="252" t="s">
        <v>1023</v>
      </c>
      <c r="G766" s="249"/>
      <c r="H766" s="253">
        <v>71.885999999999996</v>
      </c>
      <c r="I766" s="254"/>
      <c r="J766" s="249"/>
      <c r="K766" s="249"/>
      <c r="L766" s="255"/>
      <c r="M766" s="256"/>
      <c r="N766" s="257"/>
      <c r="O766" s="257"/>
      <c r="P766" s="257"/>
      <c r="Q766" s="257"/>
      <c r="R766" s="257"/>
      <c r="S766" s="257"/>
      <c r="T766" s="258"/>
      <c r="AT766" s="259" t="s">
        <v>208</v>
      </c>
      <c r="AU766" s="259" t="s">
        <v>81</v>
      </c>
      <c r="AV766" s="12" t="s">
        <v>81</v>
      </c>
      <c r="AW766" s="12" t="s">
        <v>35</v>
      </c>
      <c r="AX766" s="12" t="s">
        <v>79</v>
      </c>
      <c r="AY766" s="259" t="s">
        <v>199</v>
      </c>
    </row>
    <row r="767" s="1" customFormat="1" ht="16.5" customHeight="1">
      <c r="B767" s="47"/>
      <c r="C767" s="236" t="s">
        <v>1024</v>
      </c>
      <c r="D767" s="236" t="s">
        <v>201</v>
      </c>
      <c r="E767" s="237" t="s">
        <v>1025</v>
      </c>
      <c r="F767" s="238" t="s">
        <v>1026</v>
      </c>
      <c r="G767" s="239" t="s">
        <v>282</v>
      </c>
      <c r="H767" s="240">
        <v>25.815000000000001</v>
      </c>
      <c r="I767" s="241"/>
      <c r="J767" s="242">
        <f>ROUND(I767*H767,2)</f>
        <v>0</v>
      </c>
      <c r="K767" s="238" t="s">
        <v>205</v>
      </c>
      <c r="L767" s="73"/>
      <c r="M767" s="243" t="s">
        <v>21</v>
      </c>
      <c r="N767" s="244" t="s">
        <v>43</v>
      </c>
      <c r="O767" s="48"/>
      <c r="P767" s="245">
        <f>O767*H767</f>
        <v>0</v>
      </c>
      <c r="Q767" s="245">
        <v>0</v>
      </c>
      <c r="R767" s="245">
        <f>Q767*H767</f>
        <v>0</v>
      </c>
      <c r="S767" s="245">
        <v>0</v>
      </c>
      <c r="T767" s="246">
        <f>S767*H767</f>
        <v>0</v>
      </c>
      <c r="AR767" s="25" t="s">
        <v>206</v>
      </c>
      <c r="AT767" s="25" t="s">
        <v>201</v>
      </c>
      <c r="AU767" s="25" t="s">
        <v>81</v>
      </c>
      <c r="AY767" s="25" t="s">
        <v>199</v>
      </c>
      <c r="BE767" s="247">
        <f>IF(N767="základní",J767,0)</f>
        <v>0</v>
      </c>
      <c r="BF767" s="247">
        <f>IF(N767="snížená",J767,0)</f>
        <v>0</v>
      </c>
      <c r="BG767" s="247">
        <f>IF(N767="zákl. přenesená",J767,0)</f>
        <v>0</v>
      </c>
      <c r="BH767" s="247">
        <f>IF(N767="sníž. přenesená",J767,0)</f>
        <v>0</v>
      </c>
      <c r="BI767" s="247">
        <f>IF(N767="nulová",J767,0)</f>
        <v>0</v>
      </c>
      <c r="BJ767" s="25" t="s">
        <v>79</v>
      </c>
      <c r="BK767" s="247">
        <f>ROUND(I767*H767,2)</f>
        <v>0</v>
      </c>
      <c r="BL767" s="25" t="s">
        <v>206</v>
      </c>
      <c r="BM767" s="25" t="s">
        <v>1027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892</v>
      </c>
      <c r="G768" s="249"/>
      <c r="H768" s="253">
        <v>65.997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72</v>
      </c>
      <c r="AY768" s="259" t="s">
        <v>199</v>
      </c>
    </row>
    <row r="769" s="12" customFormat="1">
      <c r="B769" s="248"/>
      <c r="C769" s="249"/>
      <c r="D769" s="250" t="s">
        <v>208</v>
      </c>
      <c r="E769" s="251" t="s">
        <v>21</v>
      </c>
      <c r="F769" s="252" t="s">
        <v>893</v>
      </c>
      <c r="G769" s="249"/>
      <c r="H769" s="253">
        <v>38.944000000000003</v>
      </c>
      <c r="I769" s="254"/>
      <c r="J769" s="249"/>
      <c r="K769" s="249"/>
      <c r="L769" s="255"/>
      <c r="M769" s="256"/>
      <c r="N769" s="257"/>
      <c r="O769" s="257"/>
      <c r="P769" s="257"/>
      <c r="Q769" s="257"/>
      <c r="R769" s="257"/>
      <c r="S769" s="257"/>
      <c r="T769" s="258"/>
      <c r="AT769" s="259" t="s">
        <v>208</v>
      </c>
      <c r="AU769" s="259" t="s">
        <v>81</v>
      </c>
      <c r="AV769" s="12" t="s">
        <v>81</v>
      </c>
      <c r="AW769" s="12" t="s">
        <v>35</v>
      </c>
      <c r="AX769" s="12" t="s">
        <v>72</v>
      </c>
      <c r="AY769" s="259" t="s">
        <v>199</v>
      </c>
    </row>
    <row r="770" s="13" customFormat="1">
      <c r="B770" s="260"/>
      <c r="C770" s="261"/>
      <c r="D770" s="250" t="s">
        <v>208</v>
      </c>
      <c r="E770" s="262" t="s">
        <v>21</v>
      </c>
      <c r="F770" s="263" t="s">
        <v>220</v>
      </c>
      <c r="G770" s="261"/>
      <c r="H770" s="264">
        <v>104.941</v>
      </c>
      <c r="I770" s="265"/>
      <c r="J770" s="261"/>
      <c r="K770" s="261"/>
      <c r="L770" s="266"/>
      <c r="M770" s="267"/>
      <c r="N770" s="268"/>
      <c r="O770" s="268"/>
      <c r="P770" s="268"/>
      <c r="Q770" s="268"/>
      <c r="R770" s="268"/>
      <c r="S770" s="268"/>
      <c r="T770" s="269"/>
      <c r="AT770" s="270" t="s">
        <v>208</v>
      </c>
      <c r="AU770" s="270" t="s">
        <v>81</v>
      </c>
      <c r="AV770" s="13" t="s">
        <v>206</v>
      </c>
      <c r="AW770" s="13" t="s">
        <v>35</v>
      </c>
      <c r="AX770" s="13" t="s">
        <v>72</v>
      </c>
      <c r="AY770" s="270" t="s">
        <v>199</v>
      </c>
    </row>
    <row r="771" s="12" customFormat="1">
      <c r="B771" s="248"/>
      <c r="C771" s="249"/>
      <c r="D771" s="250" t="s">
        <v>208</v>
      </c>
      <c r="E771" s="251" t="s">
        <v>21</v>
      </c>
      <c r="F771" s="252" t="s">
        <v>21</v>
      </c>
      <c r="G771" s="249"/>
      <c r="H771" s="253">
        <v>0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35</v>
      </c>
      <c r="AX771" s="12" t="s">
        <v>72</v>
      </c>
      <c r="AY771" s="259" t="s">
        <v>199</v>
      </c>
    </row>
    <row r="772" s="12" customFormat="1">
      <c r="B772" s="248"/>
      <c r="C772" s="249"/>
      <c r="D772" s="250" t="s">
        <v>208</v>
      </c>
      <c r="E772" s="251" t="s">
        <v>21</v>
      </c>
      <c r="F772" s="252" t="s">
        <v>1028</v>
      </c>
      <c r="G772" s="249"/>
      <c r="H772" s="253">
        <v>25.815000000000001</v>
      </c>
      <c r="I772" s="254"/>
      <c r="J772" s="249"/>
      <c r="K772" s="249"/>
      <c r="L772" s="255"/>
      <c r="M772" s="256"/>
      <c r="N772" s="257"/>
      <c r="O772" s="257"/>
      <c r="P772" s="257"/>
      <c r="Q772" s="257"/>
      <c r="R772" s="257"/>
      <c r="S772" s="257"/>
      <c r="T772" s="258"/>
      <c r="AT772" s="259" t="s">
        <v>208</v>
      </c>
      <c r="AU772" s="259" t="s">
        <v>81</v>
      </c>
      <c r="AV772" s="12" t="s">
        <v>81</v>
      </c>
      <c r="AW772" s="12" t="s">
        <v>35</v>
      </c>
      <c r="AX772" s="12" t="s">
        <v>79</v>
      </c>
      <c r="AY772" s="259" t="s">
        <v>199</v>
      </c>
    </row>
    <row r="773" s="1" customFormat="1" ht="25.5" customHeight="1">
      <c r="B773" s="47"/>
      <c r="C773" s="236" t="s">
        <v>1029</v>
      </c>
      <c r="D773" s="236" t="s">
        <v>201</v>
      </c>
      <c r="E773" s="237" t="s">
        <v>1030</v>
      </c>
      <c r="F773" s="238" t="s">
        <v>1031</v>
      </c>
      <c r="G773" s="239" t="s">
        <v>204</v>
      </c>
      <c r="H773" s="240">
        <v>0.69199999999999995</v>
      </c>
      <c r="I773" s="241"/>
      <c r="J773" s="242">
        <f>ROUND(I773*H773,2)</f>
        <v>0</v>
      </c>
      <c r="K773" s="238" t="s">
        <v>1032</v>
      </c>
      <c r="L773" s="73"/>
      <c r="M773" s="243" t="s">
        <v>21</v>
      </c>
      <c r="N773" s="244" t="s">
        <v>43</v>
      </c>
      <c r="O773" s="48"/>
      <c r="P773" s="245">
        <f>O773*H773</f>
        <v>0</v>
      </c>
      <c r="Q773" s="245">
        <v>2.45329</v>
      </c>
      <c r="R773" s="245">
        <f>Q773*H773</f>
        <v>1.6976766799999998</v>
      </c>
      <c r="S773" s="245">
        <v>0</v>
      </c>
      <c r="T773" s="246">
        <f>S773*H773</f>
        <v>0</v>
      </c>
      <c r="AR773" s="25" t="s">
        <v>206</v>
      </c>
      <c r="AT773" s="25" t="s">
        <v>201</v>
      </c>
      <c r="AU773" s="25" t="s">
        <v>81</v>
      </c>
      <c r="AY773" s="25" t="s">
        <v>199</v>
      </c>
      <c r="BE773" s="247">
        <f>IF(N773="základní",J773,0)</f>
        <v>0</v>
      </c>
      <c r="BF773" s="247">
        <f>IF(N773="snížená",J773,0)</f>
        <v>0</v>
      </c>
      <c r="BG773" s="247">
        <f>IF(N773="zákl. přenesená",J773,0)</f>
        <v>0</v>
      </c>
      <c r="BH773" s="247">
        <f>IF(N773="sníž. přenesená",J773,0)</f>
        <v>0</v>
      </c>
      <c r="BI773" s="247">
        <f>IF(N773="nulová",J773,0)</f>
        <v>0</v>
      </c>
      <c r="BJ773" s="25" t="s">
        <v>79</v>
      </c>
      <c r="BK773" s="247">
        <f>ROUND(I773*H773,2)</f>
        <v>0</v>
      </c>
      <c r="BL773" s="25" t="s">
        <v>206</v>
      </c>
      <c r="BM773" s="25" t="s">
        <v>1033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1034</v>
      </c>
      <c r="G774" s="249"/>
      <c r="H774" s="253">
        <v>2.8140000000000001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21</v>
      </c>
      <c r="G775" s="249"/>
      <c r="H775" s="253">
        <v>0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72</v>
      </c>
      <c r="AY775" s="259" t="s">
        <v>199</v>
      </c>
    </row>
    <row r="776" s="12" customFormat="1">
      <c r="B776" s="248"/>
      <c r="C776" s="249"/>
      <c r="D776" s="250" t="s">
        <v>208</v>
      </c>
      <c r="E776" s="251" t="s">
        <v>21</v>
      </c>
      <c r="F776" s="252" t="s">
        <v>1035</v>
      </c>
      <c r="G776" s="249"/>
      <c r="H776" s="253">
        <v>0.69199999999999995</v>
      </c>
      <c r="I776" s="254"/>
      <c r="J776" s="249"/>
      <c r="K776" s="249"/>
      <c r="L776" s="255"/>
      <c r="M776" s="256"/>
      <c r="N776" s="257"/>
      <c r="O776" s="257"/>
      <c r="P776" s="257"/>
      <c r="Q776" s="257"/>
      <c r="R776" s="257"/>
      <c r="S776" s="257"/>
      <c r="T776" s="258"/>
      <c r="AT776" s="259" t="s">
        <v>208</v>
      </c>
      <c r="AU776" s="259" t="s">
        <v>81</v>
      </c>
      <c r="AV776" s="12" t="s">
        <v>81</v>
      </c>
      <c r="AW776" s="12" t="s">
        <v>35</v>
      </c>
      <c r="AX776" s="12" t="s">
        <v>79</v>
      </c>
      <c r="AY776" s="259" t="s">
        <v>199</v>
      </c>
    </row>
    <row r="777" s="1" customFormat="1" ht="25.5" customHeight="1">
      <c r="B777" s="47"/>
      <c r="C777" s="236" t="s">
        <v>1036</v>
      </c>
      <c r="D777" s="236" t="s">
        <v>201</v>
      </c>
      <c r="E777" s="237" t="s">
        <v>1037</v>
      </c>
      <c r="F777" s="238" t="s">
        <v>1038</v>
      </c>
      <c r="G777" s="239" t="s">
        <v>204</v>
      </c>
      <c r="H777" s="240">
        <v>2.1840000000000002</v>
      </c>
      <c r="I777" s="241"/>
      <c r="J777" s="242">
        <f>ROUND(I777*H777,2)</f>
        <v>0</v>
      </c>
      <c r="K777" s="238" t="s">
        <v>205</v>
      </c>
      <c r="L777" s="73"/>
      <c r="M777" s="243" t="s">
        <v>21</v>
      </c>
      <c r="N777" s="244" t="s">
        <v>43</v>
      </c>
      <c r="O777" s="48"/>
      <c r="P777" s="245">
        <f>O777*H777</f>
        <v>0</v>
      </c>
      <c r="Q777" s="245">
        <v>2.45329</v>
      </c>
      <c r="R777" s="245">
        <f>Q777*H777</f>
        <v>5.3579853600000007</v>
      </c>
      <c r="S777" s="245">
        <v>0</v>
      </c>
      <c r="T777" s="246">
        <f>S777*H777</f>
        <v>0</v>
      </c>
      <c r="AR777" s="25" t="s">
        <v>206</v>
      </c>
      <c r="AT777" s="25" t="s">
        <v>201</v>
      </c>
      <c r="AU777" s="25" t="s">
        <v>81</v>
      </c>
      <c r="AY777" s="25" t="s">
        <v>199</v>
      </c>
      <c r="BE777" s="247">
        <f>IF(N777="základní",J777,0)</f>
        <v>0</v>
      </c>
      <c r="BF777" s="247">
        <f>IF(N777="snížená",J777,0)</f>
        <v>0</v>
      </c>
      <c r="BG777" s="247">
        <f>IF(N777="zákl. přenesená",J777,0)</f>
        <v>0</v>
      </c>
      <c r="BH777" s="247">
        <f>IF(N777="sníž. přenesená",J777,0)</f>
        <v>0</v>
      </c>
      <c r="BI777" s="247">
        <f>IF(N777="nulová",J777,0)</f>
        <v>0</v>
      </c>
      <c r="BJ777" s="25" t="s">
        <v>79</v>
      </c>
      <c r="BK777" s="247">
        <f>ROUND(I777*H777,2)</f>
        <v>0</v>
      </c>
      <c r="BL777" s="25" t="s">
        <v>206</v>
      </c>
      <c r="BM777" s="25" t="s">
        <v>1039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1040</v>
      </c>
      <c r="G778" s="249"/>
      <c r="H778" s="253">
        <v>8.8770000000000007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72</v>
      </c>
      <c r="AY778" s="259" t="s">
        <v>199</v>
      </c>
    </row>
    <row r="779" s="12" customFormat="1">
      <c r="B779" s="248"/>
      <c r="C779" s="249"/>
      <c r="D779" s="250" t="s">
        <v>208</v>
      </c>
      <c r="E779" s="251" t="s">
        <v>21</v>
      </c>
      <c r="F779" s="252" t="s">
        <v>21</v>
      </c>
      <c r="G779" s="249"/>
      <c r="H779" s="253">
        <v>0</v>
      </c>
      <c r="I779" s="254"/>
      <c r="J779" s="249"/>
      <c r="K779" s="249"/>
      <c r="L779" s="255"/>
      <c r="M779" s="256"/>
      <c r="N779" s="257"/>
      <c r="O779" s="257"/>
      <c r="P779" s="257"/>
      <c r="Q779" s="257"/>
      <c r="R779" s="257"/>
      <c r="S779" s="257"/>
      <c r="T779" s="258"/>
      <c r="AT779" s="259" t="s">
        <v>208</v>
      </c>
      <c r="AU779" s="259" t="s">
        <v>81</v>
      </c>
      <c r="AV779" s="12" t="s">
        <v>81</v>
      </c>
      <c r="AW779" s="12" t="s">
        <v>35</v>
      </c>
      <c r="AX779" s="12" t="s">
        <v>72</v>
      </c>
      <c r="AY779" s="259" t="s">
        <v>199</v>
      </c>
    </row>
    <row r="780" s="12" customFormat="1">
      <c r="B780" s="248"/>
      <c r="C780" s="249"/>
      <c r="D780" s="250" t="s">
        <v>208</v>
      </c>
      <c r="E780" s="251" t="s">
        <v>21</v>
      </c>
      <c r="F780" s="252" t="s">
        <v>1041</v>
      </c>
      <c r="G780" s="249"/>
      <c r="H780" s="253">
        <v>2.1840000000000002</v>
      </c>
      <c r="I780" s="254"/>
      <c r="J780" s="249"/>
      <c r="K780" s="249"/>
      <c r="L780" s="255"/>
      <c r="M780" s="256"/>
      <c r="N780" s="257"/>
      <c r="O780" s="257"/>
      <c r="P780" s="257"/>
      <c r="Q780" s="257"/>
      <c r="R780" s="257"/>
      <c r="S780" s="257"/>
      <c r="T780" s="258"/>
      <c r="AT780" s="259" t="s">
        <v>208</v>
      </c>
      <c r="AU780" s="259" t="s">
        <v>81</v>
      </c>
      <c r="AV780" s="12" t="s">
        <v>81</v>
      </c>
      <c r="AW780" s="12" t="s">
        <v>35</v>
      </c>
      <c r="AX780" s="12" t="s">
        <v>79</v>
      </c>
      <c r="AY780" s="259" t="s">
        <v>199</v>
      </c>
    </row>
    <row r="781" s="1" customFormat="1" ht="16.5" customHeight="1">
      <c r="B781" s="47"/>
      <c r="C781" s="236" t="s">
        <v>1042</v>
      </c>
      <c r="D781" s="236" t="s">
        <v>201</v>
      </c>
      <c r="E781" s="237" t="s">
        <v>1043</v>
      </c>
      <c r="F781" s="238" t="s">
        <v>1044</v>
      </c>
      <c r="G781" s="239" t="s">
        <v>204</v>
      </c>
      <c r="H781" s="240">
        <v>0.77400000000000002</v>
      </c>
      <c r="I781" s="241"/>
      <c r="J781" s="242">
        <f>ROUND(I781*H781,2)</f>
        <v>0</v>
      </c>
      <c r="K781" s="238" t="s">
        <v>205</v>
      </c>
      <c r="L781" s="73"/>
      <c r="M781" s="243" t="s">
        <v>21</v>
      </c>
      <c r="N781" s="244" t="s">
        <v>43</v>
      </c>
      <c r="O781" s="48"/>
      <c r="P781" s="245">
        <f>O781*H781</f>
        <v>0</v>
      </c>
      <c r="Q781" s="245">
        <v>2.2563399999999998</v>
      </c>
      <c r="R781" s="245">
        <f>Q781*H781</f>
        <v>1.74640716</v>
      </c>
      <c r="S781" s="245">
        <v>0</v>
      </c>
      <c r="T781" s="246">
        <f>S781*H781</f>
        <v>0</v>
      </c>
      <c r="AR781" s="25" t="s">
        <v>206</v>
      </c>
      <c r="AT781" s="25" t="s">
        <v>201</v>
      </c>
      <c r="AU781" s="25" t="s">
        <v>81</v>
      </c>
      <c r="AY781" s="25" t="s">
        <v>199</v>
      </c>
      <c r="BE781" s="247">
        <f>IF(N781="základní",J781,0)</f>
        <v>0</v>
      </c>
      <c r="BF781" s="247">
        <f>IF(N781="snížená",J781,0)</f>
        <v>0</v>
      </c>
      <c r="BG781" s="247">
        <f>IF(N781="zákl. přenesená",J781,0)</f>
        <v>0</v>
      </c>
      <c r="BH781" s="247">
        <f>IF(N781="sníž. přenesená",J781,0)</f>
        <v>0</v>
      </c>
      <c r="BI781" s="247">
        <f>IF(N781="nulová",J781,0)</f>
        <v>0</v>
      </c>
      <c r="BJ781" s="25" t="s">
        <v>79</v>
      </c>
      <c r="BK781" s="247">
        <f>ROUND(I781*H781,2)</f>
        <v>0</v>
      </c>
      <c r="BL781" s="25" t="s">
        <v>206</v>
      </c>
      <c r="BM781" s="25" t="s">
        <v>1045</v>
      </c>
    </row>
    <row r="782" s="12" customFormat="1">
      <c r="B782" s="248"/>
      <c r="C782" s="249"/>
      <c r="D782" s="250" t="s">
        <v>208</v>
      </c>
      <c r="E782" s="251" t="s">
        <v>21</v>
      </c>
      <c r="F782" s="252" t="s">
        <v>1046</v>
      </c>
      <c r="G782" s="249"/>
      <c r="H782" s="253">
        <v>3.1459999999999999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35</v>
      </c>
      <c r="AX782" s="12" t="s">
        <v>72</v>
      </c>
      <c r="AY782" s="259" t="s">
        <v>199</v>
      </c>
    </row>
    <row r="783" s="12" customFormat="1">
      <c r="B783" s="248"/>
      <c r="C783" s="249"/>
      <c r="D783" s="250" t="s">
        <v>208</v>
      </c>
      <c r="E783" s="251" t="s">
        <v>21</v>
      </c>
      <c r="F783" s="252" t="s">
        <v>21</v>
      </c>
      <c r="G783" s="249"/>
      <c r="H783" s="253">
        <v>0</v>
      </c>
      <c r="I783" s="254"/>
      <c r="J783" s="249"/>
      <c r="K783" s="249"/>
      <c r="L783" s="255"/>
      <c r="M783" s="256"/>
      <c r="N783" s="257"/>
      <c r="O783" s="257"/>
      <c r="P783" s="257"/>
      <c r="Q783" s="257"/>
      <c r="R783" s="257"/>
      <c r="S783" s="257"/>
      <c r="T783" s="258"/>
      <c r="AT783" s="259" t="s">
        <v>208</v>
      </c>
      <c r="AU783" s="259" t="s">
        <v>81</v>
      </c>
      <c r="AV783" s="12" t="s">
        <v>81</v>
      </c>
      <c r="AW783" s="12" t="s">
        <v>35</v>
      </c>
      <c r="AX783" s="12" t="s">
        <v>72</v>
      </c>
      <c r="AY783" s="259" t="s">
        <v>199</v>
      </c>
    </row>
    <row r="784" s="12" customFormat="1">
      <c r="B784" s="248"/>
      <c r="C784" s="249"/>
      <c r="D784" s="250" t="s">
        <v>208</v>
      </c>
      <c r="E784" s="251" t="s">
        <v>21</v>
      </c>
      <c r="F784" s="252" t="s">
        <v>1047</v>
      </c>
      <c r="G784" s="249"/>
      <c r="H784" s="253">
        <v>0.77400000000000002</v>
      </c>
      <c r="I784" s="254"/>
      <c r="J784" s="249"/>
      <c r="K784" s="249"/>
      <c r="L784" s="255"/>
      <c r="M784" s="256"/>
      <c r="N784" s="257"/>
      <c r="O784" s="257"/>
      <c r="P784" s="257"/>
      <c r="Q784" s="257"/>
      <c r="R784" s="257"/>
      <c r="S784" s="257"/>
      <c r="T784" s="258"/>
      <c r="AT784" s="259" t="s">
        <v>208</v>
      </c>
      <c r="AU784" s="259" t="s">
        <v>81</v>
      </c>
      <c r="AV784" s="12" t="s">
        <v>81</v>
      </c>
      <c r="AW784" s="12" t="s">
        <v>35</v>
      </c>
      <c r="AX784" s="12" t="s">
        <v>79</v>
      </c>
      <c r="AY784" s="259" t="s">
        <v>199</v>
      </c>
    </row>
    <row r="785" s="1" customFormat="1" ht="25.5" customHeight="1">
      <c r="B785" s="47"/>
      <c r="C785" s="236" t="s">
        <v>1048</v>
      </c>
      <c r="D785" s="236" t="s">
        <v>201</v>
      </c>
      <c r="E785" s="237" t="s">
        <v>1049</v>
      </c>
      <c r="F785" s="238" t="s">
        <v>1050</v>
      </c>
      <c r="G785" s="239" t="s">
        <v>204</v>
      </c>
      <c r="H785" s="240">
        <v>0.69199999999999995</v>
      </c>
      <c r="I785" s="241"/>
      <c r="J785" s="242">
        <f>ROUND(I785*H785,2)</f>
        <v>0</v>
      </c>
      <c r="K785" s="238" t="s">
        <v>205</v>
      </c>
      <c r="L785" s="73"/>
      <c r="M785" s="243" t="s">
        <v>21</v>
      </c>
      <c r="N785" s="244" t="s">
        <v>43</v>
      </c>
      <c r="O785" s="48"/>
      <c r="P785" s="245">
        <f>O785*H785</f>
        <v>0</v>
      </c>
      <c r="Q785" s="245">
        <v>0</v>
      </c>
      <c r="R785" s="245">
        <f>Q785*H785</f>
        <v>0</v>
      </c>
      <c r="S785" s="245">
        <v>0</v>
      </c>
      <c r="T785" s="246">
        <f>S785*H785</f>
        <v>0</v>
      </c>
      <c r="AR785" s="25" t="s">
        <v>206</v>
      </c>
      <c r="AT785" s="25" t="s">
        <v>201</v>
      </c>
      <c r="AU785" s="25" t="s">
        <v>81</v>
      </c>
      <c r="AY785" s="25" t="s">
        <v>199</v>
      </c>
      <c r="BE785" s="247">
        <f>IF(N785="základní",J785,0)</f>
        <v>0</v>
      </c>
      <c r="BF785" s="247">
        <f>IF(N785="snížená",J785,0)</f>
        <v>0</v>
      </c>
      <c r="BG785" s="247">
        <f>IF(N785="zákl. přenesená",J785,0)</f>
        <v>0</v>
      </c>
      <c r="BH785" s="247">
        <f>IF(N785="sníž. přenesená",J785,0)</f>
        <v>0</v>
      </c>
      <c r="BI785" s="247">
        <f>IF(N785="nulová",J785,0)</f>
        <v>0</v>
      </c>
      <c r="BJ785" s="25" t="s">
        <v>79</v>
      </c>
      <c r="BK785" s="247">
        <f>ROUND(I785*H785,2)</f>
        <v>0</v>
      </c>
      <c r="BL785" s="25" t="s">
        <v>206</v>
      </c>
      <c r="BM785" s="25" t="s">
        <v>1051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1034</v>
      </c>
      <c r="G786" s="249"/>
      <c r="H786" s="253">
        <v>2.8140000000000001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72</v>
      </c>
      <c r="AY786" s="259" t="s">
        <v>199</v>
      </c>
    </row>
    <row r="787" s="12" customFormat="1">
      <c r="B787" s="248"/>
      <c r="C787" s="249"/>
      <c r="D787" s="250" t="s">
        <v>208</v>
      </c>
      <c r="E787" s="251" t="s">
        <v>21</v>
      </c>
      <c r="F787" s="252" t="s">
        <v>21</v>
      </c>
      <c r="G787" s="249"/>
      <c r="H787" s="253">
        <v>0</v>
      </c>
      <c r="I787" s="254"/>
      <c r="J787" s="249"/>
      <c r="K787" s="249"/>
      <c r="L787" s="255"/>
      <c r="M787" s="256"/>
      <c r="N787" s="257"/>
      <c r="O787" s="257"/>
      <c r="P787" s="257"/>
      <c r="Q787" s="257"/>
      <c r="R787" s="257"/>
      <c r="S787" s="257"/>
      <c r="T787" s="258"/>
      <c r="AT787" s="259" t="s">
        <v>208</v>
      </c>
      <c r="AU787" s="259" t="s">
        <v>81</v>
      </c>
      <c r="AV787" s="12" t="s">
        <v>81</v>
      </c>
      <c r="AW787" s="12" t="s">
        <v>35</v>
      </c>
      <c r="AX787" s="12" t="s">
        <v>72</v>
      </c>
      <c r="AY787" s="259" t="s">
        <v>199</v>
      </c>
    </row>
    <row r="788" s="12" customFormat="1">
      <c r="B788" s="248"/>
      <c r="C788" s="249"/>
      <c r="D788" s="250" t="s">
        <v>208</v>
      </c>
      <c r="E788" s="251" t="s">
        <v>21</v>
      </c>
      <c r="F788" s="252" t="s">
        <v>1035</v>
      </c>
      <c r="G788" s="249"/>
      <c r="H788" s="253">
        <v>0.69199999999999995</v>
      </c>
      <c r="I788" s="254"/>
      <c r="J788" s="249"/>
      <c r="K788" s="249"/>
      <c r="L788" s="255"/>
      <c r="M788" s="256"/>
      <c r="N788" s="257"/>
      <c r="O788" s="257"/>
      <c r="P788" s="257"/>
      <c r="Q788" s="257"/>
      <c r="R788" s="257"/>
      <c r="S788" s="257"/>
      <c r="T788" s="258"/>
      <c r="AT788" s="259" t="s">
        <v>208</v>
      </c>
      <c r="AU788" s="259" t="s">
        <v>81</v>
      </c>
      <c r="AV788" s="12" t="s">
        <v>81</v>
      </c>
      <c r="AW788" s="12" t="s">
        <v>35</v>
      </c>
      <c r="AX788" s="12" t="s">
        <v>79</v>
      </c>
      <c r="AY788" s="259" t="s">
        <v>199</v>
      </c>
    </row>
    <row r="789" s="1" customFormat="1" ht="25.5" customHeight="1">
      <c r="B789" s="47"/>
      <c r="C789" s="236" t="s">
        <v>1052</v>
      </c>
      <c r="D789" s="236" t="s">
        <v>201</v>
      </c>
      <c r="E789" s="237" t="s">
        <v>1053</v>
      </c>
      <c r="F789" s="238" t="s">
        <v>1054</v>
      </c>
      <c r="G789" s="239" t="s">
        <v>204</v>
      </c>
      <c r="H789" s="240">
        <v>0.125</v>
      </c>
      <c r="I789" s="241"/>
      <c r="J789" s="242">
        <f>ROUND(I789*H789,2)</f>
        <v>0</v>
      </c>
      <c r="K789" s="238" t="s">
        <v>205</v>
      </c>
      <c r="L789" s="73"/>
      <c r="M789" s="243" t="s">
        <v>21</v>
      </c>
      <c r="N789" s="244" t="s">
        <v>43</v>
      </c>
      <c r="O789" s="48"/>
      <c r="P789" s="245">
        <f>O789*H789</f>
        <v>0</v>
      </c>
      <c r="Q789" s="245">
        <v>0</v>
      </c>
      <c r="R789" s="245">
        <f>Q789*H789</f>
        <v>0</v>
      </c>
      <c r="S789" s="245">
        <v>0</v>
      </c>
      <c r="T789" s="246">
        <f>S789*H789</f>
        <v>0</v>
      </c>
      <c r="AR789" s="25" t="s">
        <v>206</v>
      </c>
      <c r="AT789" s="25" t="s">
        <v>201</v>
      </c>
      <c r="AU789" s="25" t="s">
        <v>81</v>
      </c>
      <c r="AY789" s="25" t="s">
        <v>199</v>
      </c>
      <c r="BE789" s="247">
        <f>IF(N789="základní",J789,0)</f>
        <v>0</v>
      </c>
      <c r="BF789" s="247">
        <f>IF(N789="snížená",J789,0)</f>
        <v>0</v>
      </c>
      <c r="BG789" s="247">
        <f>IF(N789="zákl. přenesená",J789,0)</f>
        <v>0</v>
      </c>
      <c r="BH789" s="247">
        <f>IF(N789="sníž. přenesená",J789,0)</f>
        <v>0</v>
      </c>
      <c r="BI789" s="247">
        <f>IF(N789="nulová",J789,0)</f>
        <v>0</v>
      </c>
      <c r="BJ789" s="25" t="s">
        <v>79</v>
      </c>
      <c r="BK789" s="247">
        <f>ROUND(I789*H789,2)</f>
        <v>0</v>
      </c>
      <c r="BL789" s="25" t="s">
        <v>206</v>
      </c>
      <c r="BM789" s="25" t="s">
        <v>1055</v>
      </c>
    </row>
    <row r="790" s="12" customFormat="1">
      <c r="B790" s="248"/>
      <c r="C790" s="249"/>
      <c r="D790" s="250" t="s">
        <v>208</v>
      </c>
      <c r="E790" s="251" t="s">
        <v>21</v>
      </c>
      <c r="F790" s="252" t="s">
        <v>1056</v>
      </c>
      <c r="G790" s="249"/>
      <c r="H790" s="253">
        <v>0.50800000000000001</v>
      </c>
      <c r="I790" s="254"/>
      <c r="J790" s="249"/>
      <c r="K790" s="249"/>
      <c r="L790" s="255"/>
      <c r="M790" s="256"/>
      <c r="N790" s="257"/>
      <c r="O790" s="257"/>
      <c r="P790" s="257"/>
      <c r="Q790" s="257"/>
      <c r="R790" s="257"/>
      <c r="S790" s="257"/>
      <c r="T790" s="258"/>
      <c r="AT790" s="259" t="s">
        <v>208</v>
      </c>
      <c r="AU790" s="259" t="s">
        <v>81</v>
      </c>
      <c r="AV790" s="12" t="s">
        <v>81</v>
      </c>
      <c r="AW790" s="12" t="s">
        <v>35</v>
      </c>
      <c r="AX790" s="12" t="s">
        <v>72</v>
      </c>
      <c r="AY790" s="259" t="s">
        <v>199</v>
      </c>
    </row>
    <row r="791" s="12" customFormat="1">
      <c r="B791" s="248"/>
      <c r="C791" s="249"/>
      <c r="D791" s="250" t="s">
        <v>208</v>
      </c>
      <c r="E791" s="251" t="s">
        <v>21</v>
      </c>
      <c r="F791" s="252" t="s">
        <v>21</v>
      </c>
      <c r="G791" s="249"/>
      <c r="H791" s="253">
        <v>0</v>
      </c>
      <c r="I791" s="254"/>
      <c r="J791" s="249"/>
      <c r="K791" s="249"/>
      <c r="L791" s="255"/>
      <c r="M791" s="256"/>
      <c r="N791" s="257"/>
      <c r="O791" s="257"/>
      <c r="P791" s="257"/>
      <c r="Q791" s="257"/>
      <c r="R791" s="257"/>
      <c r="S791" s="257"/>
      <c r="T791" s="258"/>
      <c r="AT791" s="259" t="s">
        <v>208</v>
      </c>
      <c r="AU791" s="259" t="s">
        <v>81</v>
      </c>
      <c r="AV791" s="12" t="s">
        <v>81</v>
      </c>
      <c r="AW791" s="12" t="s">
        <v>35</v>
      </c>
      <c r="AX791" s="12" t="s">
        <v>72</v>
      </c>
      <c r="AY791" s="259" t="s">
        <v>199</v>
      </c>
    </row>
    <row r="792" s="12" customFormat="1">
      <c r="B792" s="248"/>
      <c r="C792" s="249"/>
      <c r="D792" s="250" t="s">
        <v>208</v>
      </c>
      <c r="E792" s="251" t="s">
        <v>21</v>
      </c>
      <c r="F792" s="252" t="s">
        <v>1057</v>
      </c>
      <c r="G792" s="249"/>
      <c r="H792" s="253">
        <v>0.125</v>
      </c>
      <c r="I792" s="254"/>
      <c r="J792" s="249"/>
      <c r="K792" s="249"/>
      <c r="L792" s="255"/>
      <c r="M792" s="256"/>
      <c r="N792" s="257"/>
      <c r="O792" s="257"/>
      <c r="P792" s="257"/>
      <c r="Q792" s="257"/>
      <c r="R792" s="257"/>
      <c r="S792" s="257"/>
      <c r="T792" s="258"/>
      <c r="AT792" s="259" t="s">
        <v>208</v>
      </c>
      <c r="AU792" s="259" t="s">
        <v>81</v>
      </c>
      <c r="AV792" s="12" t="s">
        <v>81</v>
      </c>
      <c r="AW792" s="12" t="s">
        <v>35</v>
      </c>
      <c r="AX792" s="12" t="s">
        <v>79</v>
      </c>
      <c r="AY792" s="259" t="s">
        <v>199</v>
      </c>
    </row>
    <row r="793" s="1" customFormat="1" ht="25.5" customHeight="1">
      <c r="B793" s="47"/>
      <c r="C793" s="236" t="s">
        <v>1058</v>
      </c>
      <c r="D793" s="236" t="s">
        <v>201</v>
      </c>
      <c r="E793" s="237" t="s">
        <v>1059</v>
      </c>
      <c r="F793" s="238" t="s">
        <v>1060</v>
      </c>
      <c r="G793" s="239" t="s">
        <v>204</v>
      </c>
      <c r="H793" s="240">
        <v>2.1840000000000002</v>
      </c>
      <c r="I793" s="241"/>
      <c r="J793" s="242">
        <f>ROUND(I793*H793,2)</f>
        <v>0</v>
      </c>
      <c r="K793" s="238" t="s">
        <v>205</v>
      </c>
      <c r="L793" s="73"/>
      <c r="M793" s="243" t="s">
        <v>21</v>
      </c>
      <c r="N793" s="244" t="s">
        <v>43</v>
      </c>
      <c r="O793" s="48"/>
      <c r="P793" s="245">
        <f>O793*H793</f>
        <v>0</v>
      </c>
      <c r="Q793" s="245">
        <v>0</v>
      </c>
      <c r="R793" s="245">
        <f>Q793*H793</f>
        <v>0</v>
      </c>
      <c r="S793" s="245">
        <v>0</v>
      </c>
      <c r="T793" s="246">
        <f>S793*H793</f>
        <v>0</v>
      </c>
      <c r="AR793" s="25" t="s">
        <v>206</v>
      </c>
      <c r="AT793" s="25" t="s">
        <v>201</v>
      </c>
      <c r="AU793" s="25" t="s">
        <v>81</v>
      </c>
      <c r="AY793" s="25" t="s">
        <v>199</v>
      </c>
      <c r="BE793" s="247">
        <f>IF(N793="základní",J793,0)</f>
        <v>0</v>
      </c>
      <c r="BF793" s="247">
        <f>IF(N793="snížená",J793,0)</f>
        <v>0</v>
      </c>
      <c r="BG793" s="247">
        <f>IF(N793="zákl. přenesená",J793,0)</f>
        <v>0</v>
      </c>
      <c r="BH793" s="247">
        <f>IF(N793="sníž. přenesená",J793,0)</f>
        <v>0</v>
      </c>
      <c r="BI793" s="247">
        <f>IF(N793="nulová",J793,0)</f>
        <v>0</v>
      </c>
      <c r="BJ793" s="25" t="s">
        <v>79</v>
      </c>
      <c r="BK793" s="247">
        <f>ROUND(I793*H793,2)</f>
        <v>0</v>
      </c>
      <c r="BL793" s="25" t="s">
        <v>206</v>
      </c>
      <c r="BM793" s="25" t="s">
        <v>1061</v>
      </c>
    </row>
    <row r="794" s="1" customFormat="1" ht="25.5" customHeight="1">
      <c r="B794" s="47"/>
      <c r="C794" s="236" t="s">
        <v>1062</v>
      </c>
      <c r="D794" s="236" t="s">
        <v>201</v>
      </c>
      <c r="E794" s="237" t="s">
        <v>1063</v>
      </c>
      <c r="F794" s="238" t="s">
        <v>1064</v>
      </c>
      <c r="G794" s="239" t="s">
        <v>204</v>
      </c>
      <c r="H794" s="240">
        <v>1.7410000000000001</v>
      </c>
      <c r="I794" s="241"/>
      <c r="J794" s="242">
        <f>ROUND(I794*H794,2)</f>
        <v>0</v>
      </c>
      <c r="K794" s="238" t="s">
        <v>205</v>
      </c>
      <c r="L794" s="73"/>
      <c r="M794" s="243" t="s">
        <v>21</v>
      </c>
      <c r="N794" s="244" t="s">
        <v>43</v>
      </c>
      <c r="O794" s="48"/>
      <c r="P794" s="245">
        <f>O794*H794</f>
        <v>0</v>
      </c>
      <c r="Q794" s="245">
        <v>0.70699999999999996</v>
      </c>
      <c r="R794" s="245">
        <f>Q794*H794</f>
        <v>1.2308870000000001</v>
      </c>
      <c r="S794" s="245">
        <v>0</v>
      </c>
      <c r="T794" s="246">
        <f>S794*H794</f>
        <v>0</v>
      </c>
      <c r="AR794" s="25" t="s">
        <v>206</v>
      </c>
      <c r="AT794" s="25" t="s">
        <v>201</v>
      </c>
      <c r="AU794" s="25" t="s">
        <v>81</v>
      </c>
      <c r="AY794" s="25" t="s">
        <v>199</v>
      </c>
      <c r="BE794" s="247">
        <f>IF(N794="základní",J794,0)</f>
        <v>0</v>
      </c>
      <c r="BF794" s="247">
        <f>IF(N794="snížená",J794,0)</f>
        <v>0</v>
      </c>
      <c r="BG794" s="247">
        <f>IF(N794="zákl. přenesená",J794,0)</f>
        <v>0</v>
      </c>
      <c r="BH794" s="247">
        <f>IF(N794="sníž. přenesená",J794,0)</f>
        <v>0</v>
      </c>
      <c r="BI794" s="247">
        <f>IF(N794="nulová",J794,0)</f>
        <v>0</v>
      </c>
      <c r="BJ794" s="25" t="s">
        <v>79</v>
      </c>
      <c r="BK794" s="247">
        <f>ROUND(I794*H794,2)</f>
        <v>0</v>
      </c>
      <c r="BL794" s="25" t="s">
        <v>206</v>
      </c>
      <c r="BM794" s="25" t="s">
        <v>1065</v>
      </c>
    </row>
    <row r="795" s="12" customFormat="1">
      <c r="B795" s="248"/>
      <c r="C795" s="249"/>
      <c r="D795" s="250" t="s">
        <v>208</v>
      </c>
      <c r="E795" s="251" t="s">
        <v>21</v>
      </c>
      <c r="F795" s="252" t="s">
        <v>1066</v>
      </c>
      <c r="G795" s="249"/>
      <c r="H795" s="253">
        <v>7.077</v>
      </c>
      <c r="I795" s="254"/>
      <c r="J795" s="249"/>
      <c r="K795" s="249"/>
      <c r="L795" s="255"/>
      <c r="M795" s="256"/>
      <c r="N795" s="257"/>
      <c r="O795" s="257"/>
      <c r="P795" s="257"/>
      <c r="Q795" s="257"/>
      <c r="R795" s="257"/>
      <c r="S795" s="257"/>
      <c r="T795" s="258"/>
      <c r="AT795" s="259" t="s">
        <v>208</v>
      </c>
      <c r="AU795" s="259" t="s">
        <v>81</v>
      </c>
      <c r="AV795" s="12" t="s">
        <v>81</v>
      </c>
      <c r="AW795" s="12" t="s">
        <v>35</v>
      </c>
      <c r="AX795" s="12" t="s">
        <v>72</v>
      </c>
      <c r="AY795" s="259" t="s">
        <v>199</v>
      </c>
    </row>
    <row r="796" s="12" customFormat="1">
      <c r="B796" s="248"/>
      <c r="C796" s="249"/>
      <c r="D796" s="250" t="s">
        <v>208</v>
      </c>
      <c r="E796" s="251" t="s">
        <v>21</v>
      </c>
      <c r="F796" s="252" t="s">
        <v>21</v>
      </c>
      <c r="G796" s="249"/>
      <c r="H796" s="253">
        <v>0</v>
      </c>
      <c r="I796" s="254"/>
      <c r="J796" s="249"/>
      <c r="K796" s="249"/>
      <c r="L796" s="255"/>
      <c r="M796" s="256"/>
      <c r="N796" s="257"/>
      <c r="O796" s="257"/>
      <c r="P796" s="257"/>
      <c r="Q796" s="257"/>
      <c r="R796" s="257"/>
      <c r="S796" s="257"/>
      <c r="T796" s="258"/>
      <c r="AT796" s="259" t="s">
        <v>208</v>
      </c>
      <c r="AU796" s="259" t="s">
        <v>81</v>
      </c>
      <c r="AV796" s="12" t="s">
        <v>81</v>
      </c>
      <c r="AW796" s="12" t="s">
        <v>35</v>
      </c>
      <c r="AX796" s="12" t="s">
        <v>72</v>
      </c>
      <c r="AY796" s="259" t="s">
        <v>199</v>
      </c>
    </row>
    <row r="797" s="12" customFormat="1">
      <c r="B797" s="248"/>
      <c r="C797" s="249"/>
      <c r="D797" s="250" t="s">
        <v>208</v>
      </c>
      <c r="E797" s="251" t="s">
        <v>21</v>
      </c>
      <c r="F797" s="252" t="s">
        <v>1067</v>
      </c>
      <c r="G797" s="249"/>
      <c r="H797" s="253">
        <v>1.7410000000000001</v>
      </c>
      <c r="I797" s="254"/>
      <c r="J797" s="249"/>
      <c r="K797" s="249"/>
      <c r="L797" s="255"/>
      <c r="M797" s="256"/>
      <c r="N797" s="257"/>
      <c r="O797" s="257"/>
      <c r="P797" s="257"/>
      <c r="Q797" s="257"/>
      <c r="R797" s="257"/>
      <c r="S797" s="257"/>
      <c r="T797" s="258"/>
      <c r="AT797" s="259" t="s">
        <v>208</v>
      </c>
      <c r="AU797" s="259" t="s">
        <v>81</v>
      </c>
      <c r="AV797" s="12" t="s">
        <v>81</v>
      </c>
      <c r="AW797" s="12" t="s">
        <v>35</v>
      </c>
      <c r="AX797" s="12" t="s">
        <v>79</v>
      </c>
      <c r="AY797" s="259" t="s">
        <v>199</v>
      </c>
    </row>
    <row r="798" s="1" customFormat="1" ht="16.5" customHeight="1">
      <c r="B798" s="47"/>
      <c r="C798" s="236" t="s">
        <v>1068</v>
      </c>
      <c r="D798" s="236" t="s">
        <v>201</v>
      </c>
      <c r="E798" s="237" t="s">
        <v>1069</v>
      </c>
      <c r="F798" s="238" t="s">
        <v>1070</v>
      </c>
      <c r="G798" s="239" t="s">
        <v>282</v>
      </c>
      <c r="H798" s="240">
        <v>1.2090000000000001</v>
      </c>
      <c r="I798" s="241"/>
      <c r="J798" s="242">
        <f>ROUND(I798*H798,2)</f>
        <v>0</v>
      </c>
      <c r="K798" s="238" t="s">
        <v>205</v>
      </c>
      <c r="L798" s="73"/>
      <c r="M798" s="243" t="s">
        <v>21</v>
      </c>
      <c r="N798" s="244" t="s">
        <v>43</v>
      </c>
      <c r="O798" s="48"/>
      <c r="P798" s="245">
        <f>O798*H798</f>
        <v>0</v>
      </c>
      <c r="Q798" s="245">
        <v>0.013520000000000001</v>
      </c>
      <c r="R798" s="245">
        <f>Q798*H798</f>
        <v>0.016345680000000001</v>
      </c>
      <c r="S798" s="245">
        <v>0</v>
      </c>
      <c r="T798" s="246">
        <f>S798*H798</f>
        <v>0</v>
      </c>
      <c r="AR798" s="25" t="s">
        <v>206</v>
      </c>
      <c r="AT798" s="25" t="s">
        <v>201</v>
      </c>
      <c r="AU798" s="25" t="s">
        <v>81</v>
      </c>
      <c r="AY798" s="25" t="s">
        <v>199</v>
      </c>
      <c r="BE798" s="247">
        <f>IF(N798="základní",J798,0)</f>
        <v>0</v>
      </c>
      <c r="BF798" s="247">
        <f>IF(N798="snížená",J798,0)</f>
        <v>0</v>
      </c>
      <c r="BG798" s="247">
        <f>IF(N798="zákl. přenesená",J798,0)</f>
        <v>0</v>
      </c>
      <c r="BH798" s="247">
        <f>IF(N798="sníž. přenesená",J798,0)</f>
        <v>0</v>
      </c>
      <c r="BI798" s="247">
        <f>IF(N798="nulová",J798,0)</f>
        <v>0</v>
      </c>
      <c r="BJ798" s="25" t="s">
        <v>79</v>
      </c>
      <c r="BK798" s="247">
        <f>ROUND(I798*H798,2)</f>
        <v>0</v>
      </c>
      <c r="BL798" s="25" t="s">
        <v>206</v>
      </c>
      <c r="BM798" s="25" t="s">
        <v>1071</v>
      </c>
    </row>
    <row r="799" s="12" customFormat="1">
      <c r="B799" s="248"/>
      <c r="C799" s="249"/>
      <c r="D799" s="250" t="s">
        <v>208</v>
      </c>
      <c r="E799" s="251" t="s">
        <v>21</v>
      </c>
      <c r="F799" s="252" t="s">
        <v>1072</v>
      </c>
      <c r="G799" s="249"/>
      <c r="H799" s="253">
        <v>0.38900000000000001</v>
      </c>
      <c r="I799" s="254"/>
      <c r="J799" s="249"/>
      <c r="K799" s="249"/>
      <c r="L799" s="255"/>
      <c r="M799" s="256"/>
      <c r="N799" s="257"/>
      <c r="O799" s="257"/>
      <c r="P799" s="257"/>
      <c r="Q799" s="257"/>
      <c r="R799" s="257"/>
      <c r="S799" s="257"/>
      <c r="T799" s="258"/>
      <c r="AT799" s="259" t="s">
        <v>208</v>
      </c>
      <c r="AU799" s="259" t="s">
        <v>81</v>
      </c>
      <c r="AV799" s="12" t="s">
        <v>81</v>
      </c>
      <c r="AW799" s="12" t="s">
        <v>35</v>
      </c>
      <c r="AX799" s="12" t="s">
        <v>72</v>
      </c>
      <c r="AY799" s="259" t="s">
        <v>199</v>
      </c>
    </row>
    <row r="800" s="12" customFormat="1">
      <c r="B800" s="248"/>
      <c r="C800" s="249"/>
      <c r="D800" s="250" t="s">
        <v>208</v>
      </c>
      <c r="E800" s="251" t="s">
        <v>21</v>
      </c>
      <c r="F800" s="252" t="s">
        <v>1073</v>
      </c>
      <c r="G800" s="249"/>
      <c r="H800" s="253">
        <v>2.9399999999999999</v>
      </c>
      <c r="I800" s="254"/>
      <c r="J800" s="249"/>
      <c r="K800" s="249"/>
      <c r="L800" s="255"/>
      <c r="M800" s="256"/>
      <c r="N800" s="257"/>
      <c r="O800" s="257"/>
      <c r="P800" s="257"/>
      <c r="Q800" s="257"/>
      <c r="R800" s="257"/>
      <c r="S800" s="257"/>
      <c r="T800" s="258"/>
      <c r="AT800" s="259" t="s">
        <v>208</v>
      </c>
      <c r="AU800" s="259" t="s">
        <v>81</v>
      </c>
      <c r="AV800" s="12" t="s">
        <v>81</v>
      </c>
      <c r="AW800" s="12" t="s">
        <v>35</v>
      </c>
      <c r="AX800" s="12" t="s">
        <v>72</v>
      </c>
      <c r="AY800" s="259" t="s">
        <v>199</v>
      </c>
    </row>
    <row r="801" s="12" customFormat="1">
      <c r="B801" s="248"/>
      <c r="C801" s="249"/>
      <c r="D801" s="250" t="s">
        <v>208</v>
      </c>
      <c r="E801" s="251" t="s">
        <v>21</v>
      </c>
      <c r="F801" s="252" t="s">
        <v>1074</v>
      </c>
      <c r="G801" s="249"/>
      <c r="H801" s="253">
        <v>0.22</v>
      </c>
      <c r="I801" s="254"/>
      <c r="J801" s="249"/>
      <c r="K801" s="249"/>
      <c r="L801" s="255"/>
      <c r="M801" s="256"/>
      <c r="N801" s="257"/>
      <c r="O801" s="257"/>
      <c r="P801" s="257"/>
      <c r="Q801" s="257"/>
      <c r="R801" s="257"/>
      <c r="S801" s="257"/>
      <c r="T801" s="258"/>
      <c r="AT801" s="259" t="s">
        <v>208</v>
      </c>
      <c r="AU801" s="259" t="s">
        <v>81</v>
      </c>
      <c r="AV801" s="12" t="s">
        <v>81</v>
      </c>
      <c r="AW801" s="12" t="s">
        <v>35</v>
      </c>
      <c r="AX801" s="12" t="s">
        <v>72</v>
      </c>
      <c r="AY801" s="259" t="s">
        <v>199</v>
      </c>
    </row>
    <row r="802" s="12" customFormat="1">
      <c r="B802" s="248"/>
      <c r="C802" s="249"/>
      <c r="D802" s="250" t="s">
        <v>208</v>
      </c>
      <c r="E802" s="251" t="s">
        <v>21</v>
      </c>
      <c r="F802" s="252" t="s">
        <v>1075</v>
      </c>
      <c r="G802" s="249"/>
      <c r="H802" s="253">
        <v>1.1279999999999999</v>
      </c>
      <c r="I802" s="254"/>
      <c r="J802" s="249"/>
      <c r="K802" s="249"/>
      <c r="L802" s="255"/>
      <c r="M802" s="256"/>
      <c r="N802" s="257"/>
      <c r="O802" s="257"/>
      <c r="P802" s="257"/>
      <c r="Q802" s="257"/>
      <c r="R802" s="257"/>
      <c r="S802" s="257"/>
      <c r="T802" s="258"/>
      <c r="AT802" s="259" t="s">
        <v>208</v>
      </c>
      <c r="AU802" s="259" t="s">
        <v>81</v>
      </c>
      <c r="AV802" s="12" t="s">
        <v>81</v>
      </c>
      <c r="AW802" s="12" t="s">
        <v>35</v>
      </c>
      <c r="AX802" s="12" t="s">
        <v>72</v>
      </c>
      <c r="AY802" s="259" t="s">
        <v>199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1076</v>
      </c>
      <c r="G803" s="249"/>
      <c r="H803" s="253">
        <v>0.068000000000000005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72</v>
      </c>
      <c r="AY803" s="259" t="s">
        <v>199</v>
      </c>
    </row>
    <row r="804" s="12" customFormat="1">
      <c r="B804" s="248"/>
      <c r="C804" s="249"/>
      <c r="D804" s="250" t="s">
        <v>208</v>
      </c>
      <c r="E804" s="251" t="s">
        <v>21</v>
      </c>
      <c r="F804" s="252" t="s">
        <v>1077</v>
      </c>
      <c r="G804" s="249"/>
      <c r="H804" s="253">
        <v>0.085000000000000006</v>
      </c>
      <c r="I804" s="254"/>
      <c r="J804" s="249"/>
      <c r="K804" s="249"/>
      <c r="L804" s="255"/>
      <c r="M804" s="256"/>
      <c r="N804" s="257"/>
      <c r="O804" s="257"/>
      <c r="P804" s="257"/>
      <c r="Q804" s="257"/>
      <c r="R804" s="257"/>
      <c r="S804" s="257"/>
      <c r="T804" s="258"/>
      <c r="AT804" s="259" t="s">
        <v>208</v>
      </c>
      <c r="AU804" s="259" t="s">
        <v>81</v>
      </c>
      <c r="AV804" s="12" t="s">
        <v>81</v>
      </c>
      <c r="AW804" s="12" t="s">
        <v>35</v>
      </c>
      <c r="AX804" s="12" t="s">
        <v>72</v>
      </c>
      <c r="AY804" s="259" t="s">
        <v>199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1078</v>
      </c>
      <c r="G805" s="249"/>
      <c r="H805" s="253">
        <v>0.085000000000000006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4" customFormat="1">
      <c r="B806" s="271"/>
      <c r="C806" s="272"/>
      <c r="D806" s="250" t="s">
        <v>208</v>
      </c>
      <c r="E806" s="273" t="s">
        <v>21</v>
      </c>
      <c r="F806" s="274" t="s">
        <v>285</v>
      </c>
      <c r="G806" s="272"/>
      <c r="H806" s="275">
        <v>4.915</v>
      </c>
      <c r="I806" s="276"/>
      <c r="J806" s="272"/>
      <c r="K806" s="272"/>
      <c r="L806" s="277"/>
      <c r="M806" s="278"/>
      <c r="N806" s="279"/>
      <c r="O806" s="279"/>
      <c r="P806" s="279"/>
      <c r="Q806" s="279"/>
      <c r="R806" s="279"/>
      <c r="S806" s="279"/>
      <c r="T806" s="280"/>
      <c r="AT806" s="281" t="s">
        <v>208</v>
      </c>
      <c r="AU806" s="281" t="s">
        <v>81</v>
      </c>
      <c r="AV806" s="14" t="s">
        <v>214</v>
      </c>
      <c r="AW806" s="14" t="s">
        <v>35</v>
      </c>
      <c r="AX806" s="14" t="s">
        <v>72</v>
      </c>
      <c r="AY806" s="281" t="s">
        <v>199</v>
      </c>
    </row>
    <row r="807" s="12" customFormat="1">
      <c r="B807" s="248"/>
      <c r="C807" s="249"/>
      <c r="D807" s="250" t="s">
        <v>208</v>
      </c>
      <c r="E807" s="251" t="s">
        <v>21</v>
      </c>
      <c r="F807" s="252" t="s">
        <v>21</v>
      </c>
      <c r="G807" s="249"/>
      <c r="H807" s="253">
        <v>0</v>
      </c>
      <c r="I807" s="254"/>
      <c r="J807" s="249"/>
      <c r="K807" s="249"/>
      <c r="L807" s="255"/>
      <c r="M807" s="256"/>
      <c r="N807" s="257"/>
      <c r="O807" s="257"/>
      <c r="P807" s="257"/>
      <c r="Q807" s="257"/>
      <c r="R807" s="257"/>
      <c r="S807" s="257"/>
      <c r="T807" s="258"/>
      <c r="AT807" s="259" t="s">
        <v>208</v>
      </c>
      <c r="AU807" s="259" t="s">
        <v>81</v>
      </c>
      <c r="AV807" s="12" t="s">
        <v>81</v>
      </c>
      <c r="AW807" s="12" t="s">
        <v>35</v>
      </c>
      <c r="AX807" s="12" t="s">
        <v>72</v>
      </c>
      <c r="AY807" s="259" t="s">
        <v>199</v>
      </c>
    </row>
    <row r="808" s="12" customFormat="1">
      <c r="B808" s="248"/>
      <c r="C808" s="249"/>
      <c r="D808" s="250" t="s">
        <v>208</v>
      </c>
      <c r="E808" s="251" t="s">
        <v>21</v>
      </c>
      <c r="F808" s="252" t="s">
        <v>1079</v>
      </c>
      <c r="G808" s="249"/>
      <c r="H808" s="253">
        <v>1.2090000000000001</v>
      </c>
      <c r="I808" s="254"/>
      <c r="J808" s="249"/>
      <c r="K808" s="249"/>
      <c r="L808" s="255"/>
      <c r="M808" s="256"/>
      <c r="N808" s="257"/>
      <c r="O808" s="257"/>
      <c r="P808" s="257"/>
      <c r="Q808" s="257"/>
      <c r="R808" s="257"/>
      <c r="S808" s="257"/>
      <c r="T808" s="258"/>
      <c r="AT808" s="259" t="s">
        <v>208</v>
      </c>
      <c r="AU808" s="259" t="s">
        <v>81</v>
      </c>
      <c r="AV808" s="12" t="s">
        <v>81</v>
      </c>
      <c r="AW808" s="12" t="s">
        <v>35</v>
      </c>
      <c r="AX808" s="12" t="s">
        <v>79</v>
      </c>
      <c r="AY808" s="259" t="s">
        <v>199</v>
      </c>
    </row>
    <row r="809" s="1" customFormat="1" ht="16.5" customHeight="1">
      <c r="B809" s="47"/>
      <c r="C809" s="236" t="s">
        <v>1080</v>
      </c>
      <c r="D809" s="236" t="s">
        <v>201</v>
      </c>
      <c r="E809" s="237" t="s">
        <v>1081</v>
      </c>
      <c r="F809" s="238" t="s">
        <v>1082</v>
      </c>
      <c r="G809" s="239" t="s">
        <v>282</v>
      </c>
      <c r="H809" s="240">
        <v>1.2090000000000001</v>
      </c>
      <c r="I809" s="241"/>
      <c r="J809" s="242">
        <f>ROUND(I809*H809,2)</f>
        <v>0</v>
      </c>
      <c r="K809" s="238" t="s">
        <v>205</v>
      </c>
      <c r="L809" s="73"/>
      <c r="M809" s="243" t="s">
        <v>21</v>
      </c>
      <c r="N809" s="244" t="s">
        <v>43</v>
      </c>
      <c r="O809" s="48"/>
      <c r="P809" s="245">
        <f>O809*H809</f>
        <v>0</v>
      </c>
      <c r="Q809" s="245">
        <v>0</v>
      </c>
      <c r="R809" s="245">
        <f>Q809*H809</f>
        <v>0</v>
      </c>
      <c r="S809" s="245">
        <v>0</v>
      </c>
      <c r="T809" s="246">
        <f>S809*H809</f>
        <v>0</v>
      </c>
      <c r="AR809" s="25" t="s">
        <v>206</v>
      </c>
      <c r="AT809" s="25" t="s">
        <v>201</v>
      </c>
      <c r="AU809" s="25" t="s">
        <v>81</v>
      </c>
      <c r="AY809" s="25" t="s">
        <v>199</v>
      </c>
      <c r="BE809" s="247">
        <f>IF(N809="základní",J809,0)</f>
        <v>0</v>
      </c>
      <c r="BF809" s="247">
        <f>IF(N809="snížená",J809,0)</f>
        <v>0</v>
      </c>
      <c r="BG809" s="247">
        <f>IF(N809="zákl. přenesená",J809,0)</f>
        <v>0</v>
      </c>
      <c r="BH809" s="247">
        <f>IF(N809="sníž. přenesená",J809,0)</f>
        <v>0</v>
      </c>
      <c r="BI809" s="247">
        <f>IF(N809="nulová",J809,0)</f>
        <v>0</v>
      </c>
      <c r="BJ809" s="25" t="s">
        <v>79</v>
      </c>
      <c r="BK809" s="247">
        <f>ROUND(I809*H809,2)</f>
        <v>0</v>
      </c>
      <c r="BL809" s="25" t="s">
        <v>206</v>
      </c>
      <c r="BM809" s="25" t="s">
        <v>1083</v>
      </c>
    </row>
    <row r="810" s="1" customFormat="1" ht="16.5" customHeight="1">
      <c r="B810" s="47"/>
      <c r="C810" s="236" t="s">
        <v>1084</v>
      </c>
      <c r="D810" s="236" t="s">
        <v>201</v>
      </c>
      <c r="E810" s="237" t="s">
        <v>1085</v>
      </c>
      <c r="F810" s="238" t="s">
        <v>1086</v>
      </c>
      <c r="G810" s="239" t="s">
        <v>263</v>
      </c>
      <c r="H810" s="240">
        <v>0.20200000000000001</v>
      </c>
      <c r="I810" s="241"/>
      <c r="J810" s="242">
        <f>ROUND(I810*H810,2)</f>
        <v>0</v>
      </c>
      <c r="K810" s="238" t="s">
        <v>205</v>
      </c>
      <c r="L810" s="73"/>
      <c r="M810" s="243" t="s">
        <v>21</v>
      </c>
      <c r="N810" s="244" t="s">
        <v>43</v>
      </c>
      <c r="O810" s="48"/>
      <c r="P810" s="245">
        <f>O810*H810</f>
        <v>0</v>
      </c>
      <c r="Q810" s="245">
        <v>1.06277</v>
      </c>
      <c r="R810" s="245">
        <f>Q810*H810</f>
        <v>0.21467954</v>
      </c>
      <c r="S810" s="245">
        <v>0</v>
      </c>
      <c r="T810" s="246">
        <f>S810*H810</f>
        <v>0</v>
      </c>
      <c r="AR810" s="25" t="s">
        <v>206</v>
      </c>
      <c r="AT810" s="25" t="s">
        <v>201</v>
      </c>
      <c r="AU810" s="25" t="s">
        <v>81</v>
      </c>
      <c r="AY810" s="25" t="s">
        <v>199</v>
      </c>
      <c r="BE810" s="247">
        <f>IF(N810="základní",J810,0)</f>
        <v>0</v>
      </c>
      <c r="BF810" s="247">
        <f>IF(N810="snížená",J810,0)</f>
        <v>0</v>
      </c>
      <c r="BG810" s="247">
        <f>IF(N810="zákl. přenesená",J810,0)</f>
        <v>0</v>
      </c>
      <c r="BH810" s="247">
        <f>IF(N810="sníž. přenesená",J810,0)</f>
        <v>0</v>
      </c>
      <c r="BI810" s="247">
        <f>IF(N810="nulová",J810,0)</f>
        <v>0</v>
      </c>
      <c r="BJ810" s="25" t="s">
        <v>79</v>
      </c>
      <c r="BK810" s="247">
        <f>ROUND(I810*H810,2)</f>
        <v>0</v>
      </c>
      <c r="BL810" s="25" t="s">
        <v>206</v>
      </c>
      <c r="BM810" s="25" t="s">
        <v>1087</v>
      </c>
    </row>
    <row r="811" s="12" customFormat="1">
      <c r="B811" s="248"/>
      <c r="C811" s="249"/>
      <c r="D811" s="250" t="s">
        <v>208</v>
      </c>
      <c r="E811" s="251" t="s">
        <v>21</v>
      </c>
      <c r="F811" s="252" t="s">
        <v>1088</v>
      </c>
      <c r="G811" s="249"/>
      <c r="H811" s="253">
        <v>0.46600000000000003</v>
      </c>
      <c r="I811" s="254"/>
      <c r="J811" s="249"/>
      <c r="K811" s="249"/>
      <c r="L811" s="255"/>
      <c r="M811" s="256"/>
      <c r="N811" s="257"/>
      <c r="O811" s="257"/>
      <c r="P811" s="257"/>
      <c r="Q811" s="257"/>
      <c r="R811" s="257"/>
      <c r="S811" s="257"/>
      <c r="T811" s="258"/>
      <c r="AT811" s="259" t="s">
        <v>208</v>
      </c>
      <c r="AU811" s="259" t="s">
        <v>81</v>
      </c>
      <c r="AV811" s="12" t="s">
        <v>81</v>
      </c>
      <c r="AW811" s="12" t="s">
        <v>35</v>
      </c>
      <c r="AX811" s="12" t="s">
        <v>72</v>
      </c>
      <c r="AY811" s="259" t="s">
        <v>199</v>
      </c>
    </row>
    <row r="812" s="12" customFormat="1">
      <c r="B812" s="248"/>
      <c r="C812" s="249"/>
      <c r="D812" s="250" t="s">
        <v>208</v>
      </c>
      <c r="E812" s="251" t="s">
        <v>21</v>
      </c>
      <c r="F812" s="252" t="s">
        <v>1089</v>
      </c>
      <c r="G812" s="249"/>
      <c r="H812" s="253">
        <v>0.029000000000000001</v>
      </c>
      <c r="I812" s="254"/>
      <c r="J812" s="249"/>
      <c r="K812" s="249"/>
      <c r="L812" s="255"/>
      <c r="M812" s="256"/>
      <c r="N812" s="257"/>
      <c r="O812" s="257"/>
      <c r="P812" s="257"/>
      <c r="Q812" s="257"/>
      <c r="R812" s="257"/>
      <c r="S812" s="257"/>
      <c r="T812" s="258"/>
      <c r="AT812" s="259" t="s">
        <v>208</v>
      </c>
      <c r="AU812" s="259" t="s">
        <v>81</v>
      </c>
      <c r="AV812" s="12" t="s">
        <v>81</v>
      </c>
      <c r="AW812" s="12" t="s">
        <v>35</v>
      </c>
      <c r="AX812" s="12" t="s">
        <v>72</v>
      </c>
      <c r="AY812" s="259" t="s">
        <v>199</v>
      </c>
    </row>
    <row r="813" s="12" customFormat="1">
      <c r="B813" s="248"/>
      <c r="C813" s="249"/>
      <c r="D813" s="250" t="s">
        <v>208</v>
      </c>
      <c r="E813" s="251" t="s">
        <v>21</v>
      </c>
      <c r="F813" s="252" t="s">
        <v>1090</v>
      </c>
      <c r="G813" s="249"/>
      <c r="H813" s="253">
        <v>0.32500000000000001</v>
      </c>
      <c r="I813" s="254"/>
      <c r="J813" s="249"/>
      <c r="K813" s="249"/>
      <c r="L813" s="255"/>
      <c r="M813" s="256"/>
      <c r="N813" s="257"/>
      <c r="O813" s="257"/>
      <c r="P813" s="257"/>
      <c r="Q813" s="257"/>
      <c r="R813" s="257"/>
      <c r="S813" s="257"/>
      <c r="T813" s="258"/>
      <c r="AT813" s="259" t="s">
        <v>208</v>
      </c>
      <c r="AU813" s="259" t="s">
        <v>81</v>
      </c>
      <c r="AV813" s="12" t="s">
        <v>81</v>
      </c>
      <c r="AW813" s="12" t="s">
        <v>35</v>
      </c>
      <c r="AX813" s="12" t="s">
        <v>72</v>
      </c>
      <c r="AY813" s="259" t="s">
        <v>199</v>
      </c>
    </row>
    <row r="814" s="14" customFormat="1">
      <c r="B814" s="271"/>
      <c r="C814" s="272"/>
      <c r="D814" s="250" t="s">
        <v>208</v>
      </c>
      <c r="E814" s="273" t="s">
        <v>21</v>
      </c>
      <c r="F814" s="274" t="s">
        <v>285</v>
      </c>
      <c r="G814" s="272"/>
      <c r="H814" s="275">
        <v>0.81999999999999995</v>
      </c>
      <c r="I814" s="276"/>
      <c r="J814" s="272"/>
      <c r="K814" s="272"/>
      <c r="L814" s="277"/>
      <c r="M814" s="278"/>
      <c r="N814" s="279"/>
      <c r="O814" s="279"/>
      <c r="P814" s="279"/>
      <c r="Q814" s="279"/>
      <c r="R814" s="279"/>
      <c r="S814" s="279"/>
      <c r="T814" s="280"/>
      <c r="AT814" s="281" t="s">
        <v>208</v>
      </c>
      <c r="AU814" s="281" t="s">
        <v>81</v>
      </c>
      <c r="AV814" s="14" t="s">
        <v>214</v>
      </c>
      <c r="AW814" s="14" t="s">
        <v>35</v>
      </c>
      <c r="AX814" s="14" t="s">
        <v>72</v>
      </c>
      <c r="AY814" s="281" t="s">
        <v>199</v>
      </c>
    </row>
    <row r="815" s="12" customFormat="1">
      <c r="B815" s="248"/>
      <c r="C815" s="249"/>
      <c r="D815" s="250" t="s">
        <v>208</v>
      </c>
      <c r="E815" s="251" t="s">
        <v>21</v>
      </c>
      <c r="F815" s="252" t="s">
        <v>21</v>
      </c>
      <c r="G815" s="249"/>
      <c r="H815" s="253">
        <v>0</v>
      </c>
      <c r="I815" s="254"/>
      <c r="J815" s="249"/>
      <c r="K815" s="249"/>
      <c r="L815" s="255"/>
      <c r="M815" s="256"/>
      <c r="N815" s="257"/>
      <c r="O815" s="257"/>
      <c r="P815" s="257"/>
      <c r="Q815" s="257"/>
      <c r="R815" s="257"/>
      <c r="S815" s="257"/>
      <c r="T815" s="258"/>
      <c r="AT815" s="259" t="s">
        <v>208</v>
      </c>
      <c r="AU815" s="259" t="s">
        <v>81</v>
      </c>
      <c r="AV815" s="12" t="s">
        <v>81</v>
      </c>
      <c r="AW815" s="12" t="s">
        <v>35</v>
      </c>
      <c r="AX815" s="12" t="s">
        <v>72</v>
      </c>
      <c r="AY815" s="259" t="s">
        <v>199</v>
      </c>
    </row>
    <row r="816" s="12" customFormat="1">
      <c r="B816" s="248"/>
      <c r="C816" s="249"/>
      <c r="D816" s="250" t="s">
        <v>208</v>
      </c>
      <c r="E816" s="251" t="s">
        <v>21</v>
      </c>
      <c r="F816" s="252" t="s">
        <v>1091</v>
      </c>
      <c r="G816" s="249"/>
      <c r="H816" s="253">
        <v>0.20200000000000001</v>
      </c>
      <c r="I816" s="254"/>
      <c r="J816" s="249"/>
      <c r="K816" s="249"/>
      <c r="L816" s="255"/>
      <c r="M816" s="256"/>
      <c r="N816" s="257"/>
      <c r="O816" s="257"/>
      <c r="P816" s="257"/>
      <c r="Q816" s="257"/>
      <c r="R816" s="257"/>
      <c r="S816" s="257"/>
      <c r="T816" s="258"/>
      <c r="AT816" s="259" t="s">
        <v>208</v>
      </c>
      <c r="AU816" s="259" t="s">
        <v>81</v>
      </c>
      <c r="AV816" s="12" t="s">
        <v>81</v>
      </c>
      <c r="AW816" s="12" t="s">
        <v>35</v>
      </c>
      <c r="AX816" s="12" t="s">
        <v>79</v>
      </c>
      <c r="AY816" s="259" t="s">
        <v>199</v>
      </c>
    </row>
    <row r="817" s="1" customFormat="1" ht="16.5" customHeight="1">
      <c r="B817" s="47"/>
      <c r="C817" s="236" t="s">
        <v>1092</v>
      </c>
      <c r="D817" s="236" t="s">
        <v>201</v>
      </c>
      <c r="E817" s="237" t="s">
        <v>1093</v>
      </c>
      <c r="F817" s="238" t="s">
        <v>1094</v>
      </c>
      <c r="G817" s="239" t="s">
        <v>282</v>
      </c>
      <c r="H817" s="240">
        <v>2.0390000000000001</v>
      </c>
      <c r="I817" s="241"/>
      <c r="J817" s="242">
        <f>ROUND(I817*H817,2)</f>
        <v>0</v>
      </c>
      <c r="K817" s="238" t="s">
        <v>205</v>
      </c>
      <c r="L817" s="73"/>
      <c r="M817" s="243" t="s">
        <v>21</v>
      </c>
      <c r="N817" s="244" t="s">
        <v>43</v>
      </c>
      <c r="O817" s="48"/>
      <c r="P817" s="245">
        <f>O817*H817</f>
        <v>0</v>
      </c>
      <c r="Q817" s="245">
        <v>0.098680000000000004</v>
      </c>
      <c r="R817" s="245">
        <f>Q817*H817</f>
        <v>0.20120852000000003</v>
      </c>
      <c r="S817" s="245">
        <v>0</v>
      </c>
      <c r="T817" s="246">
        <f>S817*H817</f>
        <v>0</v>
      </c>
      <c r="AR817" s="25" t="s">
        <v>206</v>
      </c>
      <c r="AT817" s="25" t="s">
        <v>201</v>
      </c>
      <c r="AU817" s="25" t="s">
        <v>81</v>
      </c>
      <c r="AY817" s="25" t="s">
        <v>199</v>
      </c>
      <c r="BE817" s="247">
        <f>IF(N817="základní",J817,0)</f>
        <v>0</v>
      </c>
      <c r="BF817" s="247">
        <f>IF(N817="snížená",J817,0)</f>
        <v>0</v>
      </c>
      <c r="BG817" s="247">
        <f>IF(N817="zákl. přenesená",J817,0)</f>
        <v>0</v>
      </c>
      <c r="BH817" s="247">
        <f>IF(N817="sníž. přenesená",J817,0)</f>
        <v>0</v>
      </c>
      <c r="BI817" s="247">
        <f>IF(N817="nulová",J817,0)</f>
        <v>0</v>
      </c>
      <c r="BJ817" s="25" t="s">
        <v>79</v>
      </c>
      <c r="BK817" s="247">
        <f>ROUND(I817*H817,2)</f>
        <v>0</v>
      </c>
      <c r="BL817" s="25" t="s">
        <v>206</v>
      </c>
      <c r="BM817" s="25" t="s">
        <v>1095</v>
      </c>
    </row>
    <row r="818" s="12" customFormat="1">
      <c r="B818" s="248"/>
      <c r="C818" s="249"/>
      <c r="D818" s="250" t="s">
        <v>208</v>
      </c>
      <c r="E818" s="251" t="s">
        <v>21</v>
      </c>
      <c r="F818" s="252" t="s">
        <v>1096</v>
      </c>
      <c r="G818" s="249"/>
      <c r="H818" s="253">
        <v>2.5539999999999998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35</v>
      </c>
      <c r="AX818" s="12" t="s">
        <v>72</v>
      </c>
      <c r="AY818" s="259" t="s">
        <v>199</v>
      </c>
    </row>
    <row r="819" s="14" customFormat="1">
      <c r="B819" s="271"/>
      <c r="C819" s="272"/>
      <c r="D819" s="250" t="s">
        <v>208</v>
      </c>
      <c r="E819" s="273" t="s">
        <v>21</v>
      </c>
      <c r="F819" s="274" t="s">
        <v>411</v>
      </c>
      <c r="G819" s="272"/>
      <c r="H819" s="275">
        <v>2.5539999999999998</v>
      </c>
      <c r="I819" s="276"/>
      <c r="J819" s="272"/>
      <c r="K819" s="272"/>
      <c r="L819" s="277"/>
      <c r="M819" s="278"/>
      <c r="N819" s="279"/>
      <c r="O819" s="279"/>
      <c r="P819" s="279"/>
      <c r="Q819" s="279"/>
      <c r="R819" s="279"/>
      <c r="S819" s="279"/>
      <c r="T819" s="280"/>
      <c r="AT819" s="281" t="s">
        <v>208</v>
      </c>
      <c r="AU819" s="281" t="s">
        <v>81</v>
      </c>
      <c r="AV819" s="14" t="s">
        <v>214</v>
      </c>
      <c r="AW819" s="14" t="s">
        <v>35</v>
      </c>
      <c r="AX819" s="14" t="s">
        <v>72</v>
      </c>
      <c r="AY819" s="281" t="s">
        <v>199</v>
      </c>
    </row>
    <row r="820" s="12" customFormat="1">
      <c r="B820" s="248"/>
      <c r="C820" s="249"/>
      <c r="D820" s="250" t="s">
        <v>208</v>
      </c>
      <c r="E820" s="251" t="s">
        <v>21</v>
      </c>
      <c r="F820" s="252" t="s">
        <v>1097</v>
      </c>
      <c r="G820" s="249"/>
      <c r="H820" s="253">
        <v>0.96299999999999997</v>
      </c>
      <c r="I820" s="254"/>
      <c r="J820" s="249"/>
      <c r="K820" s="249"/>
      <c r="L820" s="255"/>
      <c r="M820" s="256"/>
      <c r="N820" s="257"/>
      <c r="O820" s="257"/>
      <c r="P820" s="257"/>
      <c r="Q820" s="257"/>
      <c r="R820" s="257"/>
      <c r="S820" s="257"/>
      <c r="T820" s="258"/>
      <c r="AT820" s="259" t="s">
        <v>208</v>
      </c>
      <c r="AU820" s="259" t="s">
        <v>81</v>
      </c>
      <c r="AV820" s="12" t="s">
        <v>81</v>
      </c>
      <c r="AW820" s="12" t="s">
        <v>35</v>
      </c>
      <c r="AX820" s="12" t="s">
        <v>72</v>
      </c>
      <c r="AY820" s="259" t="s">
        <v>199</v>
      </c>
    </row>
    <row r="821" s="12" customFormat="1">
      <c r="B821" s="248"/>
      <c r="C821" s="249"/>
      <c r="D821" s="250" t="s">
        <v>208</v>
      </c>
      <c r="E821" s="251" t="s">
        <v>21</v>
      </c>
      <c r="F821" s="252" t="s">
        <v>1098</v>
      </c>
      <c r="G821" s="249"/>
      <c r="H821" s="253">
        <v>3.2999999999999998</v>
      </c>
      <c r="I821" s="254"/>
      <c r="J821" s="249"/>
      <c r="K821" s="249"/>
      <c r="L821" s="255"/>
      <c r="M821" s="256"/>
      <c r="N821" s="257"/>
      <c r="O821" s="257"/>
      <c r="P821" s="257"/>
      <c r="Q821" s="257"/>
      <c r="R821" s="257"/>
      <c r="S821" s="257"/>
      <c r="T821" s="258"/>
      <c r="AT821" s="259" t="s">
        <v>208</v>
      </c>
      <c r="AU821" s="259" t="s">
        <v>81</v>
      </c>
      <c r="AV821" s="12" t="s">
        <v>81</v>
      </c>
      <c r="AW821" s="12" t="s">
        <v>35</v>
      </c>
      <c r="AX821" s="12" t="s">
        <v>72</v>
      </c>
      <c r="AY821" s="259" t="s">
        <v>199</v>
      </c>
    </row>
    <row r="822" s="12" customFormat="1">
      <c r="B822" s="248"/>
      <c r="C822" s="249"/>
      <c r="D822" s="250" t="s">
        <v>208</v>
      </c>
      <c r="E822" s="251" t="s">
        <v>21</v>
      </c>
      <c r="F822" s="252" t="s">
        <v>1099</v>
      </c>
      <c r="G822" s="249"/>
      <c r="H822" s="253">
        <v>0.45000000000000001</v>
      </c>
      <c r="I822" s="254"/>
      <c r="J822" s="249"/>
      <c r="K822" s="249"/>
      <c r="L822" s="255"/>
      <c r="M822" s="256"/>
      <c r="N822" s="257"/>
      <c r="O822" s="257"/>
      <c r="P822" s="257"/>
      <c r="Q822" s="257"/>
      <c r="R822" s="257"/>
      <c r="S822" s="257"/>
      <c r="T822" s="258"/>
      <c r="AT822" s="259" t="s">
        <v>208</v>
      </c>
      <c r="AU822" s="259" t="s">
        <v>81</v>
      </c>
      <c r="AV822" s="12" t="s">
        <v>81</v>
      </c>
      <c r="AW822" s="12" t="s">
        <v>35</v>
      </c>
      <c r="AX822" s="12" t="s">
        <v>72</v>
      </c>
      <c r="AY822" s="259" t="s">
        <v>199</v>
      </c>
    </row>
    <row r="823" s="14" customFormat="1">
      <c r="B823" s="271"/>
      <c r="C823" s="272"/>
      <c r="D823" s="250" t="s">
        <v>208</v>
      </c>
      <c r="E823" s="273" t="s">
        <v>21</v>
      </c>
      <c r="F823" s="274" t="s">
        <v>400</v>
      </c>
      <c r="G823" s="272"/>
      <c r="H823" s="275">
        <v>4.7130000000000001</v>
      </c>
      <c r="I823" s="276"/>
      <c r="J823" s="272"/>
      <c r="K823" s="272"/>
      <c r="L823" s="277"/>
      <c r="M823" s="278"/>
      <c r="N823" s="279"/>
      <c r="O823" s="279"/>
      <c r="P823" s="279"/>
      <c r="Q823" s="279"/>
      <c r="R823" s="279"/>
      <c r="S823" s="279"/>
      <c r="T823" s="280"/>
      <c r="AT823" s="281" t="s">
        <v>208</v>
      </c>
      <c r="AU823" s="281" t="s">
        <v>81</v>
      </c>
      <c r="AV823" s="14" t="s">
        <v>214</v>
      </c>
      <c r="AW823" s="14" t="s">
        <v>35</v>
      </c>
      <c r="AX823" s="14" t="s">
        <v>72</v>
      </c>
      <c r="AY823" s="281" t="s">
        <v>199</v>
      </c>
    </row>
    <row r="824" s="12" customFormat="1">
      <c r="B824" s="248"/>
      <c r="C824" s="249"/>
      <c r="D824" s="250" t="s">
        <v>208</v>
      </c>
      <c r="E824" s="251" t="s">
        <v>21</v>
      </c>
      <c r="F824" s="252" t="s">
        <v>1100</v>
      </c>
      <c r="G824" s="249"/>
      <c r="H824" s="253">
        <v>0.28000000000000003</v>
      </c>
      <c r="I824" s="254"/>
      <c r="J824" s="249"/>
      <c r="K824" s="249"/>
      <c r="L824" s="255"/>
      <c r="M824" s="256"/>
      <c r="N824" s="257"/>
      <c r="O824" s="257"/>
      <c r="P824" s="257"/>
      <c r="Q824" s="257"/>
      <c r="R824" s="257"/>
      <c r="S824" s="257"/>
      <c r="T824" s="258"/>
      <c r="AT824" s="259" t="s">
        <v>208</v>
      </c>
      <c r="AU824" s="259" t="s">
        <v>81</v>
      </c>
      <c r="AV824" s="12" t="s">
        <v>81</v>
      </c>
      <c r="AW824" s="12" t="s">
        <v>35</v>
      </c>
      <c r="AX824" s="12" t="s">
        <v>72</v>
      </c>
      <c r="AY824" s="259" t="s">
        <v>199</v>
      </c>
    </row>
    <row r="825" s="12" customFormat="1">
      <c r="B825" s="248"/>
      <c r="C825" s="249"/>
      <c r="D825" s="250" t="s">
        <v>208</v>
      </c>
      <c r="E825" s="251" t="s">
        <v>21</v>
      </c>
      <c r="F825" s="252" t="s">
        <v>1101</v>
      </c>
      <c r="G825" s="249"/>
      <c r="H825" s="253">
        <v>0.74199999999999999</v>
      </c>
      <c r="I825" s="254"/>
      <c r="J825" s="249"/>
      <c r="K825" s="249"/>
      <c r="L825" s="255"/>
      <c r="M825" s="256"/>
      <c r="N825" s="257"/>
      <c r="O825" s="257"/>
      <c r="P825" s="257"/>
      <c r="Q825" s="257"/>
      <c r="R825" s="257"/>
      <c r="S825" s="257"/>
      <c r="T825" s="258"/>
      <c r="AT825" s="259" t="s">
        <v>208</v>
      </c>
      <c r="AU825" s="259" t="s">
        <v>81</v>
      </c>
      <c r="AV825" s="12" t="s">
        <v>81</v>
      </c>
      <c r="AW825" s="12" t="s">
        <v>35</v>
      </c>
      <c r="AX825" s="12" t="s">
        <v>72</v>
      </c>
      <c r="AY825" s="259" t="s">
        <v>199</v>
      </c>
    </row>
    <row r="826" s="13" customFormat="1">
      <c r="B826" s="260"/>
      <c r="C826" s="261"/>
      <c r="D826" s="250" t="s">
        <v>208</v>
      </c>
      <c r="E826" s="262" t="s">
        <v>21</v>
      </c>
      <c r="F826" s="263" t="s">
        <v>220</v>
      </c>
      <c r="G826" s="261"/>
      <c r="H826" s="264">
        <v>8.2889999999999997</v>
      </c>
      <c r="I826" s="265"/>
      <c r="J826" s="261"/>
      <c r="K826" s="261"/>
      <c r="L826" s="266"/>
      <c r="M826" s="267"/>
      <c r="N826" s="268"/>
      <c r="O826" s="268"/>
      <c r="P826" s="268"/>
      <c r="Q826" s="268"/>
      <c r="R826" s="268"/>
      <c r="S826" s="268"/>
      <c r="T826" s="269"/>
      <c r="AT826" s="270" t="s">
        <v>208</v>
      </c>
      <c r="AU826" s="270" t="s">
        <v>81</v>
      </c>
      <c r="AV826" s="13" t="s">
        <v>206</v>
      </c>
      <c r="AW826" s="13" t="s">
        <v>35</v>
      </c>
      <c r="AX826" s="13" t="s">
        <v>72</v>
      </c>
      <c r="AY826" s="270" t="s">
        <v>199</v>
      </c>
    </row>
    <row r="827" s="12" customFormat="1">
      <c r="B827" s="248"/>
      <c r="C827" s="249"/>
      <c r="D827" s="250" t="s">
        <v>208</v>
      </c>
      <c r="E827" s="251" t="s">
        <v>21</v>
      </c>
      <c r="F827" s="252" t="s">
        <v>21</v>
      </c>
      <c r="G827" s="249"/>
      <c r="H827" s="253">
        <v>0</v>
      </c>
      <c r="I827" s="254"/>
      <c r="J827" s="249"/>
      <c r="K827" s="249"/>
      <c r="L827" s="255"/>
      <c r="M827" s="256"/>
      <c r="N827" s="257"/>
      <c r="O827" s="257"/>
      <c r="P827" s="257"/>
      <c r="Q827" s="257"/>
      <c r="R827" s="257"/>
      <c r="S827" s="257"/>
      <c r="T827" s="258"/>
      <c r="AT827" s="259" t="s">
        <v>208</v>
      </c>
      <c r="AU827" s="259" t="s">
        <v>81</v>
      </c>
      <c r="AV827" s="12" t="s">
        <v>81</v>
      </c>
      <c r="AW827" s="12" t="s">
        <v>35</v>
      </c>
      <c r="AX827" s="12" t="s">
        <v>72</v>
      </c>
      <c r="AY827" s="259" t="s">
        <v>199</v>
      </c>
    </row>
    <row r="828" s="12" customFormat="1">
      <c r="B828" s="248"/>
      <c r="C828" s="249"/>
      <c r="D828" s="250" t="s">
        <v>208</v>
      </c>
      <c r="E828" s="251" t="s">
        <v>21</v>
      </c>
      <c r="F828" s="252" t="s">
        <v>1102</v>
      </c>
      <c r="G828" s="249"/>
      <c r="H828" s="253">
        <v>2.0390000000000001</v>
      </c>
      <c r="I828" s="254"/>
      <c r="J828" s="249"/>
      <c r="K828" s="249"/>
      <c r="L828" s="255"/>
      <c r="M828" s="256"/>
      <c r="N828" s="257"/>
      <c r="O828" s="257"/>
      <c r="P828" s="257"/>
      <c r="Q828" s="257"/>
      <c r="R828" s="257"/>
      <c r="S828" s="257"/>
      <c r="T828" s="258"/>
      <c r="AT828" s="259" t="s">
        <v>208</v>
      </c>
      <c r="AU828" s="259" t="s">
        <v>81</v>
      </c>
      <c r="AV828" s="12" t="s">
        <v>81</v>
      </c>
      <c r="AW828" s="12" t="s">
        <v>35</v>
      </c>
      <c r="AX828" s="12" t="s">
        <v>79</v>
      </c>
      <c r="AY828" s="259" t="s">
        <v>199</v>
      </c>
    </row>
    <row r="829" s="1" customFormat="1" ht="16.5" customHeight="1">
      <c r="B829" s="47"/>
      <c r="C829" s="236" t="s">
        <v>1103</v>
      </c>
      <c r="D829" s="236" t="s">
        <v>201</v>
      </c>
      <c r="E829" s="237" t="s">
        <v>1104</v>
      </c>
      <c r="F829" s="238" t="s">
        <v>1105</v>
      </c>
      <c r="G829" s="239" t="s">
        <v>282</v>
      </c>
      <c r="H829" s="240">
        <v>3.4220000000000002</v>
      </c>
      <c r="I829" s="241"/>
      <c r="J829" s="242">
        <f>ROUND(I829*H829,2)</f>
        <v>0</v>
      </c>
      <c r="K829" s="238" t="s">
        <v>205</v>
      </c>
      <c r="L829" s="73"/>
      <c r="M829" s="243" t="s">
        <v>21</v>
      </c>
      <c r="N829" s="244" t="s">
        <v>43</v>
      </c>
      <c r="O829" s="48"/>
      <c r="P829" s="245">
        <f>O829*H829</f>
        <v>0</v>
      </c>
      <c r="Q829" s="245">
        <v>0.048680000000000001</v>
      </c>
      <c r="R829" s="245">
        <f>Q829*H829</f>
        <v>0.16658296</v>
      </c>
      <c r="S829" s="245">
        <v>0</v>
      </c>
      <c r="T829" s="246">
        <f>S829*H829</f>
        <v>0</v>
      </c>
      <c r="AR829" s="25" t="s">
        <v>206</v>
      </c>
      <c r="AT829" s="25" t="s">
        <v>201</v>
      </c>
      <c r="AU829" s="25" t="s">
        <v>81</v>
      </c>
      <c r="AY829" s="25" t="s">
        <v>199</v>
      </c>
      <c r="BE829" s="247">
        <f>IF(N829="základní",J829,0)</f>
        <v>0</v>
      </c>
      <c r="BF829" s="247">
        <f>IF(N829="snížená",J829,0)</f>
        <v>0</v>
      </c>
      <c r="BG829" s="247">
        <f>IF(N829="zákl. přenesená",J829,0)</f>
        <v>0</v>
      </c>
      <c r="BH829" s="247">
        <f>IF(N829="sníž. přenesená",J829,0)</f>
        <v>0</v>
      </c>
      <c r="BI829" s="247">
        <f>IF(N829="nulová",J829,0)</f>
        <v>0</v>
      </c>
      <c r="BJ829" s="25" t="s">
        <v>79</v>
      </c>
      <c r="BK829" s="247">
        <f>ROUND(I829*H829,2)</f>
        <v>0</v>
      </c>
      <c r="BL829" s="25" t="s">
        <v>206</v>
      </c>
      <c r="BM829" s="25" t="s">
        <v>1106</v>
      </c>
    </row>
    <row r="830" s="12" customFormat="1">
      <c r="B830" s="248"/>
      <c r="C830" s="249"/>
      <c r="D830" s="250" t="s">
        <v>208</v>
      </c>
      <c r="E830" s="251" t="s">
        <v>21</v>
      </c>
      <c r="F830" s="252" t="s">
        <v>1107</v>
      </c>
      <c r="G830" s="249"/>
      <c r="H830" s="253">
        <v>13.909000000000001</v>
      </c>
      <c r="I830" s="254"/>
      <c r="J830" s="249"/>
      <c r="K830" s="249"/>
      <c r="L830" s="255"/>
      <c r="M830" s="256"/>
      <c r="N830" s="257"/>
      <c r="O830" s="257"/>
      <c r="P830" s="257"/>
      <c r="Q830" s="257"/>
      <c r="R830" s="257"/>
      <c r="S830" s="257"/>
      <c r="T830" s="258"/>
      <c r="AT830" s="259" t="s">
        <v>208</v>
      </c>
      <c r="AU830" s="259" t="s">
        <v>81</v>
      </c>
      <c r="AV830" s="12" t="s">
        <v>81</v>
      </c>
      <c r="AW830" s="12" t="s">
        <v>35</v>
      </c>
      <c r="AX830" s="12" t="s">
        <v>72</v>
      </c>
      <c r="AY830" s="259" t="s">
        <v>199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21</v>
      </c>
      <c r="G831" s="249"/>
      <c r="H831" s="253">
        <v>0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72</v>
      </c>
      <c r="AY831" s="259" t="s">
        <v>199</v>
      </c>
    </row>
    <row r="832" s="12" customFormat="1">
      <c r="B832" s="248"/>
      <c r="C832" s="249"/>
      <c r="D832" s="250" t="s">
        <v>208</v>
      </c>
      <c r="E832" s="251" t="s">
        <v>21</v>
      </c>
      <c r="F832" s="252" t="s">
        <v>1108</v>
      </c>
      <c r="G832" s="249"/>
      <c r="H832" s="253">
        <v>3.4220000000000002</v>
      </c>
      <c r="I832" s="254"/>
      <c r="J832" s="249"/>
      <c r="K832" s="249"/>
      <c r="L832" s="255"/>
      <c r="M832" s="256"/>
      <c r="N832" s="257"/>
      <c r="O832" s="257"/>
      <c r="P832" s="257"/>
      <c r="Q832" s="257"/>
      <c r="R832" s="257"/>
      <c r="S832" s="257"/>
      <c r="T832" s="258"/>
      <c r="AT832" s="259" t="s">
        <v>208</v>
      </c>
      <c r="AU832" s="259" t="s">
        <v>81</v>
      </c>
      <c r="AV832" s="12" t="s">
        <v>81</v>
      </c>
      <c r="AW832" s="12" t="s">
        <v>35</v>
      </c>
      <c r="AX832" s="12" t="s">
        <v>79</v>
      </c>
      <c r="AY832" s="259" t="s">
        <v>199</v>
      </c>
    </row>
    <row r="833" s="1" customFormat="1" ht="16.5" customHeight="1">
      <c r="B833" s="47"/>
      <c r="C833" s="236" t="s">
        <v>1109</v>
      </c>
      <c r="D833" s="236" t="s">
        <v>201</v>
      </c>
      <c r="E833" s="237" t="s">
        <v>1110</v>
      </c>
      <c r="F833" s="238" t="s">
        <v>1111</v>
      </c>
      <c r="G833" s="239" t="s">
        <v>282</v>
      </c>
      <c r="H833" s="240">
        <v>6.843</v>
      </c>
      <c r="I833" s="241"/>
      <c r="J833" s="242">
        <f>ROUND(I833*H833,2)</f>
        <v>0</v>
      </c>
      <c r="K833" s="238" t="s">
        <v>205</v>
      </c>
      <c r="L833" s="73"/>
      <c r="M833" s="243" t="s">
        <v>21</v>
      </c>
      <c r="N833" s="244" t="s">
        <v>43</v>
      </c>
      <c r="O833" s="48"/>
      <c r="P833" s="245">
        <f>O833*H833</f>
        <v>0</v>
      </c>
      <c r="Q833" s="245">
        <v>0.00040999999999999999</v>
      </c>
      <c r="R833" s="245">
        <f>Q833*H833</f>
        <v>0.0028056299999999999</v>
      </c>
      <c r="S833" s="245">
        <v>0</v>
      </c>
      <c r="T833" s="246">
        <f>S833*H833</f>
        <v>0</v>
      </c>
      <c r="AR833" s="25" t="s">
        <v>206</v>
      </c>
      <c r="AT833" s="25" t="s">
        <v>201</v>
      </c>
      <c r="AU833" s="25" t="s">
        <v>81</v>
      </c>
      <c r="AY833" s="25" t="s">
        <v>199</v>
      </c>
      <c r="BE833" s="247">
        <f>IF(N833="základní",J833,0)</f>
        <v>0</v>
      </c>
      <c r="BF833" s="247">
        <f>IF(N833="snížená",J833,0)</f>
        <v>0</v>
      </c>
      <c r="BG833" s="247">
        <f>IF(N833="zákl. přenesená",J833,0)</f>
        <v>0</v>
      </c>
      <c r="BH833" s="247">
        <f>IF(N833="sníž. přenesená",J833,0)</f>
        <v>0</v>
      </c>
      <c r="BI833" s="247">
        <f>IF(N833="nulová",J833,0)</f>
        <v>0</v>
      </c>
      <c r="BJ833" s="25" t="s">
        <v>79</v>
      </c>
      <c r="BK833" s="247">
        <f>ROUND(I833*H833,2)</f>
        <v>0</v>
      </c>
      <c r="BL833" s="25" t="s">
        <v>206</v>
      </c>
      <c r="BM833" s="25" t="s">
        <v>1112</v>
      </c>
    </row>
    <row r="834" s="12" customFormat="1">
      <c r="B834" s="248"/>
      <c r="C834" s="249"/>
      <c r="D834" s="250" t="s">
        <v>208</v>
      </c>
      <c r="E834" s="251" t="s">
        <v>21</v>
      </c>
      <c r="F834" s="252" t="s">
        <v>1113</v>
      </c>
      <c r="G834" s="249"/>
      <c r="H834" s="253">
        <v>27.818000000000001</v>
      </c>
      <c r="I834" s="254"/>
      <c r="J834" s="249"/>
      <c r="K834" s="249"/>
      <c r="L834" s="255"/>
      <c r="M834" s="256"/>
      <c r="N834" s="257"/>
      <c r="O834" s="257"/>
      <c r="P834" s="257"/>
      <c r="Q834" s="257"/>
      <c r="R834" s="257"/>
      <c r="S834" s="257"/>
      <c r="T834" s="258"/>
      <c r="AT834" s="259" t="s">
        <v>208</v>
      </c>
      <c r="AU834" s="259" t="s">
        <v>81</v>
      </c>
      <c r="AV834" s="12" t="s">
        <v>81</v>
      </c>
      <c r="AW834" s="12" t="s">
        <v>35</v>
      </c>
      <c r="AX834" s="12" t="s">
        <v>72</v>
      </c>
      <c r="AY834" s="259" t="s">
        <v>199</v>
      </c>
    </row>
    <row r="835" s="12" customFormat="1">
      <c r="B835" s="248"/>
      <c r="C835" s="249"/>
      <c r="D835" s="250" t="s">
        <v>208</v>
      </c>
      <c r="E835" s="251" t="s">
        <v>21</v>
      </c>
      <c r="F835" s="252" t="s">
        <v>21</v>
      </c>
      <c r="G835" s="249"/>
      <c r="H835" s="253">
        <v>0</v>
      </c>
      <c r="I835" s="254"/>
      <c r="J835" s="249"/>
      <c r="K835" s="249"/>
      <c r="L835" s="255"/>
      <c r="M835" s="256"/>
      <c r="N835" s="257"/>
      <c r="O835" s="257"/>
      <c r="P835" s="257"/>
      <c r="Q835" s="257"/>
      <c r="R835" s="257"/>
      <c r="S835" s="257"/>
      <c r="T835" s="258"/>
      <c r="AT835" s="259" t="s">
        <v>208</v>
      </c>
      <c r="AU835" s="259" t="s">
        <v>81</v>
      </c>
      <c r="AV835" s="12" t="s">
        <v>81</v>
      </c>
      <c r="AW835" s="12" t="s">
        <v>35</v>
      </c>
      <c r="AX835" s="12" t="s">
        <v>72</v>
      </c>
      <c r="AY835" s="259" t="s">
        <v>199</v>
      </c>
    </row>
    <row r="836" s="12" customFormat="1">
      <c r="B836" s="248"/>
      <c r="C836" s="249"/>
      <c r="D836" s="250" t="s">
        <v>208</v>
      </c>
      <c r="E836" s="251" t="s">
        <v>21</v>
      </c>
      <c r="F836" s="252" t="s">
        <v>1114</v>
      </c>
      <c r="G836" s="249"/>
      <c r="H836" s="253">
        <v>6.843</v>
      </c>
      <c r="I836" s="254"/>
      <c r="J836" s="249"/>
      <c r="K836" s="249"/>
      <c r="L836" s="255"/>
      <c r="M836" s="256"/>
      <c r="N836" s="257"/>
      <c r="O836" s="257"/>
      <c r="P836" s="257"/>
      <c r="Q836" s="257"/>
      <c r="R836" s="257"/>
      <c r="S836" s="257"/>
      <c r="T836" s="258"/>
      <c r="AT836" s="259" t="s">
        <v>208</v>
      </c>
      <c r="AU836" s="259" t="s">
        <v>81</v>
      </c>
      <c r="AV836" s="12" t="s">
        <v>81</v>
      </c>
      <c r="AW836" s="12" t="s">
        <v>35</v>
      </c>
      <c r="AX836" s="12" t="s">
        <v>79</v>
      </c>
      <c r="AY836" s="259" t="s">
        <v>199</v>
      </c>
    </row>
    <row r="837" s="1" customFormat="1" ht="16.5" customHeight="1">
      <c r="B837" s="47"/>
      <c r="C837" s="236" t="s">
        <v>1115</v>
      </c>
      <c r="D837" s="236" t="s">
        <v>201</v>
      </c>
      <c r="E837" s="237" t="s">
        <v>1116</v>
      </c>
      <c r="F837" s="238" t="s">
        <v>1117</v>
      </c>
      <c r="G837" s="239" t="s">
        <v>282</v>
      </c>
      <c r="H837" s="240">
        <v>13.842000000000001</v>
      </c>
      <c r="I837" s="241"/>
      <c r="J837" s="242">
        <f>ROUND(I837*H837,2)</f>
        <v>0</v>
      </c>
      <c r="K837" s="238" t="s">
        <v>205</v>
      </c>
      <c r="L837" s="73"/>
      <c r="M837" s="243" t="s">
        <v>21</v>
      </c>
      <c r="N837" s="244" t="s">
        <v>43</v>
      </c>
      <c r="O837" s="48"/>
      <c r="P837" s="245">
        <f>O837*H837</f>
        <v>0</v>
      </c>
      <c r="Q837" s="245">
        <v>0.00012999999999999999</v>
      </c>
      <c r="R837" s="245">
        <f>Q837*H837</f>
        <v>0.0017994599999999999</v>
      </c>
      <c r="S837" s="245">
        <v>0</v>
      </c>
      <c r="T837" s="246">
        <f>S837*H837</f>
        <v>0</v>
      </c>
      <c r="AR837" s="25" t="s">
        <v>206</v>
      </c>
      <c r="AT837" s="25" t="s">
        <v>201</v>
      </c>
      <c r="AU837" s="25" t="s">
        <v>81</v>
      </c>
      <c r="AY837" s="25" t="s">
        <v>199</v>
      </c>
      <c r="BE837" s="247">
        <f>IF(N837="základní",J837,0)</f>
        <v>0</v>
      </c>
      <c r="BF837" s="247">
        <f>IF(N837="snížená",J837,0)</f>
        <v>0</v>
      </c>
      <c r="BG837" s="247">
        <f>IF(N837="zákl. přenesená",J837,0)</f>
        <v>0</v>
      </c>
      <c r="BH837" s="247">
        <f>IF(N837="sníž. přenesená",J837,0)</f>
        <v>0</v>
      </c>
      <c r="BI837" s="247">
        <f>IF(N837="nulová",J837,0)</f>
        <v>0</v>
      </c>
      <c r="BJ837" s="25" t="s">
        <v>79</v>
      </c>
      <c r="BK837" s="247">
        <f>ROUND(I837*H837,2)</f>
        <v>0</v>
      </c>
      <c r="BL837" s="25" t="s">
        <v>206</v>
      </c>
      <c r="BM837" s="25" t="s">
        <v>1118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1119</v>
      </c>
      <c r="G838" s="249"/>
      <c r="H838" s="253">
        <v>56.270000000000003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72</v>
      </c>
      <c r="AY838" s="259" t="s">
        <v>199</v>
      </c>
    </row>
    <row r="839" s="12" customFormat="1">
      <c r="B839" s="248"/>
      <c r="C839" s="249"/>
      <c r="D839" s="250" t="s">
        <v>208</v>
      </c>
      <c r="E839" s="251" t="s">
        <v>21</v>
      </c>
      <c r="F839" s="252" t="s">
        <v>21</v>
      </c>
      <c r="G839" s="249"/>
      <c r="H839" s="253">
        <v>0</v>
      </c>
      <c r="I839" s="254"/>
      <c r="J839" s="249"/>
      <c r="K839" s="249"/>
      <c r="L839" s="255"/>
      <c r="M839" s="256"/>
      <c r="N839" s="257"/>
      <c r="O839" s="257"/>
      <c r="P839" s="257"/>
      <c r="Q839" s="257"/>
      <c r="R839" s="257"/>
      <c r="S839" s="257"/>
      <c r="T839" s="258"/>
      <c r="AT839" s="259" t="s">
        <v>208</v>
      </c>
      <c r="AU839" s="259" t="s">
        <v>81</v>
      </c>
      <c r="AV839" s="12" t="s">
        <v>81</v>
      </c>
      <c r="AW839" s="12" t="s">
        <v>35</v>
      </c>
      <c r="AX839" s="12" t="s">
        <v>72</v>
      </c>
      <c r="AY839" s="259" t="s">
        <v>199</v>
      </c>
    </row>
    <row r="840" s="12" customFormat="1">
      <c r="B840" s="248"/>
      <c r="C840" s="249"/>
      <c r="D840" s="250" t="s">
        <v>208</v>
      </c>
      <c r="E840" s="251" t="s">
        <v>21</v>
      </c>
      <c r="F840" s="252" t="s">
        <v>1120</v>
      </c>
      <c r="G840" s="249"/>
      <c r="H840" s="253">
        <v>13.842000000000001</v>
      </c>
      <c r="I840" s="254"/>
      <c r="J840" s="249"/>
      <c r="K840" s="249"/>
      <c r="L840" s="255"/>
      <c r="M840" s="256"/>
      <c r="N840" s="257"/>
      <c r="O840" s="257"/>
      <c r="P840" s="257"/>
      <c r="Q840" s="257"/>
      <c r="R840" s="257"/>
      <c r="S840" s="257"/>
      <c r="T840" s="258"/>
      <c r="AT840" s="259" t="s">
        <v>208</v>
      </c>
      <c r="AU840" s="259" t="s">
        <v>81</v>
      </c>
      <c r="AV840" s="12" t="s">
        <v>81</v>
      </c>
      <c r="AW840" s="12" t="s">
        <v>35</v>
      </c>
      <c r="AX840" s="12" t="s">
        <v>79</v>
      </c>
      <c r="AY840" s="259" t="s">
        <v>199</v>
      </c>
    </row>
    <row r="841" s="1" customFormat="1" ht="25.5" customHeight="1">
      <c r="B841" s="47"/>
      <c r="C841" s="236" t="s">
        <v>1121</v>
      </c>
      <c r="D841" s="236" t="s">
        <v>201</v>
      </c>
      <c r="E841" s="237" t="s">
        <v>1122</v>
      </c>
      <c r="F841" s="238" t="s">
        <v>1123</v>
      </c>
      <c r="G841" s="239" t="s">
        <v>282</v>
      </c>
      <c r="H841" s="240">
        <v>3.4220000000000002</v>
      </c>
      <c r="I841" s="241"/>
      <c r="J841" s="242">
        <f>ROUND(I841*H841,2)</f>
        <v>0</v>
      </c>
      <c r="K841" s="238" t="s">
        <v>205</v>
      </c>
      <c r="L841" s="73"/>
      <c r="M841" s="243" t="s">
        <v>21</v>
      </c>
      <c r="N841" s="244" t="s">
        <v>43</v>
      </c>
      <c r="O841" s="48"/>
      <c r="P841" s="245">
        <f>O841*H841</f>
        <v>0</v>
      </c>
      <c r="Q841" s="245">
        <v>0.0041000000000000003</v>
      </c>
      <c r="R841" s="245">
        <f>Q841*H841</f>
        <v>0.014030200000000001</v>
      </c>
      <c r="S841" s="245">
        <v>0</v>
      </c>
      <c r="T841" s="246">
        <f>S841*H841</f>
        <v>0</v>
      </c>
      <c r="AR841" s="25" t="s">
        <v>206</v>
      </c>
      <c r="AT841" s="25" t="s">
        <v>201</v>
      </c>
      <c r="AU841" s="25" t="s">
        <v>81</v>
      </c>
      <c r="AY841" s="25" t="s">
        <v>199</v>
      </c>
      <c r="BE841" s="247">
        <f>IF(N841="základní",J841,0)</f>
        <v>0</v>
      </c>
      <c r="BF841" s="247">
        <f>IF(N841="snížená",J841,0)</f>
        <v>0</v>
      </c>
      <c r="BG841" s="247">
        <f>IF(N841="zákl. přenesená",J841,0)</f>
        <v>0</v>
      </c>
      <c r="BH841" s="247">
        <f>IF(N841="sníž. přenesená",J841,0)</f>
        <v>0</v>
      </c>
      <c r="BI841" s="247">
        <f>IF(N841="nulová",J841,0)</f>
        <v>0</v>
      </c>
      <c r="BJ841" s="25" t="s">
        <v>79</v>
      </c>
      <c r="BK841" s="247">
        <f>ROUND(I841*H841,2)</f>
        <v>0</v>
      </c>
      <c r="BL841" s="25" t="s">
        <v>206</v>
      </c>
      <c r="BM841" s="25" t="s">
        <v>1124</v>
      </c>
    </row>
    <row r="842" s="12" customFormat="1">
      <c r="B842" s="248"/>
      <c r="C842" s="249"/>
      <c r="D842" s="250" t="s">
        <v>208</v>
      </c>
      <c r="E842" s="251" t="s">
        <v>21</v>
      </c>
      <c r="F842" s="252" t="s">
        <v>1107</v>
      </c>
      <c r="G842" s="249"/>
      <c r="H842" s="253">
        <v>13.909000000000001</v>
      </c>
      <c r="I842" s="254"/>
      <c r="J842" s="249"/>
      <c r="K842" s="249"/>
      <c r="L842" s="255"/>
      <c r="M842" s="256"/>
      <c r="N842" s="257"/>
      <c r="O842" s="257"/>
      <c r="P842" s="257"/>
      <c r="Q842" s="257"/>
      <c r="R842" s="257"/>
      <c r="S842" s="257"/>
      <c r="T842" s="258"/>
      <c r="AT842" s="259" t="s">
        <v>208</v>
      </c>
      <c r="AU842" s="259" t="s">
        <v>81</v>
      </c>
      <c r="AV842" s="12" t="s">
        <v>81</v>
      </c>
      <c r="AW842" s="12" t="s">
        <v>35</v>
      </c>
      <c r="AX842" s="12" t="s">
        <v>72</v>
      </c>
      <c r="AY842" s="259" t="s">
        <v>199</v>
      </c>
    </row>
    <row r="843" s="12" customFormat="1">
      <c r="B843" s="248"/>
      <c r="C843" s="249"/>
      <c r="D843" s="250" t="s">
        <v>208</v>
      </c>
      <c r="E843" s="251" t="s">
        <v>21</v>
      </c>
      <c r="F843" s="252" t="s">
        <v>21</v>
      </c>
      <c r="G843" s="249"/>
      <c r="H843" s="253">
        <v>0</v>
      </c>
      <c r="I843" s="254"/>
      <c r="J843" s="249"/>
      <c r="K843" s="249"/>
      <c r="L843" s="255"/>
      <c r="M843" s="256"/>
      <c r="N843" s="257"/>
      <c r="O843" s="257"/>
      <c r="P843" s="257"/>
      <c r="Q843" s="257"/>
      <c r="R843" s="257"/>
      <c r="S843" s="257"/>
      <c r="T843" s="258"/>
      <c r="AT843" s="259" t="s">
        <v>208</v>
      </c>
      <c r="AU843" s="259" t="s">
        <v>81</v>
      </c>
      <c r="AV843" s="12" t="s">
        <v>81</v>
      </c>
      <c r="AW843" s="12" t="s">
        <v>35</v>
      </c>
      <c r="AX843" s="12" t="s">
        <v>72</v>
      </c>
      <c r="AY843" s="259" t="s">
        <v>199</v>
      </c>
    </row>
    <row r="844" s="12" customFormat="1">
      <c r="B844" s="248"/>
      <c r="C844" s="249"/>
      <c r="D844" s="250" t="s">
        <v>208</v>
      </c>
      <c r="E844" s="251" t="s">
        <v>21</v>
      </c>
      <c r="F844" s="252" t="s">
        <v>1108</v>
      </c>
      <c r="G844" s="249"/>
      <c r="H844" s="253">
        <v>3.4220000000000002</v>
      </c>
      <c r="I844" s="254"/>
      <c r="J844" s="249"/>
      <c r="K844" s="249"/>
      <c r="L844" s="255"/>
      <c r="M844" s="256"/>
      <c r="N844" s="257"/>
      <c r="O844" s="257"/>
      <c r="P844" s="257"/>
      <c r="Q844" s="257"/>
      <c r="R844" s="257"/>
      <c r="S844" s="257"/>
      <c r="T844" s="258"/>
      <c r="AT844" s="259" t="s">
        <v>208</v>
      </c>
      <c r="AU844" s="259" t="s">
        <v>81</v>
      </c>
      <c r="AV844" s="12" t="s">
        <v>81</v>
      </c>
      <c r="AW844" s="12" t="s">
        <v>35</v>
      </c>
      <c r="AX844" s="12" t="s">
        <v>79</v>
      </c>
      <c r="AY844" s="259" t="s">
        <v>199</v>
      </c>
    </row>
    <row r="845" s="1" customFormat="1" ht="16.5" customHeight="1">
      <c r="B845" s="47"/>
      <c r="C845" s="236" t="s">
        <v>1125</v>
      </c>
      <c r="D845" s="236" t="s">
        <v>201</v>
      </c>
      <c r="E845" s="237" t="s">
        <v>1126</v>
      </c>
      <c r="F845" s="238" t="s">
        <v>1127</v>
      </c>
      <c r="G845" s="239" t="s">
        <v>282</v>
      </c>
      <c r="H845" s="240">
        <v>1.6519999999999999</v>
      </c>
      <c r="I845" s="241"/>
      <c r="J845" s="242">
        <f>ROUND(I845*H845,2)</f>
        <v>0</v>
      </c>
      <c r="K845" s="238" t="s">
        <v>21</v>
      </c>
      <c r="L845" s="73"/>
      <c r="M845" s="243" t="s">
        <v>21</v>
      </c>
      <c r="N845" s="244" t="s">
        <v>43</v>
      </c>
      <c r="O845" s="48"/>
      <c r="P845" s="245">
        <f>O845*H845</f>
        <v>0</v>
      </c>
      <c r="Q845" s="245">
        <v>0</v>
      </c>
      <c r="R845" s="245">
        <f>Q845*H845</f>
        <v>0</v>
      </c>
      <c r="S845" s="245">
        <v>0</v>
      </c>
      <c r="T845" s="246">
        <f>S845*H845</f>
        <v>0</v>
      </c>
      <c r="AR845" s="25" t="s">
        <v>206</v>
      </c>
      <c r="AT845" s="25" t="s">
        <v>201</v>
      </c>
      <c r="AU845" s="25" t="s">
        <v>81</v>
      </c>
      <c r="AY845" s="25" t="s">
        <v>199</v>
      </c>
      <c r="BE845" s="247">
        <f>IF(N845="základní",J845,0)</f>
        <v>0</v>
      </c>
      <c r="BF845" s="247">
        <f>IF(N845="snížená",J845,0)</f>
        <v>0</v>
      </c>
      <c r="BG845" s="247">
        <f>IF(N845="zákl. přenesená",J845,0)</f>
        <v>0</v>
      </c>
      <c r="BH845" s="247">
        <f>IF(N845="sníž. přenesená",J845,0)</f>
        <v>0</v>
      </c>
      <c r="BI845" s="247">
        <f>IF(N845="nulová",J845,0)</f>
        <v>0</v>
      </c>
      <c r="BJ845" s="25" t="s">
        <v>79</v>
      </c>
      <c r="BK845" s="247">
        <f>ROUND(I845*H845,2)</f>
        <v>0</v>
      </c>
      <c r="BL845" s="25" t="s">
        <v>206</v>
      </c>
      <c r="BM845" s="25" t="s">
        <v>1128</v>
      </c>
    </row>
    <row r="846" s="12" customFormat="1">
      <c r="B846" s="248"/>
      <c r="C846" s="249"/>
      <c r="D846" s="250" t="s">
        <v>208</v>
      </c>
      <c r="E846" s="251" t="s">
        <v>21</v>
      </c>
      <c r="F846" s="252" t="s">
        <v>1129</v>
      </c>
      <c r="G846" s="249"/>
      <c r="H846" s="253">
        <v>6.7140000000000004</v>
      </c>
      <c r="I846" s="254"/>
      <c r="J846" s="249"/>
      <c r="K846" s="249"/>
      <c r="L846" s="255"/>
      <c r="M846" s="256"/>
      <c r="N846" s="257"/>
      <c r="O846" s="257"/>
      <c r="P846" s="257"/>
      <c r="Q846" s="257"/>
      <c r="R846" s="257"/>
      <c r="S846" s="257"/>
      <c r="T846" s="258"/>
      <c r="AT846" s="259" t="s">
        <v>208</v>
      </c>
      <c r="AU846" s="259" t="s">
        <v>81</v>
      </c>
      <c r="AV846" s="12" t="s">
        <v>81</v>
      </c>
      <c r="AW846" s="12" t="s">
        <v>35</v>
      </c>
      <c r="AX846" s="12" t="s">
        <v>72</v>
      </c>
      <c r="AY846" s="259" t="s">
        <v>199</v>
      </c>
    </row>
    <row r="847" s="12" customFormat="1">
      <c r="B847" s="248"/>
      <c r="C847" s="249"/>
      <c r="D847" s="250" t="s">
        <v>208</v>
      </c>
      <c r="E847" s="251" t="s">
        <v>21</v>
      </c>
      <c r="F847" s="252" t="s">
        <v>21</v>
      </c>
      <c r="G847" s="249"/>
      <c r="H847" s="253">
        <v>0</v>
      </c>
      <c r="I847" s="254"/>
      <c r="J847" s="249"/>
      <c r="K847" s="249"/>
      <c r="L847" s="255"/>
      <c r="M847" s="256"/>
      <c r="N847" s="257"/>
      <c r="O847" s="257"/>
      <c r="P847" s="257"/>
      <c r="Q847" s="257"/>
      <c r="R847" s="257"/>
      <c r="S847" s="257"/>
      <c r="T847" s="258"/>
      <c r="AT847" s="259" t="s">
        <v>208</v>
      </c>
      <c r="AU847" s="259" t="s">
        <v>81</v>
      </c>
      <c r="AV847" s="12" t="s">
        <v>81</v>
      </c>
      <c r="AW847" s="12" t="s">
        <v>35</v>
      </c>
      <c r="AX847" s="12" t="s">
        <v>72</v>
      </c>
      <c r="AY847" s="259" t="s">
        <v>199</v>
      </c>
    </row>
    <row r="848" s="12" customFormat="1">
      <c r="B848" s="248"/>
      <c r="C848" s="249"/>
      <c r="D848" s="250" t="s">
        <v>208</v>
      </c>
      <c r="E848" s="251" t="s">
        <v>21</v>
      </c>
      <c r="F848" s="252" t="s">
        <v>1130</v>
      </c>
      <c r="G848" s="249"/>
      <c r="H848" s="253">
        <v>1.6519999999999999</v>
      </c>
      <c r="I848" s="254"/>
      <c r="J848" s="249"/>
      <c r="K848" s="249"/>
      <c r="L848" s="255"/>
      <c r="M848" s="256"/>
      <c r="N848" s="257"/>
      <c r="O848" s="257"/>
      <c r="P848" s="257"/>
      <c r="Q848" s="257"/>
      <c r="R848" s="257"/>
      <c r="S848" s="257"/>
      <c r="T848" s="258"/>
      <c r="AT848" s="259" t="s">
        <v>208</v>
      </c>
      <c r="AU848" s="259" t="s">
        <v>81</v>
      </c>
      <c r="AV848" s="12" t="s">
        <v>81</v>
      </c>
      <c r="AW848" s="12" t="s">
        <v>35</v>
      </c>
      <c r="AX848" s="12" t="s">
        <v>79</v>
      </c>
      <c r="AY848" s="259" t="s">
        <v>199</v>
      </c>
    </row>
    <row r="849" s="1" customFormat="1" ht="16.5" customHeight="1">
      <c r="B849" s="47"/>
      <c r="C849" s="236" t="s">
        <v>1131</v>
      </c>
      <c r="D849" s="236" t="s">
        <v>201</v>
      </c>
      <c r="E849" s="237" t="s">
        <v>1132</v>
      </c>
      <c r="F849" s="238" t="s">
        <v>1133</v>
      </c>
      <c r="G849" s="239" t="s">
        <v>204</v>
      </c>
      <c r="H849" s="240">
        <v>0.13800000000000001</v>
      </c>
      <c r="I849" s="241"/>
      <c r="J849" s="242">
        <f>ROUND(I849*H849,2)</f>
        <v>0</v>
      </c>
      <c r="K849" s="238" t="s">
        <v>205</v>
      </c>
      <c r="L849" s="73"/>
      <c r="M849" s="243" t="s">
        <v>21</v>
      </c>
      <c r="N849" s="244" t="s">
        <v>43</v>
      </c>
      <c r="O849" s="48"/>
      <c r="P849" s="245">
        <f>O849*H849</f>
        <v>0</v>
      </c>
      <c r="Q849" s="245">
        <v>2.1600000000000001</v>
      </c>
      <c r="R849" s="245">
        <f>Q849*H849</f>
        <v>0.29808000000000007</v>
      </c>
      <c r="S849" s="245">
        <v>0</v>
      </c>
      <c r="T849" s="246">
        <f>S849*H849</f>
        <v>0</v>
      </c>
      <c r="AR849" s="25" t="s">
        <v>206</v>
      </c>
      <c r="AT849" s="25" t="s">
        <v>201</v>
      </c>
      <c r="AU849" s="25" t="s">
        <v>81</v>
      </c>
      <c r="AY849" s="25" t="s">
        <v>199</v>
      </c>
      <c r="BE849" s="247">
        <f>IF(N849="základní",J849,0)</f>
        <v>0</v>
      </c>
      <c r="BF849" s="247">
        <f>IF(N849="snížená",J849,0)</f>
        <v>0</v>
      </c>
      <c r="BG849" s="247">
        <f>IF(N849="zákl. přenesená",J849,0)</f>
        <v>0</v>
      </c>
      <c r="BH849" s="247">
        <f>IF(N849="sníž. přenesená",J849,0)</f>
        <v>0</v>
      </c>
      <c r="BI849" s="247">
        <f>IF(N849="nulová",J849,0)</f>
        <v>0</v>
      </c>
      <c r="BJ849" s="25" t="s">
        <v>79</v>
      </c>
      <c r="BK849" s="247">
        <f>ROUND(I849*H849,2)</f>
        <v>0</v>
      </c>
      <c r="BL849" s="25" t="s">
        <v>206</v>
      </c>
      <c r="BM849" s="25" t="s">
        <v>1134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1135</v>
      </c>
      <c r="G850" s="249"/>
      <c r="H850" s="253">
        <v>0.56000000000000005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72</v>
      </c>
      <c r="AY850" s="259" t="s">
        <v>199</v>
      </c>
    </row>
    <row r="851" s="12" customFormat="1">
      <c r="B851" s="248"/>
      <c r="C851" s="249"/>
      <c r="D851" s="250" t="s">
        <v>208</v>
      </c>
      <c r="E851" s="251" t="s">
        <v>21</v>
      </c>
      <c r="F851" s="252" t="s">
        <v>21</v>
      </c>
      <c r="G851" s="249"/>
      <c r="H851" s="253">
        <v>0</v>
      </c>
      <c r="I851" s="254"/>
      <c r="J851" s="249"/>
      <c r="K851" s="249"/>
      <c r="L851" s="255"/>
      <c r="M851" s="256"/>
      <c r="N851" s="257"/>
      <c r="O851" s="257"/>
      <c r="P851" s="257"/>
      <c r="Q851" s="257"/>
      <c r="R851" s="257"/>
      <c r="S851" s="257"/>
      <c r="T851" s="258"/>
      <c r="AT851" s="259" t="s">
        <v>208</v>
      </c>
      <c r="AU851" s="259" t="s">
        <v>81</v>
      </c>
      <c r="AV851" s="12" t="s">
        <v>81</v>
      </c>
      <c r="AW851" s="12" t="s">
        <v>35</v>
      </c>
      <c r="AX851" s="12" t="s">
        <v>72</v>
      </c>
      <c r="AY851" s="259" t="s">
        <v>199</v>
      </c>
    </row>
    <row r="852" s="12" customFormat="1">
      <c r="B852" s="248"/>
      <c r="C852" s="249"/>
      <c r="D852" s="250" t="s">
        <v>208</v>
      </c>
      <c r="E852" s="251" t="s">
        <v>21</v>
      </c>
      <c r="F852" s="252" t="s">
        <v>1136</v>
      </c>
      <c r="G852" s="249"/>
      <c r="H852" s="253">
        <v>0.13800000000000001</v>
      </c>
      <c r="I852" s="254"/>
      <c r="J852" s="249"/>
      <c r="K852" s="249"/>
      <c r="L852" s="255"/>
      <c r="M852" s="256"/>
      <c r="N852" s="257"/>
      <c r="O852" s="257"/>
      <c r="P852" s="257"/>
      <c r="Q852" s="257"/>
      <c r="R852" s="257"/>
      <c r="S852" s="257"/>
      <c r="T852" s="258"/>
      <c r="AT852" s="259" t="s">
        <v>208</v>
      </c>
      <c r="AU852" s="259" t="s">
        <v>81</v>
      </c>
      <c r="AV852" s="12" t="s">
        <v>81</v>
      </c>
      <c r="AW852" s="12" t="s">
        <v>35</v>
      </c>
      <c r="AX852" s="12" t="s">
        <v>79</v>
      </c>
      <c r="AY852" s="259" t="s">
        <v>199</v>
      </c>
    </row>
    <row r="853" s="1" customFormat="1" ht="16.5" customHeight="1">
      <c r="B853" s="47"/>
      <c r="C853" s="236" t="s">
        <v>1137</v>
      </c>
      <c r="D853" s="236" t="s">
        <v>201</v>
      </c>
      <c r="E853" s="237" t="s">
        <v>1138</v>
      </c>
      <c r="F853" s="238" t="s">
        <v>1139</v>
      </c>
      <c r="G853" s="239" t="s">
        <v>204</v>
      </c>
      <c r="H853" s="240">
        <v>22.257000000000001</v>
      </c>
      <c r="I853" s="241"/>
      <c r="J853" s="242">
        <f>ROUND(I853*H853,2)</f>
        <v>0</v>
      </c>
      <c r="K853" s="238" t="s">
        <v>205</v>
      </c>
      <c r="L853" s="73"/>
      <c r="M853" s="243" t="s">
        <v>21</v>
      </c>
      <c r="N853" s="244" t="s">
        <v>43</v>
      </c>
      <c r="O853" s="48"/>
      <c r="P853" s="245">
        <f>O853*H853</f>
        <v>0</v>
      </c>
      <c r="Q853" s="245">
        <v>1.8999999999999999</v>
      </c>
      <c r="R853" s="245">
        <f>Q853*H853</f>
        <v>42.2883</v>
      </c>
      <c r="S853" s="245">
        <v>0</v>
      </c>
      <c r="T853" s="246">
        <f>S853*H853</f>
        <v>0</v>
      </c>
      <c r="AR853" s="25" t="s">
        <v>206</v>
      </c>
      <c r="AT853" s="25" t="s">
        <v>201</v>
      </c>
      <c r="AU853" s="25" t="s">
        <v>81</v>
      </c>
      <c r="AY853" s="25" t="s">
        <v>199</v>
      </c>
      <c r="BE853" s="247">
        <f>IF(N853="základní",J853,0)</f>
        <v>0</v>
      </c>
      <c r="BF853" s="247">
        <f>IF(N853="snížená",J853,0)</f>
        <v>0</v>
      </c>
      <c r="BG853" s="247">
        <f>IF(N853="zákl. přenesená",J853,0)</f>
        <v>0</v>
      </c>
      <c r="BH853" s="247">
        <f>IF(N853="sníž. přenesená",J853,0)</f>
        <v>0</v>
      </c>
      <c r="BI853" s="247">
        <f>IF(N853="nulová",J853,0)</f>
        <v>0</v>
      </c>
      <c r="BJ853" s="25" t="s">
        <v>79</v>
      </c>
      <c r="BK853" s="247">
        <f>ROUND(I853*H853,2)</f>
        <v>0</v>
      </c>
      <c r="BL853" s="25" t="s">
        <v>206</v>
      </c>
      <c r="BM853" s="25" t="s">
        <v>1140</v>
      </c>
    </row>
    <row r="854" s="12" customFormat="1">
      <c r="B854" s="248"/>
      <c r="C854" s="249"/>
      <c r="D854" s="250" t="s">
        <v>208</v>
      </c>
      <c r="E854" s="251" t="s">
        <v>21</v>
      </c>
      <c r="F854" s="252" t="s">
        <v>1141</v>
      </c>
      <c r="G854" s="249"/>
      <c r="H854" s="253">
        <v>90.475999999999999</v>
      </c>
      <c r="I854" s="254"/>
      <c r="J854" s="249"/>
      <c r="K854" s="249"/>
      <c r="L854" s="255"/>
      <c r="M854" s="256"/>
      <c r="N854" s="257"/>
      <c r="O854" s="257"/>
      <c r="P854" s="257"/>
      <c r="Q854" s="257"/>
      <c r="R854" s="257"/>
      <c r="S854" s="257"/>
      <c r="T854" s="258"/>
      <c r="AT854" s="259" t="s">
        <v>208</v>
      </c>
      <c r="AU854" s="259" t="s">
        <v>81</v>
      </c>
      <c r="AV854" s="12" t="s">
        <v>81</v>
      </c>
      <c r="AW854" s="12" t="s">
        <v>35</v>
      </c>
      <c r="AX854" s="12" t="s">
        <v>72</v>
      </c>
      <c r="AY854" s="259" t="s">
        <v>199</v>
      </c>
    </row>
    <row r="855" s="12" customFormat="1">
      <c r="B855" s="248"/>
      <c r="C855" s="249"/>
      <c r="D855" s="250" t="s">
        <v>208</v>
      </c>
      <c r="E855" s="251" t="s">
        <v>21</v>
      </c>
      <c r="F855" s="252" t="s">
        <v>21</v>
      </c>
      <c r="G855" s="249"/>
      <c r="H855" s="253">
        <v>0</v>
      </c>
      <c r="I855" s="254"/>
      <c r="J855" s="249"/>
      <c r="K855" s="249"/>
      <c r="L855" s="255"/>
      <c r="M855" s="256"/>
      <c r="N855" s="257"/>
      <c r="O855" s="257"/>
      <c r="P855" s="257"/>
      <c r="Q855" s="257"/>
      <c r="R855" s="257"/>
      <c r="S855" s="257"/>
      <c r="T855" s="258"/>
      <c r="AT855" s="259" t="s">
        <v>208</v>
      </c>
      <c r="AU855" s="259" t="s">
        <v>81</v>
      </c>
      <c r="AV855" s="12" t="s">
        <v>81</v>
      </c>
      <c r="AW855" s="12" t="s">
        <v>35</v>
      </c>
      <c r="AX855" s="12" t="s">
        <v>72</v>
      </c>
      <c r="AY855" s="259" t="s">
        <v>199</v>
      </c>
    </row>
    <row r="856" s="12" customFormat="1">
      <c r="B856" s="248"/>
      <c r="C856" s="249"/>
      <c r="D856" s="250" t="s">
        <v>208</v>
      </c>
      <c r="E856" s="251" t="s">
        <v>21</v>
      </c>
      <c r="F856" s="252" t="s">
        <v>1142</v>
      </c>
      <c r="G856" s="249"/>
      <c r="H856" s="253">
        <v>22.257000000000001</v>
      </c>
      <c r="I856" s="254"/>
      <c r="J856" s="249"/>
      <c r="K856" s="249"/>
      <c r="L856" s="255"/>
      <c r="M856" s="256"/>
      <c r="N856" s="257"/>
      <c r="O856" s="257"/>
      <c r="P856" s="257"/>
      <c r="Q856" s="257"/>
      <c r="R856" s="257"/>
      <c r="S856" s="257"/>
      <c r="T856" s="258"/>
      <c r="AT856" s="259" t="s">
        <v>208</v>
      </c>
      <c r="AU856" s="259" t="s">
        <v>81</v>
      </c>
      <c r="AV856" s="12" t="s">
        <v>81</v>
      </c>
      <c r="AW856" s="12" t="s">
        <v>35</v>
      </c>
      <c r="AX856" s="12" t="s">
        <v>79</v>
      </c>
      <c r="AY856" s="259" t="s">
        <v>199</v>
      </c>
    </row>
    <row r="857" s="1" customFormat="1" ht="25.5" customHeight="1">
      <c r="B857" s="47"/>
      <c r="C857" s="236" t="s">
        <v>1143</v>
      </c>
      <c r="D857" s="236" t="s">
        <v>201</v>
      </c>
      <c r="E857" s="237" t="s">
        <v>1144</v>
      </c>
      <c r="F857" s="238" t="s">
        <v>1145</v>
      </c>
      <c r="G857" s="239" t="s">
        <v>282</v>
      </c>
      <c r="H857" s="240">
        <v>2.976</v>
      </c>
      <c r="I857" s="241"/>
      <c r="J857" s="242">
        <f>ROUND(I857*H857,2)</f>
        <v>0</v>
      </c>
      <c r="K857" s="238" t="s">
        <v>205</v>
      </c>
      <c r="L857" s="73"/>
      <c r="M857" s="243" t="s">
        <v>21</v>
      </c>
      <c r="N857" s="244" t="s">
        <v>43</v>
      </c>
      <c r="O857" s="48"/>
      <c r="P857" s="245">
        <f>O857*H857</f>
        <v>0</v>
      </c>
      <c r="Q857" s="245">
        <v>0.0025000000000000001</v>
      </c>
      <c r="R857" s="245">
        <f>Q857*H857</f>
        <v>0.0074400000000000004</v>
      </c>
      <c r="S857" s="245">
        <v>0</v>
      </c>
      <c r="T857" s="246">
        <f>S857*H857</f>
        <v>0</v>
      </c>
      <c r="AR857" s="25" t="s">
        <v>206</v>
      </c>
      <c r="AT857" s="25" t="s">
        <v>201</v>
      </c>
      <c r="AU857" s="25" t="s">
        <v>81</v>
      </c>
      <c r="AY857" s="25" t="s">
        <v>199</v>
      </c>
      <c r="BE857" s="247">
        <f>IF(N857="základní",J857,0)</f>
        <v>0</v>
      </c>
      <c r="BF857" s="247">
        <f>IF(N857="snížená",J857,0)</f>
        <v>0</v>
      </c>
      <c r="BG857" s="247">
        <f>IF(N857="zákl. přenesená",J857,0)</f>
        <v>0</v>
      </c>
      <c r="BH857" s="247">
        <f>IF(N857="sníž. přenesená",J857,0)</f>
        <v>0</v>
      </c>
      <c r="BI857" s="247">
        <f>IF(N857="nulová",J857,0)</f>
        <v>0</v>
      </c>
      <c r="BJ857" s="25" t="s">
        <v>79</v>
      </c>
      <c r="BK857" s="247">
        <f>ROUND(I857*H857,2)</f>
        <v>0</v>
      </c>
      <c r="BL857" s="25" t="s">
        <v>206</v>
      </c>
      <c r="BM857" s="25" t="s">
        <v>1146</v>
      </c>
    </row>
    <row r="858" s="12" customFormat="1">
      <c r="B858" s="248"/>
      <c r="C858" s="249"/>
      <c r="D858" s="250" t="s">
        <v>208</v>
      </c>
      <c r="E858" s="251" t="s">
        <v>21</v>
      </c>
      <c r="F858" s="252" t="s">
        <v>1147</v>
      </c>
      <c r="G858" s="249"/>
      <c r="H858" s="253">
        <v>12.096</v>
      </c>
      <c r="I858" s="254"/>
      <c r="J858" s="249"/>
      <c r="K858" s="249"/>
      <c r="L858" s="255"/>
      <c r="M858" s="256"/>
      <c r="N858" s="257"/>
      <c r="O858" s="257"/>
      <c r="P858" s="257"/>
      <c r="Q858" s="257"/>
      <c r="R858" s="257"/>
      <c r="S858" s="257"/>
      <c r="T858" s="258"/>
      <c r="AT858" s="259" t="s">
        <v>208</v>
      </c>
      <c r="AU858" s="259" t="s">
        <v>81</v>
      </c>
      <c r="AV858" s="12" t="s">
        <v>81</v>
      </c>
      <c r="AW858" s="12" t="s">
        <v>35</v>
      </c>
      <c r="AX858" s="12" t="s">
        <v>72</v>
      </c>
      <c r="AY858" s="259" t="s">
        <v>199</v>
      </c>
    </row>
    <row r="859" s="12" customFormat="1">
      <c r="B859" s="248"/>
      <c r="C859" s="249"/>
      <c r="D859" s="250" t="s">
        <v>208</v>
      </c>
      <c r="E859" s="251" t="s">
        <v>21</v>
      </c>
      <c r="F859" s="252" t="s">
        <v>21</v>
      </c>
      <c r="G859" s="249"/>
      <c r="H859" s="253">
        <v>0</v>
      </c>
      <c r="I859" s="254"/>
      <c r="J859" s="249"/>
      <c r="K859" s="249"/>
      <c r="L859" s="255"/>
      <c r="M859" s="256"/>
      <c r="N859" s="257"/>
      <c r="O859" s="257"/>
      <c r="P859" s="257"/>
      <c r="Q859" s="257"/>
      <c r="R859" s="257"/>
      <c r="S859" s="257"/>
      <c r="T859" s="258"/>
      <c r="AT859" s="259" t="s">
        <v>208</v>
      </c>
      <c r="AU859" s="259" t="s">
        <v>81</v>
      </c>
      <c r="AV859" s="12" t="s">
        <v>81</v>
      </c>
      <c r="AW859" s="12" t="s">
        <v>35</v>
      </c>
      <c r="AX859" s="12" t="s">
        <v>72</v>
      </c>
      <c r="AY859" s="259" t="s">
        <v>199</v>
      </c>
    </row>
    <row r="860" s="12" customFormat="1">
      <c r="B860" s="248"/>
      <c r="C860" s="249"/>
      <c r="D860" s="250" t="s">
        <v>208</v>
      </c>
      <c r="E860" s="251" t="s">
        <v>21</v>
      </c>
      <c r="F860" s="252" t="s">
        <v>1148</v>
      </c>
      <c r="G860" s="249"/>
      <c r="H860" s="253">
        <v>2.976</v>
      </c>
      <c r="I860" s="254"/>
      <c r="J860" s="249"/>
      <c r="K860" s="249"/>
      <c r="L860" s="255"/>
      <c r="M860" s="256"/>
      <c r="N860" s="257"/>
      <c r="O860" s="257"/>
      <c r="P860" s="257"/>
      <c r="Q860" s="257"/>
      <c r="R860" s="257"/>
      <c r="S860" s="257"/>
      <c r="T860" s="258"/>
      <c r="AT860" s="259" t="s">
        <v>208</v>
      </c>
      <c r="AU860" s="259" t="s">
        <v>81</v>
      </c>
      <c r="AV860" s="12" t="s">
        <v>81</v>
      </c>
      <c r="AW860" s="12" t="s">
        <v>35</v>
      </c>
      <c r="AX860" s="12" t="s">
        <v>79</v>
      </c>
      <c r="AY860" s="259" t="s">
        <v>199</v>
      </c>
    </row>
    <row r="861" s="1" customFormat="1" ht="16.5" customHeight="1">
      <c r="B861" s="47"/>
      <c r="C861" s="282" t="s">
        <v>1149</v>
      </c>
      <c r="D861" s="282" t="s">
        <v>618</v>
      </c>
      <c r="E861" s="283" t="s">
        <v>1150</v>
      </c>
      <c r="F861" s="284" t="s">
        <v>1151</v>
      </c>
      <c r="G861" s="285" t="s">
        <v>282</v>
      </c>
      <c r="H861" s="286">
        <v>3.036</v>
      </c>
      <c r="I861" s="287"/>
      <c r="J861" s="288">
        <f>ROUND(I861*H861,2)</f>
        <v>0</v>
      </c>
      <c r="K861" s="284" t="s">
        <v>205</v>
      </c>
      <c r="L861" s="289"/>
      <c r="M861" s="290" t="s">
        <v>21</v>
      </c>
      <c r="N861" s="291" t="s">
        <v>43</v>
      </c>
      <c r="O861" s="48"/>
      <c r="P861" s="245">
        <f>O861*H861</f>
        <v>0</v>
      </c>
      <c r="Q861" s="245">
        <v>0.13500000000000001</v>
      </c>
      <c r="R861" s="245">
        <f>Q861*H861</f>
        <v>0.40986000000000006</v>
      </c>
      <c r="S861" s="245">
        <v>0</v>
      </c>
      <c r="T861" s="246">
        <f>S861*H861</f>
        <v>0</v>
      </c>
      <c r="AR861" s="25" t="s">
        <v>248</v>
      </c>
      <c r="AT861" s="25" t="s">
        <v>618</v>
      </c>
      <c r="AU861" s="25" t="s">
        <v>81</v>
      </c>
      <c r="AY861" s="25" t="s">
        <v>199</v>
      </c>
      <c r="BE861" s="247">
        <f>IF(N861="základní",J861,0)</f>
        <v>0</v>
      </c>
      <c r="BF861" s="247">
        <f>IF(N861="snížená",J861,0)</f>
        <v>0</v>
      </c>
      <c r="BG861" s="247">
        <f>IF(N861="zákl. přenesená",J861,0)</f>
        <v>0</v>
      </c>
      <c r="BH861" s="247">
        <f>IF(N861="sníž. přenesená",J861,0)</f>
        <v>0</v>
      </c>
      <c r="BI861" s="247">
        <f>IF(N861="nulová",J861,0)</f>
        <v>0</v>
      </c>
      <c r="BJ861" s="25" t="s">
        <v>79</v>
      </c>
      <c r="BK861" s="247">
        <f>ROUND(I861*H861,2)</f>
        <v>0</v>
      </c>
      <c r="BL861" s="25" t="s">
        <v>206</v>
      </c>
      <c r="BM861" s="25" t="s">
        <v>1152</v>
      </c>
    </row>
    <row r="862" s="12" customFormat="1">
      <c r="B862" s="248"/>
      <c r="C862" s="249"/>
      <c r="D862" s="250" t="s">
        <v>208</v>
      </c>
      <c r="E862" s="249"/>
      <c r="F862" s="252" t="s">
        <v>1153</v>
      </c>
      <c r="G862" s="249"/>
      <c r="H862" s="253">
        <v>3.036</v>
      </c>
      <c r="I862" s="254"/>
      <c r="J862" s="249"/>
      <c r="K862" s="249"/>
      <c r="L862" s="255"/>
      <c r="M862" s="256"/>
      <c r="N862" s="257"/>
      <c r="O862" s="257"/>
      <c r="P862" s="257"/>
      <c r="Q862" s="257"/>
      <c r="R862" s="257"/>
      <c r="S862" s="257"/>
      <c r="T862" s="258"/>
      <c r="AT862" s="259" t="s">
        <v>208</v>
      </c>
      <c r="AU862" s="259" t="s">
        <v>81</v>
      </c>
      <c r="AV862" s="12" t="s">
        <v>81</v>
      </c>
      <c r="AW862" s="12" t="s">
        <v>6</v>
      </c>
      <c r="AX862" s="12" t="s">
        <v>79</v>
      </c>
      <c r="AY862" s="259" t="s">
        <v>199</v>
      </c>
    </row>
    <row r="863" s="1" customFormat="1" ht="25.5" customHeight="1">
      <c r="B863" s="47"/>
      <c r="C863" s="236" t="s">
        <v>1154</v>
      </c>
      <c r="D863" s="236" t="s">
        <v>201</v>
      </c>
      <c r="E863" s="237" t="s">
        <v>1155</v>
      </c>
      <c r="F863" s="238" t="s">
        <v>1156</v>
      </c>
      <c r="G863" s="239" t="s">
        <v>282</v>
      </c>
      <c r="H863" s="240">
        <v>1.921</v>
      </c>
      <c r="I863" s="241"/>
      <c r="J863" s="242">
        <f>ROUND(I863*H863,2)</f>
        <v>0</v>
      </c>
      <c r="K863" s="238" t="s">
        <v>205</v>
      </c>
      <c r="L863" s="73"/>
      <c r="M863" s="243" t="s">
        <v>21</v>
      </c>
      <c r="N863" s="244" t="s">
        <v>43</v>
      </c>
      <c r="O863" s="48"/>
      <c r="P863" s="245">
        <f>O863*H863</f>
        <v>0</v>
      </c>
      <c r="Q863" s="245">
        <v>0.26140999999999998</v>
      </c>
      <c r="R863" s="245">
        <f>Q863*H863</f>
        <v>0.50216861000000002</v>
      </c>
      <c r="S863" s="245">
        <v>0</v>
      </c>
      <c r="T863" s="246">
        <f>S863*H863</f>
        <v>0</v>
      </c>
      <c r="AR863" s="25" t="s">
        <v>206</v>
      </c>
      <c r="AT863" s="25" t="s">
        <v>201</v>
      </c>
      <c r="AU863" s="25" t="s">
        <v>81</v>
      </c>
      <c r="AY863" s="25" t="s">
        <v>199</v>
      </c>
      <c r="BE863" s="247">
        <f>IF(N863="základní",J863,0)</f>
        <v>0</v>
      </c>
      <c r="BF863" s="247">
        <f>IF(N863="snížená",J863,0)</f>
        <v>0</v>
      </c>
      <c r="BG863" s="247">
        <f>IF(N863="zákl. přenesená",J863,0)</f>
        <v>0</v>
      </c>
      <c r="BH863" s="247">
        <f>IF(N863="sníž. přenesená",J863,0)</f>
        <v>0</v>
      </c>
      <c r="BI863" s="247">
        <f>IF(N863="nulová",J863,0)</f>
        <v>0</v>
      </c>
      <c r="BJ863" s="25" t="s">
        <v>79</v>
      </c>
      <c r="BK863" s="247">
        <f>ROUND(I863*H863,2)</f>
        <v>0</v>
      </c>
      <c r="BL863" s="25" t="s">
        <v>206</v>
      </c>
      <c r="BM863" s="25" t="s">
        <v>1157</v>
      </c>
    </row>
    <row r="864" s="12" customFormat="1">
      <c r="B864" s="248"/>
      <c r="C864" s="249"/>
      <c r="D864" s="250" t="s">
        <v>208</v>
      </c>
      <c r="E864" s="251" t="s">
        <v>21</v>
      </c>
      <c r="F864" s="252" t="s">
        <v>1158</v>
      </c>
      <c r="G864" s="249"/>
      <c r="H864" s="253">
        <v>7.8090000000000002</v>
      </c>
      <c r="I864" s="254"/>
      <c r="J864" s="249"/>
      <c r="K864" s="249"/>
      <c r="L864" s="255"/>
      <c r="M864" s="256"/>
      <c r="N864" s="257"/>
      <c r="O864" s="257"/>
      <c r="P864" s="257"/>
      <c r="Q864" s="257"/>
      <c r="R864" s="257"/>
      <c r="S864" s="257"/>
      <c r="T864" s="258"/>
      <c r="AT864" s="259" t="s">
        <v>208</v>
      </c>
      <c r="AU864" s="259" t="s">
        <v>81</v>
      </c>
      <c r="AV864" s="12" t="s">
        <v>81</v>
      </c>
      <c r="AW864" s="12" t="s">
        <v>35</v>
      </c>
      <c r="AX864" s="12" t="s">
        <v>72</v>
      </c>
      <c r="AY864" s="259" t="s">
        <v>199</v>
      </c>
    </row>
    <row r="865" s="12" customFormat="1">
      <c r="B865" s="248"/>
      <c r="C865" s="249"/>
      <c r="D865" s="250" t="s">
        <v>208</v>
      </c>
      <c r="E865" s="251" t="s">
        <v>21</v>
      </c>
      <c r="F865" s="252" t="s">
        <v>21</v>
      </c>
      <c r="G865" s="249"/>
      <c r="H865" s="253">
        <v>0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35</v>
      </c>
      <c r="AX865" s="12" t="s">
        <v>72</v>
      </c>
      <c r="AY865" s="259" t="s">
        <v>199</v>
      </c>
    </row>
    <row r="866" s="12" customFormat="1">
      <c r="B866" s="248"/>
      <c r="C866" s="249"/>
      <c r="D866" s="250" t="s">
        <v>208</v>
      </c>
      <c r="E866" s="251" t="s">
        <v>21</v>
      </c>
      <c r="F866" s="252" t="s">
        <v>1159</v>
      </c>
      <c r="G866" s="249"/>
      <c r="H866" s="253">
        <v>1.921</v>
      </c>
      <c r="I866" s="254"/>
      <c r="J866" s="249"/>
      <c r="K866" s="249"/>
      <c r="L866" s="255"/>
      <c r="M866" s="256"/>
      <c r="N866" s="257"/>
      <c r="O866" s="257"/>
      <c r="P866" s="257"/>
      <c r="Q866" s="257"/>
      <c r="R866" s="257"/>
      <c r="S866" s="257"/>
      <c r="T866" s="258"/>
      <c r="AT866" s="259" t="s">
        <v>208</v>
      </c>
      <c r="AU866" s="259" t="s">
        <v>81</v>
      </c>
      <c r="AV866" s="12" t="s">
        <v>81</v>
      </c>
      <c r="AW866" s="12" t="s">
        <v>35</v>
      </c>
      <c r="AX866" s="12" t="s">
        <v>79</v>
      </c>
      <c r="AY866" s="259" t="s">
        <v>199</v>
      </c>
    </row>
    <row r="867" s="1" customFormat="1" ht="16.5" customHeight="1">
      <c r="B867" s="47"/>
      <c r="C867" s="236" t="s">
        <v>1160</v>
      </c>
      <c r="D867" s="236" t="s">
        <v>201</v>
      </c>
      <c r="E867" s="237" t="s">
        <v>1161</v>
      </c>
      <c r="F867" s="238" t="s">
        <v>1162</v>
      </c>
      <c r="G867" s="239" t="s">
        <v>335</v>
      </c>
      <c r="H867" s="240">
        <v>0.246</v>
      </c>
      <c r="I867" s="241"/>
      <c r="J867" s="242">
        <f>ROUND(I867*H867,2)</f>
        <v>0</v>
      </c>
      <c r="K867" s="238" t="s">
        <v>205</v>
      </c>
      <c r="L867" s="73"/>
      <c r="M867" s="243" t="s">
        <v>21</v>
      </c>
      <c r="N867" s="244" t="s">
        <v>43</v>
      </c>
      <c r="O867" s="48"/>
      <c r="P867" s="245">
        <f>O867*H867</f>
        <v>0</v>
      </c>
      <c r="Q867" s="245">
        <v>0.016979999999999999</v>
      </c>
      <c r="R867" s="245">
        <f>Q867*H867</f>
        <v>0.0041770799999999997</v>
      </c>
      <c r="S867" s="245">
        <v>0</v>
      </c>
      <c r="T867" s="246">
        <f>S867*H867</f>
        <v>0</v>
      </c>
      <c r="AR867" s="25" t="s">
        <v>206</v>
      </c>
      <c r="AT867" s="25" t="s">
        <v>201</v>
      </c>
      <c r="AU867" s="25" t="s">
        <v>81</v>
      </c>
      <c r="AY867" s="25" t="s">
        <v>199</v>
      </c>
      <c r="BE867" s="247">
        <f>IF(N867="základní",J867,0)</f>
        <v>0</v>
      </c>
      <c r="BF867" s="247">
        <f>IF(N867="snížená",J867,0)</f>
        <v>0</v>
      </c>
      <c r="BG867" s="247">
        <f>IF(N867="zákl. přenesená",J867,0)</f>
        <v>0</v>
      </c>
      <c r="BH867" s="247">
        <f>IF(N867="sníž. přenesená",J867,0)</f>
        <v>0</v>
      </c>
      <c r="BI867" s="247">
        <f>IF(N867="nulová",J867,0)</f>
        <v>0</v>
      </c>
      <c r="BJ867" s="25" t="s">
        <v>79</v>
      </c>
      <c r="BK867" s="247">
        <f>ROUND(I867*H867,2)</f>
        <v>0</v>
      </c>
      <c r="BL867" s="25" t="s">
        <v>206</v>
      </c>
      <c r="BM867" s="25" t="s">
        <v>1163</v>
      </c>
    </row>
    <row r="868" s="12" customFormat="1">
      <c r="B868" s="248"/>
      <c r="C868" s="249"/>
      <c r="D868" s="250" t="s">
        <v>208</v>
      </c>
      <c r="E868" s="251" t="s">
        <v>21</v>
      </c>
      <c r="F868" s="252" t="s">
        <v>1164</v>
      </c>
      <c r="G868" s="249"/>
      <c r="H868" s="253">
        <v>1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35</v>
      </c>
      <c r="AX868" s="12" t="s">
        <v>72</v>
      </c>
      <c r="AY868" s="259" t="s">
        <v>199</v>
      </c>
    </row>
    <row r="869" s="12" customFormat="1">
      <c r="B869" s="248"/>
      <c r="C869" s="249"/>
      <c r="D869" s="250" t="s">
        <v>208</v>
      </c>
      <c r="E869" s="251" t="s">
        <v>21</v>
      </c>
      <c r="F869" s="252" t="s">
        <v>21</v>
      </c>
      <c r="G869" s="249"/>
      <c r="H869" s="253">
        <v>0</v>
      </c>
      <c r="I869" s="254"/>
      <c r="J869" s="249"/>
      <c r="K869" s="249"/>
      <c r="L869" s="255"/>
      <c r="M869" s="256"/>
      <c r="N869" s="257"/>
      <c r="O869" s="257"/>
      <c r="P869" s="257"/>
      <c r="Q869" s="257"/>
      <c r="R869" s="257"/>
      <c r="S869" s="257"/>
      <c r="T869" s="258"/>
      <c r="AT869" s="259" t="s">
        <v>208</v>
      </c>
      <c r="AU869" s="259" t="s">
        <v>81</v>
      </c>
      <c r="AV869" s="12" t="s">
        <v>81</v>
      </c>
      <c r="AW869" s="12" t="s">
        <v>35</v>
      </c>
      <c r="AX869" s="12" t="s">
        <v>72</v>
      </c>
      <c r="AY869" s="259" t="s">
        <v>199</v>
      </c>
    </row>
    <row r="870" s="12" customFormat="1">
      <c r="B870" s="248"/>
      <c r="C870" s="249"/>
      <c r="D870" s="250" t="s">
        <v>208</v>
      </c>
      <c r="E870" s="251" t="s">
        <v>21</v>
      </c>
      <c r="F870" s="252" t="s">
        <v>338</v>
      </c>
      <c r="G870" s="249"/>
      <c r="H870" s="253">
        <v>0.246</v>
      </c>
      <c r="I870" s="254"/>
      <c r="J870" s="249"/>
      <c r="K870" s="249"/>
      <c r="L870" s="255"/>
      <c r="M870" s="256"/>
      <c r="N870" s="257"/>
      <c r="O870" s="257"/>
      <c r="P870" s="257"/>
      <c r="Q870" s="257"/>
      <c r="R870" s="257"/>
      <c r="S870" s="257"/>
      <c r="T870" s="258"/>
      <c r="AT870" s="259" t="s">
        <v>208</v>
      </c>
      <c r="AU870" s="259" t="s">
        <v>81</v>
      </c>
      <c r="AV870" s="12" t="s">
        <v>81</v>
      </c>
      <c r="AW870" s="12" t="s">
        <v>35</v>
      </c>
      <c r="AX870" s="12" t="s">
        <v>79</v>
      </c>
      <c r="AY870" s="259" t="s">
        <v>199</v>
      </c>
    </row>
    <row r="871" s="1" customFormat="1" ht="16.5" customHeight="1">
      <c r="B871" s="47"/>
      <c r="C871" s="282" t="s">
        <v>1165</v>
      </c>
      <c r="D871" s="282" t="s">
        <v>618</v>
      </c>
      <c r="E871" s="283" t="s">
        <v>1166</v>
      </c>
      <c r="F871" s="284" t="s">
        <v>1167</v>
      </c>
      <c r="G871" s="285" t="s">
        <v>335</v>
      </c>
      <c r="H871" s="286">
        <v>0.246</v>
      </c>
      <c r="I871" s="287"/>
      <c r="J871" s="288">
        <f>ROUND(I871*H871,2)</f>
        <v>0</v>
      </c>
      <c r="K871" s="284" t="s">
        <v>21</v>
      </c>
      <c r="L871" s="289"/>
      <c r="M871" s="290" t="s">
        <v>21</v>
      </c>
      <c r="N871" s="291" t="s">
        <v>43</v>
      </c>
      <c r="O871" s="48"/>
      <c r="P871" s="245">
        <f>O871*H871</f>
        <v>0</v>
      </c>
      <c r="Q871" s="245">
        <v>0.02198</v>
      </c>
      <c r="R871" s="245">
        <f>Q871*H871</f>
        <v>0.0054070799999999999</v>
      </c>
      <c r="S871" s="245">
        <v>0</v>
      </c>
      <c r="T871" s="246">
        <f>S871*H871</f>
        <v>0</v>
      </c>
      <c r="AR871" s="25" t="s">
        <v>248</v>
      </c>
      <c r="AT871" s="25" t="s">
        <v>618</v>
      </c>
      <c r="AU871" s="25" t="s">
        <v>81</v>
      </c>
      <c r="AY871" s="25" t="s">
        <v>199</v>
      </c>
      <c r="BE871" s="247">
        <f>IF(N871="základní",J871,0)</f>
        <v>0</v>
      </c>
      <c r="BF871" s="247">
        <f>IF(N871="snížená",J871,0)</f>
        <v>0</v>
      </c>
      <c r="BG871" s="247">
        <f>IF(N871="zákl. přenesená",J871,0)</f>
        <v>0</v>
      </c>
      <c r="BH871" s="247">
        <f>IF(N871="sníž. přenesená",J871,0)</f>
        <v>0</v>
      </c>
      <c r="BI871" s="247">
        <f>IF(N871="nulová",J871,0)</f>
        <v>0</v>
      </c>
      <c r="BJ871" s="25" t="s">
        <v>79</v>
      </c>
      <c r="BK871" s="247">
        <f>ROUND(I871*H871,2)</f>
        <v>0</v>
      </c>
      <c r="BL871" s="25" t="s">
        <v>206</v>
      </c>
      <c r="BM871" s="25" t="s">
        <v>1168</v>
      </c>
    </row>
    <row r="872" s="1" customFormat="1" ht="16.5" customHeight="1">
      <c r="B872" s="47"/>
      <c r="C872" s="236" t="s">
        <v>1169</v>
      </c>
      <c r="D872" s="236" t="s">
        <v>201</v>
      </c>
      <c r="E872" s="237" t="s">
        <v>1170</v>
      </c>
      <c r="F872" s="238" t="s">
        <v>1171</v>
      </c>
      <c r="G872" s="239" t="s">
        <v>335</v>
      </c>
      <c r="H872" s="240">
        <v>5.6580000000000004</v>
      </c>
      <c r="I872" s="241"/>
      <c r="J872" s="242">
        <f>ROUND(I872*H872,2)</f>
        <v>0</v>
      </c>
      <c r="K872" s="238" t="s">
        <v>205</v>
      </c>
      <c r="L872" s="73"/>
      <c r="M872" s="243" t="s">
        <v>21</v>
      </c>
      <c r="N872" s="244" t="s">
        <v>43</v>
      </c>
      <c r="O872" s="48"/>
      <c r="P872" s="245">
        <f>O872*H872</f>
        <v>0</v>
      </c>
      <c r="Q872" s="245">
        <v>0.04684</v>
      </c>
      <c r="R872" s="245">
        <f>Q872*H872</f>
        <v>0.26502072000000004</v>
      </c>
      <c r="S872" s="245">
        <v>0</v>
      </c>
      <c r="T872" s="246">
        <f>S872*H872</f>
        <v>0</v>
      </c>
      <c r="AR872" s="25" t="s">
        <v>206</v>
      </c>
      <c r="AT872" s="25" t="s">
        <v>201</v>
      </c>
      <c r="AU872" s="25" t="s">
        <v>81</v>
      </c>
      <c r="AY872" s="25" t="s">
        <v>199</v>
      </c>
      <c r="BE872" s="247">
        <f>IF(N872="základní",J872,0)</f>
        <v>0</v>
      </c>
      <c r="BF872" s="247">
        <f>IF(N872="snížená",J872,0)</f>
        <v>0</v>
      </c>
      <c r="BG872" s="247">
        <f>IF(N872="zákl. přenesená",J872,0)</f>
        <v>0</v>
      </c>
      <c r="BH872" s="247">
        <f>IF(N872="sníž. přenesená",J872,0)</f>
        <v>0</v>
      </c>
      <c r="BI872" s="247">
        <f>IF(N872="nulová",J872,0)</f>
        <v>0</v>
      </c>
      <c r="BJ872" s="25" t="s">
        <v>79</v>
      </c>
      <c r="BK872" s="247">
        <f>ROUND(I872*H872,2)</f>
        <v>0</v>
      </c>
      <c r="BL872" s="25" t="s">
        <v>206</v>
      </c>
      <c r="BM872" s="25" t="s">
        <v>1172</v>
      </c>
    </row>
    <row r="873" s="12" customFormat="1">
      <c r="B873" s="248"/>
      <c r="C873" s="249"/>
      <c r="D873" s="250" t="s">
        <v>208</v>
      </c>
      <c r="E873" s="251" t="s">
        <v>21</v>
      </c>
      <c r="F873" s="252" t="s">
        <v>1173</v>
      </c>
      <c r="G873" s="249"/>
      <c r="H873" s="253">
        <v>7</v>
      </c>
      <c r="I873" s="254"/>
      <c r="J873" s="249"/>
      <c r="K873" s="249"/>
      <c r="L873" s="255"/>
      <c r="M873" s="256"/>
      <c r="N873" s="257"/>
      <c r="O873" s="257"/>
      <c r="P873" s="257"/>
      <c r="Q873" s="257"/>
      <c r="R873" s="257"/>
      <c r="S873" s="257"/>
      <c r="T873" s="258"/>
      <c r="AT873" s="259" t="s">
        <v>208</v>
      </c>
      <c r="AU873" s="259" t="s">
        <v>81</v>
      </c>
      <c r="AV873" s="12" t="s">
        <v>81</v>
      </c>
      <c r="AW873" s="12" t="s">
        <v>35</v>
      </c>
      <c r="AX873" s="12" t="s">
        <v>72</v>
      </c>
      <c r="AY873" s="259" t="s">
        <v>199</v>
      </c>
    </row>
    <row r="874" s="12" customFormat="1">
      <c r="B874" s="248"/>
      <c r="C874" s="249"/>
      <c r="D874" s="250" t="s">
        <v>208</v>
      </c>
      <c r="E874" s="251" t="s">
        <v>21</v>
      </c>
      <c r="F874" s="252" t="s">
        <v>1174</v>
      </c>
      <c r="G874" s="249"/>
      <c r="H874" s="253">
        <v>14</v>
      </c>
      <c r="I874" s="254"/>
      <c r="J874" s="249"/>
      <c r="K874" s="249"/>
      <c r="L874" s="255"/>
      <c r="M874" s="256"/>
      <c r="N874" s="257"/>
      <c r="O874" s="257"/>
      <c r="P874" s="257"/>
      <c r="Q874" s="257"/>
      <c r="R874" s="257"/>
      <c r="S874" s="257"/>
      <c r="T874" s="258"/>
      <c r="AT874" s="259" t="s">
        <v>208</v>
      </c>
      <c r="AU874" s="259" t="s">
        <v>81</v>
      </c>
      <c r="AV874" s="12" t="s">
        <v>81</v>
      </c>
      <c r="AW874" s="12" t="s">
        <v>35</v>
      </c>
      <c r="AX874" s="12" t="s">
        <v>72</v>
      </c>
      <c r="AY874" s="259" t="s">
        <v>199</v>
      </c>
    </row>
    <row r="875" s="12" customFormat="1">
      <c r="B875" s="248"/>
      <c r="C875" s="249"/>
      <c r="D875" s="250" t="s">
        <v>208</v>
      </c>
      <c r="E875" s="251" t="s">
        <v>21</v>
      </c>
      <c r="F875" s="252" t="s">
        <v>1175</v>
      </c>
      <c r="G875" s="249"/>
      <c r="H875" s="253">
        <v>2</v>
      </c>
      <c r="I875" s="254"/>
      <c r="J875" s="249"/>
      <c r="K875" s="249"/>
      <c r="L875" s="255"/>
      <c r="M875" s="256"/>
      <c r="N875" s="257"/>
      <c r="O875" s="257"/>
      <c r="P875" s="257"/>
      <c r="Q875" s="257"/>
      <c r="R875" s="257"/>
      <c r="S875" s="257"/>
      <c r="T875" s="258"/>
      <c r="AT875" s="259" t="s">
        <v>208</v>
      </c>
      <c r="AU875" s="259" t="s">
        <v>81</v>
      </c>
      <c r="AV875" s="12" t="s">
        <v>81</v>
      </c>
      <c r="AW875" s="12" t="s">
        <v>35</v>
      </c>
      <c r="AX875" s="12" t="s">
        <v>72</v>
      </c>
      <c r="AY875" s="259" t="s">
        <v>199</v>
      </c>
    </row>
    <row r="876" s="13" customFormat="1">
      <c r="B876" s="260"/>
      <c r="C876" s="261"/>
      <c r="D876" s="250" t="s">
        <v>208</v>
      </c>
      <c r="E876" s="262" t="s">
        <v>21</v>
      </c>
      <c r="F876" s="263" t="s">
        <v>220</v>
      </c>
      <c r="G876" s="261"/>
      <c r="H876" s="264">
        <v>23</v>
      </c>
      <c r="I876" s="265"/>
      <c r="J876" s="261"/>
      <c r="K876" s="261"/>
      <c r="L876" s="266"/>
      <c r="M876" s="267"/>
      <c r="N876" s="268"/>
      <c r="O876" s="268"/>
      <c r="P876" s="268"/>
      <c r="Q876" s="268"/>
      <c r="R876" s="268"/>
      <c r="S876" s="268"/>
      <c r="T876" s="269"/>
      <c r="AT876" s="270" t="s">
        <v>208</v>
      </c>
      <c r="AU876" s="270" t="s">
        <v>81</v>
      </c>
      <c r="AV876" s="13" t="s">
        <v>206</v>
      </c>
      <c r="AW876" s="13" t="s">
        <v>35</v>
      </c>
      <c r="AX876" s="13" t="s">
        <v>72</v>
      </c>
      <c r="AY876" s="270" t="s">
        <v>199</v>
      </c>
    </row>
    <row r="877" s="12" customFormat="1">
      <c r="B877" s="248"/>
      <c r="C877" s="249"/>
      <c r="D877" s="250" t="s">
        <v>208</v>
      </c>
      <c r="E877" s="251" t="s">
        <v>21</v>
      </c>
      <c r="F877" s="252" t="s">
        <v>21</v>
      </c>
      <c r="G877" s="249"/>
      <c r="H877" s="253">
        <v>0</v>
      </c>
      <c r="I877" s="254"/>
      <c r="J877" s="249"/>
      <c r="K877" s="249"/>
      <c r="L877" s="255"/>
      <c r="M877" s="256"/>
      <c r="N877" s="257"/>
      <c r="O877" s="257"/>
      <c r="P877" s="257"/>
      <c r="Q877" s="257"/>
      <c r="R877" s="257"/>
      <c r="S877" s="257"/>
      <c r="T877" s="258"/>
      <c r="AT877" s="259" t="s">
        <v>208</v>
      </c>
      <c r="AU877" s="259" t="s">
        <v>81</v>
      </c>
      <c r="AV877" s="12" t="s">
        <v>81</v>
      </c>
      <c r="AW877" s="12" t="s">
        <v>35</v>
      </c>
      <c r="AX877" s="12" t="s">
        <v>72</v>
      </c>
      <c r="AY877" s="259" t="s">
        <v>199</v>
      </c>
    </row>
    <row r="878" s="12" customFormat="1">
      <c r="B878" s="248"/>
      <c r="C878" s="249"/>
      <c r="D878" s="250" t="s">
        <v>208</v>
      </c>
      <c r="E878" s="251" t="s">
        <v>21</v>
      </c>
      <c r="F878" s="252" t="s">
        <v>1176</v>
      </c>
      <c r="G878" s="249"/>
      <c r="H878" s="253">
        <v>5.6580000000000004</v>
      </c>
      <c r="I878" s="254"/>
      <c r="J878" s="249"/>
      <c r="K878" s="249"/>
      <c r="L878" s="255"/>
      <c r="M878" s="256"/>
      <c r="N878" s="257"/>
      <c r="O878" s="257"/>
      <c r="P878" s="257"/>
      <c r="Q878" s="257"/>
      <c r="R878" s="257"/>
      <c r="S878" s="257"/>
      <c r="T878" s="258"/>
      <c r="AT878" s="259" t="s">
        <v>208</v>
      </c>
      <c r="AU878" s="259" t="s">
        <v>81</v>
      </c>
      <c r="AV878" s="12" t="s">
        <v>81</v>
      </c>
      <c r="AW878" s="12" t="s">
        <v>35</v>
      </c>
      <c r="AX878" s="12" t="s">
        <v>79</v>
      </c>
      <c r="AY878" s="259" t="s">
        <v>199</v>
      </c>
    </row>
    <row r="879" s="1" customFormat="1" ht="16.5" customHeight="1">
      <c r="B879" s="47"/>
      <c r="C879" s="282" t="s">
        <v>1177</v>
      </c>
      <c r="D879" s="282" t="s">
        <v>618</v>
      </c>
      <c r="E879" s="283" t="s">
        <v>1178</v>
      </c>
      <c r="F879" s="284" t="s">
        <v>1179</v>
      </c>
      <c r="G879" s="285" t="s">
        <v>335</v>
      </c>
      <c r="H879" s="286">
        <v>0.98399999999999999</v>
      </c>
      <c r="I879" s="287"/>
      <c r="J879" s="288">
        <f>ROUND(I879*H879,2)</f>
        <v>0</v>
      </c>
      <c r="K879" s="284" t="s">
        <v>205</v>
      </c>
      <c r="L879" s="289"/>
      <c r="M879" s="290" t="s">
        <v>21</v>
      </c>
      <c r="N879" s="291" t="s">
        <v>43</v>
      </c>
      <c r="O879" s="48"/>
      <c r="P879" s="245">
        <f>O879*H879</f>
        <v>0</v>
      </c>
      <c r="Q879" s="245">
        <v>0.02188</v>
      </c>
      <c r="R879" s="245">
        <f>Q879*H879</f>
        <v>0.021529920000000001</v>
      </c>
      <c r="S879" s="245">
        <v>0</v>
      </c>
      <c r="T879" s="246">
        <f>S879*H879</f>
        <v>0</v>
      </c>
      <c r="AR879" s="25" t="s">
        <v>248</v>
      </c>
      <c r="AT879" s="25" t="s">
        <v>618</v>
      </c>
      <c r="AU879" s="25" t="s">
        <v>81</v>
      </c>
      <c r="AY879" s="25" t="s">
        <v>199</v>
      </c>
      <c r="BE879" s="247">
        <f>IF(N879="základní",J879,0)</f>
        <v>0</v>
      </c>
      <c r="BF879" s="247">
        <f>IF(N879="snížená",J879,0)</f>
        <v>0</v>
      </c>
      <c r="BG879" s="247">
        <f>IF(N879="zákl. přenesená",J879,0)</f>
        <v>0</v>
      </c>
      <c r="BH879" s="247">
        <f>IF(N879="sníž. přenesená",J879,0)</f>
        <v>0</v>
      </c>
      <c r="BI879" s="247">
        <f>IF(N879="nulová",J879,0)</f>
        <v>0</v>
      </c>
      <c r="BJ879" s="25" t="s">
        <v>79</v>
      </c>
      <c r="BK879" s="247">
        <f>ROUND(I879*H879,2)</f>
        <v>0</v>
      </c>
      <c r="BL879" s="25" t="s">
        <v>206</v>
      </c>
      <c r="BM879" s="25" t="s">
        <v>1180</v>
      </c>
    </row>
    <row r="880" s="12" customFormat="1">
      <c r="B880" s="248"/>
      <c r="C880" s="249"/>
      <c r="D880" s="250" t="s">
        <v>208</v>
      </c>
      <c r="E880" s="251" t="s">
        <v>21</v>
      </c>
      <c r="F880" s="252" t="s">
        <v>1181</v>
      </c>
      <c r="G880" s="249"/>
      <c r="H880" s="253">
        <v>2</v>
      </c>
      <c r="I880" s="254"/>
      <c r="J880" s="249"/>
      <c r="K880" s="249"/>
      <c r="L880" s="255"/>
      <c r="M880" s="256"/>
      <c r="N880" s="257"/>
      <c r="O880" s="257"/>
      <c r="P880" s="257"/>
      <c r="Q880" s="257"/>
      <c r="R880" s="257"/>
      <c r="S880" s="257"/>
      <c r="T880" s="258"/>
      <c r="AT880" s="259" t="s">
        <v>208</v>
      </c>
      <c r="AU880" s="259" t="s">
        <v>81</v>
      </c>
      <c r="AV880" s="12" t="s">
        <v>81</v>
      </c>
      <c r="AW880" s="12" t="s">
        <v>35</v>
      </c>
      <c r="AX880" s="12" t="s">
        <v>72</v>
      </c>
      <c r="AY880" s="259" t="s">
        <v>199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1182</v>
      </c>
      <c r="G881" s="249"/>
      <c r="H881" s="253">
        <v>2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72</v>
      </c>
      <c r="AY881" s="259" t="s">
        <v>199</v>
      </c>
    </row>
    <row r="882" s="13" customFormat="1">
      <c r="B882" s="260"/>
      <c r="C882" s="261"/>
      <c r="D882" s="250" t="s">
        <v>208</v>
      </c>
      <c r="E882" s="262" t="s">
        <v>21</v>
      </c>
      <c r="F882" s="263" t="s">
        <v>220</v>
      </c>
      <c r="G882" s="261"/>
      <c r="H882" s="264">
        <v>4</v>
      </c>
      <c r="I882" s="265"/>
      <c r="J882" s="261"/>
      <c r="K882" s="261"/>
      <c r="L882" s="266"/>
      <c r="M882" s="267"/>
      <c r="N882" s="268"/>
      <c r="O882" s="268"/>
      <c r="P882" s="268"/>
      <c r="Q882" s="268"/>
      <c r="R882" s="268"/>
      <c r="S882" s="268"/>
      <c r="T882" s="269"/>
      <c r="AT882" s="270" t="s">
        <v>208</v>
      </c>
      <c r="AU882" s="270" t="s">
        <v>81</v>
      </c>
      <c r="AV882" s="13" t="s">
        <v>206</v>
      </c>
      <c r="AW882" s="13" t="s">
        <v>35</v>
      </c>
      <c r="AX882" s="13" t="s">
        <v>72</v>
      </c>
      <c r="AY882" s="270" t="s">
        <v>199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21</v>
      </c>
      <c r="G883" s="249"/>
      <c r="H883" s="253">
        <v>0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72</v>
      </c>
      <c r="AY883" s="259" t="s">
        <v>199</v>
      </c>
    </row>
    <row r="884" s="12" customFormat="1">
      <c r="B884" s="248"/>
      <c r="C884" s="249"/>
      <c r="D884" s="250" t="s">
        <v>208</v>
      </c>
      <c r="E884" s="251" t="s">
        <v>21</v>
      </c>
      <c r="F884" s="252" t="s">
        <v>357</v>
      </c>
      <c r="G884" s="249"/>
      <c r="H884" s="253">
        <v>0.98399999999999999</v>
      </c>
      <c r="I884" s="254"/>
      <c r="J884" s="249"/>
      <c r="K884" s="249"/>
      <c r="L884" s="255"/>
      <c r="M884" s="256"/>
      <c r="N884" s="257"/>
      <c r="O884" s="257"/>
      <c r="P884" s="257"/>
      <c r="Q884" s="257"/>
      <c r="R884" s="257"/>
      <c r="S884" s="257"/>
      <c r="T884" s="258"/>
      <c r="AT884" s="259" t="s">
        <v>208</v>
      </c>
      <c r="AU884" s="259" t="s">
        <v>81</v>
      </c>
      <c r="AV884" s="12" t="s">
        <v>81</v>
      </c>
      <c r="AW884" s="12" t="s">
        <v>35</v>
      </c>
      <c r="AX884" s="12" t="s">
        <v>79</v>
      </c>
      <c r="AY884" s="259" t="s">
        <v>199</v>
      </c>
    </row>
    <row r="885" s="1" customFormat="1" ht="16.5" customHeight="1">
      <c r="B885" s="47"/>
      <c r="C885" s="282" t="s">
        <v>1183</v>
      </c>
      <c r="D885" s="282" t="s">
        <v>618</v>
      </c>
      <c r="E885" s="283" t="s">
        <v>1184</v>
      </c>
      <c r="F885" s="284" t="s">
        <v>1185</v>
      </c>
      <c r="G885" s="285" t="s">
        <v>335</v>
      </c>
      <c r="H885" s="286">
        <v>0.246</v>
      </c>
      <c r="I885" s="287"/>
      <c r="J885" s="288">
        <f>ROUND(I885*H885,2)</f>
        <v>0</v>
      </c>
      <c r="K885" s="284" t="s">
        <v>205</v>
      </c>
      <c r="L885" s="289"/>
      <c r="M885" s="290" t="s">
        <v>21</v>
      </c>
      <c r="N885" s="291" t="s">
        <v>43</v>
      </c>
      <c r="O885" s="48"/>
      <c r="P885" s="245">
        <f>O885*H885</f>
        <v>0</v>
      </c>
      <c r="Q885" s="245">
        <v>0.02146</v>
      </c>
      <c r="R885" s="245">
        <f>Q885*H885</f>
        <v>0.0052791599999999998</v>
      </c>
      <c r="S885" s="245">
        <v>0</v>
      </c>
      <c r="T885" s="246">
        <f>S885*H885</f>
        <v>0</v>
      </c>
      <c r="AR885" s="25" t="s">
        <v>248</v>
      </c>
      <c r="AT885" s="25" t="s">
        <v>618</v>
      </c>
      <c r="AU885" s="25" t="s">
        <v>81</v>
      </c>
      <c r="AY885" s="25" t="s">
        <v>199</v>
      </c>
      <c r="BE885" s="247">
        <f>IF(N885="základní",J885,0)</f>
        <v>0</v>
      </c>
      <c r="BF885" s="247">
        <f>IF(N885="snížená",J885,0)</f>
        <v>0</v>
      </c>
      <c r="BG885" s="247">
        <f>IF(N885="zákl. přenesená",J885,0)</f>
        <v>0</v>
      </c>
      <c r="BH885" s="247">
        <f>IF(N885="sníž. přenesená",J885,0)</f>
        <v>0</v>
      </c>
      <c r="BI885" s="247">
        <f>IF(N885="nulová",J885,0)</f>
        <v>0</v>
      </c>
      <c r="BJ885" s="25" t="s">
        <v>79</v>
      </c>
      <c r="BK885" s="247">
        <f>ROUND(I885*H885,2)</f>
        <v>0</v>
      </c>
      <c r="BL885" s="25" t="s">
        <v>206</v>
      </c>
      <c r="BM885" s="25" t="s">
        <v>1186</v>
      </c>
    </row>
    <row r="886" s="12" customFormat="1">
      <c r="B886" s="248"/>
      <c r="C886" s="249"/>
      <c r="D886" s="250" t="s">
        <v>208</v>
      </c>
      <c r="E886" s="251" t="s">
        <v>21</v>
      </c>
      <c r="F886" s="252" t="s">
        <v>1187</v>
      </c>
      <c r="G886" s="249"/>
      <c r="H886" s="253">
        <v>1</v>
      </c>
      <c r="I886" s="254"/>
      <c r="J886" s="249"/>
      <c r="K886" s="249"/>
      <c r="L886" s="255"/>
      <c r="M886" s="256"/>
      <c r="N886" s="257"/>
      <c r="O886" s="257"/>
      <c r="P886" s="257"/>
      <c r="Q886" s="257"/>
      <c r="R886" s="257"/>
      <c r="S886" s="257"/>
      <c r="T886" s="258"/>
      <c r="AT886" s="259" t="s">
        <v>208</v>
      </c>
      <c r="AU886" s="259" t="s">
        <v>81</v>
      </c>
      <c r="AV886" s="12" t="s">
        <v>81</v>
      </c>
      <c r="AW886" s="12" t="s">
        <v>35</v>
      </c>
      <c r="AX886" s="12" t="s">
        <v>72</v>
      </c>
      <c r="AY886" s="259" t="s">
        <v>199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21</v>
      </c>
      <c r="G887" s="249"/>
      <c r="H887" s="253">
        <v>0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72</v>
      </c>
      <c r="AY887" s="259" t="s">
        <v>199</v>
      </c>
    </row>
    <row r="888" s="12" customFormat="1">
      <c r="B888" s="248"/>
      <c r="C888" s="249"/>
      <c r="D888" s="250" t="s">
        <v>208</v>
      </c>
      <c r="E888" s="251" t="s">
        <v>21</v>
      </c>
      <c r="F888" s="252" t="s">
        <v>338</v>
      </c>
      <c r="G888" s="249"/>
      <c r="H888" s="253">
        <v>0.246</v>
      </c>
      <c r="I888" s="254"/>
      <c r="J888" s="249"/>
      <c r="K888" s="249"/>
      <c r="L888" s="255"/>
      <c r="M888" s="256"/>
      <c r="N888" s="257"/>
      <c r="O888" s="257"/>
      <c r="P888" s="257"/>
      <c r="Q888" s="257"/>
      <c r="R888" s="257"/>
      <c r="S888" s="257"/>
      <c r="T888" s="258"/>
      <c r="AT888" s="259" t="s">
        <v>208</v>
      </c>
      <c r="AU888" s="259" t="s">
        <v>81</v>
      </c>
      <c r="AV888" s="12" t="s">
        <v>81</v>
      </c>
      <c r="AW888" s="12" t="s">
        <v>35</v>
      </c>
      <c r="AX888" s="12" t="s">
        <v>79</v>
      </c>
      <c r="AY888" s="259" t="s">
        <v>199</v>
      </c>
    </row>
    <row r="889" s="1" customFormat="1" ht="16.5" customHeight="1">
      <c r="B889" s="47"/>
      <c r="C889" s="282" t="s">
        <v>1188</v>
      </c>
      <c r="D889" s="282" t="s">
        <v>618</v>
      </c>
      <c r="E889" s="283" t="s">
        <v>1189</v>
      </c>
      <c r="F889" s="284" t="s">
        <v>1190</v>
      </c>
      <c r="G889" s="285" t="s">
        <v>335</v>
      </c>
      <c r="H889" s="286">
        <v>1.968</v>
      </c>
      <c r="I889" s="287"/>
      <c r="J889" s="288">
        <f>ROUND(I889*H889,2)</f>
        <v>0</v>
      </c>
      <c r="K889" s="284" t="s">
        <v>21</v>
      </c>
      <c r="L889" s="289"/>
      <c r="M889" s="290" t="s">
        <v>21</v>
      </c>
      <c r="N889" s="291" t="s">
        <v>43</v>
      </c>
      <c r="O889" s="48"/>
      <c r="P889" s="245">
        <f>O889*H889</f>
        <v>0</v>
      </c>
      <c r="Q889" s="245">
        <v>0.017500000000000002</v>
      </c>
      <c r="R889" s="245">
        <f>Q889*H889</f>
        <v>0.034440000000000005</v>
      </c>
      <c r="S889" s="245">
        <v>0</v>
      </c>
      <c r="T889" s="246">
        <f>S889*H889</f>
        <v>0</v>
      </c>
      <c r="AR889" s="25" t="s">
        <v>248</v>
      </c>
      <c r="AT889" s="25" t="s">
        <v>618</v>
      </c>
      <c r="AU889" s="25" t="s">
        <v>81</v>
      </c>
      <c r="AY889" s="25" t="s">
        <v>199</v>
      </c>
      <c r="BE889" s="247">
        <f>IF(N889="základní",J889,0)</f>
        <v>0</v>
      </c>
      <c r="BF889" s="247">
        <f>IF(N889="snížená",J889,0)</f>
        <v>0</v>
      </c>
      <c r="BG889" s="247">
        <f>IF(N889="zákl. přenesená",J889,0)</f>
        <v>0</v>
      </c>
      <c r="BH889" s="247">
        <f>IF(N889="sníž. přenesená",J889,0)</f>
        <v>0</v>
      </c>
      <c r="BI889" s="247">
        <f>IF(N889="nulová",J889,0)</f>
        <v>0</v>
      </c>
      <c r="BJ889" s="25" t="s">
        <v>79</v>
      </c>
      <c r="BK889" s="247">
        <f>ROUND(I889*H889,2)</f>
        <v>0</v>
      </c>
      <c r="BL889" s="25" t="s">
        <v>206</v>
      </c>
      <c r="BM889" s="25" t="s">
        <v>1191</v>
      </c>
    </row>
    <row r="890" s="12" customFormat="1">
      <c r="B890" s="248"/>
      <c r="C890" s="249"/>
      <c r="D890" s="250" t="s">
        <v>208</v>
      </c>
      <c r="E890" s="251" t="s">
        <v>21</v>
      </c>
      <c r="F890" s="252" t="s">
        <v>1192</v>
      </c>
      <c r="G890" s="249"/>
      <c r="H890" s="253">
        <v>1</v>
      </c>
      <c r="I890" s="254"/>
      <c r="J890" s="249"/>
      <c r="K890" s="249"/>
      <c r="L890" s="255"/>
      <c r="M890" s="256"/>
      <c r="N890" s="257"/>
      <c r="O890" s="257"/>
      <c r="P890" s="257"/>
      <c r="Q890" s="257"/>
      <c r="R890" s="257"/>
      <c r="S890" s="257"/>
      <c r="T890" s="258"/>
      <c r="AT890" s="259" t="s">
        <v>208</v>
      </c>
      <c r="AU890" s="259" t="s">
        <v>81</v>
      </c>
      <c r="AV890" s="12" t="s">
        <v>81</v>
      </c>
      <c r="AW890" s="12" t="s">
        <v>35</v>
      </c>
      <c r="AX890" s="12" t="s">
        <v>72</v>
      </c>
      <c r="AY890" s="259" t="s">
        <v>199</v>
      </c>
    </row>
    <row r="891" s="12" customFormat="1">
      <c r="B891" s="248"/>
      <c r="C891" s="249"/>
      <c r="D891" s="250" t="s">
        <v>208</v>
      </c>
      <c r="E891" s="251" t="s">
        <v>21</v>
      </c>
      <c r="F891" s="252" t="s">
        <v>1193</v>
      </c>
      <c r="G891" s="249"/>
      <c r="H891" s="253">
        <v>6</v>
      </c>
      <c r="I891" s="254"/>
      <c r="J891" s="249"/>
      <c r="K891" s="249"/>
      <c r="L891" s="255"/>
      <c r="M891" s="256"/>
      <c r="N891" s="257"/>
      <c r="O891" s="257"/>
      <c r="P891" s="257"/>
      <c r="Q891" s="257"/>
      <c r="R891" s="257"/>
      <c r="S891" s="257"/>
      <c r="T891" s="258"/>
      <c r="AT891" s="259" t="s">
        <v>208</v>
      </c>
      <c r="AU891" s="259" t="s">
        <v>81</v>
      </c>
      <c r="AV891" s="12" t="s">
        <v>81</v>
      </c>
      <c r="AW891" s="12" t="s">
        <v>35</v>
      </c>
      <c r="AX891" s="12" t="s">
        <v>72</v>
      </c>
      <c r="AY891" s="259" t="s">
        <v>199</v>
      </c>
    </row>
    <row r="892" s="12" customFormat="1">
      <c r="B892" s="248"/>
      <c r="C892" s="249"/>
      <c r="D892" s="250" t="s">
        <v>208</v>
      </c>
      <c r="E892" s="251" t="s">
        <v>21</v>
      </c>
      <c r="F892" s="252" t="s">
        <v>1194</v>
      </c>
      <c r="G892" s="249"/>
      <c r="H892" s="253">
        <v>1</v>
      </c>
      <c r="I892" s="254"/>
      <c r="J892" s="249"/>
      <c r="K892" s="249"/>
      <c r="L892" s="255"/>
      <c r="M892" s="256"/>
      <c r="N892" s="257"/>
      <c r="O892" s="257"/>
      <c r="P892" s="257"/>
      <c r="Q892" s="257"/>
      <c r="R892" s="257"/>
      <c r="S892" s="257"/>
      <c r="T892" s="258"/>
      <c r="AT892" s="259" t="s">
        <v>208</v>
      </c>
      <c r="AU892" s="259" t="s">
        <v>81</v>
      </c>
      <c r="AV892" s="12" t="s">
        <v>81</v>
      </c>
      <c r="AW892" s="12" t="s">
        <v>35</v>
      </c>
      <c r="AX892" s="12" t="s">
        <v>72</v>
      </c>
      <c r="AY892" s="259" t="s">
        <v>199</v>
      </c>
    </row>
    <row r="893" s="13" customFormat="1">
      <c r="B893" s="260"/>
      <c r="C893" s="261"/>
      <c r="D893" s="250" t="s">
        <v>208</v>
      </c>
      <c r="E893" s="262" t="s">
        <v>21</v>
      </c>
      <c r="F893" s="263" t="s">
        <v>220</v>
      </c>
      <c r="G893" s="261"/>
      <c r="H893" s="264">
        <v>8</v>
      </c>
      <c r="I893" s="265"/>
      <c r="J893" s="261"/>
      <c r="K893" s="261"/>
      <c r="L893" s="266"/>
      <c r="M893" s="267"/>
      <c r="N893" s="268"/>
      <c r="O893" s="268"/>
      <c r="P893" s="268"/>
      <c r="Q893" s="268"/>
      <c r="R893" s="268"/>
      <c r="S893" s="268"/>
      <c r="T893" s="269"/>
      <c r="AT893" s="270" t="s">
        <v>208</v>
      </c>
      <c r="AU893" s="270" t="s">
        <v>81</v>
      </c>
      <c r="AV893" s="13" t="s">
        <v>206</v>
      </c>
      <c r="AW893" s="13" t="s">
        <v>35</v>
      </c>
      <c r="AX893" s="13" t="s">
        <v>72</v>
      </c>
      <c r="AY893" s="270" t="s">
        <v>199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21</v>
      </c>
      <c r="G894" s="249"/>
      <c r="H894" s="253">
        <v>0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72</v>
      </c>
      <c r="AY894" s="259" t="s">
        <v>199</v>
      </c>
    </row>
    <row r="895" s="12" customFormat="1">
      <c r="B895" s="248"/>
      <c r="C895" s="249"/>
      <c r="D895" s="250" t="s">
        <v>208</v>
      </c>
      <c r="E895" s="251" t="s">
        <v>21</v>
      </c>
      <c r="F895" s="252" t="s">
        <v>1195</v>
      </c>
      <c r="G895" s="249"/>
      <c r="H895" s="253">
        <v>1.968</v>
      </c>
      <c r="I895" s="254"/>
      <c r="J895" s="249"/>
      <c r="K895" s="249"/>
      <c r="L895" s="255"/>
      <c r="M895" s="256"/>
      <c r="N895" s="257"/>
      <c r="O895" s="257"/>
      <c r="P895" s="257"/>
      <c r="Q895" s="257"/>
      <c r="R895" s="257"/>
      <c r="S895" s="257"/>
      <c r="T895" s="258"/>
      <c r="AT895" s="259" t="s">
        <v>208</v>
      </c>
      <c r="AU895" s="259" t="s">
        <v>81</v>
      </c>
      <c r="AV895" s="12" t="s">
        <v>81</v>
      </c>
      <c r="AW895" s="12" t="s">
        <v>35</v>
      </c>
      <c r="AX895" s="12" t="s">
        <v>79</v>
      </c>
      <c r="AY895" s="259" t="s">
        <v>199</v>
      </c>
    </row>
    <row r="896" s="1" customFormat="1" ht="16.5" customHeight="1">
      <c r="B896" s="47"/>
      <c r="C896" s="282" t="s">
        <v>1196</v>
      </c>
      <c r="D896" s="282" t="s">
        <v>618</v>
      </c>
      <c r="E896" s="283" t="s">
        <v>1197</v>
      </c>
      <c r="F896" s="284" t="s">
        <v>1198</v>
      </c>
      <c r="G896" s="285" t="s">
        <v>335</v>
      </c>
      <c r="H896" s="286">
        <v>0.73799999999999999</v>
      </c>
      <c r="I896" s="287"/>
      <c r="J896" s="288">
        <f>ROUND(I896*H896,2)</f>
        <v>0</v>
      </c>
      <c r="K896" s="284" t="s">
        <v>205</v>
      </c>
      <c r="L896" s="289"/>
      <c r="M896" s="290" t="s">
        <v>21</v>
      </c>
      <c r="N896" s="291" t="s">
        <v>43</v>
      </c>
      <c r="O896" s="48"/>
      <c r="P896" s="245">
        <f>O896*H896</f>
        <v>0</v>
      </c>
      <c r="Q896" s="245">
        <v>0.021000000000000001</v>
      </c>
      <c r="R896" s="245">
        <f>Q896*H896</f>
        <v>0.015498000000000001</v>
      </c>
      <c r="S896" s="245">
        <v>0</v>
      </c>
      <c r="T896" s="246">
        <f>S896*H896</f>
        <v>0</v>
      </c>
      <c r="AR896" s="25" t="s">
        <v>248</v>
      </c>
      <c r="AT896" s="25" t="s">
        <v>618</v>
      </c>
      <c r="AU896" s="25" t="s">
        <v>81</v>
      </c>
      <c r="AY896" s="25" t="s">
        <v>199</v>
      </c>
      <c r="BE896" s="247">
        <f>IF(N896="základní",J896,0)</f>
        <v>0</v>
      </c>
      <c r="BF896" s="247">
        <f>IF(N896="snížená",J896,0)</f>
        <v>0</v>
      </c>
      <c r="BG896" s="247">
        <f>IF(N896="zákl. přenesená",J896,0)</f>
        <v>0</v>
      </c>
      <c r="BH896" s="247">
        <f>IF(N896="sníž. přenesená",J896,0)</f>
        <v>0</v>
      </c>
      <c r="BI896" s="247">
        <f>IF(N896="nulová",J896,0)</f>
        <v>0</v>
      </c>
      <c r="BJ896" s="25" t="s">
        <v>79</v>
      </c>
      <c r="BK896" s="247">
        <f>ROUND(I896*H896,2)</f>
        <v>0</v>
      </c>
      <c r="BL896" s="25" t="s">
        <v>206</v>
      </c>
      <c r="BM896" s="25" t="s">
        <v>1199</v>
      </c>
    </row>
    <row r="897" s="12" customFormat="1">
      <c r="B897" s="248"/>
      <c r="C897" s="249"/>
      <c r="D897" s="250" t="s">
        <v>208</v>
      </c>
      <c r="E897" s="251" t="s">
        <v>21</v>
      </c>
      <c r="F897" s="252" t="s">
        <v>1200</v>
      </c>
      <c r="G897" s="249"/>
      <c r="H897" s="253">
        <v>3</v>
      </c>
      <c r="I897" s="254"/>
      <c r="J897" s="249"/>
      <c r="K897" s="249"/>
      <c r="L897" s="255"/>
      <c r="M897" s="256"/>
      <c r="N897" s="257"/>
      <c r="O897" s="257"/>
      <c r="P897" s="257"/>
      <c r="Q897" s="257"/>
      <c r="R897" s="257"/>
      <c r="S897" s="257"/>
      <c r="T897" s="258"/>
      <c r="AT897" s="259" t="s">
        <v>208</v>
      </c>
      <c r="AU897" s="259" t="s">
        <v>81</v>
      </c>
      <c r="AV897" s="12" t="s">
        <v>81</v>
      </c>
      <c r="AW897" s="12" t="s">
        <v>35</v>
      </c>
      <c r="AX897" s="12" t="s">
        <v>72</v>
      </c>
      <c r="AY897" s="259" t="s">
        <v>199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21</v>
      </c>
      <c r="G898" s="249"/>
      <c r="H898" s="253">
        <v>0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72</v>
      </c>
      <c r="AY898" s="259" t="s">
        <v>199</v>
      </c>
    </row>
    <row r="899" s="12" customFormat="1">
      <c r="B899" s="248"/>
      <c r="C899" s="249"/>
      <c r="D899" s="250" t="s">
        <v>208</v>
      </c>
      <c r="E899" s="251" t="s">
        <v>21</v>
      </c>
      <c r="F899" s="252" t="s">
        <v>1201</v>
      </c>
      <c r="G899" s="249"/>
      <c r="H899" s="253">
        <v>0.73799999999999999</v>
      </c>
      <c r="I899" s="254"/>
      <c r="J899" s="249"/>
      <c r="K899" s="249"/>
      <c r="L899" s="255"/>
      <c r="M899" s="256"/>
      <c r="N899" s="257"/>
      <c r="O899" s="257"/>
      <c r="P899" s="257"/>
      <c r="Q899" s="257"/>
      <c r="R899" s="257"/>
      <c r="S899" s="257"/>
      <c r="T899" s="258"/>
      <c r="AT899" s="259" t="s">
        <v>208</v>
      </c>
      <c r="AU899" s="259" t="s">
        <v>81</v>
      </c>
      <c r="AV899" s="12" t="s">
        <v>81</v>
      </c>
      <c r="AW899" s="12" t="s">
        <v>35</v>
      </c>
      <c r="AX899" s="12" t="s">
        <v>79</v>
      </c>
      <c r="AY899" s="259" t="s">
        <v>199</v>
      </c>
    </row>
    <row r="900" s="1" customFormat="1" ht="16.5" customHeight="1">
      <c r="B900" s="47"/>
      <c r="C900" s="282" t="s">
        <v>1202</v>
      </c>
      <c r="D900" s="282" t="s">
        <v>618</v>
      </c>
      <c r="E900" s="283" t="s">
        <v>1203</v>
      </c>
      <c r="F900" s="284" t="s">
        <v>1204</v>
      </c>
      <c r="G900" s="285" t="s">
        <v>335</v>
      </c>
      <c r="H900" s="286">
        <v>1.722</v>
      </c>
      <c r="I900" s="287"/>
      <c r="J900" s="288">
        <f>ROUND(I900*H900,2)</f>
        <v>0</v>
      </c>
      <c r="K900" s="284" t="s">
        <v>21</v>
      </c>
      <c r="L900" s="289"/>
      <c r="M900" s="290" t="s">
        <v>21</v>
      </c>
      <c r="N900" s="291" t="s">
        <v>43</v>
      </c>
      <c r="O900" s="48"/>
      <c r="P900" s="245">
        <f>O900*H900</f>
        <v>0</v>
      </c>
      <c r="Q900" s="245">
        <v>0.0178</v>
      </c>
      <c r="R900" s="245">
        <f>Q900*H900</f>
        <v>0.030651599999999998</v>
      </c>
      <c r="S900" s="245">
        <v>0</v>
      </c>
      <c r="T900" s="246">
        <f>S900*H900</f>
        <v>0</v>
      </c>
      <c r="AR900" s="25" t="s">
        <v>248</v>
      </c>
      <c r="AT900" s="25" t="s">
        <v>618</v>
      </c>
      <c r="AU900" s="25" t="s">
        <v>81</v>
      </c>
      <c r="AY900" s="25" t="s">
        <v>199</v>
      </c>
      <c r="BE900" s="247">
        <f>IF(N900="základní",J900,0)</f>
        <v>0</v>
      </c>
      <c r="BF900" s="247">
        <f>IF(N900="snížená",J900,0)</f>
        <v>0</v>
      </c>
      <c r="BG900" s="247">
        <f>IF(N900="zákl. přenesená",J900,0)</f>
        <v>0</v>
      </c>
      <c r="BH900" s="247">
        <f>IF(N900="sníž. přenesená",J900,0)</f>
        <v>0</v>
      </c>
      <c r="BI900" s="247">
        <f>IF(N900="nulová",J900,0)</f>
        <v>0</v>
      </c>
      <c r="BJ900" s="25" t="s">
        <v>79</v>
      </c>
      <c r="BK900" s="247">
        <f>ROUND(I900*H900,2)</f>
        <v>0</v>
      </c>
      <c r="BL900" s="25" t="s">
        <v>206</v>
      </c>
      <c r="BM900" s="25" t="s">
        <v>1205</v>
      </c>
    </row>
    <row r="901" s="12" customFormat="1">
      <c r="B901" s="248"/>
      <c r="C901" s="249"/>
      <c r="D901" s="250" t="s">
        <v>208</v>
      </c>
      <c r="E901" s="251" t="s">
        <v>21</v>
      </c>
      <c r="F901" s="252" t="s">
        <v>1192</v>
      </c>
      <c r="G901" s="249"/>
      <c r="H901" s="253">
        <v>1</v>
      </c>
      <c r="I901" s="254"/>
      <c r="J901" s="249"/>
      <c r="K901" s="249"/>
      <c r="L901" s="255"/>
      <c r="M901" s="256"/>
      <c r="N901" s="257"/>
      <c r="O901" s="257"/>
      <c r="P901" s="257"/>
      <c r="Q901" s="257"/>
      <c r="R901" s="257"/>
      <c r="S901" s="257"/>
      <c r="T901" s="258"/>
      <c r="AT901" s="259" t="s">
        <v>208</v>
      </c>
      <c r="AU901" s="259" t="s">
        <v>81</v>
      </c>
      <c r="AV901" s="12" t="s">
        <v>81</v>
      </c>
      <c r="AW901" s="12" t="s">
        <v>35</v>
      </c>
      <c r="AX901" s="12" t="s">
        <v>72</v>
      </c>
      <c r="AY901" s="259" t="s">
        <v>199</v>
      </c>
    </row>
    <row r="902" s="12" customFormat="1">
      <c r="B902" s="248"/>
      <c r="C902" s="249"/>
      <c r="D902" s="250" t="s">
        <v>208</v>
      </c>
      <c r="E902" s="251" t="s">
        <v>21</v>
      </c>
      <c r="F902" s="252" t="s">
        <v>1206</v>
      </c>
      <c r="G902" s="249"/>
      <c r="H902" s="253">
        <v>5</v>
      </c>
      <c r="I902" s="254"/>
      <c r="J902" s="249"/>
      <c r="K902" s="249"/>
      <c r="L902" s="255"/>
      <c r="M902" s="256"/>
      <c r="N902" s="257"/>
      <c r="O902" s="257"/>
      <c r="P902" s="257"/>
      <c r="Q902" s="257"/>
      <c r="R902" s="257"/>
      <c r="S902" s="257"/>
      <c r="T902" s="258"/>
      <c r="AT902" s="259" t="s">
        <v>208</v>
      </c>
      <c r="AU902" s="259" t="s">
        <v>81</v>
      </c>
      <c r="AV902" s="12" t="s">
        <v>81</v>
      </c>
      <c r="AW902" s="12" t="s">
        <v>35</v>
      </c>
      <c r="AX902" s="12" t="s">
        <v>72</v>
      </c>
      <c r="AY902" s="259" t="s">
        <v>199</v>
      </c>
    </row>
    <row r="903" s="12" customFormat="1">
      <c r="B903" s="248"/>
      <c r="C903" s="249"/>
      <c r="D903" s="250" t="s">
        <v>208</v>
      </c>
      <c r="E903" s="251" t="s">
        <v>21</v>
      </c>
      <c r="F903" s="252" t="s">
        <v>1207</v>
      </c>
      <c r="G903" s="249"/>
      <c r="H903" s="253">
        <v>1</v>
      </c>
      <c r="I903" s="254"/>
      <c r="J903" s="249"/>
      <c r="K903" s="249"/>
      <c r="L903" s="255"/>
      <c r="M903" s="256"/>
      <c r="N903" s="257"/>
      <c r="O903" s="257"/>
      <c r="P903" s="257"/>
      <c r="Q903" s="257"/>
      <c r="R903" s="257"/>
      <c r="S903" s="257"/>
      <c r="T903" s="258"/>
      <c r="AT903" s="259" t="s">
        <v>208</v>
      </c>
      <c r="AU903" s="259" t="s">
        <v>81</v>
      </c>
      <c r="AV903" s="12" t="s">
        <v>81</v>
      </c>
      <c r="AW903" s="12" t="s">
        <v>35</v>
      </c>
      <c r="AX903" s="12" t="s">
        <v>72</v>
      </c>
      <c r="AY903" s="259" t="s">
        <v>199</v>
      </c>
    </row>
    <row r="904" s="13" customFormat="1">
      <c r="B904" s="260"/>
      <c r="C904" s="261"/>
      <c r="D904" s="250" t="s">
        <v>208</v>
      </c>
      <c r="E904" s="262" t="s">
        <v>21</v>
      </c>
      <c r="F904" s="263" t="s">
        <v>220</v>
      </c>
      <c r="G904" s="261"/>
      <c r="H904" s="264">
        <v>7</v>
      </c>
      <c r="I904" s="265"/>
      <c r="J904" s="261"/>
      <c r="K904" s="261"/>
      <c r="L904" s="266"/>
      <c r="M904" s="267"/>
      <c r="N904" s="268"/>
      <c r="O904" s="268"/>
      <c r="P904" s="268"/>
      <c r="Q904" s="268"/>
      <c r="R904" s="268"/>
      <c r="S904" s="268"/>
      <c r="T904" s="269"/>
      <c r="AT904" s="270" t="s">
        <v>208</v>
      </c>
      <c r="AU904" s="270" t="s">
        <v>81</v>
      </c>
      <c r="AV904" s="13" t="s">
        <v>206</v>
      </c>
      <c r="AW904" s="13" t="s">
        <v>35</v>
      </c>
      <c r="AX904" s="13" t="s">
        <v>72</v>
      </c>
      <c r="AY904" s="270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21</v>
      </c>
      <c r="G905" s="249"/>
      <c r="H905" s="253">
        <v>0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72</v>
      </c>
      <c r="AY905" s="259" t="s">
        <v>199</v>
      </c>
    </row>
    <row r="906" s="12" customFormat="1">
      <c r="B906" s="248"/>
      <c r="C906" s="249"/>
      <c r="D906" s="250" t="s">
        <v>208</v>
      </c>
      <c r="E906" s="251" t="s">
        <v>21</v>
      </c>
      <c r="F906" s="252" t="s">
        <v>345</v>
      </c>
      <c r="G906" s="249"/>
      <c r="H906" s="253">
        <v>1.722</v>
      </c>
      <c r="I906" s="254"/>
      <c r="J906" s="249"/>
      <c r="K906" s="249"/>
      <c r="L906" s="255"/>
      <c r="M906" s="256"/>
      <c r="N906" s="257"/>
      <c r="O906" s="257"/>
      <c r="P906" s="257"/>
      <c r="Q906" s="257"/>
      <c r="R906" s="257"/>
      <c r="S906" s="257"/>
      <c r="T906" s="258"/>
      <c r="AT906" s="259" t="s">
        <v>208</v>
      </c>
      <c r="AU906" s="259" t="s">
        <v>81</v>
      </c>
      <c r="AV906" s="12" t="s">
        <v>81</v>
      </c>
      <c r="AW906" s="12" t="s">
        <v>35</v>
      </c>
      <c r="AX906" s="12" t="s">
        <v>79</v>
      </c>
      <c r="AY906" s="259" t="s">
        <v>199</v>
      </c>
    </row>
    <row r="907" s="11" customFormat="1" ht="29.88" customHeight="1">
      <c r="B907" s="220"/>
      <c r="C907" s="221"/>
      <c r="D907" s="222" t="s">
        <v>71</v>
      </c>
      <c r="E907" s="234" t="s">
        <v>254</v>
      </c>
      <c r="F907" s="234" t="s">
        <v>1208</v>
      </c>
      <c r="G907" s="221"/>
      <c r="H907" s="221"/>
      <c r="I907" s="224"/>
      <c r="J907" s="235">
        <f>BK907</f>
        <v>0</v>
      </c>
      <c r="K907" s="221"/>
      <c r="L907" s="226"/>
      <c r="M907" s="227"/>
      <c r="N907" s="228"/>
      <c r="O907" s="228"/>
      <c r="P907" s="229">
        <f>SUM(P908:P1293)</f>
        <v>0</v>
      </c>
      <c r="Q907" s="228"/>
      <c r="R907" s="229">
        <f>SUM(R908:R1293)</f>
        <v>6.8869265800000008</v>
      </c>
      <c r="S907" s="228"/>
      <c r="T907" s="230">
        <f>SUM(T908:T1293)</f>
        <v>30.74289799999999</v>
      </c>
      <c r="AR907" s="231" t="s">
        <v>79</v>
      </c>
      <c r="AT907" s="232" t="s">
        <v>71</v>
      </c>
      <c r="AU907" s="232" t="s">
        <v>79</v>
      </c>
      <c r="AY907" s="231" t="s">
        <v>199</v>
      </c>
      <c r="BK907" s="233">
        <f>SUM(BK908:BK1293)</f>
        <v>0</v>
      </c>
    </row>
    <row r="908" s="1" customFormat="1" ht="16.5" customHeight="1">
      <c r="B908" s="47"/>
      <c r="C908" s="236" t="s">
        <v>1209</v>
      </c>
      <c r="D908" s="236" t="s">
        <v>201</v>
      </c>
      <c r="E908" s="237" t="s">
        <v>1210</v>
      </c>
      <c r="F908" s="238" t="s">
        <v>1211</v>
      </c>
      <c r="G908" s="239" t="s">
        <v>335</v>
      </c>
      <c r="H908" s="240">
        <v>9.8399999999999999</v>
      </c>
      <c r="I908" s="241"/>
      <c r="J908" s="242">
        <f>ROUND(I908*H908,2)</f>
        <v>0</v>
      </c>
      <c r="K908" s="238" t="s">
        <v>1032</v>
      </c>
      <c r="L908" s="73"/>
      <c r="M908" s="243" t="s">
        <v>21</v>
      </c>
      <c r="N908" s="244" t="s">
        <v>43</v>
      </c>
      <c r="O908" s="48"/>
      <c r="P908" s="245">
        <f>O908*H908</f>
        <v>0</v>
      </c>
      <c r="Q908" s="245">
        <v>0.00031</v>
      </c>
      <c r="R908" s="245">
        <f>Q908*H908</f>
        <v>0.0030504</v>
      </c>
      <c r="S908" s="245">
        <v>0</v>
      </c>
      <c r="T908" s="246">
        <f>S908*H908</f>
        <v>0</v>
      </c>
      <c r="AR908" s="25" t="s">
        <v>206</v>
      </c>
      <c r="AT908" s="25" t="s">
        <v>201</v>
      </c>
      <c r="AU908" s="25" t="s">
        <v>81</v>
      </c>
      <c r="AY908" s="25" t="s">
        <v>199</v>
      </c>
      <c r="BE908" s="247">
        <f>IF(N908="základní",J908,0)</f>
        <v>0</v>
      </c>
      <c r="BF908" s="247">
        <f>IF(N908="snížená",J908,0)</f>
        <v>0</v>
      </c>
      <c r="BG908" s="247">
        <f>IF(N908="zákl. přenesená",J908,0)</f>
        <v>0</v>
      </c>
      <c r="BH908" s="247">
        <f>IF(N908="sníž. přenesená",J908,0)</f>
        <v>0</v>
      </c>
      <c r="BI908" s="247">
        <f>IF(N908="nulová",J908,0)</f>
        <v>0</v>
      </c>
      <c r="BJ908" s="25" t="s">
        <v>79</v>
      </c>
      <c r="BK908" s="247">
        <f>ROUND(I908*H908,2)</f>
        <v>0</v>
      </c>
      <c r="BL908" s="25" t="s">
        <v>206</v>
      </c>
      <c r="BM908" s="25" t="s">
        <v>1212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1213</v>
      </c>
      <c r="G909" s="249"/>
      <c r="H909" s="253">
        <v>40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72</v>
      </c>
      <c r="AY909" s="259" t="s">
        <v>199</v>
      </c>
    </row>
    <row r="910" s="12" customFormat="1">
      <c r="B910" s="248"/>
      <c r="C910" s="249"/>
      <c r="D910" s="250" t="s">
        <v>208</v>
      </c>
      <c r="E910" s="251" t="s">
        <v>21</v>
      </c>
      <c r="F910" s="252" t="s">
        <v>21</v>
      </c>
      <c r="G910" s="249"/>
      <c r="H910" s="253">
        <v>0</v>
      </c>
      <c r="I910" s="254"/>
      <c r="J910" s="249"/>
      <c r="K910" s="249"/>
      <c r="L910" s="255"/>
      <c r="M910" s="256"/>
      <c r="N910" s="257"/>
      <c r="O910" s="257"/>
      <c r="P910" s="257"/>
      <c r="Q910" s="257"/>
      <c r="R910" s="257"/>
      <c r="S910" s="257"/>
      <c r="T910" s="258"/>
      <c r="AT910" s="259" t="s">
        <v>208</v>
      </c>
      <c r="AU910" s="259" t="s">
        <v>81</v>
      </c>
      <c r="AV910" s="12" t="s">
        <v>81</v>
      </c>
      <c r="AW910" s="12" t="s">
        <v>35</v>
      </c>
      <c r="AX910" s="12" t="s">
        <v>72</v>
      </c>
      <c r="AY910" s="259" t="s">
        <v>199</v>
      </c>
    </row>
    <row r="911" s="12" customFormat="1">
      <c r="B911" s="248"/>
      <c r="C911" s="249"/>
      <c r="D911" s="250" t="s">
        <v>208</v>
      </c>
      <c r="E911" s="251" t="s">
        <v>21</v>
      </c>
      <c r="F911" s="252" t="s">
        <v>1214</v>
      </c>
      <c r="G911" s="249"/>
      <c r="H911" s="253">
        <v>9.8399999999999999</v>
      </c>
      <c r="I911" s="254"/>
      <c r="J911" s="249"/>
      <c r="K911" s="249"/>
      <c r="L911" s="255"/>
      <c r="M911" s="256"/>
      <c r="N911" s="257"/>
      <c r="O911" s="257"/>
      <c r="P911" s="257"/>
      <c r="Q911" s="257"/>
      <c r="R911" s="257"/>
      <c r="S911" s="257"/>
      <c r="T911" s="258"/>
      <c r="AT911" s="259" t="s">
        <v>208</v>
      </c>
      <c r="AU911" s="259" t="s">
        <v>81</v>
      </c>
      <c r="AV911" s="12" t="s">
        <v>81</v>
      </c>
      <c r="AW911" s="12" t="s">
        <v>35</v>
      </c>
      <c r="AX911" s="12" t="s">
        <v>79</v>
      </c>
      <c r="AY911" s="259" t="s">
        <v>199</v>
      </c>
    </row>
    <row r="912" s="1" customFormat="1" ht="25.5" customHeight="1">
      <c r="B912" s="47"/>
      <c r="C912" s="236" t="s">
        <v>1215</v>
      </c>
      <c r="D912" s="236" t="s">
        <v>201</v>
      </c>
      <c r="E912" s="237" t="s">
        <v>1216</v>
      </c>
      <c r="F912" s="238" t="s">
        <v>1217</v>
      </c>
      <c r="G912" s="239" t="s">
        <v>282</v>
      </c>
      <c r="H912" s="240">
        <v>124.968</v>
      </c>
      <c r="I912" s="241"/>
      <c r="J912" s="242">
        <f>ROUND(I912*H912,2)</f>
        <v>0</v>
      </c>
      <c r="K912" s="238" t="s">
        <v>205</v>
      </c>
      <c r="L912" s="73"/>
      <c r="M912" s="243" t="s">
        <v>21</v>
      </c>
      <c r="N912" s="244" t="s">
        <v>43</v>
      </c>
      <c r="O912" s="48"/>
      <c r="P912" s="245">
        <f>O912*H912</f>
        <v>0</v>
      </c>
      <c r="Q912" s="245">
        <v>0</v>
      </c>
      <c r="R912" s="245">
        <f>Q912*H912</f>
        <v>0</v>
      </c>
      <c r="S912" s="245">
        <v>0</v>
      </c>
      <c r="T912" s="246">
        <f>S912*H912</f>
        <v>0</v>
      </c>
      <c r="AR912" s="25" t="s">
        <v>206</v>
      </c>
      <c r="AT912" s="25" t="s">
        <v>201</v>
      </c>
      <c r="AU912" s="25" t="s">
        <v>81</v>
      </c>
      <c r="AY912" s="25" t="s">
        <v>199</v>
      </c>
      <c r="BE912" s="247">
        <f>IF(N912="základní",J912,0)</f>
        <v>0</v>
      </c>
      <c r="BF912" s="247">
        <f>IF(N912="snížená",J912,0)</f>
        <v>0</v>
      </c>
      <c r="BG912" s="247">
        <f>IF(N912="zákl. přenesená",J912,0)</f>
        <v>0</v>
      </c>
      <c r="BH912" s="247">
        <f>IF(N912="sníž. přenesená",J912,0)</f>
        <v>0</v>
      </c>
      <c r="BI912" s="247">
        <f>IF(N912="nulová",J912,0)</f>
        <v>0</v>
      </c>
      <c r="BJ912" s="25" t="s">
        <v>79</v>
      </c>
      <c r="BK912" s="247">
        <f>ROUND(I912*H912,2)</f>
        <v>0</v>
      </c>
      <c r="BL912" s="25" t="s">
        <v>206</v>
      </c>
      <c r="BM912" s="25" t="s">
        <v>1218</v>
      </c>
    </row>
    <row r="913" s="12" customFormat="1">
      <c r="B913" s="248"/>
      <c r="C913" s="249"/>
      <c r="D913" s="250" t="s">
        <v>208</v>
      </c>
      <c r="E913" s="251" t="s">
        <v>21</v>
      </c>
      <c r="F913" s="252" t="s">
        <v>1219</v>
      </c>
      <c r="G913" s="249"/>
      <c r="H913" s="253">
        <v>508</v>
      </c>
      <c r="I913" s="254"/>
      <c r="J913" s="249"/>
      <c r="K913" s="249"/>
      <c r="L913" s="255"/>
      <c r="M913" s="256"/>
      <c r="N913" s="257"/>
      <c r="O913" s="257"/>
      <c r="P913" s="257"/>
      <c r="Q913" s="257"/>
      <c r="R913" s="257"/>
      <c r="S913" s="257"/>
      <c r="T913" s="258"/>
      <c r="AT913" s="259" t="s">
        <v>208</v>
      </c>
      <c r="AU913" s="259" t="s">
        <v>81</v>
      </c>
      <c r="AV913" s="12" t="s">
        <v>81</v>
      </c>
      <c r="AW913" s="12" t="s">
        <v>35</v>
      </c>
      <c r="AX913" s="12" t="s">
        <v>72</v>
      </c>
      <c r="AY913" s="259" t="s">
        <v>199</v>
      </c>
    </row>
    <row r="914" s="12" customFormat="1">
      <c r="B914" s="248"/>
      <c r="C914" s="249"/>
      <c r="D914" s="250" t="s">
        <v>208</v>
      </c>
      <c r="E914" s="251" t="s">
        <v>21</v>
      </c>
      <c r="F914" s="252" t="s">
        <v>21</v>
      </c>
      <c r="G914" s="249"/>
      <c r="H914" s="253">
        <v>0</v>
      </c>
      <c r="I914" s="254"/>
      <c r="J914" s="249"/>
      <c r="K914" s="249"/>
      <c r="L914" s="255"/>
      <c r="M914" s="256"/>
      <c r="N914" s="257"/>
      <c r="O914" s="257"/>
      <c r="P914" s="257"/>
      <c r="Q914" s="257"/>
      <c r="R914" s="257"/>
      <c r="S914" s="257"/>
      <c r="T914" s="258"/>
      <c r="AT914" s="259" t="s">
        <v>208</v>
      </c>
      <c r="AU914" s="259" t="s">
        <v>81</v>
      </c>
      <c r="AV914" s="12" t="s">
        <v>81</v>
      </c>
      <c r="AW914" s="12" t="s">
        <v>35</v>
      </c>
      <c r="AX914" s="12" t="s">
        <v>72</v>
      </c>
      <c r="AY914" s="259" t="s">
        <v>199</v>
      </c>
    </row>
    <row r="915" s="12" customFormat="1">
      <c r="B915" s="248"/>
      <c r="C915" s="249"/>
      <c r="D915" s="250" t="s">
        <v>208</v>
      </c>
      <c r="E915" s="251" t="s">
        <v>21</v>
      </c>
      <c r="F915" s="252" t="s">
        <v>1220</v>
      </c>
      <c r="G915" s="249"/>
      <c r="H915" s="253">
        <v>124.968</v>
      </c>
      <c r="I915" s="254"/>
      <c r="J915" s="249"/>
      <c r="K915" s="249"/>
      <c r="L915" s="255"/>
      <c r="M915" s="256"/>
      <c r="N915" s="257"/>
      <c r="O915" s="257"/>
      <c r="P915" s="257"/>
      <c r="Q915" s="257"/>
      <c r="R915" s="257"/>
      <c r="S915" s="257"/>
      <c r="T915" s="258"/>
      <c r="AT915" s="259" t="s">
        <v>208</v>
      </c>
      <c r="AU915" s="259" t="s">
        <v>81</v>
      </c>
      <c r="AV915" s="12" t="s">
        <v>81</v>
      </c>
      <c r="AW915" s="12" t="s">
        <v>35</v>
      </c>
      <c r="AX915" s="12" t="s">
        <v>79</v>
      </c>
      <c r="AY915" s="259" t="s">
        <v>199</v>
      </c>
    </row>
    <row r="916" s="1" customFormat="1" ht="25.5" customHeight="1">
      <c r="B916" s="47"/>
      <c r="C916" s="236" t="s">
        <v>1221</v>
      </c>
      <c r="D916" s="236" t="s">
        <v>201</v>
      </c>
      <c r="E916" s="237" t="s">
        <v>1222</v>
      </c>
      <c r="F916" s="238" t="s">
        <v>1223</v>
      </c>
      <c r="G916" s="239" t="s">
        <v>282</v>
      </c>
      <c r="H916" s="240">
        <v>7498.0799999999999</v>
      </c>
      <c r="I916" s="241"/>
      <c r="J916" s="242">
        <f>ROUND(I916*H916,2)</f>
        <v>0</v>
      </c>
      <c r="K916" s="238" t="s">
        <v>205</v>
      </c>
      <c r="L916" s="73"/>
      <c r="M916" s="243" t="s">
        <v>21</v>
      </c>
      <c r="N916" s="244" t="s">
        <v>43</v>
      </c>
      <c r="O916" s="48"/>
      <c r="P916" s="245">
        <f>O916*H916</f>
        <v>0</v>
      </c>
      <c r="Q916" s="245">
        <v>0</v>
      </c>
      <c r="R916" s="245">
        <f>Q916*H916</f>
        <v>0</v>
      </c>
      <c r="S916" s="245">
        <v>0</v>
      </c>
      <c r="T916" s="246">
        <f>S916*H916</f>
        <v>0</v>
      </c>
      <c r="AR916" s="25" t="s">
        <v>206</v>
      </c>
      <c r="AT916" s="25" t="s">
        <v>201</v>
      </c>
      <c r="AU916" s="25" t="s">
        <v>81</v>
      </c>
      <c r="AY916" s="25" t="s">
        <v>199</v>
      </c>
      <c r="BE916" s="247">
        <f>IF(N916="základní",J916,0)</f>
        <v>0</v>
      </c>
      <c r="BF916" s="247">
        <f>IF(N916="snížená",J916,0)</f>
        <v>0</v>
      </c>
      <c r="BG916" s="247">
        <f>IF(N916="zákl. přenesená",J916,0)</f>
        <v>0</v>
      </c>
      <c r="BH916" s="247">
        <f>IF(N916="sníž. přenesená",J916,0)</f>
        <v>0</v>
      </c>
      <c r="BI916" s="247">
        <f>IF(N916="nulová",J916,0)</f>
        <v>0</v>
      </c>
      <c r="BJ916" s="25" t="s">
        <v>79</v>
      </c>
      <c r="BK916" s="247">
        <f>ROUND(I916*H916,2)</f>
        <v>0</v>
      </c>
      <c r="BL916" s="25" t="s">
        <v>206</v>
      </c>
      <c r="BM916" s="25" t="s">
        <v>1224</v>
      </c>
    </row>
    <row r="917" s="12" customFormat="1">
      <c r="B917" s="248"/>
      <c r="C917" s="249"/>
      <c r="D917" s="250" t="s">
        <v>208</v>
      </c>
      <c r="E917" s="249"/>
      <c r="F917" s="252" t="s">
        <v>1225</v>
      </c>
      <c r="G917" s="249"/>
      <c r="H917" s="253">
        <v>7498.0799999999999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6</v>
      </c>
      <c r="AX917" s="12" t="s">
        <v>79</v>
      </c>
      <c r="AY917" s="259" t="s">
        <v>199</v>
      </c>
    </row>
    <row r="918" s="1" customFormat="1" ht="25.5" customHeight="1">
      <c r="B918" s="47"/>
      <c r="C918" s="236" t="s">
        <v>1226</v>
      </c>
      <c r="D918" s="236" t="s">
        <v>201</v>
      </c>
      <c r="E918" s="237" t="s">
        <v>1227</v>
      </c>
      <c r="F918" s="238" t="s">
        <v>1228</v>
      </c>
      <c r="G918" s="239" t="s">
        <v>282</v>
      </c>
      <c r="H918" s="240">
        <v>124.968</v>
      </c>
      <c r="I918" s="241"/>
      <c r="J918" s="242">
        <f>ROUND(I918*H918,2)</f>
        <v>0</v>
      </c>
      <c r="K918" s="238" t="s">
        <v>205</v>
      </c>
      <c r="L918" s="73"/>
      <c r="M918" s="243" t="s">
        <v>21</v>
      </c>
      <c r="N918" s="244" t="s">
        <v>43</v>
      </c>
      <c r="O918" s="48"/>
      <c r="P918" s="245">
        <f>O918*H918</f>
        <v>0</v>
      </c>
      <c r="Q918" s="245">
        <v>0</v>
      </c>
      <c r="R918" s="245">
        <f>Q918*H918</f>
        <v>0</v>
      </c>
      <c r="S918" s="245">
        <v>0</v>
      </c>
      <c r="T918" s="246">
        <f>S918*H918</f>
        <v>0</v>
      </c>
      <c r="AR918" s="25" t="s">
        <v>206</v>
      </c>
      <c r="AT918" s="25" t="s">
        <v>201</v>
      </c>
      <c r="AU918" s="25" t="s">
        <v>81</v>
      </c>
      <c r="AY918" s="25" t="s">
        <v>199</v>
      </c>
      <c r="BE918" s="247">
        <f>IF(N918="základní",J918,0)</f>
        <v>0</v>
      </c>
      <c r="BF918" s="247">
        <f>IF(N918="snížená",J918,0)</f>
        <v>0</v>
      </c>
      <c r="BG918" s="247">
        <f>IF(N918="zákl. přenesená",J918,0)</f>
        <v>0</v>
      </c>
      <c r="BH918" s="247">
        <f>IF(N918="sníž. přenesená",J918,0)</f>
        <v>0</v>
      </c>
      <c r="BI918" s="247">
        <f>IF(N918="nulová",J918,0)</f>
        <v>0</v>
      </c>
      <c r="BJ918" s="25" t="s">
        <v>79</v>
      </c>
      <c r="BK918" s="247">
        <f>ROUND(I918*H918,2)</f>
        <v>0</v>
      </c>
      <c r="BL918" s="25" t="s">
        <v>206</v>
      </c>
      <c r="BM918" s="25" t="s">
        <v>1229</v>
      </c>
    </row>
    <row r="919" s="1" customFormat="1" ht="25.5" customHeight="1">
      <c r="B919" s="47"/>
      <c r="C919" s="236" t="s">
        <v>1230</v>
      </c>
      <c r="D919" s="236" t="s">
        <v>201</v>
      </c>
      <c r="E919" s="237" t="s">
        <v>1231</v>
      </c>
      <c r="F919" s="238" t="s">
        <v>1232</v>
      </c>
      <c r="G919" s="239" t="s">
        <v>282</v>
      </c>
      <c r="H919" s="240">
        <v>134.09700000000001</v>
      </c>
      <c r="I919" s="241"/>
      <c r="J919" s="242">
        <f>ROUND(I919*H919,2)</f>
        <v>0</v>
      </c>
      <c r="K919" s="238" t="s">
        <v>205</v>
      </c>
      <c r="L919" s="73"/>
      <c r="M919" s="243" t="s">
        <v>21</v>
      </c>
      <c r="N919" s="244" t="s">
        <v>43</v>
      </c>
      <c r="O919" s="48"/>
      <c r="P919" s="245">
        <f>O919*H919</f>
        <v>0</v>
      </c>
      <c r="Q919" s="245">
        <v>0.00012999999999999999</v>
      </c>
      <c r="R919" s="245">
        <f>Q919*H919</f>
        <v>0.017432610000000001</v>
      </c>
      <c r="S919" s="245">
        <v>0</v>
      </c>
      <c r="T919" s="246">
        <f>S919*H919</f>
        <v>0</v>
      </c>
      <c r="AR919" s="25" t="s">
        <v>206</v>
      </c>
      <c r="AT919" s="25" t="s">
        <v>201</v>
      </c>
      <c r="AU919" s="25" t="s">
        <v>81</v>
      </c>
      <c r="AY919" s="25" t="s">
        <v>199</v>
      </c>
      <c r="BE919" s="247">
        <f>IF(N919="základní",J919,0)</f>
        <v>0</v>
      </c>
      <c r="BF919" s="247">
        <f>IF(N919="snížená",J919,0)</f>
        <v>0</v>
      </c>
      <c r="BG919" s="247">
        <f>IF(N919="zákl. přenesená",J919,0)</f>
        <v>0</v>
      </c>
      <c r="BH919" s="247">
        <f>IF(N919="sníž. přenesená",J919,0)</f>
        <v>0</v>
      </c>
      <c r="BI919" s="247">
        <f>IF(N919="nulová",J919,0)</f>
        <v>0</v>
      </c>
      <c r="BJ919" s="25" t="s">
        <v>79</v>
      </c>
      <c r="BK919" s="247">
        <f>ROUND(I919*H919,2)</f>
        <v>0</v>
      </c>
      <c r="BL919" s="25" t="s">
        <v>206</v>
      </c>
      <c r="BM919" s="25" t="s">
        <v>1233</v>
      </c>
    </row>
    <row r="920" s="12" customFormat="1">
      <c r="B920" s="248"/>
      <c r="C920" s="249"/>
      <c r="D920" s="250" t="s">
        <v>208</v>
      </c>
      <c r="E920" s="251" t="s">
        <v>21</v>
      </c>
      <c r="F920" s="252" t="s">
        <v>1234</v>
      </c>
      <c r="G920" s="249"/>
      <c r="H920" s="253">
        <v>199.05000000000001</v>
      </c>
      <c r="I920" s="254"/>
      <c r="J920" s="249"/>
      <c r="K920" s="249"/>
      <c r="L920" s="255"/>
      <c r="M920" s="256"/>
      <c r="N920" s="257"/>
      <c r="O920" s="257"/>
      <c r="P920" s="257"/>
      <c r="Q920" s="257"/>
      <c r="R920" s="257"/>
      <c r="S920" s="257"/>
      <c r="T920" s="258"/>
      <c r="AT920" s="259" t="s">
        <v>208</v>
      </c>
      <c r="AU920" s="259" t="s">
        <v>81</v>
      </c>
      <c r="AV920" s="12" t="s">
        <v>81</v>
      </c>
      <c r="AW920" s="12" t="s">
        <v>35</v>
      </c>
      <c r="AX920" s="12" t="s">
        <v>72</v>
      </c>
      <c r="AY920" s="259" t="s">
        <v>199</v>
      </c>
    </row>
    <row r="921" s="12" customFormat="1">
      <c r="B921" s="248"/>
      <c r="C921" s="249"/>
      <c r="D921" s="250" t="s">
        <v>208</v>
      </c>
      <c r="E921" s="251" t="s">
        <v>21</v>
      </c>
      <c r="F921" s="252" t="s">
        <v>1235</v>
      </c>
      <c r="G921" s="249"/>
      <c r="H921" s="253">
        <v>106.97</v>
      </c>
      <c r="I921" s="254"/>
      <c r="J921" s="249"/>
      <c r="K921" s="249"/>
      <c r="L921" s="255"/>
      <c r="M921" s="256"/>
      <c r="N921" s="257"/>
      <c r="O921" s="257"/>
      <c r="P921" s="257"/>
      <c r="Q921" s="257"/>
      <c r="R921" s="257"/>
      <c r="S921" s="257"/>
      <c r="T921" s="258"/>
      <c r="AT921" s="259" t="s">
        <v>208</v>
      </c>
      <c r="AU921" s="259" t="s">
        <v>81</v>
      </c>
      <c r="AV921" s="12" t="s">
        <v>81</v>
      </c>
      <c r="AW921" s="12" t="s">
        <v>35</v>
      </c>
      <c r="AX921" s="12" t="s">
        <v>72</v>
      </c>
      <c r="AY921" s="259" t="s">
        <v>199</v>
      </c>
    </row>
    <row r="922" s="12" customFormat="1">
      <c r="B922" s="248"/>
      <c r="C922" s="249"/>
      <c r="D922" s="250" t="s">
        <v>208</v>
      </c>
      <c r="E922" s="251" t="s">
        <v>21</v>
      </c>
      <c r="F922" s="252" t="s">
        <v>1236</v>
      </c>
      <c r="G922" s="249"/>
      <c r="H922" s="253">
        <v>105.11</v>
      </c>
      <c r="I922" s="254"/>
      <c r="J922" s="249"/>
      <c r="K922" s="249"/>
      <c r="L922" s="255"/>
      <c r="M922" s="256"/>
      <c r="N922" s="257"/>
      <c r="O922" s="257"/>
      <c r="P922" s="257"/>
      <c r="Q922" s="257"/>
      <c r="R922" s="257"/>
      <c r="S922" s="257"/>
      <c r="T922" s="258"/>
      <c r="AT922" s="259" t="s">
        <v>208</v>
      </c>
      <c r="AU922" s="259" t="s">
        <v>81</v>
      </c>
      <c r="AV922" s="12" t="s">
        <v>81</v>
      </c>
      <c r="AW922" s="12" t="s">
        <v>35</v>
      </c>
      <c r="AX922" s="12" t="s">
        <v>72</v>
      </c>
      <c r="AY922" s="259" t="s">
        <v>199</v>
      </c>
    </row>
    <row r="923" s="12" customFormat="1">
      <c r="B923" s="248"/>
      <c r="C923" s="249"/>
      <c r="D923" s="250" t="s">
        <v>208</v>
      </c>
      <c r="E923" s="251" t="s">
        <v>21</v>
      </c>
      <c r="F923" s="252" t="s">
        <v>1237</v>
      </c>
      <c r="G923" s="249"/>
      <c r="H923" s="253">
        <v>85.980000000000004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35</v>
      </c>
      <c r="AX923" s="12" t="s">
        <v>72</v>
      </c>
      <c r="AY923" s="259" t="s">
        <v>199</v>
      </c>
    </row>
    <row r="924" s="12" customFormat="1">
      <c r="B924" s="248"/>
      <c r="C924" s="249"/>
      <c r="D924" s="250" t="s">
        <v>208</v>
      </c>
      <c r="E924" s="251" t="s">
        <v>21</v>
      </c>
      <c r="F924" s="252" t="s">
        <v>1238</v>
      </c>
      <c r="G924" s="249"/>
      <c r="H924" s="253">
        <v>48</v>
      </c>
      <c r="I924" s="254"/>
      <c r="J924" s="249"/>
      <c r="K924" s="249"/>
      <c r="L924" s="255"/>
      <c r="M924" s="256"/>
      <c r="N924" s="257"/>
      <c r="O924" s="257"/>
      <c r="P924" s="257"/>
      <c r="Q924" s="257"/>
      <c r="R924" s="257"/>
      <c r="S924" s="257"/>
      <c r="T924" s="258"/>
      <c r="AT924" s="259" t="s">
        <v>208</v>
      </c>
      <c r="AU924" s="259" t="s">
        <v>81</v>
      </c>
      <c r="AV924" s="12" t="s">
        <v>81</v>
      </c>
      <c r="AW924" s="12" t="s">
        <v>35</v>
      </c>
      <c r="AX924" s="12" t="s">
        <v>72</v>
      </c>
      <c r="AY924" s="259" t="s">
        <v>199</v>
      </c>
    </row>
    <row r="925" s="13" customFormat="1">
      <c r="B925" s="260"/>
      <c r="C925" s="261"/>
      <c r="D925" s="250" t="s">
        <v>208</v>
      </c>
      <c r="E925" s="262" t="s">
        <v>21</v>
      </c>
      <c r="F925" s="263" t="s">
        <v>220</v>
      </c>
      <c r="G925" s="261"/>
      <c r="H925" s="264">
        <v>545.11000000000001</v>
      </c>
      <c r="I925" s="265"/>
      <c r="J925" s="261"/>
      <c r="K925" s="261"/>
      <c r="L925" s="266"/>
      <c r="M925" s="267"/>
      <c r="N925" s="268"/>
      <c r="O925" s="268"/>
      <c r="P925" s="268"/>
      <c r="Q925" s="268"/>
      <c r="R925" s="268"/>
      <c r="S925" s="268"/>
      <c r="T925" s="269"/>
      <c r="AT925" s="270" t="s">
        <v>208</v>
      </c>
      <c r="AU925" s="270" t="s">
        <v>81</v>
      </c>
      <c r="AV925" s="13" t="s">
        <v>206</v>
      </c>
      <c r="AW925" s="13" t="s">
        <v>35</v>
      </c>
      <c r="AX925" s="13" t="s">
        <v>72</v>
      </c>
      <c r="AY925" s="270" t="s">
        <v>199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21</v>
      </c>
      <c r="G926" s="249"/>
      <c r="H926" s="253">
        <v>0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1239</v>
      </c>
      <c r="G927" s="249"/>
      <c r="H927" s="253">
        <v>134.09700000000001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79</v>
      </c>
      <c r="AY927" s="259" t="s">
        <v>199</v>
      </c>
    </row>
    <row r="928" s="1" customFormat="1" ht="16.5" customHeight="1">
      <c r="B928" s="47"/>
      <c r="C928" s="236" t="s">
        <v>1240</v>
      </c>
      <c r="D928" s="236" t="s">
        <v>201</v>
      </c>
      <c r="E928" s="237" t="s">
        <v>1241</v>
      </c>
      <c r="F928" s="238" t="s">
        <v>1242</v>
      </c>
      <c r="G928" s="239" t="s">
        <v>282</v>
      </c>
      <c r="H928" s="240">
        <v>126.65300000000001</v>
      </c>
      <c r="I928" s="241"/>
      <c r="J928" s="242">
        <f>ROUND(I928*H928,2)</f>
        <v>0</v>
      </c>
      <c r="K928" s="238" t="s">
        <v>205</v>
      </c>
      <c r="L928" s="73"/>
      <c r="M928" s="243" t="s">
        <v>21</v>
      </c>
      <c r="N928" s="244" t="s">
        <v>43</v>
      </c>
      <c r="O928" s="48"/>
      <c r="P928" s="245">
        <f>O928*H928</f>
        <v>0</v>
      </c>
      <c r="Q928" s="245">
        <v>4.0000000000000003E-05</v>
      </c>
      <c r="R928" s="245">
        <f>Q928*H928</f>
        <v>0.0050661200000000003</v>
      </c>
      <c r="S928" s="245">
        <v>0</v>
      </c>
      <c r="T928" s="246">
        <f>S928*H928</f>
        <v>0</v>
      </c>
      <c r="AR928" s="25" t="s">
        <v>206</v>
      </c>
      <c r="AT928" s="25" t="s">
        <v>201</v>
      </c>
      <c r="AU928" s="25" t="s">
        <v>81</v>
      </c>
      <c r="AY928" s="25" t="s">
        <v>199</v>
      </c>
      <c r="BE928" s="247">
        <f>IF(N928="základní",J928,0)</f>
        <v>0</v>
      </c>
      <c r="BF928" s="247">
        <f>IF(N928="snížená",J928,0)</f>
        <v>0</v>
      </c>
      <c r="BG928" s="247">
        <f>IF(N928="zákl. přenesená",J928,0)</f>
        <v>0</v>
      </c>
      <c r="BH928" s="247">
        <f>IF(N928="sníž. přenesená",J928,0)</f>
        <v>0</v>
      </c>
      <c r="BI928" s="247">
        <f>IF(N928="nulová",J928,0)</f>
        <v>0</v>
      </c>
      <c r="BJ928" s="25" t="s">
        <v>79</v>
      </c>
      <c r="BK928" s="247">
        <f>ROUND(I928*H928,2)</f>
        <v>0</v>
      </c>
      <c r="BL928" s="25" t="s">
        <v>206</v>
      </c>
      <c r="BM928" s="25" t="s">
        <v>1243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1234</v>
      </c>
      <c r="G929" s="249"/>
      <c r="H929" s="253">
        <v>199.05000000000001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1235</v>
      </c>
      <c r="G930" s="249"/>
      <c r="H930" s="253">
        <v>106.97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72</v>
      </c>
      <c r="AY930" s="259" t="s">
        <v>199</v>
      </c>
    </row>
    <row r="931" s="12" customFormat="1">
      <c r="B931" s="248"/>
      <c r="C931" s="249"/>
      <c r="D931" s="250" t="s">
        <v>208</v>
      </c>
      <c r="E931" s="251" t="s">
        <v>21</v>
      </c>
      <c r="F931" s="252" t="s">
        <v>1236</v>
      </c>
      <c r="G931" s="249"/>
      <c r="H931" s="253">
        <v>105.11</v>
      </c>
      <c r="I931" s="254"/>
      <c r="J931" s="249"/>
      <c r="K931" s="249"/>
      <c r="L931" s="255"/>
      <c r="M931" s="256"/>
      <c r="N931" s="257"/>
      <c r="O931" s="257"/>
      <c r="P931" s="257"/>
      <c r="Q931" s="257"/>
      <c r="R931" s="257"/>
      <c r="S931" s="257"/>
      <c r="T931" s="258"/>
      <c r="AT931" s="259" t="s">
        <v>208</v>
      </c>
      <c r="AU931" s="259" t="s">
        <v>81</v>
      </c>
      <c r="AV931" s="12" t="s">
        <v>81</v>
      </c>
      <c r="AW931" s="12" t="s">
        <v>35</v>
      </c>
      <c r="AX931" s="12" t="s">
        <v>72</v>
      </c>
      <c r="AY931" s="259" t="s">
        <v>199</v>
      </c>
    </row>
    <row r="932" s="12" customFormat="1">
      <c r="B932" s="248"/>
      <c r="C932" s="249"/>
      <c r="D932" s="250" t="s">
        <v>208</v>
      </c>
      <c r="E932" s="251" t="s">
        <v>21</v>
      </c>
      <c r="F932" s="252" t="s">
        <v>1244</v>
      </c>
      <c r="G932" s="249"/>
      <c r="H932" s="253">
        <v>103.72</v>
      </c>
      <c r="I932" s="254"/>
      <c r="J932" s="249"/>
      <c r="K932" s="249"/>
      <c r="L932" s="255"/>
      <c r="M932" s="256"/>
      <c r="N932" s="257"/>
      <c r="O932" s="257"/>
      <c r="P932" s="257"/>
      <c r="Q932" s="257"/>
      <c r="R932" s="257"/>
      <c r="S932" s="257"/>
      <c r="T932" s="258"/>
      <c r="AT932" s="259" t="s">
        <v>208</v>
      </c>
      <c r="AU932" s="259" t="s">
        <v>81</v>
      </c>
      <c r="AV932" s="12" t="s">
        <v>81</v>
      </c>
      <c r="AW932" s="12" t="s">
        <v>35</v>
      </c>
      <c r="AX932" s="12" t="s">
        <v>72</v>
      </c>
      <c r="AY932" s="259" t="s">
        <v>199</v>
      </c>
    </row>
    <row r="933" s="13" customFormat="1">
      <c r="B933" s="260"/>
      <c r="C933" s="261"/>
      <c r="D933" s="250" t="s">
        <v>208</v>
      </c>
      <c r="E933" s="262" t="s">
        <v>21</v>
      </c>
      <c r="F933" s="263" t="s">
        <v>220</v>
      </c>
      <c r="G933" s="261"/>
      <c r="H933" s="264">
        <v>514.85000000000002</v>
      </c>
      <c r="I933" s="265"/>
      <c r="J933" s="261"/>
      <c r="K933" s="261"/>
      <c r="L933" s="266"/>
      <c r="M933" s="267"/>
      <c r="N933" s="268"/>
      <c r="O933" s="268"/>
      <c r="P933" s="268"/>
      <c r="Q933" s="268"/>
      <c r="R933" s="268"/>
      <c r="S933" s="268"/>
      <c r="T933" s="269"/>
      <c r="AT933" s="270" t="s">
        <v>208</v>
      </c>
      <c r="AU933" s="270" t="s">
        <v>81</v>
      </c>
      <c r="AV933" s="13" t="s">
        <v>206</v>
      </c>
      <c r="AW933" s="13" t="s">
        <v>35</v>
      </c>
      <c r="AX933" s="13" t="s">
        <v>72</v>
      </c>
      <c r="AY933" s="270" t="s">
        <v>199</v>
      </c>
    </row>
    <row r="934" s="12" customFormat="1">
      <c r="B934" s="248"/>
      <c r="C934" s="249"/>
      <c r="D934" s="250" t="s">
        <v>208</v>
      </c>
      <c r="E934" s="251" t="s">
        <v>21</v>
      </c>
      <c r="F934" s="252" t="s">
        <v>21</v>
      </c>
      <c r="G934" s="249"/>
      <c r="H934" s="253">
        <v>0</v>
      </c>
      <c r="I934" s="254"/>
      <c r="J934" s="249"/>
      <c r="K934" s="249"/>
      <c r="L934" s="255"/>
      <c r="M934" s="256"/>
      <c r="N934" s="257"/>
      <c r="O934" s="257"/>
      <c r="P934" s="257"/>
      <c r="Q934" s="257"/>
      <c r="R934" s="257"/>
      <c r="S934" s="257"/>
      <c r="T934" s="258"/>
      <c r="AT934" s="259" t="s">
        <v>208</v>
      </c>
      <c r="AU934" s="259" t="s">
        <v>81</v>
      </c>
      <c r="AV934" s="12" t="s">
        <v>81</v>
      </c>
      <c r="AW934" s="12" t="s">
        <v>35</v>
      </c>
      <c r="AX934" s="12" t="s">
        <v>72</v>
      </c>
      <c r="AY934" s="259" t="s">
        <v>199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1245</v>
      </c>
      <c r="G935" s="249"/>
      <c r="H935" s="253">
        <v>126.65300000000001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79</v>
      </c>
      <c r="AY935" s="259" t="s">
        <v>199</v>
      </c>
    </row>
    <row r="936" s="1" customFormat="1" ht="16.5" customHeight="1">
      <c r="B936" s="47"/>
      <c r="C936" s="236" t="s">
        <v>1246</v>
      </c>
      <c r="D936" s="236" t="s">
        <v>201</v>
      </c>
      <c r="E936" s="237" t="s">
        <v>1247</v>
      </c>
      <c r="F936" s="238" t="s">
        <v>1248</v>
      </c>
      <c r="G936" s="239" t="s">
        <v>282</v>
      </c>
      <c r="H936" s="240">
        <v>25.795999999999999</v>
      </c>
      <c r="I936" s="241"/>
      <c r="J936" s="242">
        <f>ROUND(I936*H936,2)</f>
        <v>0</v>
      </c>
      <c r="K936" s="238" t="s">
        <v>205</v>
      </c>
      <c r="L936" s="73"/>
      <c r="M936" s="243" t="s">
        <v>21</v>
      </c>
      <c r="N936" s="244" t="s">
        <v>43</v>
      </c>
      <c r="O936" s="48"/>
      <c r="P936" s="245">
        <f>O936*H936</f>
        <v>0</v>
      </c>
      <c r="Q936" s="245">
        <v>0</v>
      </c>
      <c r="R936" s="245">
        <f>Q936*H936</f>
        <v>0</v>
      </c>
      <c r="S936" s="245">
        <v>0</v>
      </c>
      <c r="T936" s="246">
        <f>S936*H936</f>
        <v>0</v>
      </c>
      <c r="AR936" s="25" t="s">
        <v>206</v>
      </c>
      <c r="AT936" s="25" t="s">
        <v>201</v>
      </c>
      <c r="AU936" s="25" t="s">
        <v>81</v>
      </c>
      <c r="AY936" s="25" t="s">
        <v>199</v>
      </c>
      <c r="BE936" s="247">
        <f>IF(N936="základní",J936,0)</f>
        <v>0</v>
      </c>
      <c r="BF936" s="247">
        <f>IF(N936="snížená",J936,0)</f>
        <v>0</v>
      </c>
      <c r="BG936" s="247">
        <f>IF(N936="zákl. přenesená",J936,0)</f>
        <v>0</v>
      </c>
      <c r="BH936" s="247">
        <f>IF(N936="sníž. přenesená",J936,0)</f>
        <v>0</v>
      </c>
      <c r="BI936" s="247">
        <f>IF(N936="nulová",J936,0)</f>
        <v>0</v>
      </c>
      <c r="BJ936" s="25" t="s">
        <v>79</v>
      </c>
      <c r="BK936" s="247">
        <f>ROUND(I936*H936,2)</f>
        <v>0</v>
      </c>
      <c r="BL936" s="25" t="s">
        <v>206</v>
      </c>
      <c r="BM936" s="25" t="s">
        <v>1249</v>
      </c>
    </row>
    <row r="937" s="1" customFormat="1" ht="16.5" customHeight="1">
      <c r="B937" s="47"/>
      <c r="C937" s="236" t="s">
        <v>1250</v>
      </c>
      <c r="D937" s="236" t="s">
        <v>201</v>
      </c>
      <c r="E937" s="237" t="s">
        <v>1251</v>
      </c>
      <c r="F937" s="238" t="s">
        <v>1252</v>
      </c>
      <c r="G937" s="239" t="s">
        <v>282</v>
      </c>
      <c r="H937" s="240">
        <v>25.795999999999999</v>
      </c>
      <c r="I937" s="241"/>
      <c r="J937" s="242">
        <f>ROUND(I937*H937,2)</f>
        <v>0</v>
      </c>
      <c r="K937" s="238" t="s">
        <v>205</v>
      </c>
      <c r="L937" s="73"/>
      <c r="M937" s="243" t="s">
        <v>21</v>
      </c>
      <c r="N937" s="244" t="s">
        <v>43</v>
      </c>
      <c r="O937" s="48"/>
      <c r="P937" s="245">
        <f>O937*H937</f>
        <v>0</v>
      </c>
      <c r="Q937" s="245">
        <v>4.0000000000000003E-05</v>
      </c>
      <c r="R937" s="245">
        <f>Q937*H937</f>
        <v>0.00103184</v>
      </c>
      <c r="S937" s="245">
        <v>0</v>
      </c>
      <c r="T937" s="246">
        <f>S937*H937</f>
        <v>0</v>
      </c>
      <c r="AR937" s="25" t="s">
        <v>206</v>
      </c>
      <c r="AT937" s="25" t="s">
        <v>201</v>
      </c>
      <c r="AU937" s="25" t="s">
        <v>81</v>
      </c>
      <c r="AY937" s="25" t="s">
        <v>199</v>
      </c>
      <c r="BE937" s="247">
        <f>IF(N937="základní",J937,0)</f>
        <v>0</v>
      </c>
      <c r="BF937" s="247">
        <f>IF(N937="snížená",J937,0)</f>
        <v>0</v>
      </c>
      <c r="BG937" s="247">
        <f>IF(N937="zákl. přenesená",J937,0)</f>
        <v>0</v>
      </c>
      <c r="BH937" s="247">
        <f>IF(N937="sníž. přenesená",J937,0)</f>
        <v>0</v>
      </c>
      <c r="BI937" s="247">
        <f>IF(N937="nulová",J937,0)</f>
        <v>0</v>
      </c>
      <c r="BJ937" s="25" t="s">
        <v>79</v>
      </c>
      <c r="BK937" s="247">
        <f>ROUND(I937*H937,2)</f>
        <v>0</v>
      </c>
      <c r="BL937" s="25" t="s">
        <v>206</v>
      </c>
      <c r="BM937" s="25" t="s">
        <v>1253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1254</v>
      </c>
      <c r="G938" s="249"/>
      <c r="H938" s="253">
        <v>104.86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72</v>
      </c>
      <c r="AY938" s="259" t="s">
        <v>199</v>
      </c>
    </row>
    <row r="939" s="12" customFormat="1">
      <c r="B939" s="248"/>
      <c r="C939" s="249"/>
      <c r="D939" s="250" t="s">
        <v>208</v>
      </c>
      <c r="E939" s="251" t="s">
        <v>21</v>
      </c>
      <c r="F939" s="252" t="s">
        <v>21</v>
      </c>
      <c r="G939" s="249"/>
      <c r="H939" s="253">
        <v>0</v>
      </c>
      <c r="I939" s="254"/>
      <c r="J939" s="249"/>
      <c r="K939" s="249"/>
      <c r="L939" s="255"/>
      <c r="M939" s="256"/>
      <c r="N939" s="257"/>
      <c r="O939" s="257"/>
      <c r="P939" s="257"/>
      <c r="Q939" s="257"/>
      <c r="R939" s="257"/>
      <c r="S939" s="257"/>
      <c r="T939" s="258"/>
      <c r="AT939" s="259" t="s">
        <v>208</v>
      </c>
      <c r="AU939" s="259" t="s">
        <v>81</v>
      </c>
      <c r="AV939" s="12" t="s">
        <v>81</v>
      </c>
      <c r="AW939" s="12" t="s">
        <v>35</v>
      </c>
      <c r="AX939" s="12" t="s">
        <v>72</v>
      </c>
      <c r="AY939" s="259" t="s">
        <v>199</v>
      </c>
    </row>
    <row r="940" s="12" customFormat="1">
      <c r="B940" s="248"/>
      <c r="C940" s="249"/>
      <c r="D940" s="250" t="s">
        <v>208</v>
      </c>
      <c r="E940" s="251" t="s">
        <v>21</v>
      </c>
      <c r="F940" s="252" t="s">
        <v>713</v>
      </c>
      <c r="G940" s="249"/>
      <c r="H940" s="253">
        <v>25.795999999999999</v>
      </c>
      <c r="I940" s="254"/>
      <c r="J940" s="249"/>
      <c r="K940" s="249"/>
      <c r="L940" s="255"/>
      <c r="M940" s="256"/>
      <c r="N940" s="257"/>
      <c r="O940" s="257"/>
      <c r="P940" s="257"/>
      <c r="Q940" s="257"/>
      <c r="R940" s="257"/>
      <c r="S940" s="257"/>
      <c r="T940" s="258"/>
      <c r="AT940" s="259" t="s">
        <v>208</v>
      </c>
      <c r="AU940" s="259" t="s">
        <v>81</v>
      </c>
      <c r="AV940" s="12" t="s">
        <v>81</v>
      </c>
      <c r="AW940" s="12" t="s">
        <v>35</v>
      </c>
      <c r="AX940" s="12" t="s">
        <v>79</v>
      </c>
      <c r="AY940" s="259" t="s">
        <v>199</v>
      </c>
    </row>
    <row r="941" s="1" customFormat="1" ht="16.5" customHeight="1">
      <c r="B941" s="47"/>
      <c r="C941" s="236" t="s">
        <v>1255</v>
      </c>
      <c r="D941" s="236" t="s">
        <v>201</v>
      </c>
      <c r="E941" s="237" t="s">
        <v>1256</v>
      </c>
      <c r="F941" s="238" t="s">
        <v>1257</v>
      </c>
      <c r="G941" s="239" t="s">
        <v>282</v>
      </c>
      <c r="H941" s="240">
        <v>50.814</v>
      </c>
      <c r="I941" s="241"/>
      <c r="J941" s="242">
        <f>ROUND(I941*H941,2)</f>
        <v>0</v>
      </c>
      <c r="K941" s="238" t="s">
        <v>205</v>
      </c>
      <c r="L941" s="73"/>
      <c r="M941" s="243" t="s">
        <v>21</v>
      </c>
      <c r="N941" s="244" t="s">
        <v>43</v>
      </c>
      <c r="O941" s="48"/>
      <c r="P941" s="245">
        <f>O941*H941</f>
        <v>0</v>
      </c>
      <c r="Q941" s="245">
        <v>0</v>
      </c>
      <c r="R941" s="245">
        <f>Q941*H941</f>
        <v>0</v>
      </c>
      <c r="S941" s="245">
        <v>0</v>
      </c>
      <c r="T941" s="246">
        <f>S941*H941</f>
        <v>0</v>
      </c>
      <c r="AR941" s="25" t="s">
        <v>206</v>
      </c>
      <c r="AT941" s="25" t="s">
        <v>201</v>
      </c>
      <c r="AU941" s="25" t="s">
        <v>81</v>
      </c>
      <c r="AY941" s="25" t="s">
        <v>199</v>
      </c>
      <c r="BE941" s="247">
        <f>IF(N941="základní",J941,0)</f>
        <v>0</v>
      </c>
      <c r="BF941" s="247">
        <f>IF(N941="snížená",J941,0)</f>
        <v>0</v>
      </c>
      <c r="BG941" s="247">
        <f>IF(N941="zákl. přenesená",J941,0)</f>
        <v>0</v>
      </c>
      <c r="BH941" s="247">
        <f>IF(N941="sníž. přenesená",J941,0)</f>
        <v>0</v>
      </c>
      <c r="BI941" s="247">
        <f>IF(N941="nulová",J941,0)</f>
        <v>0</v>
      </c>
      <c r="BJ941" s="25" t="s">
        <v>79</v>
      </c>
      <c r="BK941" s="247">
        <f>ROUND(I941*H941,2)</f>
        <v>0</v>
      </c>
      <c r="BL941" s="25" t="s">
        <v>206</v>
      </c>
      <c r="BM941" s="25" t="s">
        <v>1258</v>
      </c>
    </row>
    <row r="942" s="12" customFormat="1">
      <c r="B942" s="248"/>
      <c r="C942" s="249"/>
      <c r="D942" s="250" t="s">
        <v>208</v>
      </c>
      <c r="E942" s="251" t="s">
        <v>21</v>
      </c>
      <c r="F942" s="252" t="s">
        <v>1259</v>
      </c>
      <c r="G942" s="249"/>
      <c r="H942" s="253">
        <v>133.5</v>
      </c>
      <c r="I942" s="254"/>
      <c r="J942" s="249"/>
      <c r="K942" s="249"/>
      <c r="L942" s="255"/>
      <c r="M942" s="256"/>
      <c r="N942" s="257"/>
      <c r="O942" s="257"/>
      <c r="P942" s="257"/>
      <c r="Q942" s="257"/>
      <c r="R942" s="257"/>
      <c r="S942" s="257"/>
      <c r="T942" s="258"/>
      <c r="AT942" s="259" t="s">
        <v>208</v>
      </c>
      <c r="AU942" s="259" t="s">
        <v>81</v>
      </c>
      <c r="AV942" s="12" t="s">
        <v>81</v>
      </c>
      <c r="AW942" s="12" t="s">
        <v>35</v>
      </c>
      <c r="AX942" s="12" t="s">
        <v>72</v>
      </c>
      <c r="AY942" s="259" t="s">
        <v>199</v>
      </c>
    </row>
    <row r="943" s="12" customFormat="1">
      <c r="B943" s="248"/>
      <c r="C943" s="249"/>
      <c r="D943" s="250" t="s">
        <v>208</v>
      </c>
      <c r="E943" s="251" t="s">
        <v>21</v>
      </c>
      <c r="F943" s="252" t="s">
        <v>1260</v>
      </c>
      <c r="G943" s="249"/>
      <c r="H943" s="253">
        <v>13.888</v>
      </c>
      <c r="I943" s="254"/>
      <c r="J943" s="249"/>
      <c r="K943" s="249"/>
      <c r="L943" s="255"/>
      <c r="M943" s="256"/>
      <c r="N943" s="257"/>
      <c r="O943" s="257"/>
      <c r="P943" s="257"/>
      <c r="Q943" s="257"/>
      <c r="R943" s="257"/>
      <c r="S943" s="257"/>
      <c r="T943" s="258"/>
      <c r="AT943" s="259" t="s">
        <v>208</v>
      </c>
      <c r="AU943" s="259" t="s">
        <v>81</v>
      </c>
      <c r="AV943" s="12" t="s">
        <v>81</v>
      </c>
      <c r="AW943" s="12" t="s">
        <v>35</v>
      </c>
      <c r="AX943" s="12" t="s">
        <v>72</v>
      </c>
      <c r="AY943" s="259" t="s">
        <v>199</v>
      </c>
    </row>
    <row r="944" s="12" customFormat="1">
      <c r="B944" s="248"/>
      <c r="C944" s="249"/>
      <c r="D944" s="250" t="s">
        <v>208</v>
      </c>
      <c r="E944" s="251" t="s">
        <v>21</v>
      </c>
      <c r="F944" s="252" t="s">
        <v>1261</v>
      </c>
      <c r="G944" s="249"/>
      <c r="H944" s="253">
        <v>22.672000000000001</v>
      </c>
      <c r="I944" s="254"/>
      <c r="J944" s="249"/>
      <c r="K944" s="249"/>
      <c r="L944" s="255"/>
      <c r="M944" s="256"/>
      <c r="N944" s="257"/>
      <c r="O944" s="257"/>
      <c r="P944" s="257"/>
      <c r="Q944" s="257"/>
      <c r="R944" s="257"/>
      <c r="S944" s="257"/>
      <c r="T944" s="258"/>
      <c r="AT944" s="259" t="s">
        <v>208</v>
      </c>
      <c r="AU944" s="259" t="s">
        <v>81</v>
      </c>
      <c r="AV944" s="12" t="s">
        <v>81</v>
      </c>
      <c r="AW944" s="12" t="s">
        <v>35</v>
      </c>
      <c r="AX944" s="12" t="s">
        <v>72</v>
      </c>
      <c r="AY944" s="259" t="s">
        <v>199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1262</v>
      </c>
      <c r="G945" s="249"/>
      <c r="H945" s="253">
        <v>13.5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1263</v>
      </c>
      <c r="G946" s="249"/>
      <c r="H946" s="253">
        <v>23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72</v>
      </c>
      <c r="AY946" s="259" t="s">
        <v>199</v>
      </c>
    </row>
    <row r="947" s="13" customFormat="1">
      <c r="B947" s="260"/>
      <c r="C947" s="261"/>
      <c r="D947" s="250" t="s">
        <v>208</v>
      </c>
      <c r="E947" s="262" t="s">
        <v>21</v>
      </c>
      <c r="F947" s="263" t="s">
        <v>220</v>
      </c>
      <c r="G947" s="261"/>
      <c r="H947" s="264">
        <v>206.56</v>
      </c>
      <c r="I947" s="265"/>
      <c r="J947" s="261"/>
      <c r="K947" s="261"/>
      <c r="L947" s="266"/>
      <c r="M947" s="267"/>
      <c r="N947" s="268"/>
      <c r="O947" s="268"/>
      <c r="P947" s="268"/>
      <c r="Q947" s="268"/>
      <c r="R947" s="268"/>
      <c r="S947" s="268"/>
      <c r="T947" s="269"/>
      <c r="AT947" s="270" t="s">
        <v>208</v>
      </c>
      <c r="AU947" s="270" t="s">
        <v>81</v>
      </c>
      <c r="AV947" s="13" t="s">
        <v>206</v>
      </c>
      <c r="AW947" s="13" t="s">
        <v>35</v>
      </c>
      <c r="AX947" s="13" t="s">
        <v>72</v>
      </c>
      <c r="AY947" s="270" t="s">
        <v>199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21</v>
      </c>
      <c r="G948" s="249"/>
      <c r="H948" s="253">
        <v>0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1264</v>
      </c>
      <c r="G949" s="249"/>
      <c r="H949" s="253">
        <v>50.814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79</v>
      </c>
      <c r="AY949" s="259" t="s">
        <v>199</v>
      </c>
    </row>
    <row r="950" s="1" customFormat="1" ht="16.5" customHeight="1">
      <c r="B950" s="47"/>
      <c r="C950" s="236" t="s">
        <v>1265</v>
      </c>
      <c r="D950" s="236" t="s">
        <v>201</v>
      </c>
      <c r="E950" s="237" t="s">
        <v>1266</v>
      </c>
      <c r="F950" s="238" t="s">
        <v>1267</v>
      </c>
      <c r="G950" s="239" t="s">
        <v>282</v>
      </c>
      <c r="H950" s="240">
        <v>25.795999999999999</v>
      </c>
      <c r="I950" s="241"/>
      <c r="J950" s="242">
        <f>ROUND(I950*H950,2)</f>
        <v>0</v>
      </c>
      <c r="K950" s="238" t="s">
        <v>205</v>
      </c>
      <c r="L950" s="73"/>
      <c r="M950" s="243" t="s">
        <v>21</v>
      </c>
      <c r="N950" s="244" t="s">
        <v>43</v>
      </c>
      <c r="O950" s="48"/>
      <c r="P950" s="245">
        <f>O950*H950</f>
        <v>0</v>
      </c>
      <c r="Q950" s="245">
        <v>0</v>
      </c>
      <c r="R950" s="245">
        <f>Q950*H950</f>
        <v>0</v>
      </c>
      <c r="S950" s="245">
        <v>0</v>
      </c>
      <c r="T950" s="246">
        <f>S950*H950</f>
        <v>0</v>
      </c>
      <c r="AR950" s="25" t="s">
        <v>206</v>
      </c>
      <c r="AT950" s="25" t="s">
        <v>201</v>
      </c>
      <c r="AU950" s="25" t="s">
        <v>81</v>
      </c>
      <c r="AY950" s="25" t="s">
        <v>199</v>
      </c>
      <c r="BE950" s="247">
        <f>IF(N950="základní",J950,0)</f>
        <v>0</v>
      </c>
      <c r="BF950" s="247">
        <f>IF(N950="snížená",J950,0)</f>
        <v>0</v>
      </c>
      <c r="BG950" s="247">
        <f>IF(N950="zákl. přenesená",J950,0)</f>
        <v>0</v>
      </c>
      <c r="BH950" s="247">
        <f>IF(N950="sníž. přenesená",J950,0)</f>
        <v>0</v>
      </c>
      <c r="BI950" s="247">
        <f>IF(N950="nulová",J950,0)</f>
        <v>0</v>
      </c>
      <c r="BJ950" s="25" t="s">
        <v>79</v>
      </c>
      <c r="BK950" s="247">
        <f>ROUND(I950*H950,2)</f>
        <v>0</v>
      </c>
      <c r="BL950" s="25" t="s">
        <v>206</v>
      </c>
      <c r="BM950" s="25" t="s">
        <v>1268</v>
      </c>
    </row>
    <row r="951" s="1" customFormat="1" ht="25.5" customHeight="1">
      <c r="B951" s="47"/>
      <c r="C951" s="236" t="s">
        <v>1269</v>
      </c>
      <c r="D951" s="236" t="s">
        <v>201</v>
      </c>
      <c r="E951" s="237" t="s">
        <v>1270</v>
      </c>
      <c r="F951" s="238" t="s">
        <v>1271</v>
      </c>
      <c r="G951" s="239" t="s">
        <v>335</v>
      </c>
      <c r="H951" s="240">
        <v>0.98399999999999999</v>
      </c>
      <c r="I951" s="241"/>
      <c r="J951" s="242">
        <f>ROUND(I951*H951,2)</f>
        <v>0</v>
      </c>
      <c r="K951" s="238" t="s">
        <v>1032</v>
      </c>
      <c r="L951" s="73"/>
      <c r="M951" s="243" t="s">
        <v>21</v>
      </c>
      <c r="N951" s="244" t="s">
        <v>43</v>
      </c>
      <c r="O951" s="48"/>
      <c r="P951" s="245">
        <f>O951*H951</f>
        <v>0</v>
      </c>
      <c r="Q951" s="245">
        <v>0.0044900000000000001</v>
      </c>
      <c r="R951" s="245">
        <f>Q951*H951</f>
        <v>0.00441816</v>
      </c>
      <c r="S951" s="245">
        <v>0</v>
      </c>
      <c r="T951" s="246">
        <f>S951*H951</f>
        <v>0</v>
      </c>
      <c r="AR951" s="25" t="s">
        <v>206</v>
      </c>
      <c r="AT951" s="25" t="s">
        <v>201</v>
      </c>
      <c r="AU951" s="25" t="s">
        <v>81</v>
      </c>
      <c r="AY951" s="25" t="s">
        <v>199</v>
      </c>
      <c r="BE951" s="247">
        <f>IF(N951="základní",J951,0)</f>
        <v>0</v>
      </c>
      <c r="BF951" s="247">
        <f>IF(N951="snížená",J951,0)</f>
        <v>0</v>
      </c>
      <c r="BG951" s="247">
        <f>IF(N951="zákl. přenesená",J951,0)</f>
        <v>0</v>
      </c>
      <c r="BH951" s="247">
        <f>IF(N951="sníž. přenesená",J951,0)</f>
        <v>0</v>
      </c>
      <c r="BI951" s="247">
        <f>IF(N951="nulová",J951,0)</f>
        <v>0</v>
      </c>
      <c r="BJ951" s="25" t="s">
        <v>79</v>
      </c>
      <c r="BK951" s="247">
        <f>ROUND(I951*H951,2)</f>
        <v>0</v>
      </c>
      <c r="BL951" s="25" t="s">
        <v>206</v>
      </c>
      <c r="BM951" s="25" t="s">
        <v>1272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1273</v>
      </c>
      <c r="G952" s="249"/>
      <c r="H952" s="253">
        <v>4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72</v>
      </c>
      <c r="AY952" s="259" t="s">
        <v>199</v>
      </c>
    </row>
    <row r="953" s="12" customFormat="1">
      <c r="B953" s="248"/>
      <c r="C953" s="249"/>
      <c r="D953" s="250" t="s">
        <v>208</v>
      </c>
      <c r="E953" s="251" t="s">
        <v>21</v>
      </c>
      <c r="F953" s="252" t="s">
        <v>21</v>
      </c>
      <c r="G953" s="249"/>
      <c r="H953" s="253">
        <v>0</v>
      </c>
      <c r="I953" s="254"/>
      <c r="J953" s="249"/>
      <c r="K953" s="249"/>
      <c r="L953" s="255"/>
      <c r="M953" s="256"/>
      <c r="N953" s="257"/>
      <c r="O953" s="257"/>
      <c r="P953" s="257"/>
      <c r="Q953" s="257"/>
      <c r="R953" s="257"/>
      <c r="S953" s="257"/>
      <c r="T953" s="258"/>
      <c r="AT953" s="259" t="s">
        <v>208</v>
      </c>
      <c r="AU953" s="259" t="s">
        <v>81</v>
      </c>
      <c r="AV953" s="12" t="s">
        <v>81</v>
      </c>
      <c r="AW953" s="12" t="s">
        <v>35</v>
      </c>
      <c r="AX953" s="12" t="s">
        <v>72</v>
      </c>
      <c r="AY953" s="259" t="s">
        <v>199</v>
      </c>
    </row>
    <row r="954" s="12" customFormat="1">
      <c r="B954" s="248"/>
      <c r="C954" s="249"/>
      <c r="D954" s="250" t="s">
        <v>208</v>
      </c>
      <c r="E954" s="251" t="s">
        <v>21</v>
      </c>
      <c r="F954" s="252" t="s">
        <v>357</v>
      </c>
      <c r="G954" s="249"/>
      <c r="H954" s="253">
        <v>0.98399999999999999</v>
      </c>
      <c r="I954" s="254"/>
      <c r="J954" s="249"/>
      <c r="K954" s="249"/>
      <c r="L954" s="255"/>
      <c r="M954" s="256"/>
      <c r="N954" s="257"/>
      <c r="O954" s="257"/>
      <c r="P954" s="257"/>
      <c r="Q954" s="257"/>
      <c r="R954" s="257"/>
      <c r="S954" s="257"/>
      <c r="T954" s="258"/>
      <c r="AT954" s="259" t="s">
        <v>208</v>
      </c>
      <c r="AU954" s="259" t="s">
        <v>81</v>
      </c>
      <c r="AV954" s="12" t="s">
        <v>81</v>
      </c>
      <c r="AW954" s="12" t="s">
        <v>35</v>
      </c>
      <c r="AX954" s="12" t="s">
        <v>79</v>
      </c>
      <c r="AY954" s="259" t="s">
        <v>199</v>
      </c>
    </row>
    <row r="955" s="1" customFormat="1" ht="16.5" customHeight="1">
      <c r="B955" s="47"/>
      <c r="C955" s="282" t="s">
        <v>1274</v>
      </c>
      <c r="D955" s="282" t="s">
        <v>618</v>
      </c>
      <c r="E955" s="283" t="s">
        <v>1275</v>
      </c>
      <c r="F955" s="284" t="s">
        <v>1276</v>
      </c>
      <c r="G955" s="285" t="s">
        <v>335</v>
      </c>
      <c r="H955" s="286">
        <v>0.98399999999999999</v>
      </c>
      <c r="I955" s="287"/>
      <c r="J955" s="288">
        <f>ROUND(I955*H955,2)</f>
        <v>0</v>
      </c>
      <c r="K955" s="284" t="s">
        <v>1032</v>
      </c>
      <c r="L955" s="289"/>
      <c r="M955" s="290" t="s">
        <v>21</v>
      </c>
      <c r="N955" s="291" t="s">
        <v>43</v>
      </c>
      <c r="O955" s="48"/>
      <c r="P955" s="245">
        <f>O955*H955</f>
        <v>0</v>
      </c>
      <c r="Q955" s="245">
        <v>0.01</v>
      </c>
      <c r="R955" s="245">
        <f>Q955*H955</f>
        <v>0.0098399999999999998</v>
      </c>
      <c r="S955" s="245">
        <v>0</v>
      </c>
      <c r="T955" s="246">
        <f>S955*H955</f>
        <v>0</v>
      </c>
      <c r="AR955" s="25" t="s">
        <v>248</v>
      </c>
      <c r="AT955" s="25" t="s">
        <v>618</v>
      </c>
      <c r="AU955" s="25" t="s">
        <v>81</v>
      </c>
      <c r="AY955" s="25" t="s">
        <v>199</v>
      </c>
      <c r="BE955" s="247">
        <f>IF(N955="základní",J955,0)</f>
        <v>0</v>
      </c>
      <c r="BF955" s="247">
        <f>IF(N955="snížená",J955,0)</f>
        <v>0</v>
      </c>
      <c r="BG955" s="247">
        <f>IF(N955="zákl. přenesená",J955,0)</f>
        <v>0</v>
      </c>
      <c r="BH955" s="247">
        <f>IF(N955="sníž. přenesená",J955,0)</f>
        <v>0</v>
      </c>
      <c r="BI955" s="247">
        <f>IF(N955="nulová",J955,0)</f>
        <v>0</v>
      </c>
      <c r="BJ955" s="25" t="s">
        <v>79</v>
      </c>
      <c r="BK955" s="247">
        <f>ROUND(I955*H955,2)</f>
        <v>0</v>
      </c>
      <c r="BL955" s="25" t="s">
        <v>206</v>
      </c>
      <c r="BM955" s="25" t="s">
        <v>1277</v>
      </c>
    </row>
    <row r="956" s="1" customFormat="1" ht="16.5" customHeight="1">
      <c r="B956" s="47"/>
      <c r="C956" s="236" t="s">
        <v>1278</v>
      </c>
      <c r="D956" s="236" t="s">
        <v>201</v>
      </c>
      <c r="E956" s="237" t="s">
        <v>1279</v>
      </c>
      <c r="F956" s="238" t="s">
        <v>1280</v>
      </c>
      <c r="G956" s="239" t="s">
        <v>335</v>
      </c>
      <c r="H956" s="240">
        <v>0.246</v>
      </c>
      <c r="I956" s="241"/>
      <c r="J956" s="242">
        <f>ROUND(I956*H956,2)</f>
        <v>0</v>
      </c>
      <c r="K956" s="238" t="s">
        <v>205</v>
      </c>
      <c r="L956" s="73"/>
      <c r="M956" s="243" t="s">
        <v>21</v>
      </c>
      <c r="N956" s="244" t="s">
        <v>43</v>
      </c>
      <c r="O956" s="48"/>
      <c r="P956" s="245">
        <f>O956*H956</f>
        <v>0</v>
      </c>
      <c r="Q956" s="245">
        <v>0.00044000000000000002</v>
      </c>
      <c r="R956" s="245">
        <f>Q956*H956</f>
        <v>0.00010824000000000001</v>
      </c>
      <c r="S956" s="245">
        <v>0</v>
      </c>
      <c r="T956" s="246">
        <f>S956*H956</f>
        <v>0</v>
      </c>
      <c r="AR956" s="25" t="s">
        <v>206</v>
      </c>
      <c r="AT956" s="25" t="s">
        <v>201</v>
      </c>
      <c r="AU956" s="25" t="s">
        <v>81</v>
      </c>
      <c r="AY956" s="25" t="s">
        <v>199</v>
      </c>
      <c r="BE956" s="247">
        <f>IF(N956="základní",J956,0)</f>
        <v>0</v>
      </c>
      <c r="BF956" s="247">
        <f>IF(N956="snížená",J956,0)</f>
        <v>0</v>
      </c>
      <c r="BG956" s="247">
        <f>IF(N956="zákl. přenesená",J956,0)</f>
        <v>0</v>
      </c>
      <c r="BH956" s="247">
        <f>IF(N956="sníž. přenesená",J956,0)</f>
        <v>0</v>
      </c>
      <c r="BI956" s="247">
        <f>IF(N956="nulová",J956,0)</f>
        <v>0</v>
      </c>
      <c r="BJ956" s="25" t="s">
        <v>79</v>
      </c>
      <c r="BK956" s="247">
        <f>ROUND(I956*H956,2)</f>
        <v>0</v>
      </c>
      <c r="BL956" s="25" t="s">
        <v>206</v>
      </c>
      <c r="BM956" s="25" t="s">
        <v>1281</v>
      </c>
    </row>
    <row r="957" s="12" customFormat="1">
      <c r="B957" s="248"/>
      <c r="C957" s="249"/>
      <c r="D957" s="250" t="s">
        <v>208</v>
      </c>
      <c r="E957" s="251" t="s">
        <v>21</v>
      </c>
      <c r="F957" s="252" t="s">
        <v>1282</v>
      </c>
      <c r="G957" s="249"/>
      <c r="H957" s="253">
        <v>1</v>
      </c>
      <c r="I957" s="254"/>
      <c r="J957" s="249"/>
      <c r="K957" s="249"/>
      <c r="L957" s="255"/>
      <c r="M957" s="256"/>
      <c r="N957" s="257"/>
      <c r="O957" s="257"/>
      <c r="P957" s="257"/>
      <c r="Q957" s="257"/>
      <c r="R957" s="257"/>
      <c r="S957" s="257"/>
      <c r="T957" s="258"/>
      <c r="AT957" s="259" t="s">
        <v>208</v>
      </c>
      <c r="AU957" s="259" t="s">
        <v>81</v>
      </c>
      <c r="AV957" s="12" t="s">
        <v>81</v>
      </c>
      <c r="AW957" s="12" t="s">
        <v>35</v>
      </c>
      <c r="AX957" s="12" t="s">
        <v>72</v>
      </c>
      <c r="AY957" s="259" t="s">
        <v>199</v>
      </c>
    </row>
    <row r="958" s="12" customFormat="1">
      <c r="B958" s="248"/>
      <c r="C958" s="249"/>
      <c r="D958" s="250" t="s">
        <v>208</v>
      </c>
      <c r="E958" s="251" t="s">
        <v>21</v>
      </c>
      <c r="F958" s="252" t="s">
        <v>21</v>
      </c>
      <c r="G958" s="249"/>
      <c r="H958" s="253">
        <v>0</v>
      </c>
      <c r="I958" s="254"/>
      <c r="J958" s="249"/>
      <c r="K958" s="249"/>
      <c r="L958" s="255"/>
      <c r="M958" s="256"/>
      <c r="N958" s="257"/>
      <c r="O958" s="257"/>
      <c r="P958" s="257"/>
      <c r="Q958" s="257"/>
      <c r="R958" s="257"/>
      <c r="S958" s="257"/>
      <c r="T958" s="258"/>
      <c r="AT958" s="259" t="s">
        <v>208</v>
      </c>
      <c r="AU958" s="259" t="s">
        <v>81</v>
      </c>
      <c r="AV958" s="12" t="s">
        <v>81</v>
      </c>
      <c r="AW958" s="12" t="s">
        <v>35</v>
      </c>
      <c r="AX958" s="12" t="s">
        <v>72</v>
      </c>
      <c r="AY958" s="259" t="s">
        <v>199</v>
      </c>
    </row>
    <row r="959" s="12" customFormat="1">
      <c r="B959" s="248"/>
      <c r="C959" s="249"/>
      <c r="D959" s="250" t="s">
        <v>208</v>
      </c>
      <c r="E959" s="251" t="s">
        <v>21</v>
      </c>
      <c r="F959" s="252" t="s">
        <v>338</v>
      </c>
      <c r="G959" s="249"/>
      <c r="H959" s="253">
        <v>0.246</v>
      </c>
      <c r="I959" s="254"/>
      <c r="J959" s="249"/>
      <c r="K959" s="249"/>
      <c r="L959" s="255"/>
      <c r="M959" s="256"/>
      <c r="N959" s="257"/>
      <c r="O959" s="257"/>
      <c r="P959" s="257"/>
      <c r="Q959" s="257"/>
      <c r="R959" s="257"/>
      <c r="S959" s="257"/>
      <c r="T959" s="258"/>
      <c r="AT959" s="259" t="s">
        <v>208</v>
      </c>
      <c r="AU959" s="259" t="s">
        <v>81</v>
      </c>
      <c r="AV959" s="12" t="s">
        <v>81</v>
      </c>
      <c r="AW959" s="12" t="s">
        <v>35</v>
      </c>
      <c r="AX959" s="12" t="s">
        <v>79</v>
      </c>
      <c r="AY959" s="259" t="s">
        <v>199</v>
      </c>
    </row>
    <row r="960" s="1" customFormat="1" ht="16.5" customHeight="1">
      <c r="B960" s="47"/>
      <c r="C960" s="282" t="s">
        <v>1283</v>
      </c>
      <c r="D960" s="282" t="s">
        <v>618</v>
      </c>
      <c r="E960" s="283" t="s">
        <v>1284</v>
      </c>
      <c r="F960" s="284" t="s">
        <v>1285</v>
      </c>
      <c r="G960" s="285" t="s">
        <v>1286</v>
      </c>
      <c r="H960" s="286">
        <v>6.7880000000000003</v>
      </c>
      <c r="I960" s="287"/>
      <c r="J960" s="288">
        <f>ROUND(I960*H960,2)</f>
        <v>0</v>
      </c>
      <c r="K960" s="284" t="s">
        <v>21</v>
      </c>
      <c r="L960" s="289"/>
      <c r="M960" s="290" t="s">
        <v>21</v>
      </c>
      <c r="N960" s="291" t="s">
        <v>43</v>
      </c>
      <c r="O960" s="48"/>
      <c r="P960" s="245">
        <f>O960*H960</f>
        <v>0</v>
      </c>
      <c r="Q960" s="245">
        <v>1</v>
      </c>
      <c r="R960" s="245">
        <f>Q960*H960</f>
        <v>6.7880000000000003</v>
      </c>
      <c r="S960" s="245">
        <v>0</v>
      </c>
      <c r="T960" s="246">
        <f>S960*H960</f>
        <v>0</v>
      </c>
      <c r="AR960" s="25" t="s">
        <v>248</v>
      </c>
      <c r="AT960" s="25" t="s">
        <v>618</v>
      </c>
      <c r="AU960" s="25" t="s">
        <v>81</v>
      </c>
      <c r="AY960" s="25" t="s">
        <v>199</v>
      </c>
      <c r="BE960" s="247">
        <f>IF(N960="základní",J960,0)</f>
        <v>0</v>
      </c>
      <c r="BF960" s="247">
        <f>IF(N960="snížená",J960,0)</f>
        <v>0</v>
      </c>
      <c r="BG960" s="247">
        <f>IF(N960="zákl. přenesená",J960,0)</f>
        <v>0</v>
      </c>
      <c r="BH960" s="247">
        <f>IF(N960="sníž. přenesená",J960,0)</f>
        <v>0</v>
      </c>
      <c r="BI960" s="247">
        <f>IF(N960="nulová",J960,0)</f>
        <v>0</v>
      </c>
      <c r="BJ960" s="25" t="s">
        <v>79</v>
      </c>
      <c r="BK960" s="247">
        <f>ROUND(I960*H960,2)</f>
        <v>0</v>
      </c>
      <c r="BL960" s="25" t="s">
        <v>206</v>
      </c>
      <c r="BM960" s="25" t="s">
        <v>1287</v>
      </c>
    </row>
    <row r="961" s="12" customFormat="1">
      <c r="B961" s="248"/>
      <c r="C961" s="249"/>
      <c r="D961" s="250" t="s">
        <v>208</v>
      </c>
      <c r="E961" s="251" t="s">
        <v>21</v>
      </c>
      <c r="F961" s="252" t="s">
        <v>1288</v>
      </c>
      <c r="G961" s="249"/>
      <c r="H961" s="253">
        <v>27.952000000000002</v>
      </c>
      <c r="I961" s="254"/>
      <c r="J961" s="249"/>
      <c r="K961" s="249"/>
      <c r="L961" s="255"/>
      <c r="M961" s="256"/>
      <c r="N961" s="257"/>
      <c r="O961" s="257"/>
      <c r="P961" s="257"/>
      <c r="Q961" s="257"/>
      <c r="R961" s="257"/>
      <c r="S961" s="257"/>
      <c r="T961" s="258"/>
      <c r="AT961" s="259" t="s">
        <v>208</v>
      </c>
      <c r="AU961" s="259" t="s">
        <v>81</v>
      </c>
      <c r="AV961" s="12" t="s">
        <v>81</v>
      </c>
      <c r="AW961" s="12" t="s">
        <v>35</v>
      </c>
      <c r="AX961" s="12" t="s">
        <v>72</v>
      </c>
      <c r="AY961" s="259" t="s">
        <v>199</v>
      </c>
    </row>
    <row r="962" s="12" customFormat="1">
      <c r="B962" s="248"/>
      <c r="C962" s="249"/>
      <c r="D962" s="250" t="s">
        <v>208</v>
      </c>
      <c r="E962" s="251" t="s">
        <v>21</v>
      </c>
      <c r="F962" s="252" t="s">
        <v>21</v>
      </c>
      <c r="G962" s="249"/>
      <c r="H962" s="253">
        <v>0</v>
      </c>
      <c r="I962" s="254"/>
      <c r="J962" s="249"/>
      <c r="K962" s="249"/>
      <c r="L962" s="255"/>
      <c r="M962" s="256"/>
      <c r="N962" s="257"/>
      <c r="O962" s="257"/>
      <c r="P962" s="257"/>
      <c r="Q962" s="257"/>
      <c r="R962" s="257"/>
      <c r="S962" s="257"/>
      <c r="T962" s="258"/>
      <c r="AT962" s="259" t="s">
        <v>208</v>
      </c>
      <c r="AU962" s="259" t="s">
        <v>81</v>
      </c>
      <c r="AV962" s="12" t="s">
        <v>81</v>
      </c>
      <c r="AW962" s="12" t="s">
        <v>35</v>
      </c>
      <c r="AX962" s="12" t="s">
        <v>72</v>
      </c>
      <c r="AY962" s="259" t="s">
        <v>199</v>
      </c>
    </row>
    <row r="963" s="12" customFormat="1">
      <c r="B963" s="248"/>
      <c r="C963" s="249"/>
      <c r="D963" s="250" t="s">
        <v>208</v>
      </c>
      <c r="E963" s="251" t="s">
        <v>21</v>
      </c>
      <c r="F963" s="252" t="s">
        <v>1289</v>
      </c>
      <c r="G963" s="249"/>
      <c r="H963" s="253">
        <v>6.7880000000000003</v>
      </c>
      <c r="I963" s="254"/>
      <c r="J963" s="249"/>
      <c r="K963" s="249"/>
      <c r="L963" s="255"/>
      <c r="M963" s="256"/>
      <c r="N963" s="257"/>
      <c r="O963" s="257"/>
      <c r="P963" s="257"/>
      <c r="Q963" s="257"/>
      <c r="R963" s="257"/>
      <c r="S963" s="257"/>
      <c r="T963" s="258"/>
      <c r="AT963" s="259" t="s">
        <v>208</v>
      </c>
      <c r="AU963" s="259" t="s">
        <v>81</v>
      </c>
      <c r="AV963" s="12" t="s">
        <v>81</v>
      </c>
      <c r="AW963" s="12" t="s">
        <v>35</v>
      </c>
      <c r="AX963" s="12" t="s">
        <v>79</v>
      </c>
      <c r="AY963" s="259" t="s">
        <v>199</v>
      </c>
    </row>
    <row r="964" s="1" customFormat="1" ht="25.5" customHeight="1">
      <c r="B964" s="47"/>
      <c r="C964" s="236" t="s">
        <v>1290</v>
      </c>
      <c r="D964" s="236" t="s">
        <v>201</v>
      </c>
      <c r="E964" s="237" t="s">
        <v>1291</v>
      </c>
      <c r="F964" s="238" t="s">
        <v>1292</v>
      </c>
      <c r="G964" s="239" t="s">
        <v>335</v>
      </c>
      <c r="H964" s="240">
        <v>2.952</v>
      </c>
      <c r="I964" s="241"/>
      <c r="J964" s="242">
        <f>ROUND(I964*H964,2)</f>
        <v>0</v>
      </c>
      <c r="K964" s="238" t="s">
        <v>205</v>
      </c>
      <c r="L964" s="73"/>
      <c r="M964" s="243" t="s">
        <v>21</v>
      </c>
      <c r="N964" s="244" t="s">
        <v>43</v>
      </c>
      <c r="O964" s="48"/>
      <c r="P964" s="245">
        <f>O964*H964</f>
        <v>0</v>
      </c>
      <c r="Q964" s="245">
        <v>0.00036999999999999999</v>
      </c>
      <c r="R964" s="245">
        <f>Q964*H964</f>
        <v>0.00109224</v>
      </c>
      <c r="S964" s="245">
        <v>0</v>
      </c>
      <c r="T964" s="246">
        <f>S964*H964</f>
        <v>0</v>
      </c>
      <c r="AR964" s="25" t="s">
        <v>206</v>
      </c>
      <c r="AT964" s="25" t="s">
        <v>201</v>
      </c>
      <c r="AU964" s="25" t="s">
        <v>81</v>
      </c>
      <c r="AY964" s="25" t="s">
        <v>199</v>
      </c>
      <c r="BE964" s="247">
        <f>IF(N964="základní",J964,0)</f>
        <v>0</v>
      </c>
      <c r="BF964" s="247">
        <f>IF(N964="snížená",J964,0)</f>
        <v>0</v>
      </c>
      <c r="BG964" s="247">
        <f>IF(N964="zákl. přenesená",J964,0)</f>
        <v>0</v>
      </c>
      <c r="BH964" s="247">
        <f>IF(N964="sníž. přenesená",J964,0)</f>
        <v>0</v>
      </c>
      <c r="BI964" s="247">
        <f>IF(N964="nulová",J964,0)</f>
        <v>0</v>
      </c>
      <c r="BJ964" s="25" t="s">
        <v>79</v>
      </c>
      <c r="BK964" s="247">
        <f>ROUND(I964*H964,2)</f>
        <v>0</v>
      </c>
      <c r="BL964" s="25" t="s">
        <v>206</v>
      </c>
      <c r="BM964" s="25" t="s">
        <v>1293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1294</v>
      </c>
      <c r="G965" s="249"/>
      <c r="H965" s="253">
        <v>12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72</v>
      </c>
      <c r="AY965" s="259" t="s">
        <v>199</v>
      </c>
    </row>
    <row r="966" s="12" customFormat="1">
      <c r="B966" s="248"/>
      <c r="C966" s="249"/>
      <c r="D966" s="250" t="s">
        <v>208</v>
      </c>
      <c r="E966" s="251" t="s">
        <v>21</v>
      </c>
      <c r="F966" s="252" t="s">
        <v>21</v>
      </c>
      <c r="G966" s="249"/>
      <c r="H966" s="253">
        <v>0</v>
      </c>
      <c r="I966" s="254"/>
      <c r="J966" s="249"/>
      <c r="K966" s="249"/>
      <c r="L966" s="255"/>
      <c r="M966" s="256"/>
      <c r="N966" s="257"/>
      <c r="O966" s="257"/>
      <c r="P966" s="257"/>
      <c r="Q966" s="257"/>
      <c r="R966" s="257"/>
      <c r="S966" s="257"/>
      <c r="T966" s="258"/>
      <c r="AT966" s="259" t="s">
        <v>208</v>
      </c>
      <c r="AU966" s="259" t="s">
        <v>81</v>
      </c>
      <c r="AV966" s="12" t="s">
        <v>81</v>
      </c>
      <c r="AW966" s="12" t="s">
        <v>35</v>
      </c>
      <c r="AX966" s="12" t="s">
        <v>72</v>
      </c>
      <c r="AY966" s="259" t="s">
        <v>199</v>
      </c>
    </row>
    <row r="967" s="12" customFormat="1">
      <c r="B967" s="248"/>
      <c r="C967" s="249"/>
      <c r="D967" s="250" t="s">
        <v>208</v>
      </c>
      <c r="E967" s="251" t="s">
        <v>21</v>
      </c>
      <c r="F967" s="252" t="s">
        <v>1295</v>
      </c>
      <c r="G967" s="249"/>
      <c r="H967" s="253">
        <v>2.952</v>
      </c>
      <c r="I967" s="254"/>
      <c r="J967" s="249"/>
      <c r="K967" s="249"/>
      <c r="L967" s="255"/>
      <c r="M967" s="256"/>
      <c r="N967" s="257"/>
      <c r="O967" s="257"/>
      <c r="P967" s="257"/>
      <c r="Q967" s="257"/>
      <c r="R967" s="257"/>
      <c r="S967" s="257"/>
      <c r="T967" s="258"/>
      <c r="AT967" s="259" t="s">
        <v>208</v>
      </c>
      <c r="AU967" s="259" t="s">
        <v>81</v>
      </c>
      <c r="AV967" s="12" t="s">
        <v>81</v>
      </c>
      <c r="AW967" s="12" t="s">
        <v>35</v>
      </c>
      <c r="AX967" s="12" t="s">
        <v>79</v>
      </c>
      <c r="AY967" s="259" t="s">
        <v>199</v>
      </c>
    </row>
    <row r="968" s="1" customFormat="1" ht="16.5" customHeight="1">
      <c r="B968" s="47"/>
      <c r="C968" s="236" t="s">
        <v>1296</v>
      </c>
      <c r="D968" s="236" t="s">
        <v>201</v>
      </c>
      <c r="E968" s="237" t="s">
        <v>1297</v>
      </c>
      <c r="F968" s="238" t="s">
        <v>1298</v>
      </c>
      <c r="G968" s="239" t="s">
        <v>335</v>
      </c>
      <c r="H968" s="240">
        <v>38.868000000000002</v>
      </c>
      <c r="I968" s="241"/>
      <c r="J968" s="242">
        <f>ROUND(I968*H968,2)</f>
        <v>0</v>
      </c>
      <c r="K968" s="238" t="s">
        <v>205</v>
      </c>
      <c r="L968" s="73"/>
      <c r="M968" s="243" t="s">
        <v>21</v>
      </c>
      <c r="N968" s="244" t="s">
        <v>43</v>
      </c>
      <c r="O968" s="48"/>
      <c r="P968" s="245">
        <f>O968*H968</f>
        <v>0</v>
      </c>
      <c r="Q968" s="245">
        <v>2.0000000000000002E-05</v>
      </c>
      <c r="R968" s="245">
        <f>Q968*H968</f>
        <v>0.00077736000000000005</v>
      </c>
      <c r="S968" s="245">
        <v>0</v>
      </c>
      <c r="T968" s="246">
        <f>S968*H968</f>
        <v>0</v>
      </c>
      <c r="AR968" s="25" t="s">
        <v>206</v>
      </c>
      <c r="AT968" s="25" t="s">
        <v>201</v>
      </c>
      <c r="AU968" s="25" t="s">
        <v>81</v>
      </c>
      <c r="AY968" s="25" t="s">
        <v>199</v>
      </c>
      <c r="BE968" s="247">
        <f>IF(N968="základní",J968,0)</f>
        <v>0</v>
      </c>
      <c r="BF968" s="247">
        <f>IF(N968="snížená",J968,0)</f>
        <v>0</v>
      </c>
      <c r="BG968" s="247">
        <f>IF(N968="zákl. přenesená",J968,0)</f>
        <v>0</v>
      </c>
      <c r="BH968" s="247">
        <f>IF(N968="sníž. přenesená",J968,0)</f>
        <v>0</v>
      </c>
      <c r="BI968" s="247">
        <f>IF(N968="nulová",J968,0)</f>
        <v>0</v>
      </c>
      <c r="BJ968" s="25" t="s">
        <v>79</v>
      </c>
      <c r="BK968" s="247">
        <f>ROUND(I968*H968,2)</f>
        <v>0</v>
      </c>
      <c r="BL968" s="25" t="s">
        <v>206</v>
      </c>
      <c r="BM968" s="25" t="s">
        <v>1299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1300</v>
      </c>
      <c r="G969" s="249"/>
      <c r="H969" s="253">
        <v>157.19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72</v>
      </c>
      <c r="AY969" s="259" t="s">
        <v>199</v>
      </c>
    </row>
    <row r="970" s="12" customFormat="1">
      <c r="B970" s="248"/>
      <c r="C970" s="249"/>
      <c r="D970" s="250" t="s">
        <v>208</v>
      </c>
      <c r="E970" s="251" t="s">
        <v>21</v>
      </c>
      <c r="F970" s="252" t="s">
        <v>1301</v>
      </c>
      <c r="G970" s="249"/>
      <c r="H970" s="253">
        <v>158</v>
      </c>
      <c r="I970" s="254"/>
      <c r="J970" s="249"/>
      <c r="K970" s="249"/>
      <c r="L970" s="255"/>
      <c r="M970" s="256"/>
      <c r="N970" s="257"/>
      <c r="O970" s="257"/>
      <c r="P970" s="257"/>
      <c r="Q970" s="257"/>
      <c r="R970" s="257"/>
      <c r="S970" s="257"/>
      <c r="T970" s="258"/>
      <c r="AT970" s="259" t="s">
        <v>208</v>
      </c>
      <c r="AU970" s="259" t="s">
        <v>81</v>
      </c>
      <c r="AV970" s="12" t="s">
        <v>81</v>
      </c>
      <c r="AW970" s="12" t="s">
        <v>35</v>
      </c>
      <c r="AX970" s="12" t="s">
        <v>72</v>
      </c>
      <c r="AY970" s="259" t="s">
        <v>199</v>
      </c>
    </row>
    <row r="971" s="12" customFormat="1">
      <c r="B971" s="248"/>
      <c r="C971" s="249"/>
      <c r="D971" s="250" t="s">
        <v>208</v>
      </c>
      <c r="E971" s="251" t="s">
        <v>21</v>
      </c>
      <c r="F971" s="252" t="s">
        <v>21</v>
      </c>
      <c r="G971" s="249"/>
      <c r="H971" s="253">
        <v>0</v>
      </c>
      <c r="I971" s="254"/>
      <c r="J971" s="249"/>
      <c r="K971" s="249"/>
      <c r="L971" s="255"/>
      <c r="M971" s="256"/>
      <c r="N971" s="257"/>
      <c r="O971" s="257"/>
      <c r="P971" s="257"/>
      <c r="Q971" s="257"/>
      <c r="R971" s="257"/>
      <c r="S971" s="257"/>
      <c r="T971" s="258"/>
      <c r="AT971" s="259" t="s">
        <v>208</v>
      </c>
      <c r="AU971" s="259" t="s">
        <v>81</v>
      </c>
      <c r="AV971" s="12" t="s">
        <v>81</v>
      </c>
      <c r="AW971" s="12" t="s">
        <v>35</v>
      </c>
      <c r="AX971" s="12" t="s">
        <v>72</v>
      </c>
      <c r="AY971" s="259" t="s">
        <v>199</v>
      </c>
    </row>
    <row r="972" s="12" customFormat="1">
      <c r="B972" s="248"/>
      <c r="C972" s="249"/>
      <c r="D972" s="250" t="s">
        <v>208</v>
      </c>
      <c r="E972" s="251" t="s">
        <v>21</v>
      </c>
      <c r="F972" s="252" t="s">
        <v>1302</v>
      </c>
      <c r="G972" s="249"/>
      <c r="H972" s="253">
        <v>38.868000000000002</v>
      </c>
      <c r="I972" s="254"/>
      <c r="J972" s="249"/>
      <c r="K972" s="249"/>
      <c r="L972" s="255"/>
      <c r="M972" s="256"/>
      <c r="N972" s="257"/>
      <c r="O972" s="257"/>
      <c r="P972" s="257"/>
      <c r="Q972" s="257"/>
      <c r="R972" s="257"/>
      <c r="S972" s="257"/>
      <c r="T972" s="258"/>
      <c r="AT972" s="259" t="s">
        <v>208</v>
      </c>
      <c r="AU972" s="259" t="s">
        <v>81</v>
      </c>
      <c r="AV972" s="12" t="s">
        <v>81</v>
      </c>
      <c r="AW972" s="12" t="s">
        <v>35</v>
      </c>
      <c r="AX972" s="12" t="s">
        <v>79</v>
      </c>
      <c r="AY972" s="259" t="s">
        <v>199</v>
      </c>
    </row>
    <row r="973" s="1" customFormat="1" ht="16.5" customHeight="1">
      <c r="B973" s="47"/>
      <c r="C973" s="236" t="s">
        <v>1303</v>
      </c>
      <c r="D973" s="236" t="s">
        <v>201</v>
      </c>
      <c r="E973" s="237" t="s">
        <v>1304</v>
      </c>
      <c r="F973" s="238" t="s">
        <v>1305</v>
      </c>
      <c r="G973" s="239" t="s">
        <v>204</v>
      </c>
      <c r="H973" s="240">
        <v>0.123</v>
      </c>
      <c r="I973" s="241"/>
      <c r="J973" s="242">
        <f>ROUND(I973*H973,2)</f>
        <v>0</v>
      </c>
      <c r="K973" s="238" t="s">
        <v>205</v>
      </c>
      <c r="L973" s="73"/>
      <c r="M973" s="243" t="s">
        <v>21</v>
      </c>
      <c r="N973" s="244" t="s">
        <v>43</v>
      </c>
      <c r="O973" s="48"/>
      <c r="P973" s="245">
        <f>O973*H973</f>
        <v>0</v>
      </c>
      <c r="Q973" s="245">
        <v>0</v>
      </c>
      <c r="R973" s="245">
        <f>Q973*H973</f>
        <v>0</v>
      </c>
      <c r="S973" s="245">
        <v>2</v>
      </c>
      <c r="T973" s="246">
        <f>S973*H973</f>
        <v>0.246</v>
      </c>
      <c r="AR973" s="25" t="s">
        <v>206</v>
      </c>
      <c r="AT973" s="25" t="s">
        <v>201</v>
      </c>
      <c r="AU973" s="25" t="s">
        <v>81</v>
      </c>
      <c r="AY973" s="25" t="s">
        <v>199</v>
      </c>
      <c r="BE973" s="247">
        <f>IF(N973="základní",J973,0)</f>
        <v>0</v>
      </c>
      <c r="BF973" s="247">
        <f>IF(N973="snížená",J973,0)</f>
        <v>0</v>
      </c>
      <c r="BG973" s="247">
        <f>IF(N973="zákl. přenesená",J973,0)</f>
        <v>0</v>
      </c>
      <c r="BH973" s="247">
        <f>IF(N973="sníž. přenesená",J973,0)</f>
        <v>0</v>
      </c>
      <c r="BI973" s="247">
        <f>IF(N973="nulová",J973,0)</f>
        <v>0</v>
      </c>
      <c r="BJ973" s="25" t="s">
        <v>79</v>
      </c>
      <c r="BK973" s="247">
        <f>ROUND(I973*H973,2)</f>
        <v>0</v>
      </c>
      <c r="BL973" s="25" t="s">
        <v>206</v>
      </c>
      <c r="BM973" s="25" t="s">
        <v>1306</v>
      </c>
    </row>
    <row r="974" s="12" customFormat="1">
      <c r="B974" s="248"/>
      <c r="C974" s="249"/>
      <c r="D974" s="250" t="s">
        <v>208</v>
      </c>
      <c r="E974" s="251" t="s">
        <v>21</v>
      </c>
      <c r="F974" s="252" t="s">
        <v>1307</v>
      </c>
      <c r="G974" s="249"/>
      <c r="H974" s="253">
        <v>0.5</v>
      </c>
      <c r="I974" s="254"/>
      <c r="J974" s="249"/>
      <c r="K974" s="249"/>
      <c r="L974" s="255"/>
      <c r="M974" s="256"/>
      <c r="N974" s="257"/>
      <c r="O974" s="257"/>
      <c r="P974" s="257"/>
      <c r="Q974" s="257"/>
      <c r="R974" s="257"/>
      <c r="S974" s="257"/>
      <c r="T974" s="258"/>
      <c r="AT974" s="259" t="s">
        <v>208</v>
      </c>
      <c r="AU974" s="259" t="s">
        <v>81</v>
      </c>
      <c r="AV974" s="12" t="s">
        <v>81</v>
      </c>
      <c r="AW974" s="12" t="s">
        <v>35</v>
      </c>
      <c r="AX974" s="12" t="s">
        <v>72</v>
      </c>
      <c r="AY974" s="259" t="s">
        <v>199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21</v>
      </c>
      <c r="G975" s="249"/>
      <c r="H975" s="253">
        <v>0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72</v>
      </c>
      <c r="AY975" s="259" t="s">
        <v>199</v>
      </c>
    </row>
    <row r="976" s="12" customFormat="1">
      <c r="B976" s="248"/>
      <c r="C976" s="249"/>
      <c r="D976" s="250" t="s">
        <v>208</v>
      </c>
      <c r="E976" s="251" t="s">
        <v>21</v>
      </c>
      <c r="F976" s="252" t="s">
        <v>1308</v>
      </c>
      <c r="G976" s="249"/>
      <c r="H976" s="253">
        <v>0.123</v>
      </c>
      <c r="I976" s="254"/>
      <c r="J976" s="249"/>
      <c r="K976" s="249"/>
      <c r="L976" s="255"/>
      <c r="M976" s="256"/>
      <c r="N976" s="257"/>
      <c r="O976" s="257"/>
      <c r="P976" s="257"/>
      <c r="Q976" s="257"/>
      <c r="R976" s="257"/>
      <c r="S976" s="257"/>
      <c r="T976" s="258"/>
      <c r="AT976" s="259" t="s">
        <v>208</v>
      </c>
      <c r="AU976" s="259" t="s">
        <v>81</v>
      </c>
      <c r="AV976" s="12" t="s">
        <v>81</v>
      </c>
      <c r="AW976" s="12" t="s">
        <v>35</v>
      </c>
      <c r="AX976" s="12" t="s">
        <v>79</v>
      </c>
      <c r="AY976" s="259" t="s">
        <v>199</v>
      </c>
    </row>
    <row r="977" s="1" customFormat="1" ht="16.5" customHeight="1">
      <c r="B977" s="47"/>
      <c r="C977" s="236" t="s">
        <v>1309</v>
      </c>
      <c r="D977" s="236" t="s">
        <v>201</v>
      </c>
      <c r="E977" s="237" t="s">
        <v>1310</v>
      </c>
      <c r="F977" s="238" t="s">
        <v>1311</v>
      </c>
      <c r="G977" s="239" t="s">
        <v>282</v>
      </c>
      <c r="H977" s="240">
        <v>11.289999999999999</v>
      </c>
      <c r="I977" s="241"/>
      <c r="J977" s="242">
        <f>ROUND(I977*H977,2)</f>
        <v>0</v>
      </c>
      <c r="K977" s="238" t="s">
        <v>205</v>
      </c>
      <c r="L977" s="73"/>
      <c r="M977" s="243" t="s">
        <v>21</v>
      </c>
      <c r="N977" s="244" t="s">
        <v>43</v>
      </c>
      <c r="O977" s="48"/>
      <c r="P977" s="245">
        <f>O977*H977</f>
        <v>0</v>
      </c>
      <c r="Q977" s="245">
        <v>0</v>
      </c>
      <c r="R977" s="245">
        <f>Q977*H977</f>
        <v>0</v>
      </c>
      <c r="S977" s="245">
        <v>0.13100000000000001</v>
      </c>
      <c r="T977" s="246">
        <f>S977*H977</f>
        <v>1.47899</v>
      </c>
      <c r="AR977" s="25" t="s">
        <v>206</v>
      </c>
      <c r="AT977" s="25" t="s">
        <v>201</v>
      </c>
      <c r="AU977" s="25" t="s">
        <v>81</v>
      </c>
      <c r="AY977" s="25" t="s">
        <v>199</v>
      </c>
      <c r="BE977" s="247">
        <f>IF(N977="základní",J977,0)</f>
        <v>0</v>
      </c>
      <c r="BF977" s="247">
        <f>IF(N977="snížená",J977,0)</f>
        <v>0</v>
      </c>
      <c r="BG977" s="247">
        <f>IF(N977="zákl. přenesená",J977,0)</f>
        <v>0</v>
      </c>
      <c r="BH977" s="247">
        <f>IF(N977="sníž. přenesená",J977,0)</f>
        <v>0</v>
      </c>
      <c r="BI977" s="247">
        <f>IF(N977="nulová",J977,0)</f>
        <v>0</v>
      </c>
      <c r="BJ977" s="25" t="s">
        <v>79</v>
      </c>
      <c r="BK977" s="247">
        <f>ROUND(I977*H977,2)</f>
        <v>0</v>
      </c>
      <c r="BL977" s="25" t="s">
        <v>206</v>
      </c>
      <c r="BM977" s="25" t="s">
        <v>1312</v>
      </c>
    </row>
    <row r="978" s="12" customFormat="1">
      <c r="B978" s="248"/>
      <c r="C978" s="249"/>
      <c r="D978" s="250" t="s">
        <v>208</v>
      </c>
      <c r="E978" s="251" t="s">
        <v>21</v>
      </c>
      <c r="F978" s="252" t="s">
        <v>1313</v>
      </c>
      <c r="G978" s="249"/>
      <c r="H978" s="253">
        <v>3.8610000000000002</v>
      </c>
      <c r="I978" s="254"/>
      <c r="J978" s="249"/>
      <c r="K978" s="249"/>
      <c r="L978" s="255"/>
      <c r="M978" s="256"/>
      <c r="N978" s="257"/>
      <c r="O978" s="257"/>
      <c r="P978" s="257"/>
      <c r="Q978" s="257"/>
      <c r="R978" s="257"/>
      <c r="S978" s="257"/>
      <c r="T978" s="258"/>
      <c r="AT978" s="259" t="s">
        <v>208</v>
      </c>
      <c r="AU978" s="259" t="s">
        <v>81</v>
      </c>
      <c r="AV978" s="12" t="s">
        <v>81</v>
      </c>
      <c r="AW978" s="12" t="s">
        <v>35</v>
      </c>
      <c r="AX978" s="12" t="s">
        <v>72</v>
      </c>
      <c r="AY978" s="259" t="s">
        <v>199</v>
      </c>
    </row>
    <row r="979" s="14" customFormat="1">
      <c r="B979" s="271"/>
      <c r="C979" s="272"/>
      <c r="D979" s="250" t="s">
        <v>208</v>
      </c>
      <c r="E979" s="273" t="s">
        <v>21</v>
      </c>
      <c r="F979" s="274" t="s">
        <v>400</v>
      </c>
      <c r="G979" s="272"/>
      <c r="H979" s="275">
        <v>3.8610000000000002</v>
      </c>
      <c r="I979" s="276"/>
      <c r="J979" s="272"/>
      <c r="K979" s="272"/>
      <c r="L979" s="277"/>
      <c r="M979" s="278"/>
      <c r="N979" s="279"/>
      <c r="O979" s="279"/>
      <c r="P979" s="279"/>
      <c r="Q979" s="279"/>
      <c r="R979" s="279"/>
      <c r="S979" s="279"/>
      <c r="T979" s="280"/>
      <c r="AT979" s="281" t="s">
        <v>208</v>
      </c>
      <c r="AU979" s="281" t="s">
        <v>81</v>
      </c>
      <c r="AV979" s="14" t="s">
        <v>214</v>
      </c>
      <c r="AW979" s="14" t="s">
        <v>35</v>
      </c>
      <c r="AX979" s="14" t="s">
        <v>72</v>
      </c>
      <c r="AY979" s="281" t="s">
        <v>199</v>
      </c>
    </row>
    <row r="980" s="12" customFormat="1">
      <c r="B980" s="248"/>
      <c r="C980" s="249"/>
      <c r="D980" s="250" t="s">
        <v>208</v>
      </c>
      <c r="E980" s="251" t="s">
        <v>21</v>
      </c>
      <c r="F980" s="252" t="s">
        <v>1314</v>
      </c>
      <c r="G980" s="249"/>
      <c r="H980" s="253">
        <v>42.033000000000001</v>
      </c>
      <c r="I980" s="254"/>
      <c r="J980" s="249"/>
      <c r="K980" s="249"/>
      <c r="L980" s="255"/>
      <c r="M980" s="256"/>
      <c r="N980" s="257"/>
      <c r="O980" s="257"/>
      <c r="P980" s="257"/>
      <c r="Q980" s="257"/>
      <c r="R980" s="257"/>
      <c r="S980" s="257"/>
      <c r="T980" s="258"/>
      <c r="AT980" s="259" t="s">
        <v>208</v>
      </c>
      <c r="AU980" s="259" t="s">
        <v>81</v>
      </c>
      <c r="AV980" s="12" t="s">
        <v>81</v>
      </c>
      <c r="AW980" s="12" t="s">
        <v>35</v>
      </c>
      <c r="AX980" s="12" t="s">
        <v>72</v>
      </c>
      <c r="AY980" s="259" t="s">
        <v>199</v>
      </c>
    </row>
    <row r="981" s="14" customFormat="1">
      <c r="B981" s="271"/>
      <c r="C981" s="272"/>
      <c r="D981" s="250" t="s">
        <v>208</v>
      </c>
      <c r="E981" s="273" t="s">
        <v>21</v>
      </c>
      <c r="F981" s="274" t="s">
        <v>1315</v>
      </c>
      <c r="G981" s="272"/>
      <c r="H981" s="275">
        <v>42.033000000000001</v>
      </c>
      <c r="I981" s="276"/>
      <c r="J981" s="272"/>
      <c r="K981" s="272"/>
      <c r="L981" s="277"/>
      <c r="M981" s="278"/>
      <c r="N981" s="279"/>
      <c r="O981" s="279"/>
      <c r="P981" s="279"/>
      <c r="Q981" s="279"/>
      <c r="R981" s="279"/>
      <c r="S981" s="279"/>
      <c r="T981" s="280"/>
      <c r="AT981" s="281" t="s">
        <v>208</v>
      </c>
      <c r="AU981" s="281" t="s">
        <v>81</v>
      </c>
      <c r="AV981" s="14" t="s">
        <v>214</v>
      </c>
      <c r="AW981" s="14" t="s">
        <v>35</v>
      </c>
      <c r="AX981" s="14" t="s">
        <v>72</v>
      </c>
      <c r="AY981" s="281" t="s">
        <v>199</v>
      </c>
    </row>
    <row r="982" s="13" customFormat="1">
      <c r="B982" s="260"/>
      <c r="C982" s="261"/>
      <c r="D982" s="250" t="s">
        <v>208</v>
      </c>
      <c r="E982" s="262" t="s">
        <v>21</v>
      </c>
      <c r="F982" s="263" t="s">
        <v>220</v>
      </c>
      <c r="G982" s="261"/>
      <c r="H982" s="264">
        <v>45.893999999999998</v>
      </c>
      <c r="I982" s="265"/>
      <c r="J982" s="261"/>
      <c r="K982" s="261"/>
      <c r="L982" s="266"/>
      <c r="M982" s="267"/>
      <c r="N982" s="268"/>
      <c r="O982" s="268"/>
      <c r="P982" s="268"/>
      <c r="Q982" s="268"/>
      <c r="R982" s="268"/>
      <c r="S982" s="268"/>
      <c r="T982" s="269"/>
      <c r="AT982" s="270" t="s">
        <v>208</v>
      </c>
      <c r="AU982" s="270" t="s">
        <v>81</v>
      </c>
      <c r="AV982" s="13" t="s">
        <v>206</v>
      </c>
      <c r="AW982" s="13" t="s">
        <v>35</v>
      </c>
      <c r="AX982" s="13" t="s">
        <v>72</v>
      </c>
      <c r="AY982" s="270" t="s">
        <v>199</v>
      </c>
    </row>
    <row r="983" s="12" customFormat="1">
      <c r="B983" s="248"/>
      <c r="C983" s="249"/>
      <c r="D983" s="250" t="s">
        <v>208</v>
      </c>
      <c r="E983" s="251" t="s">
        <v>21</v>
      </c>
      <c r="F983" s="252" t="s">
        <v>21</v>
      </c>
      <c r="G983" s="249"/>
      <c r="H983" s="253">
        <v>0</v>
      </c>
      <c r="I983" s="254"/>
      <c r="J983" s="249"/>
      <c r="K983" s="249"/>
      <c r="L983" s="255"/>
      <c r="M983" s="256"/>
      <c r="N983" s="257"/>
      <c r="O983" s="257"/>
      <c r="P983" s="257"/>
      <c r="Q983" s="257"/>
      <c r="R983" s="257"/>
      <c r="S983" s="257"/>
      <c r="T983" s="258"/>
      <c r="AT983" s="259" t="s">
        <v>208</v>
      </c>
      <c r="AU983" s="259" t="s">
        <v>81</v>
      </c>
      <c r="AV983" s="12" t="s">
        <v>81</v>
      </c>
      <c r="AW983" s="12" t="s">
        <v>35</v>
      </c>
      <c r="AX983" s="12" t="s">
        <v>72</v>
      </c>
      <c r="AY983" s="259" t="s">
        <v>199</v>
      </c>
    </row>
    <row r="984" s="12" customFormat="1">
      <c r="B984" s="248"/>
      <c r="C984" s="249"/>
      <c r="D984" s="250" t="s">
        <v>208</v>
      </c>
      <c r="E984" s="251" t="s">
        <v>21</v>
      </c>
      <c r="F984" s="252" t="s">
        <v>1316</v>
      </c>
      <c r="G984" s="249"/>
      <c r="H984" s="253">
        <v>11.289999999999999</v>
      </c>
      <c r="I984" s="254"/>
      <c r="J984" s="249"/>
      <c r="K984" s="249"/>
      <c r="L984" s="255"/>
      <c r="M984" s="256"/>
      <c r="N984" s="257"/>
      <c r="O984" s="257"/>
      <c r="P984" s="257"/>
      <c r="Q984" s="257"/>
      <c r="R984" s="257"/>
      <c r="S984" s="257"/>
      <c r="T984" s="258"/>
      <c r="AT984" s="259" t="s">
        <v>208</v>
      </c>
      <c r="AU984" s="259" t="s">
        <v>81</v>
      </c>
      <c r="AV984" s="12" t="s">
        <v>81</v>
      </c>
      <c r="AW984" s="12" t="s">
        <v>35</v>
      </c>
      <c r="AX984" s="12" t="s">
        <v>79</v>
      </c>
      <c r="AY984" s="259" t="s">
        <v>199</v>
      </c>
    </row>
    <row r="985" s="1" customFormat="1" ht="16.5" customHeight="1">
      <c r="B985" s="47"/>
      <c r="C985" s="236" t="s">
        <v>1317</v>
      </c>
      <c r="D985" s="236" t="s">
        <v>201</v>
      </c>
      <c r="E985" s="237" t="s">
        <v>1318</v>
      </c>
      <c r="F985" s="238" t="s">
        <v>1319</v>
      </c>
      <c r="G985" s="239" t="s">
        <v>282</v>
      </c>
      <c r="H985" s="240">
        <v>8.7629999999999999</v>
      </c>
      <c r="I985" s="241"/>
      <c r="J985" s="242">
        <f>ROUND(I985*H985,2)</f>
        <v>0</v>
      </c>
      <c r="K985" s="238" t="s">
        <v>205</v>
      </c>
      <c r="L985" s="73"/>
      <c r="M985" s="243" t="s">
        <v>21</v>
      </c>
      <c r="N985" s="244" t="s">
        <v>43</v>
      </c>
      <c r="O985" s="48"/>
      <c r="P985" s="245">
        <f>O985*H985</f>
        <v>0</v>
      </c>
      <c r="Q985" s="245">
        <v>0</v>
      </c>
      <c r="R985" s="245">
        <f>Q985*H985</f>
        <v>0</v>
      </c>
      <c r="S985" s="245">
        <v>0.26100000000000001</v>
      </c>
      <c r="T985" s="246">
        <f>S985*H985</f>
        <v>2.2871429999999999</v>
      </c>
      <c r="AR985" s="25" t="s">
        <v>206</v>
      </c>
      <c r="AT985" s="25" t="s">
        <v>201</v>
      </c>
      <c r="AU985" s="25" t="s">
        <v>81</v>
      </c>
      <c r="AY985" s="25" t="s">
        <v>199</v>
      </c>
      <c r="BE985" s="247">
        <f>IF(N985="základní",J985,0)</f>
        <v>0</v>
      </c>
      <c r="BF985" s="247">
        <f>IF(N985="snížená",J985,0)</f>
        <v>0</v>
      </c>
      <c r="BG985" s="247">
        <f>IF(N985="zákl. přenesená",J985,0)</f>
        <v>0</v>
      </c>
      <c r="BH985" s="247">
        <f>IF(N985="sníž. přenesená",J985,0)</f>
        <v>0</v>
      </c>
      <c r="BI985" s="247">
        <f>IF(N985="nulová",J985,0)</f>
        <v>0</v>
      </c>
      <c r="BJ985" s="25" t="s">
        <v>79</v>
      </c>
      <c r="BK985" s="247">
        <f>ROUND(I985*H985,2)</f>
        <v>0</v>
      </c>
      <c r="BL985" s="25" t="s">
        <v>206</v>
      </c>
      <c r="BM985" s="25" t="s">
        <v>1320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1321</v>
      </c>
      <c r="G986" s="249"/>
      <c r="H986" s="253">
        <v>10.425000000000001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2" customFormat="1">
      <c r="B987" s="248"/>
      <c r="C987" s="249"/>
      <c r="D987" s="250" t="s">
        <v>208</v>
      </c>
      <c r="E987" s="251" t="s">
        <v>21</v>
      </c>
      <c r="F987" s="252" t="s">
        <v>1322</v>
      </c>
      <c r="G987" s="249"/>
      <c r="H987" s="253">
        <v>25.195</v>
      </c>
      <c r="I987" s="254"/>
      <c r="J987" s="249"/>
      <c r="K987" s="249"/>
      <c r="L987" s="255"/>
      <c r="M987" s="256"/>
      <c r="N987" s="257"/>
      <c r="O987" s="257"/>
      <c r="P987" s="257"/>
      <c r="Q987" s="257"/>
      <c r="R987" s="257"/>
      <c r="S987" s="257"/>
      <c r="T987" s="258"/>
      <c r="AT987" s="259" t="s">
        <v>208</v>
      </c>
      <c r="AU987" s="259" t="s">
        <v>81</v>
      </c>
      <c r="AV987" s="12" t="s">
        <v>81</v>
      </c>
      <c r="AW987" s="12" t="s">
        <v>35</v>
      </c>
      <c r="AX987" s="12" t="s">
        <v>72</v>
      </c>
      <c r="AY987" s="259" t="s">
        <v>199</v>
      </c>
    </row>
    <row r="988" s="13" customFormat="1">
      <c r="B988" s="260"/>
      <c r="C988" s="261"/>
      <c r="D988" s="250" t="s">
        <v>208</v>
      </c>
      <c r="E988" s="262" t="s">
        <v>21</v>
      </c>
      <c r="F988" s="263" t="s">
        <v>220</v>
      </c>
      <c r="G988" s="261"/>
      <c r="H988" s="264">
        <v>35.619999999999997</v>
      </c>
      <c r="I988" s="265"/>
      <c r="J988" s="261"/>
      <c r="K988" s="261"/>
      <c r="L988" s="266"/>
      <c r="M988" s="267"/>
      <c r="N988" s="268"/>
      <c r="O988" s="268"/>
      <c r="P988" s="268"/>
      <c r="Q988" s="268"/>
      <c r="R988" s="268"/>
      <c r="S988" s="268"/>
      <c r="T988" s="269"/>
      <c r="AT988" s="270" t="s">
        <v>208</v>
      </c>
      <c r="AU988" s="270" t="s">
        <v>81</v>
      </c>
      <c r="AV988" s="13" t="s">
        <v>206</v>
      </c>
      <c r="AW988" s="13" t="s">
        <v>35</v>
      </c>
      <c r="AX988" s="13" t="s">
        <v>72</v>
      </c>
      <c r="AY988" s="270" t="s">
        <v>199</v>
      </c>
    </row>
    <row r="989" s="12" customFormat="1">
      <c r="B989" s="248"/>
      <c r="C989" s="249"/>
      <c r="D989" s="250" t="s">
        <v>208</v>
      </c>
      <c r="E989" s="251" t="s">
        <v>21</v>
      </c>
      <c r="F989" s="252" t="s">
        <v>21</v>
      </c>
      <c r="G989" s="249"/>
      <c r="H989" s="253">
        <v>0</v>
      </c>
      <c r="I989" s="254"/>
      <c r="J989" s="249"/>
      <c r="K989" s="249"/>
      <c r="L989" s="255"/>
      <c r="M989" s="256"/>
      <c r="N989" s="257"/>
      <c r="O989" s="257"/>
      <c r="P989" s="257"/>
      <c r="Q989" s="257"/>
      <c r="R989" s="257"/>
      <c r="S989" s="257"/>
      <c r="T989" s="258"/>
      <c r="AT989" s="259" t="s">
        <v>208</v>
      </c>
      <c r="AU989" s="259" t="s">
        <v>81</v>
      </c>
      <c r="AV989" s="12" t="s">
        <v>81</v>
      </c>
      <c r="AW989" s="12" t="s">
        <v>35</v>
      </c>
      <c r="AX989" s="12" t="s">
        <v>72</v>
      </c>
      <c r="AY989" s="259" t="s">
        <v>199</v>
      </c>
    </row>
    <row r="990" s="12" customFormat="1">
      <c r="B990" s="248"/>
      <c r="C990" s="249"/>
      <c r="D990" s="250" t="s">
        <v>208</v>
      </c>
      <c r="E990" s="251" t="s">
        <v>21</v>
      </c>
      <c r="F990" s="252" t="s">
        <v>1323</v>
      </c>
      <c r="G990" s="249"/>
      <c r="H990" s="253">
        <v>8.7629999999999999</v>
      </c>
      <c r="I990" s="254"/>
      <c r="J990" s="249"/>
      <c r="K990" s="249"/>
      <c r="L990" s="255"/>
      <c r="M990" s="256"/>
      <c r="N990" s="257"/>
      <c r="O990" s="257"/>
      <c r="P990" s="257"/>
      <c r="Q990" s="257"/>
      <c r="R990" s="257"/>
      <c r="S990" s="257"/>
      <c r="T990" s="258"/>
      <c r="AT990" s="259" t="s">
        <v>208</v>
      </c>
      <c r="AU990" s="259" t="s">
        <v>81</v>
      </c>
      <c r="AV990" s="12" t="s">
        <v>81</v>
      </c>
      <c r="AW990" s="12" t="s">
        <v>35</v>
      </c>
      <c r="AX990" s="12" t="s">
        <v>79</v>
      </c>
      <c r="AY990" s="259" t="s">
        <v>199</v>
      </c>
    </row>
    <row r="991" s="1" customFormat="1" ht="25.5" customHeight="1">
      <c r="B991" s="47"/>
      <c r="C991" s="236" t="s">
        <v>1324</v>
      </c>
      <c r="D991" s="236" t="s">
        <v>201</v>
      </c>
      <c r="E991" s="237" t="s">
        <v>1325</v>
      </c>
      <c r="F991" s="238" t="s">
        <v>1326</v>
      </c>
      <c r="G991" s="239" t="s">
        <v>204</v>
      </c>
      <c r="H991" s="240">
        <v>2.1499999999999999</v>
      </c>
      <c r="I991" s="241"/>
      <c r="J991" s="242">
        <f>ROUND(I991*H991,2)</f>
        <v>0</v>
      </c>
      <c r="K991" s="238" t="s">
        <v>205</v>
      </c>
      <c r="L991" s="73"/>
      <c r="M991" s="243" t="s">
        <v>21</v>
      </c>
      <c r="N991" s="244" t="s">
        <v>43</v>
      </c>
      <c r="O991" s="48"/>
      <c r="P991" s="245">
        <f>O991*H991</f>
        <v>0</v>
      </c>
      <c r="Q991" s="245">
        <v>0</v>
      </c>
      <c r="R991" s="245">
        <f>Q991*H991</f>
        <v>0</v>
      </c>
      <c r="S991" s="245">
        <v>1.8</v>
      </c>
      <c r="T991" s="246">
        <f>S991*H991</f>
        <v>3.8700000000000001</v>
      </c>
      <c r="AR991" s="25" t="s">
        <v>206</v>
      </c>
      <c r="AT991" s="25" t="s">
        <v>201</v>
      </c>
      <c r="AU991" s="25" t="s">
        <v>81</v>
      </c>
      <c r="AY991" s="25" t="s">
        <v>199</v>
      </c>
      <c r="BE991" s="247">
        <f>IF(N991="základní",J991,0)</f>
        <v>0</v>
      </c>
      <c r="BF991" s="247">
        <f>IF(N991="snížená",J991,0)</f>
        <v>0</v>
      </c>
      <c r="BG991" s="247">
        <f>IF(N991="zákl. přenesená",J991,0)</f>
        <v>0</v>
      </c>
      <c r="BH991" s="247">
        <f>IF(N991="sníž. přenesená",J991,0)</f>
        <v>0</v>
      </c>
      <c r="BI991" s="247">
        <f>IF(N991="nulová",J991,0)</f>
        <v>0</v>
      </c>
      <c r="BJ991" s="25" t="s">
        <v>79</v>
      </c>
      <c r="BK991" s="247">
        <f>ROUND(I991*H991,2)</f>
        <v>0</v>
      </c>
      <c r="BL991" s="25" t="s">
        <v>206</v>
      </c>
      <c r="BM991" s="25" t="s">
        <v>1327</v>
      </c>
    </row>
    <row r="992" s="12" customFormat="1">
      <c r="B992" s="248"/>
      <c r="C992" s="249"/>
      <c r="D992" s="250" t="s">
        <v>208</v>
      </c>
      <c r="E992" s="251" t="s">
        <v>21</v>
      </c>
      <c r="F992" s="252" t="s">
        <v>1328</v>
      </c>
      <c r="G992" s="249"/>
      <c r="H992" s="253">
        <v>1.0820000000000001</v>
      </c>
      <c r="I992" s="254"/>
      <c r="J992" s="249"/>
      <c r="K992" s="249"/>
      <c r="L992" s="255"/>
      <c r="M992" s="256"/>
      <c r="N992" s="257"/>
      <c r="O992" s="257"/>
      <c r="P992" s="257"/>
      <c r="Q992" s="257"/>
      <c r="R992" s="257"/>
      <c r="S992" s="257"/>
      <c r="T992" s="258"/>
      <c r="AT992" s="259" t="s">
        <v>208</v>
      </c>
      <c r="AU992" s="259" t="s">
        <v>81</v>
      </c>
      <c r="AV992" s="12" t="s">
        <v>81</v>
      </c>
      <c r="AW992" s="12" t="s">
        <v>35</v>
      </c>
      <c r="AX992" s="12" t="s">
        <v>72</v>
      </c>
      <c r="AY992" s="259" t="s">
        <v>199</v>
      </c>
    </row>
    <row r="993" s="12" customFormat="1">
      <c r="B993" s="248"/>
      <c r="C993" s="249"/>
      <c r="D993" s="250" t="s">
        <v>208</v>
      </c>
      <c r="E993" s="251" t="s">
        <v>21</v>
      </c>
      <c r="F993" s="252" t="s">
        <v>1329</v>
      </c>
      <c r="G993" s="249"/>
      <c r="H993" s="253">
        <v>3.4609999999999999</v>
      </c>
      <c r="I993" s="254"/>
      <c r="J993" s="249"/>
      <c r="K993" s="249"/>
      <c r="L993" s="255"/>
      <c r="M993" s="256"/>
      <c r="N993" s="257"/>
      <c r="O993" s="257"/>
      <c r="P993" s="257"/>
      <c r="Q993" s="257"/>
      <c r="R993" s="257"/>
      <c r="S993" s="257"/>
      <c r="T993" s="258"/>
      <c r="AT993" s="259" t="s">
        <v>208</v>
      </c>
      <c r="AU993" s="259" t="s">
        <v>81</v>
      </c>
      <c r="AV993" s="12" t="s">
        <v>81</v>
      </c>
      <c r="AW993" s="12" t="s">
        <v>35</v>
      </c>
      <c r="AX993" s="12" t="s">
        <v>72</v>
      </c>
      <c r="AY993" s="259" t="s">
        <v>199</v>
      </c>
    </row>
    <row r="994" s="12" customFormat="1">
      <c r="B994" s="248"/>
      <c r="C994" s="249"/>
      <c r="D994" s="250" t="s">
        <v>208</v>
      </c>
      <c r="E994" s="251" t="s">
        <v>21</v>
      </c>
      <c r="F994" s="252" t="s">
        <v>1330</v>
      </c>
      <c r="G994" s="249"/>
      <c r="H994" s="253">
        <v>3.7080000000000002</v>
      </c>
      <c r="I994" s="254"/>
      <c r="J994" s="249"/>
      <c r="K994" s="249"/>
      <c r="L994" s="255"/>
      <c r="M994" s="256"/>
      <c r="N994" s="257"/>
      <c r="O994" s="257"/>
      <c r="P994" s="257"/>
      <c r="Q994" s="257"/>
      <c r="R994" s="257"/>
      <c r="S994" s="257"/>
      <c r="T994" s="258"/>
      <c r="AT994" s="259" t="s">
        <v>208</v>
      </c>
      <c r="AU994" s="259" t="s">
        <v>81</v>
      </c>
      <c r="AV994" s="12" t="s">
        <v>81</v>
      </c>
      <c r="AW994" s="12" t="s">
        <v>35</v>
      </c>
      <c r="AX994" s="12" t="s">
        <v>72</v>
      </c>
      <c r="AY994" s="259" t="s">
        <v>199</v>
      </c>
    </row>
    <row r="995" s="14" customFormat="1">
      <c r="B995" s="271"/>
      <c r="C995" s="272"/>
      <c r="D995" s="250" t="s">
        <v>208</v>
      </c>
      <c r="E995" s="273" t="s">
        <v>21</v>
      </c>
      <c r="F995" s="274" t="s">
        <v>400</v>
      </c>
      <c r="G995" s="272"/>
      <c r="H995" s="275">
        <v>8.2509999999999994</v>
      </c>
      <c r="I995" s="276"/>
      <c r="J995" s="272"/>
      <c r="K995" s="272"/>
      <c r="L995" s="277"/>
      <c r="M995" s="278"/>
      <c r="N995" s="279"/>
      <c r="O995" s="279"/>
      <c r="P995" s="279"/>
      <c r="Q995" s="279"/>
      <c r="R995" s="279"/>
      <c r="S995" s="279"/>
      <c r="T995" s="280"/>
      <c r="AT995" s="281" t="s">
        <v>208</v>
      </c>
      <c r="AU995" s="281" t="s">
        <v>81</v>
      </c>
      <c r="AV995" s="14" t="s">
        <v>214</v>
      </c>
      <c r="AW995" s="14" t="s">
        <v>35</v>
      </c>
      <c r="AX995" s="14" t="s">
        <v>72</v>
      </c>
      <c r="AY995" s="281" t="s">
        <v>199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1331</v>
      </c>
      <c r="G996" s="249"/>
      <c r="H996" s="253">
        <v>0.48999999999999999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72</v>
      </c>
      <c r="AY996" s="259" t="s">
        <v>199</v>
      </c>
    </row>
    <row r="997" s="13" customFormat="1">
      <c r="B997" s="260"/>
      <c r="C997" s="261"/>
      <c r="D997" s="250" t="s">
        <v>208</v>
      </c>
      <c r="E997" s="262" t="s">
        <v>21</v>
      </c>
      <c r="F997" s="263" t="s">
        <v>220</v>
      </c>
      <c r="G997" s="261"/>
      <c r="H997" s="264">
        <v>8.7409999999999997</v>
      </c>
      <c r="I997" s="265"/>
      <c r="J997" s="261"/>
      <c r="K997" s="261"/>
      <c r="L997" s="266"/>
      <c r="M997" s="267"/>
      <c r="N997" s="268"/>
      <c r="O997" s="268"/>
      <c r="P997" s="268"/>
      <c r="Q997" s="268"/>
      <c r="R997" s="268"/>
      <c r="S997" s="268"/>
      <c r="T997" s="269"/>
      <c r="AT997" s="270" t="s">
        <v>208</v>
      </c>
      <c r="AU997" s="270" t="s">
        <v>81</v>
      </c>
      <c r="AV997" s="13" t="s">
        <v>206</v>
      </c>
      <c r="AW997" s="13" t="s">
        <v>35</v>
      </c>
      <c r="AX997" s="13" t="s">
        <v>72</v>
      </c>
      <c r="AY997" s="270" t="s">
        <v>199</v>
      </c>
    </row>
    <row r="998" s="12" customFormat="1">
      <c r="B998" s="248"/>
      <c r="C998" s="249"/>
      <c r="D998" s="250" t="s">
        <v>208</v>
      </c>
      <c r="E998" s="251" t="s">
        <v>21</v>
      </c>
      <c r="F998" s="252" t="s">
        <v>21</v>
      </c>
      <c r="G998" s="249"/>
      <c r="H998" s="253">
        <v>0</v>
      </c>
      <c r="I998" s="254"/>
      <c r="J998" s="249"/>
      <c r="K998" s="249"/>
      <c r="L998" s="255"/>
      <c r="M998" s="256"/>
      <c r="N998" s="257"/>
      <c r="O998" s="257"/>
      <c r="P998" s="257"/>
      <c r="Q998" s="257"/>
      <c r="R998" s="257"/>
      <c r="S998" s="257"/>
      <c r="T998" s="258"/>
      <c r="AT998" s="259" t="s">
        <v>208</v>
      </c>
      <c r="AU998" s="259" t="s">
        <v>81</v>
      </c>
      <c r="AV998" s="12" t="s">
        <v>81</v>
      </c>
      <c r="AW998" s="12" t="s">
        <v>35</v>
      </c>
      <c r="AX998" s="12" t="s">
        <v>72</v>
      </c>
      <c r="AY998" s="259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1332</v>
      </c>
      <c r="G999" s="249"/>
      <c r="H999" s="253">
        <v>2.1499999999999999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79</v>
      </c>
      <c r="AY999" s="259" t="s">
        <v>199</v>
      </c>
    </row>
    <row r="1000" s="1" customFormat="1" ht="16.5" customHeight="1">
      <c r="B1000" s="47"/>
      <c r="C1000" s="236" t="s">
        <v>1333</v>
      </c>
      <c r="D1000" s="236" t="s">
        <v>201</v>
      </c>
      <c r="E1000" s="237" t="s">
        <v>1334</v>
      </c>
      <c r="F1000" s="238" t="s">
        <v>1335</v>
      </c>
      <c r="G1000" s="239" t="s">
        <v>204</v>
      </c>
      <c r="H1000" s="240">
        <v>1.5660000000000001</v>
      </c>
      <c r="I1000" s="241"/>
      <c r="J1000" s="242">
        <f>ROUND(I1000*H1000,2)</f>
        <v>0</v>
      </c>
      <c r="K1000" s="238" t="s">
        <v>205</v>
      </c>
      <c r="L1000" s="73"/>
      <c r="M1000" s="243" t="s">
        <v>21</v>
      </c>
      <c r="N1000" s="244" t="s">
        <v>43</v>
      </c>
      <c r="O1000" s="48"/>
      <c r="P1000" s="245">
        <f>O1000*H1000</f>
        <v>0</v>
      </c>
      <c r="Q1000" s="245">
        <v>0</v>
      </c>
      <c r="R1000" s="245">
        <f>Q1000*H1000</f>
        <v>0</v>
      </c>
      <c r="S1000" s="245">
        <v>2.3999999999999999</v>
      </c>
      <c r="T1000" s="246">
        <f>S1000*H1000</f>
        <v>3.7584</v>
      </c>
      <c r="AR1000" s="25" t="s">
        <v>206</v>
      </c>
      <c r="AT1000" s="25" t="s">
        <v>201</v>
      </c>
      <c r="AU1000" s="25" t="s">
        <v>81</v>
      </c>
      <c r="AY1000" s="25" t="s">
        <v>199</v>
      </c>
      <c r="BE1000" s="247">
        <f>IF(N1000="základní",J1000,0)</f>
        <v>0</v>
      </c>
      <c r="BF1000" s="247">
        <f>IF(N1000="snížená",J1000,0)</f>
        <v>0</v>
      </c>
      <c r="BG1000" s="247">
        <f>IF(N1000="zákl. přenesená",J1000,0)</f>
        <v>0</v>
      </c>
      <c r="BH1000" s="247">
        <f>IF(N1000="sníž. přenesená",J1000,0)</f>
        <v>0</v>
      </c>
      <c r="BI1000" s="247">
        <f>IF(N1000="nulová",J1000,0)</f>
        <v>0</v>
      </c>
      <c r="BJ1000" s="25" t="s">
        <v>79</v>
      </c>
      <c r="BK1000" s="247">
        <f>ROUND(I1000*H1000,2)</f>
        <v>0</v>
      </c>
      <c r="BL1000" s="25" t="s">
        <v>206</v>
      </c>
      <c r="BM1000" s="25" t="s">
        <v>1336</v>
      </c>
    </row>
    <row r="1001" s="12" customFormat="1">
      <c r="B1001" s="248"/>
      <c r="C1001" s="249"/>
      <c r="D1001" s="250" t="s">
        <v>208</v>
      </c>
      <c r="E1001" s="251" t="s">
        <v>21</v>
      </c>
      <c r="F1001" s="252" t="s">
        <v>1337</v>
      </c>
      <c r="G1001" s="249"/>
      <c r="H1001" s="253">
        <v>5.3570000000000002</v>
      </c>
      <c r="I1001" s="254"/>
      <c r="J1001" s="249"/>
      <c r="K1001" s="249"/>
      <c r="L1001" s="255"/>
      <c r="M1001" s="256"/>
      <c r="N1001" s="257"/>
      <c r="O1001" s="257"/>
      <c r="P1001" s="257"/>
      <c r="Q1001" s="257"/>
      <c r="R1001" s="257"/>
      <c r="S1001" s="257"/>
      <c r="T1001" s="258"/>
      <c r="AT1001" s="259" t="s">
        <v>208</v>
      </c>
      <c r="AU1001" s="259" t="s">
        <v>81</v>
      </c>
      <c r="AV1001" s="12" t="s">
        <v>81</v>
      </c>
      <c r="AW1001" s="12" t="s">
        <v>35</v>
      </c>
      <c r="AX1001" s="12" t="s">
        <v>72</v>
      </c>
      <c r="AY1001" s="259" t="s">
        <v>199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1338</v>
      </c>
      <c r="G1002" s="249"/>
      <c r="H1002" s="253">
        <v>1.008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72</v>
      </c>
      <c r="AY1002" s="259" t="s">
        <v>199</v>
      </c>
    </row>
    <row r="1003" s="13" customFormat="1">
      <c r="B1003" s="260"/>
      <c r="C1003" s="261"/>
      <c r="D1003" s="250" t="s">
        <v>208</v>
      </c>
      <c r="E1003" s="262" t="s">
        <v>21</v>
      </c>
      <c r="F1003" s="263" t="s">
        <v>1339</v>
      </c>
      <c r="G1003" s="261"/>
      <c r="H1003" s="264">
        <v>6.3650000000000002</v>
      </c>
      <c r="I1003" s="265"/>
      <c r="J1003" s="261"/>
      <c r="K1003" s="261"/>
      <c r="L1003" s="266"/>
      <c r="M1003" s="267"/>
      <c r="N1003" s="268"/>
      <c r="O1003" s="268"/>
      <c r="P1003" s="268"/>
      <c r="Q1003" s="268"/>
      <c r="R1003" s="268"/>
      <c r="S1003" s="268"/>
      <c r="T1003" s="269"/>
      <c r="AT1003" s="270" t="s">
        <v>208</v>
      </c>
      <c r="AU1003" s="270" t="s">
        <v>81</v>
      </c>
      <c r="AV1003" s="13" t="s">
        <v>206</v>
      </c>
      <c r="AW1003" s="13" t="s">
        <v>35</v>
      </c>
      <c r="AX1003" s="13" t="s">
        <v>72</v>
      </c>
      <c r="AY1003" s="270" t="s">
        <v>199</v>
      </c>
    </row>
    <row r="1004" s="12" customFormat="1">
      <c r="B1004" s="248"/>
      <c r="C1004" s="249"/>
      <c r="D1004" s="250" t="s">
        <v>208</v>
      </c>
      <c r="E1004" s="251" t="s">
        <v>21</v>
      </c>
      <c r="F1004" s="252" t="s">
        <v>21</v>
      </c>
      <c r="G1004" s="249"/>
      <c r="H1004" s="253">
        <v>0</v>
      </c>
      <c r="I1004" s="254"/>
      <c r="J1004" s="249"/>
      <c r="K1004" s="249"/>
      <c r="L1004" s="255"/>
      <c r="M1004" s="256"/>
      <c r="N1004" s="257"/>
      <c r="O1004" s="257"/>
      <c r="P1004" s="257"/>
      <c r="Q1004" s="257"/>
      <c r="R1004" s="257"/>
      <c r="S1004" s="257"/>
      <c r="T1004" s="258"/>
      <c r="AT1004" s="259" t="s">
        <v>208</v>
      </c>
      <c r="AU1004" s="259" t="s">
        <v>81</v>
      </c>
      <c r="AV1004" s="12" t="s">
        <v>81</v>
      </c>
      <c r="AW1004" s="12" t="s">
        <v>35</v>
      </c>
      <c r="AX1004" s="12" t="s">
        <v>72</v>
      </c>
      <c r="AY1004" s="259" t="s">
        <v>199</v>
      </c>
    </row>
    <row r="1005" s="12" customFormat="1">
      <c r="B1005" s="248"/>
      <c r="C1005" s="249"/>
      <c r="D1005" s="250" t="s">
        <v>208</v>
      </c>
      <c r="E1005" s="251" t="s">
        <v>21</v>
      </c>
      <c r="F1005" s="252" t="s">
        <v>1340</v>
      </c>
      <c r="G1005" s="249"/>
      <c r="H1005" s="253">
        <v>1.5660000000000001</v>
      </c>
      <c r="I1005" s="254"/>
      <c r="J1005" s="249"/>
      <c r="K1005" s="249"/>
      <c r="L1005" s="255"/>
      <c r="M1005" s="256"/>
      <c r="N1005" s="257"/>
      <c r="O1005" s="257"/>
      <c r="P1005" s="257"/>
      <c r="Q1005" s="257"/>
      <c r="R1005" s="257"/>
      <c r="S1005" s="257"/>
      <c r="T1005" s="258"/>
      <c r="AT1005" s="259" t="s">
        <v>208</v>
      </c>
      <c r="AU1005" s="259" t="s">
        <v>81</v>
      </c>
      <c r="AV1005" s="12" t="s">
        <v>81</v>
      </c>
      <c r="AW1005" s="12" t="s">
        <v>35</v>
      </c>
      <c r="AX1005" s="12" t="s">
        <v>79</v>
      </c>
      <c r="AY1005" s="259" t="s">
        <v>199</v>
      </c>
    </row>
    <row r="1006" s="1" customFormat="1" ht="16.5" customHeight="1">
      <c r="B1006" s="47"/>
      <c r="C1006" s="236" t="s">
        <v>1341</v>
      </c>
      <c r="D1006" s="236" t="s">
        <v>201</v>
      </c>
      <c r="E1006" s="237" t="s">
        <v>1342</v>
      </c>
      <c r="F1006" s="238" t="s">
        <v>1343</v>
      </c>
      <c r="G1006" s="239" t="s">
        <v>282</v>
      </c>
      <c r="H1006" s="240">
        <v>0.20699999999999999</v>
      </c>
      <c r="I1006" s="241"/>
      <c r="J1006" s="242">
        <f>ROUND(I1006*H1006,2)</f>
        <v>0</v>
      </c>
      <c r="K1006" s="238" t="s">
        <v>205</v>
      </c>
      <c r="L1006" s="73"/>
      <c r="M1006" s="243" t="s">
        <v>21</v>
      </c>
      <c r="N1006" s="244" t="s">
        <v>43</v>
      </c>
      <c r="O1006" s="48"/>
      <c r="P1006" s="245">
        <f>O1006*H1006</f>
        <v>0</v>
      </c>
      <c r="Q1006" s="245">
        <v>0</v>
      </c>
      <c r="R1006" s="245">
        <f>Q1006*H1006</f>
        <v>0</v>
      </c>
      <c r="S1006" s="245">
        <v>0.082000000000000003</v>
      </c>
      <c r="T1006" s="246">
        <f>S1006*H1006</f>
        <v>0.016974</v>
      </c>
      <c r="AR1006" s="25" t="s">
        <v>206</v>
      </c>
      <c r="AT1006" s="25" t="s">
        <v>201</v>
      </c>
      <c r="AU1006" s="25" t="s">
        <v>81</v>
      </c>
      <c r="AY1006" s="25" t="s">
        <v>199</v>
      </c>
      <c r="BE1006" s="247">
        <f>IF(N1006="základní",J1006,0)</f>
        <v>0</v>
      </c>
      <c r="BF1006" s="247">
        <f>IF(N1006="snížená",J1006,0)</f>
        <v>0</v>
      </c>
      <c r="BG1006" s="247">
        <f>IF(N1006="zákl. přenesená",J1006,0)</f>
        <v>0</v>
      </c>
      <c r="BH1006" s="247">
        <f>IF(N1006="sníž. přenesená",J1006,0)</f>
        <v>0</v>
      </c>
      <c r="BI1006" s="247">
        <f>IF(N1006="nulová",J1006,0)</f>
        <v>0</v>
      </c>
      <c r="BJ1006" s="25" t="s">
        <v>79</v>
      </c>
      <c r="BK1006" s="247">
        <f>ROUND(I1006*H1006,2)</f>
        <v>0</v>
      </c>
      <c r="BL1006" s="25" t="s">
        <v>206</v>
      </c>
      <c r="BM1006" s="25" t="s">
        <v>1344</v>
      </c>
    </row>
    <row r="1007" s="12" customFormat="1">
      <c r="B1007" s="248"/>
      <c r="C1007" s="249"/>
      <c r="D1007" s="250" t="s">
        <v>208</v>
      </c>
      <c r="E1007" s="251" t="s">
        <v>21</v>
      </c>
      <c r="F1007" s="252" t="s">
        <v>1345</v>
      </c>
      <c r="G1007" s="249"/>
      <c r="H1007" s="253">
        <v>0.83999999999999997</v>
      </c>
      <c r="I1007" s="254"/>
      <c r="J1007" s="249"/>
      <c r="K1007" s="249"/>
      <c r="L1007" s="255"/>
      <c r="M1007" s="256"/>
      <c r="N1007" s="257"/>
      <c r="O1007" s="257"/>
      <c r="P1007" s="257"/>
      <c r="Q1007" s="257"/>
      <c r="R1007" s="257"/>
      <c r="S1007" s="257"/>
      <c r="T1007" s="258"/>
      <c r="AT1007" s="259" t="s">
        <v>208</v>
      </c>
      <c r="AU1007" s="259" t="s">
        <v>81</v>
      </c>
      <c r="AV1007" s="12" t="s">
        <v>81</v>
      </c>
      <c r="AW1007" s="12" t="s">
        <v>35</v>
      </c>
      <c r="AX1007" s="12" t="s">
        <v>72</v>
      </c>
      <c r="AY1007" s="259" t="s">
        <v>199</v>
      </c>
    </row>
    <row r="1008" s="12" customFormat="1">
      <c r="B1008" s="248"/>
      <c r="C1008" s="249"/>
      <c r="D1008" s="250" t="s">
        <v>208</v>
      </c>
      <c r="E1008" s="251" t="s">
        <v>21</v>
      </c>
      <c r="F1008" s="252" t="s">
        <v>21</v>
      </c>
      <c r="G1008" s="249"/>
      <c r="H1008" s="253">
        <v>0</v>
      </c>
      <c r="I1008" s="254"/>
      <c r="J1008" s="249"/>
      <c r="K1008" s="249"/>
      <c r="L1008" s="255"/>
      <c r="M1008" s="256"/>
      <c r="N1008" s="257"/>
      <c r="O1008" s="257"/>
      <c r="P1008" s="257"/>
      <c r="Q1008" s="257"/>
      <c r="R1008" s="257"/>
      <c r="S1008" s="257"/>
      <c r="T1008" s="258"/>
      <c r="AT1008" s="259" t="s">
        <v>208</v>
      </c>
      <c r="AU1008" s="259" t="s">
        <v>81</v>
      </c>
      <c r="AV1008" s="12" t="s">
        <v>81</v>
      </c>
      <c r="AW1008" s="12" t="s">
        <v>35</v>
      </c>
      <c r="AX1008" s="12" t="s">
        <v>72</v>
      </c>
      <c r="AY1008" s="259" t="s">
        <v>199</v>
      </c>
    </row>
    <row r="1009" s="12" customFormat="1">
      <c r="B1009" s="248"/>
      <c r="C1009" s="249"/>
      <c r="D1009" s="250" t="s">
        <v>208</v>
      </c>
      <c r="E1009" s="251" t="s">
        <v>21</v>
      </c>
      <c r="F1009" s="252" t="s">
        <v>1346</v>
      </c>
      <c r="G1009" s="249"/>
      <c r="H1009" s="253">
        <v>0.20699999999999999</v>
      </c>
      <c r="I1009" s="254"/>
      <c r="J1009" s="249"/>
      <c r="K1009" s="249"/>
      <c r="L1009" s="255"/>
      <c r="M1009" s="256"/>
      <c r="N1009" s="257"/>
      <c r="O1009" s="257"/>
      <c r="P1009" s="257"/>
      <c r="Q1009" s="257"/>
      <c r="R1009" s="257"/>
      <c r="S1009" s="257"/>
      <c r="T1009" s="258"/>
      <c r="AT1009" s="259" t="s">
        <v>208</v>
      </c>
      <c r="AU1009" s="259" t="s">
        <v>81</v>
      </c>
      <c r="AV1009" s="12" t="s">
        <v>81</v>
      </c>
      <c r="AW1009" s="12" t="s">
        <v>35</v>
      </c>
      <c r="AX1009" s="12" t="s">
        <v>79</v>
      </c>
      <c r="AY1009" s="259" t="s">
        <v>199</v>
      </c>
    </row>
    <row r="1010" s="1" customFormat="1" ht="16.5" customHeight="1">
      <c r="B1010" s="47"/>
      <c r="C1010" s="236" t="s">
        <v>1347</v>
      </c>
      <c r="D1010" s="236" t="s">
        <v>201</v>
      </c>
      <c r="E1010" s="237" t="s">
        <v>1348</v>
      </c>
      <c r="F1010" s="238" t="s">
        <v>1349</v>
      </c>
      <c r="G1010" s="239" t="s">
        <v>204</v>
      </c>
      <c r="H1010" s="240">
        <v>0.70599999999999996</v>
      </c>
      <c r="I1010" s="241"/>
      <c r="J1010" s="242">
        <f>ROUND(I1010*H1010,2)</f>
        <v>0</v>
      </c>
      <c r="K1010" s="238" t="s">
        <v>205</v>
      </c>
      <c r="L1010" s="73"/>
      <c r="M1010" s="243" t="s">
        <v>21</v>
      </c>
      <c r="N1010" s="244" t="s">
        <v>43</v>
      </c>
      <c r="O1010" s="48"/>
      <c r="P1010" s="245">
        <f>O1010*H1010</f>
        <v>0</v>
      </c>
      <c r="Q1010" s="245">
        <v>0</v>
      </c>
      <c r="R1010" s="245">
        <f>Q1010*H1010</f>
        <v>0</v>
      </c>
      <c r="S1010" s="245">
        <v>2.1000000000000001</v>
      </c>
      <c r="T1010" s="246">
        <f>S1010*H1010</f>
        <v>1.4825999999999999</v>
      </c>
      <c r="AR1010" s="25" t="s">
        <v>206</v>
      </c>
      <c r="AT1010" s="25" t="s">
        <v>201</v>
      </c>
      <c r="AU1010" s="25" t="s">
        <v>81</v>
      </c>
      <c r="AY1010" s="25" t="s">
        <v>199</v>
      </c>
      <c r="BE1010" s="247">
        <f>IF(N1010="základní",J1010,0)</f>
        <v>0</v>
      </c>
      <c r="BF1010" s="247">
        <f>IF(N1010="snížená",J1010,0)</f>
        <v>0</v>
      </c>
      <c r="BG1010" s="247">
        <f>IF(N1010="zákl. přenesená",J1010,0)</f>
        <v>0</v>
      </c>
      <c r="BH1010" s="247">
        <f>IF(N1010="sníž. přenesená",J1010,0)</f>
        <v>0</v>
      </c>
      <c r="BI1010" s="247">
        <f>IF(N1010="nulová",J1010,0)</f>
        <v>0</v>
      </c>
      <c r="BJ1010" s="25" t="s">
        <v>79</v>
      </c>
      <c r="BK1010" s="247">
        <f>ROUND(I1010*H1010,2)</f>
        <v>0</v>
      </c>
      <c r="BL1010" s="25" t="s">
        <v>206</v>
      </c>
      <c r="BM1010" s="25" t="s">
        <v>1350</v>
      </c>
    </row>
    <row r="1011" s="12" customFormat="1">
      <c r="B1011" s="248"/>
      <c r="C1011" s="249"/>
      <c r="D1011" s="250" t="s">
        <v>208</v>
      </c>
      <c r="E1011" s="251" t="s">
        <v>21</v>
      </c>
      <c r="F1011" s="252" t="s">
        <v>1351</v>
      </c>
      <c r="G1011" s="249"/>
      <c r="H1011" s="253">
        <v>2.8679999999999999</v>
      </c>
      <c r="I1011" s="254"/>
      <c r="J1011" s="249"/>
      <c r="K1011" s="249"/>
      <c r="L1011" s="255"/>
      <c r="M1011" s="256"/>
      <c r="N1011" s="257"/>
      <c r="O1011" s="257"/>
      <c r="P1011" s="257"/>
      <c r="Q1011" s="257"/>
      <c r="R1011" s="257"/>
      <c r="S1011" s="257"/>
      <c r="T1011" s="258"/>
      <c r="AT1011" s="259" t="s">
        <v>208</v>
      </c>
      <c r="AU1011" s="259" t="s">
        <v>81</v>
      </c>
      <c r="AV1011" s="12" t="s">
        <v>81</v>
      </c>
      <c r="AW1011" s="12" t="s">
        <v>35</v>
      </c>
      <c r="AX1011" s="12" t="s">
        <v>72</v>
      </c>
      <c r="AY1011" s="259" t="s">
        <v>199</v>
      </c>
    </row>
    <row r="1012" s="12" customFormat="1">
      <c r="B1012" s="248"/>
      <c r="C1012" s="249"/>
      <c r="D1012" s="250" t="s">
        <v>208</v>
      </c>
      <c r="E1012" s="251" t="s">
        <v>21</v>
      </c>
      <c r="F1012" s="252" t="s">
        <v>21</v>
      </c>
      <c r="G1012" s="249"/>
      <c r="H1012" s="253">
        <v>0</v>
      </c>
      <c r="I1012" s="254"/>
      <c r="J1012" s="249"/>
      <c r="K1012" s="249"/>
      <c r="L1012" s="255"/>
      <c r="M1012" s="256"/>
      <c r="N1012" s="257"/>
      <c r="O1012" s="257"/>
      <c r="P1012" s="257"/>
      <c r="Q1012" s="257"/>
      <c r="R1012" s="257"/>
      <c r="S1012" s="257"/>
      <c r="T1012" s="258"/>
      <c r="AT1012" s="259" t="s">
        <v>208</v>
      </c>
      <c r="AU1012" s="259" t="s">
        <v>81</v>
      </c>
      <c r="AV1012" s="12" t="s">
        <v>81</v>
      </c>
      <c r="AW1012" s="12" t="s">
        <v>35</v>
      </c>
      <c r="AX1012" s="12" t="s">
        <v>72</v>
      </c>
      <c r="AY1012" s="259" t="s">
        <v>199</v>
      </c>
    </row>
    <row r="1013" s="12" customFormat="1">
      <c r="B1013" s="248"/>
      <c r="C1013" s="249"/>
      <c r="D1013" s="250" t="s">
        <v>208</v>
      </c>
      <c r="E1013" s="251" t="s">
        <v>21</v>
      </c>
      <c r="F1013" s="252" t="s">
        <v>1352</v>
      </c>
      <c r="G1013" s="249"/>
      <c r="H1013" s="253">
        <v>0.70599999999999996</v>
      </c>
      <c r="I1013" s="254"/>
      <c r="J1013" s="249"/>
      <c r="K1013" s="249"/>
      <c r="L1013" s="255"/>
      <c r="M1013" s="256"/>
      <c r="N1013" s="257"/>
      <c r="O1013" s="257"/>
      <c r="P1013" s="257"/>
      <c r="Q1013" s="257"/>
      <c r="R1013" s="257"/>
      <c r="S1013" s="257"/>
      <c r="T1013" s="258"/>
      <c r="AT1013" s="259" t="s">
        <v>208</v>
      </c>
      <c r="AU1013" s="259" t="s">
        <v>81</v>
      </c>
      <c r="AV1013" s="12" t="s">
        <v>81</v>
      </c>
      <c r="AW1013" s="12" t="s">
        <v>35</v>
      </c>
      <c r="AX1013" s="12" t="s">
        <v>79</v>
      </c>
      <c r="AY1013" s="259" t="s">
        <v>199</v>
      </c>
    </row>
    <row r="1014" s="1" customFormat="1" ht="16.5" customHeight="1">
      <c r="B1014" s="47"/>
      <c r="C1014" s="236" t="s">
        <v>1353</v>
      </c>
      <c r="D1014" s="236" t="s">
        <v>201</v>
      </c>
      <c r="E1014" s="237" t="s">
        <v>1354</v>
      </c>
      <c r="F1014" s="238" t="s">
        <v>1355</v>
      </c>
      <c r="G1014" s="239" t="s">
        <v>384</v>
      </c>
      <c r="H1014" s="240">
        <v>5.5350000000000001</v>
      </c>
      <c r="I1014" s="241"/>
      <c r="J1014" s="242">
        <f>ROUND(I1014*H1014,2)</f>
        <v>0</v>
      </c>
      <c r="K1014" s="238" t="s">
        <v>205</v>
      </c>
      <c r="L1014" s="73"/>
      <c r="M1014" s="243" t="s">
        <v>21</v>
      </c>
      <c r="N1014" s="244" t="s">
        <v>43</v>
      </c>
      <c r="O1014" s="48"/>
      <c r="P1014" s="245">
        <f>O1014*H1014</f>
        <v>0</v>
      </c>
      <c r="Q1014" s="245">
        <v>0</v>
      </c>
      <c r="R1014" s="245">
        <f>Q1014*H1014</f>
        <v>0</v>
      </c>
      <c r="S1014" s="245">
        <v>0.070000000000000007</v>
      </c>
      <c r="T1014" s="246">
        <f>S1014*H1014</f>
        <v>0.38745000000000007</v>
      </c>
      <c r="AR1014" s="25" t="s">
        <v>206</v>
      </c>
      <c r="AT1014" s="25" t="s">
        <v>201</v>
      </c>
      <c r="AU1014" s="25" t="s">
        <v>81</v>
      </c>
      <c r="AY1014" s="25" t="s">
        <v>199</v>
      </c>
      <c r="BE1014" s="247">
        <f>IF(N1014="základní",J1014,0)</f>
        <v>0</v>
      </c>
      <c r="BF1014" s="247">
        <f>IF(N1014="snížená",J1014,0)</f>
        <v>0</v>
      </c>
      <c r="BG1014" s="247">
        <f>IF(N1014="zákl. přenesená",J1014,0)</f>
        <v>0</v>
      </c>
      <c r="BH1014" s="247">
        <f>IF(N1014="sníž. přenesená",J1014,0)</f>
        <v>0</v>
      </c>
      <c r="BI1014" s="247">
        <f>IF(N1014="nulová",J1014,0)</f>
        <v>0</v>
      </c>
      <c r="BJ1014" s="25" t="s">
        <v>79</v>
      </c>
      <c r="BK1014" s="247">
        <f>ROUND(I1014*H1014,2)</f>
        <v>0</v>
      </c>
      <c r="BL1014" s="25" t="s">
        <v>206</v>
      </c>
      <c r="BM1014" s="25" t="s">
        <v>1356</v>
      </c>
    </row>
    <row r="1015" s="12" customFormat="1">
      <c r="B1015" s="248"/>
      <c r="C1015" s="249"/>
      <c r="D1015" s="250" t="s">
        <v>208</v>
      </c>
      <c r="E1015" s="251" t="s">
        <v>21</v>
      </c>
      <c r="F1015" s="252" t="s">
        <v>1357</v>
      </c>
      <c r="G1015" s="249"/>
      <c r="H1015" s="253">
        <v>22.5</v>
      </c>
      <c r="I1015" s="254"/>
      <c r="J1015" s="249"/>
      <c r="K1015" s="249"/>
      <c r="L1015" s="255"/>
      <c r="M1015" s="256"/>
      <c r="N1015" s="257"/>
      <c r="O1015" s="257"/>
      <c r="P1015" s="257"/>
      <c r="Q1015" s="257"/>
      <c r="R1015" s="257"/>
      <c r="S1015" s="257"/>
      <c r="T1015" s="258"/>
      <c r="AT1015" s="259" t="s">
        <v>208</v>
      </c>
      <c r="AU1015" s="259" t="s">
        <v>81</v>
      </c>
      <c r="AV1015" s="12" t="s">
        <v>81</v>
      </c>
      <c r="AW1015" s="12" t="s">
        <v>35</v>
      </c>
      <c r="AX1015" s="12" t="s">
        <v>72</v>
      </c>
      <c r="AY1015" s="259" t="s">
        <v>199</v>
      </c>
    </row>
    <row r="1016" s="12" customFormat="1">
      <c r="B1016" s="248"/>
      <c r="C1016" s="249"/>
      <c r="D1016" s="250" t="s">
        <v>208</v>
      </c>
      <c r="E1016" s="251" t="s">
        <v>21</v>
      </c>
      <c r="F1016" s="252" t="s">
        <v>21</v>
      </c>
      <c r="G1016" s="249"/>
      <c r="H1016" s="253">
        <v>0</v>
      </c>
      <c r="I1016" s="254"/>
      <c r="J1016" s="249"/>
      <c r="K1016" s="249"/>
      <c r="L1016" s="255"/>
      <c r="M1016" s="256"/>
      <c r="N1016" s="257"/>
      <c r="O1016" s="257"/>
      <c r="P1016" s="257"/>
      <c r="Q1016" s="257"/>
      <c r="R1016" s="257"/>
      <c r="S1016" s="257"/>
      <c r="T1016" s="258"/>
      <c r="AT1016" s="259" t="s">
        <v>208</v>
      </c>
      <c r="AU1016" s="259" t="s">
        <v>81</v>
      </c>
      <c r="AV1016" s="12" t="s">
        <v>81</v>
      </c>
      <c r="AW1016" s="12" t="s">
        <v>35</v>
      </c>
      <c r="AX1016" s="12" t="s">
        <v>72</v>
      </c>
      <c r="AY1016" s="259" t="s">
        <v>199</v>
      </c>
    </row>
    <row r="1017" s="12" customFormat="1">
      <c r="B1017" s="248"/>
      <c r="C1017" s="249"/>
      <c r="D1017" s="250" t="s">
        <v>208</v>
      </c>
      <c r="E1017" s="251" t="s">
        <v>21</v>
      </c>
      <c r="F1017" s="252" t="s">
        <v>1358</v>
      </c>
      <c r="G1017" s="249"/>
      <c r="H1017" s="253">
        <v>5.5350000000000001</v>
      </c>
      <c r="I1017" s="254"/>
      <c r="J1017" s="249"/>
      <c r="K1017" s="249"/>
      <c r="L1017" s="255"/>
      <c r="M1017" s="256"/>
      <c r="N1017" s="257"/>
      <c r="O1017" s="257"/>
      <c r="P1017" s="257"/>
      <c r="Q1017" s="257"/>
      <c r="R1017" s="257"/>
      <c r="S1017" s="257"/>
      <c r="T1017" s="258"/>
      <c r="AT1017" s="259" t="s">
        <v>208</v>
      </c>
      <c r="AU1017" s="259" t="s">
        <v>81</v>
      </c>
      <c r="AV1017" s="12" t="s">
        <v>81</v>
      </c>
      <c r="AW1017" s="12" t="s">
        <v>35</v>
      </c>
      <c r="AX1017" s="12" t="s">
        <v>79</v>
      </c>
      <c r="AY1017" s="259" t="s">
        <v>199</v>
      </c>
    </row>
    <row r="1018" s="1" customFormat="1" ht="16.5" customHeight="1">
      <c r="B1018" s="47"/>
      <c r="C1018" s="236" t="s">
        <v>1359</v>
      </c>
      <c r="D1018" s="236" t="s">
        <v>201</v>
      </c>
      <c r="E1018" s="237" t="s">
        <v>1360</v>
      </c>
      <c r="F1018" s="238" t="s">
        <v>1361</v>
      </c>
      <c r="G1018" s="239" t="s">
        <v>282</v>
      </c>
      <c r="H1018" s="240">
        <v>1.845</v>
      </c>
      <c r="I1018" s="241"/>
      <c r="J1018" s="242">
        <f>ROUND(I1018*H1018,2)</f>
        <v>0</v>
      </c>
      <c r="K1018" s="238" t="s">
        <v>205</v>
      </c>
      <c r="L1018" s="73"/>
      <c r="M1018" s="243" t="s">
        <v>21</v>
      </c>
      <c r="N1018" s="244" t="s">
        <v>43</v>
      </c>
      <c r="O1018" s="48"/>
      <c r="P1018" s="245">
        <f>O1018*H1018</f>
        <v>0</v>
      </c>
      <c r="Q1018" s="245">
        <v>0</v>
      </c>
      <c r="R1018" s="245">
        <f>Q1018*H1018</f>
        <v>0</v>
      </c>
      <c r="S1018" s="245">
        <v>0.35999999999999999</v>
      </c>
      <c r="T1018" s="246">
        <f>S1018*H1018</f>
        <v>0.66420000000000001</v>
      </c>
      <c r="AR1018" s="25" t="s">
        <v>206</v>
      </c>
      <c r="AT1018" s="25" t="s">
        <v>201</v>
      </c>
      <c r="AU1018" s="25" t="s">
        <v>81</v>
      </c>
      <c r="AY1018" s="25" t="s">
        <v>199</v>
      </c>
      <c r="BE1018" s="247">
        <f>IF(N1018="základní",J1018,0)</f>
        <v>0</v>
      </c>
      <c r="BF1018" s="247">
        <f>IF(N1018="snížená",J1018,0)</f>
        <v>0</v>
      </c>
      <c r="BG1018" s="247">
        <f>IF(N1018="zákl. přenesená",J1018,0)</f>
        <v>0</v>
      </c>
      <c r="BH1018" s="247">
        <f>IF(N1018="sníž. přenesená",J1018,0)</f>
        <v>0</v>
      </c>
      <c r="BI1018" s="247">
        <f>IF(N1018="nulová",J1018,0)</f>
        <v>0</v>
      </c>
      <c r="BJ1018" s="25" t="s">
        <v>79</v>
      </c>
      <c r="BK1018" s="247">
        <f>ROUND(I1018*H1018,2)</f>
        <v>0</v>
      </c>
      <c r="BL1018" s="25" t="s">
        <v>206</v>
      </c>
      <c r="BM1018" s="25" t="s">
        <v>1362</v>
      </c>
    </row>
    <row r="1019" s="12" customFormat="1">
      <c r="B1019" s="248"/>
      <c r="C1019" s="249"/>
      <c r="D1019" s="250" t="s">
        <v>208</v>
      </c>
      <c r="E1019" s="251" t="s">
        <v>21</v>
      </c>
      <c r="F1019" s="252" t="s">
        <v>1363</v>
      </c>
      <c r="G1019" s="249"/>
      <c r="H1019" s="253">
        <v>7.5</v>
      </c>
      <c r="I1019" s="254"/>
      <c r="J1019" s="249"/>
      <c r="K1019" s="249"/>
      <c r="L1019" s="255"/>
      <c r="M1019" s="256"/>
      <c r="N1019" s="257"/>
      <c r="O1019" s="257"/>
      <c r="P1019" s="257"/>
      <c r="Q1019" s="257"/>
      <c r="R1019" s="257"/>
      <c r="S1019" s="257"/>
      <c r="T1019" s="258"/>
      <c r="AT1019" s="259" t="s">
        <v>208</v>
      </c>
      <c r="AU1019" s="259" t="s">
        <v>81</v>
      </c>
      <c r="AV1019" s="12" t="s">
        <v>81</v>
      </c>
      <c r="AW1019" s="12" t="s">
        <v>35</v>
      </c>
      <c r="AX1019" s="12" t="s">
        <v>72</v>
      </c>
      <c r="AY1019" s="259" t="s">
        <v>199</v>
      </c>
    </row>
    <row r="1020" s="12" customFormat="1">
      <c r="B1020" s="248"/>
      <c r="C1020" s="249"/>
      <c r="D1020" s="250" t="s">
        <v>208</v>
      </c>
      <c r="E1020" s="251" t="s">
        <v>21</v>
      </c>
      <c r="F1020" s="252" t="s">
        <v>21</v>
      </c>
      <c r="G1020" s="249"/>
      <c r="H1020" s="253">
        <v>0</v>
      </c>
      <c r="I1020" s="254"/>
      <c r="J1020" s="249"/>
      <c r="K1020" s="249"/>
      <c r="L1020" s="255"/>
      <c r="M1020" s="256"/>
      <c r="N1020" s="257"/>
      <c r="O1020" s="257"/>
      <c r="P1020" s="257"/>
      <c r="Q1020" s="257"/>
      <c r="R1020" s="257"/>
      <c r="S1020" s="257"/>
      <c r="T1020" s="258"/>
      <c r="AT1020" s="259" t="s">
        <v>208</v>
      </c>
      <c r="AU1020" s="259" t="s">
        <v>81</v>
      </c>
      <c r="AV1020" s="12" t="s">
        <v>81</v>
      </c>
      <c r="AW1020" s="12" t="s">
        <v>35</v>
      </c>
      <c r="AX1020" s="12" t="s">
        <v>72</v>
      </c>
      <c r="AY1020" s="259" t="s">
        <v>199</v>
      </c>
    </row>
    <row r="1021" s="12" customFormat="1">
      <c r="B1021" s="248"/>
      <c r="C1021" s="249"/>
      <c r="D1021" s="250" t="s">
        <v>208</v>
      </c>
      <c r="E1021" s="251" t="s">
        <v>21</v>
      </c>
      <c r="F1021" s="252" t="s">
        <v>1364</v>
      </c>
      <c r="G1021" s="249"/>
      <c r="H1021" s="253">
        <v>1.845</v>
      </c>
      <c r="I1021" s="254"/>
      <c r="J1021" s="249"/>
      <c r="K1021" s="249"/>
      <c r="L1021" s="255"/>
      <c r="M1021" s="256"/>
      <c r="N1021" s="257"/>
      <c r="O1021" s="257"/>
      <c r="P1021" s="257"/>
      <c r="Q1021" s="257"/>
      <c r="R1021" s="257"/>
      <c r="S1021" s="257"/>
      <c r="T1021" s="258"/>
      <c r="AT1021" s="259" t="s">
        <v>208</v>
      </c>
      <c r="AU1021" s="259" t="s">
        <v>81</v>
      </c>
      <c r="AV1021" s="12" t="s">
        <v>81</v>
      </c>
      <c r="AW1021" s="12" t="s">
        <v>35</v>
      </c>
      <c r="AX1021" s="12" t="s">
        <v>79</v>
      </c>
      <c r="AY1021" s="259" t="s">
        <v>199</v>
      </c>
    </row>
    <row r="1022" s="1" customFormat="1" ht="16.5" customHeight="1">
      <c r="B1022" s="47"/>
      <c r="C1022" s="236" t="s">
        <v>1365</v>
      </c>
      <c r="D1022" s="236" t="s">
        <v>201</v>
      </c>
      <c r="E1022" s="237" t="s">
        <v>1366</v>
      </c>
      <c r="F1022" s="238" t="s">
        <v>1367</v>
      </c>
      <c r="G1022" s="239" t="s">
        <v>204</v>
      </c>
      <c r="H1022" s="240">
        <v>0.504</v>
      </c>
      <c r="I1022" s="241"/>
      <c r="J1022" s="242">
        <f>ROUND(I1022*H1022,2)</f>
        <v>0</v>
      </c>
      <c r="K1022" s="238" t="s">
        <v>205</v>
      </c>
      <c r="L1022" s="73"/>
      <c r="M1022" s="243" t="s">
        <v>21</v>
      </c>
      <c r="N1022" s="244" t="s">
        <v>43</v>
      </c>
      <c r="O1022" s="48"/>
      <c r="P1022" s="245">
        <f>O1022*H1022</f>
        <v>0</v>
      </c>
      <c r="Q1022" s="245">
        <v>0</v>
      </c>
      <c r="R1022" s="245">
        <f>Q1022*H1022</f>
        <v>0</v>
      </c>
      <c r="S1022" s="245">
        <v>1.6000000000000001</v>
      </c>
      <c r="T1022" s="246">
        <f>S1022*H1022</f>
        <v>0.80640000000000001</v>
      </c>
      <c r="AR1022" s="25" t="s">
        <v>206</v>
      </c>
      <c r="AT1022" s="25" t="s">
        <v>201</v>
      </c>
      <c r="AU1022" s="25" t="s">
        <v>81</v>
      </c>
      <c r="AY1022" s="25" t="s">
        <v>199</v>
      </c>
      <c r="BE1022" s="247">
        <f>IF(N1022="základní",J1022,0)</f>
        <v>0</v>
      </c>
      <c r="BF1022" s="247">
        <f>IF(N1022="snížená",J1022,0)</f>
        <v>0</v>
      </c>
      <c r="BG1022" s="247">
        <f>IF(N1022="zákl. přenesená",J1022,0)</f>
        <v>0</v>
      </c>
      <c r="BH1022" s="247">
        <f>IF(N1022="sníž. přenesená",J1022,0)</f>
        <v>0</v>
      </c>
      <c r="BI1022" s="247">
        <f>IF(N1022="nulová",J1022,0)</f>
        <v>0</v>
      </c>
      <c r="BJ1022" s="25" t="s">
        <v>79</v>
      </c>
      <c r="BK1022" s="247">
        <f>ROUND(I1022*H1022,2)</f>
        <v>0</v>
      </c>
      <c r="BL1022" s="25" t="s">
        <v>206</v>
      </c>
      <c r="BM1022" s="25" t="s">
        <v>1368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1369</v>
      </c>
      <c r="G1023" s="249"/>
      <c r="H1023" s="253">
        <v>2.048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72</v>
      </c>
      <c r="AY1023" s="259" t="s">
        <v>199</v>
      </c>
    </row>
    <row r="1024" s="12" customFormat="1">
      <c r="B1024" s="248"/>
      <c r="C1024" s="249"/>
      <c r="D1024" s="250" t="s">
        <v>208</v>
      </c>
      <c r="E1024" s="251" t="s">
        <v>21</v>
      </c>
      <c r="F1024" s="252" t="s">
        <v>21</v>
      </c>
      <c r="G1024" s="249"/>
      <c r="H1024" s="253">
        <v>0</v>
      </c>
      <c r="I1024" s="254"/>
      <c r="J1024" s="249"/>
      <c r="K1024" s="249"/>
      <c r="L1024" s="255"/>
      <c r="M1024" s="256"/>
      <c r="N1024" s="257"/>
      <c r="O1024" s="257"/>
      <c r="P1024" s="257"/>
      <c r="Q1024" s="257"/>
      <c r="R1024" s="257"/>
      <c r="S1024" s="257"/>
      <c r="T1024" s="258"/>
      <c r="AT1024" s="259" t="s">
        <v>208</v>
      </c>
      <c r="AU1024" s="259" t="s">
        <v>81</v>
      </c>
      <c r="AV1024" s="12" t="s">
        <v>81</v>
      </c>
      <c r="AW1024" s="12" t="s">
        <v>35</v>
      </c>
      <c r="AX1024" s="12" t="s">
        <v>72</v>
      </c>
      <c r="AY1024" s="259" t="s">
        <v>199</v>
      </c>
    </row>
    <row r="1025" s="12" customFormat="1">
      <c r="B1025" s="248"/>
      <c r="C1025" s="249"/>
      <c r="D1025" s="250" t="s">
        <v>208</v>
      </c>
      <c r="E1025" s="251" t="s">
        <v>21</v>
      </c>
      <c r="F1025" s="252" t="s">
        <v>1370</v>
      </c>
      <c r="G1025" s="249"/>
      <c r="H1025" s="253">
        <v>0.504</v>
      </c>
      <c r="I1025" s="254"/>
      <c r="J1025" s="249"/>
      <c r="K1025" s="249"/>
      <c r="L1025" s="255"/>
      <c r="M1025" s="256"/>
      <c r="N1025" s="257"/>
      <c r="O1025" s="257"/>
      <c r="P1025" s="257"/>
      <c r="Q1025" s="257"/>
      <c r="R1025" s="257"/>
      <c r="S1025" s="257"/>
      <c r="T1025" s="258"/>
      <c r="AT1025" s="259" t="s">
        <v>208</v>
      </c>
      <c r="AU1025" s="259" t="s">
        <v>81</v>
      </c>
      <c r="AV1025" s="12" t="s">
        <v>81</v>
      </c>
      <c r="AW1025" s="12" t="s">
        <v>35</v>
      </c>
      <c r="AX1025" s="12" t="s">
        <v>79</v>
      </c>
      <c r="AY1025" s="259" t="s">
        <v>199</v>
      </c>
    </row>
    <row r="1026" s="1" customFormat="1" ht="25.5" customHeight="1">
      <c r="B1026" s="47"/>
      <c r="C1026" s="236" t="s">
        <v>1371</v>
      </c>
      <c r="D1026" s="236" t="s">
        <v>201</v>
      </c>
      <c r="E1026" s="237" t="s">
        <v>1372</v>
      </c>
      <c r="F1026" s="238" t="s">
        <v>1373</v>
      </c>
      <c r="G1026" s="239" t="s">
        <v>204</v>
      </c>
      <c r="H1026" s="240">
        <v>0.034000000000000002</v>
      </c>
      <c r="I1026" s="241"/>
      <c r="J1026" s="242">
        <f>ROUND(I1026*H1026,2)</f>
        <v>0</v>
      </c>
      <c r="K1026" s="238" t="s">
        <v>205</v>
      </c>
      <c r="L1026" s="73"/>
      <c r="M1026" s="243" t="s">
        <v>21</v>
      </c>
      <c r="N1026" s="244" t="s">
        <v>43</v>
      </c>
      <c r="O1026" s="48"/>
      <c r="P1026" s="245">
        <f>O1026*H1026</f>
        <v>0</v>
      </c>
      <c r="Q1026" s="245">
        <v>0</v>
      </c>
      <c r="R1026" s="245">
        <f>Q1026*H1026</f>
        <v>0</v>
      </c>
      <c r="S1026" s="245">
        <v>2.2000000000000002</v>
      </c>
      <c r="T1026" s="246">
        <f>S1026*H1026</f>
        <v>0.074800000000000005</v>
      </c>
      <c r="AR1026" s="25" t="s">
        <v>206</v>
      </c>
      <c r="AT1026" s="25" t="s">
        <v>201</v>
      </c>
      <c r="AU1026" s="25" t="s">
        <v>81</v>
      </c>
      <c r="AY1026" s="25" t="s">
        <v>199</v>
      </c>
      <c r="BE1026" s="247">
        <f>IF(N1026="základní",J1026,0)</f>
        <v>0</v>
      </c>
      <c r="BF1026" s="247">
        <f>IF(N1026="snížená",J1026,0)</f>
        <v>0</v>
      </c>
      <c r="BG1026" s="247">
        <f>IF(N1026="zákl. přenesená",J1026,0)</f>
        <v>0</v>
      </c>
      <c r="BH1026" s="247">
        <f>IF(N1026="sníž. přenesená",J1026,0)</f>
        <v>0</v>
      </c>
      <c r="BI1026" s="247">
        <f>IF(N1026="nulová",J1026,0)</f>
        <v>0</v>
      </c>
      <c r="BJ1026" s="25" t="s">
        <v>79</v>
      </c>
      <c r="BK1026" s="247">
        <f>ROUND(I1026*H1026,2)</f>
        <v>0</v>
      </c>
      <c r="BL1026" s="25" t="s">
        <v>206</v>
      </c>
      <c r="BM1026" s="25" t="s">
        <v>1374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1375</v>
      </c>
      <c r="G1027" s="249"/>
      <c r="H1027" s="253">
        <v>0.14000000000000001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72</v>
      </c>
      <c r="AY1027" s="259" t="s">
        <v>199</v>
      </c>
    </row>
    <row r="1028" s="12" customFormat="1">
      <c r="B1028" s="248"/>
      <c r="C1028" s="249"/>
      <c r="D1028" s="250" t="s">
        <v>208</v>
      </c>
      <c r="E1028" s="251" t="s">
        <v>21</v>
      </c>
      <c r="F1028" s="252" t="s">
        <v>21</v>
      </c>
      <c r="G1028" s="249"/>
      <c r="H1028" s="253">
        <v>0</v>
      </c>
      <c r="I1028" s="254"/>
      <c r="J1028" s="249"/>
      <c r="K1028" s="249"/>
      <c r="L1028" s="255"/>
      <c r="M1028" s="256"/>
      <c r="N1028" s="257"/>
      <c r="O1028" s="257"/>
      <c r="P1028" s="257"/>
      <c r="Q1028" s="257"/>
      <c r="R1028" s="257"/>
      <c r="S1028" s="257"/>
      <c r="T1028" s="258"/>
      <c r="AT1028" s="259" t="s">
        <v>208</v>
      </c>
      <c r="AU1028" s="259" t="s">
        <v>81</v>
      </c>
      <c r="AV1028" s="12" t="s">
        <v>81</v>
      </c>
      <c r="AW1028" s="12" t="s">
        <v>35</v>
      </c>
      <c r="AX1028" s="12" t="s">
        <v>72</v>
      </c>
      <c r="AY1028" s="259" t="s">
        <v>199</v>
      </c>
    </row>
    <row r="1029" s="12" customFormat="1">
      <c r="B1029" s="248"/>
      <c r="C1029" s="249"/>
      <c r="D1029" s="250" t="s">
        <v>208</v>
      </c>
      <c r="E1029" s="251" t="s">
        <v>21</v>
      </c>
      <c r="F1029" s="252" t="s">
        <v>1376</v>
      </c>
      <c r="G1029" s="249"/>
      <c r="H1029" s="253">
        <v>0.034000000000000002</v>
      </c>
      <c r="I1029" s="254"/>
      <c r="J1029" s="249"/>
      <c r="K1029" s="249"/>
      <c r="L1029" s="255"/>
      <c r="M1029" s="256"/>
      <c r="N1029" s="257"/>
      <c r="O1029" s="257"/>
      <c r="P1029" s="257"/>
      <c r="Q1029" s="257"/>
      <c r="R1029" s="257"/>
      <c r="S1029" s="257"/>
      <c r="T1029" s="258"/>
      <c r="AT1029" s="259" t="s">
        <v>208</v>
      </c>
      <c r="AU1029" s="259" t="s">
        <v>81</v>
      </c>
      <c r="AV1029" s="12" t="s">
        <v>81</v>
      </c>
      <c r="AW1029" s="12" t="s">
        <v>35</v>
      </c>
      <c r="AX1029" s="12" t="s">
        <v>79</v>
      </c>
      <c r="AY1029" s="259" t="s">
        <v>199</v>
      </c>
    </row>
    <row r="1030" s="1" customFormat="1" ht="16.5" customHeight="1">
      <c r="B1030" s="47"/>
      <c r="C1030" s="236" t="s">
        <v>1377</v>
      </c>
      <c r="D1030" s="236" t="s">
        <v>201</v>
      </c>
      <c r="E1030" s="237" t="s">
        <v>1378</v>
      </c>
      <c r="F1030" s="238" t="s">
        <v>1379</v>
      </c>
      <c r="G1030" s="239" t="s">
        <v>204</v>
      </c>
      <c r="H1030" s="240">
        <v>0.375</v>
      </c>
      <c r="I1030" s="241"/>
      <c r="J1030" s="242">
        <f>ROUND(I1030*H1030,2)</f>
        <v>0</v>
      </c>
      <c r="K1030" s="238" t="s">
        <v>205</v>
      </c>
      <c r="L1030" s="73"/>
      <c r="M1030" s="243" t="s">
        <v>21</v>
      </c>
      <c r="N1030" s="244" t="s">
        <v>43</v>
      </c>
      <c r="O1030" s="48"/>
      <c r="P1030" s="245">
        <f>O1030*H1030</f>
        <v>0</v>
      </c>
      <c r="Q1030" s="245">
        <v>0</v>
      </c>
      <c r="R1030" s="245">
        <f>Q1030*H1030</f>
        <v>0</v>
      </c>
      <c r="S1030" s="245">
        <v>2.2000000000000002</v>
      </c>
      <c r="T1030" s="246">
        <f>S1030*H1030</f>
        <v>0.82500000000000007</v>
      </c>
      <c r="AR1030" s="25" t="s">
        <v>206</v>
      </c>
      <c r="AT1030" s="25" t="s">
        <v>201</v>
      </c>
      <c r="AU1030" s="25" t="s">
        <v>81</v>
      </c>
      <c r="AY1030" s="25" t="s">
        <v>199</v>
      </c>
      <c r="BE1030" s="247">
        <f>IF(N1030="základní",J1030,0)</f>
        <v>0</v>
      </c>
      <c r="BF1030" s="247">
        <f>IF(N1030="snížená",J1030,0)</f>
        <v>0</v>
      </c>
      <c r="BG1030" s="247">
        <f>IF(N1030="zákl. přenesená",J1030,0)</f>
        <v>0</v>
      </c>
      <c r="BH1030" s="247">
        <f>IF(N1030="sníž. přenesená",J1030,0)</f>
        <v>0</v>
      </c>
      <c r="BI1030" s="247">
        <f>IF(N1030="nulová",J1030,0)</f>
        <v>0</v>
      </c>
      <c r="BJ1030" s="25" t="s">
        <v>79</v>
      </c>
      <c r="BK1030" s="247">
        <f>ROUND(I1030*H1030,2)</f>
        <v>0</v>
      </c>
      <c r="BL1030" s="25" t="s">
        <v>206</v>
      </c>
      <c r="BM1030" s="25" t="s">
        <v>1380</v>
      </c>
    </row>
    <row r="1031" s="12" customFormat="1">
      <c r="B1031" s="248"/>
      <c r="C1031" s="249"/>
      <c r="D1031" s="250" t="s">
        <v>208</v>
      </c>
      <c r="E1031" s="251" t="s">
        <v>21</v>
      </c>
      <c r="F1031" s="252" t="s">
        <v>1381</v>
      </c>
      <c r="G1031" s="249"/>
      <c r="H1031" s="253">
        <v>1.0149999999999999</v>
      </c>
      <c r="I1031" s="254"/>
      <c r="J1031" s="249"/>
      <c r="K1031" s="249"/>
      <c r="L1031" s="255"/>
      <c r="M1031" s="256"/>
      <c r="N1031" s="257"/>
      <c r="O1031" s="257"/>
      <c r="P1031" s="257"/>
      <c r="Q1031" s="257"/>
      <c r="R1031" s="257"/>
      <c r="S1031" s="257"/>
      <c r="T1031" s="258"/>
      <c r="AT1031" s="259" t="s">
        <v>208</v>
      </c>
      <c r="AU1031" s="259" t="s">
        <v>81</v>
      </c>
      <c r="AV1031" s="12" t="s">
        <v>81</v>
      </c>
      <c r="AW1031" s="12" t="s">
        <v>35</v>
      </c>
      <c r="AX1031" s="12" t="s">
        <v>72</v>
      </c>
      <c r="AY1031" s="259" t="s">
        <v>199</v>
      </c>
    </row>
    <row r="1032" s="12" customFormat="1">
      <c r="B1032" s="248"/>
      <c r="C1032" s="249"/>
      <c r="D1032" s="250" t="s">
        <v>208</v>
      </c>
      <c r="E1032" s="251" t="s">
        <v>21</v>
      </c>
      <c r="F1032" s="252" t="s">
        <v>1056</v>
      </c>
      <c r="G1032" s="249"/>
      <c r="H1032" s="253">
        <v>0.50800000000000001</v>
      </c>
      <c r="I1032" s="254"/>
      <c r="J1032" s="249"/>
      <c r="K1032" s="249"/>
      <c r="L1032" s="255"/>
      <c r="M1032" s="256"/>
      <c r="N1032" s="257"/>
      <c r="O1032" s="257"/>
      <c r="P1032" s="257"/>
      <c r="Q1032" s="257"/>
      <c r="R1032" s="257"/>
      <c r="S1032" s="257"/>
      <c r="T1032" s="258"/>
      <c r="AT1032" s="259" t="s">
        <v>208</v>
      </c>
      <c r="AU1032" s="259" t="s">
        <v>81</v>
      </c>
      <c r="AV1032" s="12" t="s">
        <v>81</v>
      </c>
      <c r="AW1032" s="12" t="s">
        <v>35</v>
      </c>
      <c r="AX1032" s="12" t="s">
        <v>72</v>
      </c>
      <c r="AY1032" s="259" t="s">
        <v>199</v>
      </c>
    </row>
    <row r="1033" s="13" customFormat="1">
      <c r="B1033" s="260"/>
      <c r="C1033" s="261"/>
      <c r="D1033" s="250" t="s">
        <v>208</v>
      </c>
      <c r="E1033" s="262" t="s">
        <v>21</v>
      </c>
      <c r="F1033" s="263" t="s">
        <v>220</v>
      </c>
      <c r="G1033" s="261"/>
      <c r="H1033" s="264">
        <v>1.5229999999999999</v>
      </c>
      <c r="I1033" s="265"/>
      <c r="J1033" s="261"/>
      <c r="K1033" s="261"/>
      <c r="L1033" s="266"/>
      <c r="M1033" s="267"/>
      <c r="N1033" s="268"/>
      <c r="O1033" s="268"/>
      <c r="P1033" s="268"/>
      <c r="Q1033" s="268"/>
      <c r="R1033" s="268"/>
      <c r="S1033" s="268"/>
      <c r="T1033" s="269"/>
      <c r="AT1033" s="270" t="s">
        <v>208</v>
      </c>
      <c r="AU1033" s="270" t="s">
        <v>81</v>
      </c>
      <c r="AV1033" s="13" t="s">
        <v>206</v>
      </c>
      <c r="AW1033" s="13" t="s">
        <v>35</v>
      </c>
      <c r="AX1033" s="13" t="s">
        <v>72</v>
      </c>
      <c r="AY1033" s="270" t="s">
        <v>199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21</v>
      </c>
      <c r="G1034" s="249"/>
      <c r="H1034" s="253">
        <v>0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72</v>
      </c>
      <c r="AY1034" s="259" t="s">
        <v>199</v>
      </c>
    </row>
    <row r="1035" s="12" customFormat="1">
      <c r="B1035" s="248"/>
      <c r="C1035" s="249"/>
      <c r="D1035" s="250" t="s">
        <v>208</v>
      </c>
      <c r="E1035" s="251" t="s">
        <v>21</v>
      </c>
      <c r="F1035" s="252" t="s">
        <v>1382</v>
      </c>
      <c r="G1035" s="249"/>
      <c r="H1035" s="253">
        <v>0.375</v>
      </c>
      <c r="I1035" s="254"/>
      <c r="J1035" s="249"/>
      <c r="K1035" s="249"/>
      <c r="L1035" s="255"/>
      <c r="M1035" s="256"/>
      <c r="N1035" s="257"/>
      <c r="O1035" s="257"/>
      <c r="P1035" s="257"/>
      <c r="Q1035" s="257"/>
      <c r="R1035" s="257"/>
      <c r="S1035" s="257"/>
      <c r="T1035" s="258"/>
      <c r="AT1035" s="259" t="s">
        <v>208</v>
      </c>
      <c r="AU1035" s="259" t="s">
        <v>81</v>
      </c>
      <c r="AV1035" s="12" t="s">
        <v>81</v>
      </c>
      <c r="AW1035" s="12" t="s">
        <v>35</v>
      </c>
      <c r="AX1035" s="12" t="s">
        <v>79</v>
      </c>
      <c r="AY1035" s="259" t="s">
        <v>199</v>
      </c>
    </row>
    <row r="1036" s="1" customFormat="1" ht="25.5" customHeight="1">
      <c r="B1036" s="47"/>
      <c r="C1036" s="236" t="s">
        <v>1383</v>
      </c>
      <c r="D1036" s="236" t="s">
        <v>201</v>
      </c>
      <c r="E1036" s="237" t="s">
        <v>1384</v>
      </c>
      <c r="F1036" s="238" t="s">
        <v>1385</v>
      </c>
      <c r="G1036" s="239" t="s">
        <v>282</v>
      </c>
      <c r="H1036" s="240">
        <v>5.0389999999999997</v>
      </c>
      <c r="I1036" s="241"/>
      <c r="J1036" s="242">
        <f>ROUND(I1036*H1036,2)</f>
        <v>0</v>
      </c>
      <c r="K1036" s="238" t="s">
        <v>205</v>
      </c>
      <c r="L1036" s="73"/>
      <c r="M1036" s="243" t="s">
        <v>21</v>
      </c>
      <c r="N1036" s="244" t="s">
        <v>43</v>
      </c>
      <c r="O1036" s="48"/>
      <c r="P1036" s="245">
        <f>O1036*H1036</f>
        <v>0</v>
      </c>
      <c r="Q1036" s="245">
        <v>0</v>
      </c>
      <c r="R1036" s="245">
        <f>Q1036*H1036</f>
        <v>0</v>
      </c>
      <c r="S1036" s="245">
        <v>0.089999999999999997</v>
      </c>
      <c r="T1036" s="246">
        <f>S1036*H1036</f>
        <v>0.45350999999999997</v>
      </c>
      <c r="AR1036" s="25" t="s">
        <v>206</v>
      </c>
      <c r="AT1036" s="25" t="s">
        <v>201</v>
      </c>
      <c r="AU1036" s="25" t="s">
        <v>81</v>
      </c>
      <c r="AY1036" s="25" t="s">
        <v>199</v>
      </c>
      <c r="BE1036" s="247">
        <f>IF(N1036="základní",J1036,0)</f>
        <v>0</v>
      </c>
      <c r="BF1036" s="247">
        <f>IF(N1036="snížená",J1036,0)</f>
        <v>0</v>
      </c>
      <c r="BG1036" s="247">
        <f>IF(N1036="zákl. přenesená",J1036,0)</f>
        <v>0</v>
      </c>
      <c r="BH1036" s="247">
        <f>IF(N1036="sníž. přenesená",J1036,0)</f>
        <v>0</v>
      </c>
      <c r="BI1036" s="247">
        <f>IF(N1036="nulová",J1036,0)</f>
        <v>0</v>
      </c>
      <c r="BJ1036" s="25" t="s">
        <v>79</v>
      </c>
      <c r="BK1036" s="247">
        <f>ROUND(I1036*H1036,2)</f>
        <v>0</v>
      </c>
      <c r="BL1036" s="25" t="s">
        <v>206</v>
      </c>
      <c r="BM1036" s="25" t="s">
        <v>1386</v>
      </c>
    </row>
    <row r="1037" s="12" customFormat="1">
      <c r="B1037" s="248"/>
      <c r="C1037" s="249"/>
      <c r="D1037" s="250" t="s">
        <v>208</v>
      </c>
      <c r="E1037" s="251" t="s">
        <v>21</v>
      </c>
      <c r="F1037" s="252" t="s">
        <v>1387</v>
      </c>
      <c r="G1037" s="249"/>
      <c r="H1037" s="253">
        <v>20.484000000000002</v>
      </c>
      <c r="I1037" s="254"/>
      <c r="J1037" s="249"/>
      <c r="K1037" s="249"/>
      <c r="L1037" s="255"/>
      <c r="M1037" s="256"/>
      <c r="N1037" s="257"/>
      <c r="O1037" s="257"/>
      <c r="P1037" s="257"/>
      <c r="Q1037" s="257"/>
      <c r="R1037" s="257"/>
      <c r="S1037" s="257"/>
      <c r="T1037" s="258"/>
      <c r="AT1037" s="259" t="s">
        <v>208</v>
      </c>
      <c r="AU1037" s="259" t="s">
        <v>81</v>
      </c>
      <c r="AV1037" s="12" t="s">
        <v>81</v>
      </c>
      <c r="AW1037" s="12" t="s">
        <v>35</v>
      </c>
      <c r="AX1037" s="12" t="s">
        <v>72</v>
      </c>
      <c r="AY1037" s="259" t="s">
        <v>199</v>
      </c>
    </row>
    <row r="1038" s="12" customFormat="1">
      <c r="B1038" s="248"/>
      <c r="C1038" s="249"/>
      <c r="D1038" s="250" t="s">
        <v>208</v>
      </c>
      <c r="E1038" s="251" t="s">
        <v>21</v>
      </c>
      <c r="F1038" s="252" t="s">
        <v>21</v>
      </c>
      <c r="G1038" s="249"/>
      <c r="H1038" s="253">
        <v>0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35</v>
      </c>
      <c r="AX1038" s="12" t="s">
        <v>72</v>
      </c>
      <c r="AY1038" s="259" t="s">
        <v>199</v>
      </c>
    </row>
    <row r="1039" s="12" customFormat="1">
      <c r="B1039" s="248"/>
      <c r="C1039" s="249"/>
      <c r="D1039" s="250" t="s">
        <v>208</v>
      </c>
      <c r="E1039" s="251" t="s">
        <v>21</v>
      </c>
      <c r="F1039" s="252" t="s">
        <v>1388</v>
      </c>
      <c r="G1039" s="249"/>
      <c r="H1039" s="253">
        <v>5.0389999999999997</v>
      </c>
      <c r="I1039" s="254"/>
      <c r="J1039" s="249"/>
      <c r="K1039" s="249"/>
      <c r="L1039" s="255"/>
      <c r="M1039" s="256"/>
      <c r="N1039" s="257"/>
      <c r="O1039" s="257"/>
      <c r="P1039" s="257"/>
      <c r="Q1039" s="257"/>
      <c r="R1039" s="257"/>
      <c r="S1039" s="257"/>
      <c r="T1039" s="258"/>
      <c r="AT1039" s="259" t="s">
        <v>208</v>
      </c>
      <c r="AU1039" s="259" t="s">
        <v>81</v>
      </c>
      <c r="AV1039" s="12" t="s">
        <v>81</v>
      </c>
      <c r="AW1039" s="12" t="s">
        <v>35</v>
      </c>
      <c r="AX1039" s="12" t="s">
        <v>79</v>
      </c>
      <c r="AY1039" s="259" t="s">
        <v>199</v>
      </c>
    </row>
    <row r="1040" s="1" customFormat="1" ht="16.5" customHeight="1">
      <c r="B1040" s="47"/>
      <c r="C1040" s="236" t="s">
        <v>1389</v>
      </c>
      <c r="D1040" s="236" t="s">
        <v>201</v>
      </c>
      <c r="E1040" s="237" t="s">
        <v>1390</v>
      </c>
      <c r="F1040" s="238" t="s">
        <v>1391</v>
      </c>
      <c r="G1040" s="239" t="s">
        <v>384</v>
      </c>
      <c r="H1040" s="240">
        <v>13.063000000000001</v>
      </c>
      <c r="I1040" s="241"/>
      <c r="J1040" s="242">
        <f>ROUND(I1040*H1040,2)</f>
        <v>0</v>
      </c>
      <c r="K1040" s="238" t="s">
        <v>205</v>
      </c>
      <c r="L1040" s="73"/>
      <c r="M1040" s="243" t="s">
        <v>21</v>
      </c>
      <c r="N1040" s="244" t="s">
        <v>43</v>
      </c>
      <c r="O1040" s="48"/>
      <c r="P1040" s="245">
        <f>O1040*H1040</f>
        <v>0</v>
      </c>
      <c r="Q1040" s="245">
        <v>0</v>
      </c>
      <c r="R1040" s="245">
        <f>Q1040*H1040</f>
        <v>0</v>
      </c>
      <c r="S1040" s="245">
        <v>0.11</v>
      </c>
      <c r="T1040" s="246">
        <f>S1040*H1040</f>
        <v>1.43693</v>
      </c>
      <c r="AR1040" s="25" t="s">
        <v>206</v>
      </c>
      <c r="AT1040" s="25" t="s">
        <v>201</v>
      </c>
      <c r="AU1040" s="25" t="s">
        <v>81</v>
      </c>
      <c r="AY1040" s="25" t="s">
        <v>199</v>
      </c>
      <c r="BE1040" s="247">
        <f>IF(N1040="základní",J1040,0)</f>
        <v>0</v>
      </c>
      <c r="BF1040" s="247">
        <f>IF(N1040="snížená",J1040,0)</f>
        <v>0</v>
      </c>
      <c r="BG1040" s="247">
        <f>IF(N1040="zákl. přenesená",J1040,0)</f>
        <v>0</v>
      </c>
      <c r="BH1040" s="247">
        <f>IF(N1040="sníž. přenesená",J1040,0)</f>
        <v>0</v>
      </c>
      <c r="BI1040" s="247">
        <f>IF(N1040="nulová",J1040,0)</f>
        <v>0</v>
      </c>
      <c r="BJ1040" s="25" t="s">
        <v>79</v>
      </c>
      <c r="BK1040" s="247">
        <f>ROUND(I1040*H1040,2)</f>
        <v>0</v>
      </c>
      <c r="BL1040" s="25" t="s">
        <v>206</v>
      </c>
      <c r="BM1040" s="25" t="s">
        <v>1392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1393</v>
      </c>
      <c r="G1041" s="249"/>
      <c r="H1041" s="253">
        <v>53.100000000000001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72</v>
      </c>
      <c r="AY1041" s="259" t="s">
        <v>199</v>
      </c>
    </row>
    <row r="1042" s="12" customFormat="1">
      <c r="B1042" s="248"/>
      <c r="C1042" s="249"/>
      <c r="D1042" s="250" t="s">
        <v>208</v>
      </c>
      <c r="E1042" s="251" t="s">
        <v>21</v>
      </c>
      <c r="F1042" s="252" t="s">
        <v>1394</v>
      </c>
      <c r="G1042" s="249"/>
      <c r="H1042" s="253">
        <v>13.063000000000001</v>
      </c>
      <c r="I1042" s="254"/>
      <c r="J1042" s="249"/>
      <c r="K1042" s="249"/>
      <c r="L1042" s="255"/>
      <c r="M1042" s="256"/>
      <c r="N1042" s="257"/>
      <c r="O1042" s="257"/>
      <c r="P1042" s="257"/>
      <c r="Q1042" s="257"/>
      <c r="R1042" s="257"/>
      <c r="S1042" s="257"/>
      <c r="T1042" s="258"/>
      <c r="AT1042" s="259" t="s">
        <v>208</v>
      </c>
      <c r="AU1042" s="259" t="s">
        <v>81</v>
      </c>
      <c r="AV1042" s="12" t="s">
        <v>81</v>
      </c>
      <c r="AW1042" s="12" t="s">
        <v>35</v>
      </c>
      <c r="AX1042" s="12" t="s">
        <v>79</v>
      </c>
      <c r="AY1042" s="259" t="s">
        <v>199</v>
      </c>
    </row>
    <row r="1043" s="1" customFormat="1" ht="16.5" customHeight="1">
      <c r="B1043" s="47"/>
      <c r="C1043" s="236" t="s">
        <v>1395</v>
      </c>
      <c r="D1043" s="236" t="s">
        <v>201</v>
      </c>
      <c r="E1043" s="237" t="s">
        <v>1396</v>
      </c>
      <c r="F1043" s="238" t="s">
        <v>1397</v>
      </c>
      <c r="G1043" s="239" t="s">
        <v>282</v>
      </c>
      <c r="H1043" s="240">
        <v>0.57899999999999996</v>
      </c>
      <c r="I1043" s="241"/>
      <c r="J1043" s="242">
        <f>ROUND(I1043*H1043,2)</f>
        <v>0</v>
      </c>
      <c r="K1043" s="238" t="s">
        <v>205</v>
      </c>
      <c r="L1043" s="73"/>
      <c r="M1043" s="243" t="s">
        <v>21</v>
      </c>
      <c r="N1043" s="244" t="s">
        <v>43</v>
      </c>
      <c r="O1043" s="48"/>
      <c r="P1043" s="245">
        <f>O1043*H1043</f>
        <v>0</v>
      </c>
      <c r="Q1043" s="245">
        <v>0</v>
      </c>
      <c r="R1043" s="245">
        <f>Q1043*H1043</f>
        <v>0</v>
      </c>
      <c r="S1043" s="245">
        <v>0.055</v>
      </c>
      <c r="T1043" s="246">
        <f>S1043*H1043</f>
        <v>0.031844999999999998</v>
      </c>
      <c r="AR1043" s="25" t="s">
        <v>206</v>
      </c>
      <c r="AT1043" s="25" t="s">
        <v>201</v>
      </c>
      <c r="AU1043" s="25" t="s">
        <v>81</v>
      </c>
      <c r="AY1043" s="25" t="s">
        <v>199</v>
      </c>
      <c r="BE1043" s="247">
        <f>IF(N1043="základní",J1043,0)</f>
        <v>0</v>
      </c>
      <c r="BF1043" s="247">
        <f>IF(N1043="snížená",J1043,0)</f>
        <v>0</v>
      </c>
      <c r="BG1043" s="247">
        <f>IF(N1043="zákl. přenesená",J1043,0)</f>
        <v>0</v>
      </c>
      <c r="BH1043" s="247">
        <f>IF(N1043="sníž. přenesená",J1043,0)</f>
        <v>0</v>
      </c>
      <c r="BI1043" s="247">
        <f>IF(N1043="nulová",J1043,0)</f>
        <v>0</v>
      </c>
      <c r="BJ1043" s="25" t="s">
        <v>79</v>
      </c>
      <c r="BK1043" s="247">
        <f>ROUND(I1043*H1043,2)</f>
        <v>0</v>
      </c>
      <c r="BL1043" s="25" t="s">
        <v>206</v>
      </c>
      <c r="BM1043" s="25" t="s">
        <v>1398</v>
      </c>
    </row>
    <row r="1044" s="12" customFormat="1">
      <c r="B1044" s="248"/>
      <c r="C1044" s="249"/>
      <c r="D1044" s="250" t="s">
        <v>208</v>
      </c>
      <c r="E1044" s="251" t="s">
        <v>21</v>
      </c>
      <c r="F1044" s="252" t="s">
        <v>1399</v>
      </c>
      <c r="G1044" s="249"/>
      <c r="H1044" s="253">
        <v>2.3519999999999999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35</v>
      </c>
      <c r="AX1044" s="12" t="s">
        <v>72</v>
      </c>
      <c r="AY1044" s="259" t="s">
        <v>199</v>
      </c>
    </row>
    <row r="1045" s="12" customFormat="1">
      <c r="B1045" s="248"/>
      <c r="C1045" s="249"/>
      <c r="D1045" s="250" t="s">
        <v>208</v>
      </c>
      <c r="E1045" s="251" t="s">
        <v>21</v>
      </c>
      <c r="F1045" s="252" t="s">
        <v>21</v>
      </c>
      <c r="G1045" s="249"/>
      <c r="H1045" s="253">
        <v>0</v>
      </c>
      <c r="I1045" s="254"/>
      <c r="J1045" s="249"/>
      <c r="K1045" s="249"/>
      <c r="L1045" s="255"/>
      <c r="M1045" s="256"/>
      <c r="N1045" s="257"/>
      <c r="O1045" s="257"/>
      <c r="P1045" s="257"/>
      <c r="Q1045" s="257"/>
      <c r="R1045" s="257"/>
      <c r="S1045" s="257"/>
      <c r="T1045" s="258"/>
      <c r="AT1045" s="259" t="s">
        <v>208</v>
      </c>
      <c r="AU1045" s="259" t="s">
        <v>81</v>
      </c>
      <c r="AV1045" s="12" t="s">
        <v>81</v>
      </c>
      <c r="AW1045" s="12" t="s">
        <v>35</v>
      </c>
      <c r="AX1045" s="12" t="s">
        <v>72</v>
      </c>
      <c r="AY1045" s="259" t="s">
        <v>199</v>
      </c>
    </row>
    <row r="1046" s="12" customFormat="1">
      <c r="B1046" s="248"/>
      <c r="C1046" s="249"/>
      <c r="D1046" s="250" t="s">
        <v>208</v>
      </c>
      <c r="E1046" s="251" t="s">
        <v>21</v>
      </c>
      <c r="F1046" s="252" t="s">
        <v>1400</v>
      </c>
      <c r="G1046" s="249"/>
      <c r="H1046" s="253">
        <v>0.57899999999999996</v>
      </c>
      <c r="I1046" s="254"/>
      <c r="J1046" s="249"/>
      <c r="K1046" s="249"/>
      <c r="L1046" s="255"/>
      <c r="M1046" s="256"/>
      <c r="N1046" s="257"/>
      <c r="O1046" s="257"/>
      <c r="P1046" s="257"/>
      <c r="Q1046" s="257"/>
      <c r="R1046" s="257"/>
      <c r="S1046" s="257"/>
      <c r="T1046" s="258"/>
      <c r="AT1046" s="259" t="s">
        <v>208</v>
      </c>
      <c r="AU1046" s="259" t="s">
        <v>81</v>
      </c>
      <c r="AV1046" s="12" t="s">
        <v>81</v>
      </c>
      <c r="AW1046" s="12" t="s">
        <v>35</v>
      </c>
      <c r="AX1046" s="12" t="s">
        <v>79</v>
      </c>
      <c r="AY1046" s="259" t="s">
        <v>199</v>
      </c>
    </row>
    <row r="1047" s="1" customFormat="1" ht="16.5" customHeight="1">
      <c r="B1047" s="47"/>
      <c r="C1047" s="236" t="s">
        <v>1401</v>
      </c>
      <c r="D1047" s="236" t="s">
        <v>201</v>
      </c>
      <c r="E1047" s="237" t="s">
        <v>1402</v>
      </c>
      <c r="F1047" s="238" t="s">
        <v>1403</v>
      </c>
      <c r="G1047" s="239" t="s">
        <v>282</v>
      </c>
      <c r="H1047" s="240">
        <v>0.443</v>
      </c>
      <c r="I1047" s="241"/>
      <c r="J1047" s="242">
        <f>ROUND(I1047*H1047,2)</f>
        <v>0</v>
      </c>
      <c r="K1047" s="238" t="s">
        <v>205</v>
      </c>
      <c r="L1047" s="73"/>
      <c r="M1047" s="243" t="s">
        <v>21</v>
      </c>
      <c r="N1047" s="244" t="s">
        <v>43</v>
      </c>
      <c r="O1047" s="48"/>
      <c r="P1047" s="245">
        <f>O1047*H1047</f>
        <v>0</v>
      </c>
      <c r="Q1047" s="245">
        <v>0</v>
      </c>
      <c r="R1047" s="245">
        <f>Q1047*H1047</f>
        <v>0</v>
      </c>
      <c r="S1047" s="245">
        <v>0.183</v>
      </c>
      <c r="T1047" s="246">
        <f>S1047*H1047</f>
        <v>0.081069000000000002</v>
      </c>
      <c r="AR1047" s="25" t="s">
        <v>206</v>
      </c>
      <c r="AT1047" s="25" t="s">
        <v>201</v>
      </c>
      <c r="AU1047" s="25" t="s">
        <v>81</v>
      </c>
      <c r="AY1047" s="25" t="s">
        <v>199</v>
      </c>
      <c r="BE1047" s="247">
        <f>IF(N1047="základní",J1047,0)</f>
        <v>0</v>
      </c>
      <c r="BF1047" s="247">
        <f>IF(N1047="snížená",J1047,0)</f>
        <v>0</v>
      </c>
      <c r="BG1047" s="247">
        <f>IF(N1047="zákl. přenesená",J1047,0)</f>
        <v>0</v>
      </c>
      <c r="BH1047" s="247">
        <f>IF(N1047="sníž. přenesená",J1047,0)</f>
        <v>0</v>
      </c>
      <c r="BI1047" s="247">
        <f>IF(N1047="nulová",J1047,0)</f>
        <v>0</v>
      </c>
      <c r="BJ1047" s="25" t="s">
        <v>79</v>
      </c>
      <c r="BK1047" s="247">
        <f>ROUND(I1047*H1047,2)</f>
        <v>0</v>
      </c>
      <c r="BL1047" s="25" t="s">
        <v>206</v>
      </c>
      <c r="BM1047" s="25" t="s">
        <v>1404</v>
      </c>
    </row>
    <row r="1048" s="12" customFormat="1">
      <c r="B1048" s="248"/>
      <c r="C1048" s="249"/>
      <c r="D1048" s="250" t="s">
        <v>208</v>
      </c>
      <c r="E1048" s="251" t="s">
        <v>21</v>
      </c>
      <c r="F1048" s="252" t="s">
        <v>1405</v>
      </c>
      <c r="G1048" s="249"/>
      <c r="H1048" s="253">
        <v>0.90000000000000002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35</v>
      </c>
      <c r="AX1048" s="12" t="s">
        <v>72</v>
      </c>
      <c r="AY1048" s="259" t="s">
        <v>199</v>
      </c>
    </row>
    <row r="1049" s="12" customFormat="1">
      <c r="B1049" s="248"/>
      <c r="C1049" s="249"/>
      <c r="D1049" s="250" t="s">
        <v>208</v>
      </c>
      <c r="E1049" s="251" t="s">
        <v>21</v>
      </c>
      <c r="F1049" s="252" t="s">
        <v>1406</v>
      </c>
      <c r="G1049" s="249"/>
      <c r="H1049" s="253">
        <v>0.90000000000000002</v>
      </c>
      <c r="I1049" s="254"/>
      <c r="J1049" s="249"/>
      <c r="K1049" s="249"/>
      <c r="L1049" s="255"/>
      <c r="M1049" s="256"/>
      <c r="N1049" s="257"/>
      <c r="O1049" s="257"/>
      <c r="P1049" s="257"/>
      <c r="Q1049" s="257"/>
      <c r="R1049" s="257"/>
      <c r="S1049" s="257"/>
      <c r="T1049" s="258"/>
      <c r="AT1049" s="259" t="s">
        <v>208</v>
      </c>
      <c r="AU1049" s="259" t="s">
        <v>81</v>
      </c>
      <c r="AV1049" s="12" t="s">
        <v>81</v>
      </c>
      <c r="AW1049" s="12" t="s">
        <v>35</v>
      </c>
      <c r="AX1049" s="12" t="s">
        <v>72</v>
      </c>
      <c r="AY1049" s="259" t="s">
        <v>199</v>
      </c>
    </row>
    <row r="1050" s="13" customFormat="1">
      <c r="B1050" s="260"/>
      <c r="C1050" s="261"/>
      <c r="D1050" s="250" t="s">
        <v>208</v>
      </c>
      <c r="E1050" s="262" t="s">
        <v>21</v>
      </c>
      <c r="F1050" s="263" t="s">
        <v>220</v>
      </c>
      <c r="G1050" s="261"/>
      <c r="H1050" s="264">
        <v>1.8</v>
      </c>
      <c r="I1050" s="265"/>
      <c r="J1050" s="261"/>
      <c r="K1050" s="261"/>
      <c r="L1050" s="266"/>
      <c r="M1050" s="267"/>
      <c r="N1050" s="268"/>
      <c r="O1050" s="268"/>
      <c r="P1050" s="268"/>
      <c r="Q1050" s="268"/>
      <c r="R1050" s="268"/>
      <c r="S1050" s="268"/>
      <c r="T1050" s="269"/>
      <c r="AT1050" s="270" t="s">
        <v>208</v>
      </c>
      <c r="AU1050" s="270" t="s">
        <v>81</v>
      </c>
      <c r="AV1050" s="13" t="s">
        <v>206</v>
      </c>
      <c r="AW1050" s="13" t="s">
        <v>35</v>
      </c>
      <c r="AX1050" s="13" t="s">
        <v>72</v>
      </c>
      <c r="AY1050" s="270" t="s">
        <v>199</v>
      </c>
    </row>
    <row r="1051" s="12" customFormat="1">
      <c r="B1051" s="248"/>
      <c r="C1051" s="249"/>
      <c r="D1051" s="250" t="s">
        <v>208</v>
      </c>
      <c r="E1051" s="251" t="s">
        <v>21</v>
      </c>
      <c r="F1051" s="252" t="s">
        <v>21</v>
      </c>
      <c r="G1051" s="249"/>
      <c r="H1051" s="253">
        <v>0</v>
      </c>
      <c r="I1051" s="254"/>
      <c r="J1051" s="249"/>
      <c r="K1051" s="249"/>
      <c r="L1051" s="255"/>
      <c r="M1051" s="256"/>
      <c r="N1051" s="257"/>
      <c r="O1051" s="257"/>
      <c r="P1051" s="257"/>
      <c r="Q1051" s="257"/>
      <c r="R1051" s="257"/>
      <c r="S1051" s="257"/>
      <c r="T1051" s="258"/>
      <c r="AT1051" s="259" t="s">
        <v>208</v>
      </c>
      <c r="AU1051" s="259" t="s">
        <v>81</v>
      </c>
      <c r="AV1051" s="12" t="s">
        <v>81</v>
      </c>
      <c r="AW1051" s="12" t="s">
        <v>35</v>
      </c>
      <c r="AX1051" s="12" t="s">
        <v>72</v>
      </c>
      <c r="AY1051" s="259" t="s">
        <v>199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676</v>
      </c>
      <c r="G1052" s="249"/>
      <c r="H1052" s="253">
        <v>0.443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79</v>
      </c>
      <c r="AY1052" s="259" t="s">
        <v>199</v>
      </c>
    </row>
    <row r="1053" s="1" customFormat="1" ht="16.5" customHeight="1">
      <c r="B1053" s="47"/>
      <c r="C1053" s="236" t="s">
        <v>1407</v>
      </c>
      <c r="D1053" s="236" t="s">
        <v>201</v>
      </c>
      <c r="E1053" s="237" t="s">
        <v>1408</v>
      </c>
      <c r="F1053" s="238" t="s">
        <v>1409</v>
      </c>
      <c r="G1053" s="239" t="s">
        <v>282</v>
      </c>
      <c r="H1053" s="240">
        <v>0.29499999999999998</v>
      </c>
      <c r="I1053" s="241"/>
      <c r="J1053" s="242">
        <f>ROUND(I1053*H1053,2)</f>
        <v>0</v>
      </c>
      <c r="K1053" s="238" t="s">
        <v>205</v>
      </c>
      <c r="L1053" s="73"/>
      <c r="M1053" s="243" t="s">
        <v>21</v>
      </c>
      <c r="N1053" s="244" t="s">
        <v>43</v>
      </c>
      <c r="O1053" s="48"/>
      <c r="P1053" s="245">
        <f>O1053*H1053</f>
        <v>0</v>
      </c>
      <c r="Q1053" s="245">
        <v>0</v>
      </c>
      <c r="R1053" s="245">
        <f>Q1053*H1053</f>
        <v>0</v>
      </c>
      <c r="S1053" s="245">
        <v>0.54500000000000004</v>
      </c>
      <c r="T1053" s="246">
        <f>S1053*H1053</f>
        <v>0.160775</v>
      </c>
      <c r="AR1053" s="25" t="s">
        <v>206</v>
      </c>
      <c r="AT1053" s="25" t="s">
        <v>201</v>
      </c>
      <c r="AU1053" s="25" t="s">
        <v>81</v>
      </c>
      <c r="AY1053" s="25" t="s">
        <v>199</v>
      </c>
      <c r="BE1053" s="247">
        <f>IF(N1053="základní",J1053,0)</f>
        <v>0</v>
      </c>
      <c r="BF1053" s="247">
        <f>IF(N1053="snížená",J1053,0)</f>
        <v>0</v>
      </c>
      <c r="BG1053" s="247">
        <f>IF(N1053="zákl. přenesená",J1053,0)</f>
        <v>0</v>
      </c>
      <c r="BH1053" s="247">
        <f>IF(N1053="sníž. přenesená",J1053,0)</f>
        <v>0</v>
      </c>
      <c r="BI1053" s="247">
        <f>IF(N1053="nulová",J1053,0)</f>
        <v>0</v>
      </c>
      <c r="BJ1053" s="25" t="s">
        <v>79</v>
      </c>
      <c r="BK1053" s="247">
        <f>ROUND(I1053*H1053,2)</f>
        <v>0</v>
      </c>
      <c r="BL1053" s="25" t="s">
        <v>206</v>
      </c>
      <c r="BM1053" s="25" t="s">
        <v>1410</v>
      </c>
    </row>
    <row r="1054" s="12" customFormat="1">
      <c r="B1054" s="248"/>
      <c r="C1054" s="249"/>
      <c r="D1054" s="250" t="s">
        <v>208</v>
      </c>
      <c r="E1054" s="251" t="s">
        <v>21</v>
      </c>
      <c r="F1054" s="252" t="s">
        <v>1411</v>
      </c>
      <c r="G1054" s="249"/>
      <c r="H1054" s="253">
        <v>1.2</v>
      </c>
      <c r="I1054" s="254"/>
      <c r="J1054" s="249"/>
      <c r="K1054" s="249"/>
      <c r="L1054" s="255"/>
      <c r="M1054" s="256"/>
      <c r="N1054" s="257"/>
      <c r="O1054" s="257"/>
      <c r="P1054" s="257"/>
      <c r="Q1054" s="257"/>
      <c r="R1054" s="257"/>
      <c r="S1054" s="257"/>
      <c r="T1054" s="258"/>
      <c r="AT1054" s="259" t="s">
        <v>208</v>
      </c>
      <c r="AU1054" s="259" t="s">
        <v>81</v>
      </c>
      <c r="AV1054" s="12" t="s">
        <v>81</v>
      </c>
      <c r="AW1054" s="12" t="s">
        <v>35</v>
      </c>
      <c r="AX1054" s="12" t="s">
        <v>72</v>
      </c>
      <c r="AY1054" s="259" t="s">
        <v>199</v>
      </c>
    </row>
    <row r="1055" s="12" customFormat="1">
      <c r="B1055" s="248"/>
      <c r="C1055" s="249"/>
      <c r="D1055" s="250" t="s">
        <v>208</v>
      </c>
      <c r="E1055" s="251" t="s">
        <v>21</v>
      </c>
      <c r="F1055" s="252" t="s">
        <v>21</v>
      </c>
      <c r="G1055" s="249"/>
      <c r="H1055" s="253">
        <v>0</v>
      </c>
      <c r="I1055" s="254"/>
      <c r="J1055" s="249"/>
      <c r="K1055" s="249"/>
      <c r="L1055" s="255"/>
      <c r="M1055" s="256"/>
      <c r="N1055" s="257"/>
      <c r="O1055" s="257"/>
      <c r="P1055" s="257"/>
      <c r="Q1055" s="257"/>
      <c r="R1055" s="257"/>
      <c r="S1055" s="257"/>
      <c r="T1055" s="258"/>
      <c r="AT1055" s="259" t="s">
        <v>208</v>
      </c>
      <c r="AU1055" s="259" t="s">
        <v>81</v>
      </c>
      <c r="AV1055" s="12" t="s">
        <v>81</v>
      </c>
      <c r="AW1055" s="12" t="s">
        <v>35</v>
      </c>
      <c r="AX1055" s="12" t="s">
        <v>72</v>
      </c>
      <c r="AY1055" s="259" t="s">
        <v>199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1412</v>
      </c>
      <c r="G1056" s="249"/>
      <c r="H1056" s="253">
        <v>0.29499999999999998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79</v>
      </c>
      <c r="AY1056" s="259" t="s">
        <v>199</v>
      </c>
    </row>
    <row r="1057" s="1" customFormat="1" ht="16.5" customHeight="1">
      <c r="B1057" s="47"/>
      <c r="C1057" s="236" t="s">
        <v>1413</v>
      </c>
      <c r="D1057" s="236" t="s">
        <v>201</v>
      </c>
      <c r="E1057" s="237" t="s">
        <v>1414</v>
      </c>
      <c r="F1057" s="238" t="s">
        <v>1415</v>
      </c>
      <c r="G1057" s="239" t="s">
        <v>282</v>
      </c>
      <c r="H1057" s="240">
        <v>0.72899999999999998</v>
      </c>
      <c r="I1057" s="241"/>
      <c r="J1057" s="242">
        <f>ROUND(I1057*H1057,2)</f>
        <v>0</v>
      </c>
      <c r="K1057" s="238" t="s">
        <v>205</v>
      </c>
      <c r="L1057" s="73"/>
      <c r="M1057" s="243" t="s">
        <v>21</v>
      </c>
      <c r="N1057" s="244" t="s">
        <v>43</v>
      </c>
      <c r="O1057" s="48"/>
      <c r="P1057" s="245">
        <f>O1057*H1057</f>
        <v>0</v>
      </c>
      <c r="Q1057" s="245">
        <v>0</v>
      </c>
      <c r="R1057" s="245">
        <f>Q1057*H1057</f>
        <v>0</v>
      </c>
      <c r="S1057" s="245">
        <v>0.066000000000000003</v>
      </c>
      <c r="T1057" s="246">
        <f>S1057*H1057</f>
        <v>0.048114000000000004</v>
      </c>
      <c r="AR1057" s="25" t="s">
        <v>206</v>
      </c>
      <c r="AT1057" s="25" t="s">
        <v>201</v>
      </c>
      <c r="AU1057" s="25" t="s">
        <v>81</v>
      </c>
      <c r="AY1057" s="25" t="s">
        <v>199</v>
      </c>
      <c r="BE1057" s="247">
        <f>IF(N1057="základní",J1057,0)</f>
        <v>0</v>
      </c>
      <c r="BF1057" s="247">
        <f>IF(N1057="snížená",J1057,0)</f>
        <v>0</v>
      </c>
      <c r="BG1057" s="247">
        <f>IF(N1057="zákl. přenesená",J1057,0)</f>
        <v>0</v>
      </c>
      <c r="BH1057" s="247">
        <f>IF(N1057="sníž. přenesená",J1057,0)</f>
        <v>0</v>
      </c>
      <c r="BI1057" s="247">
        <f>IF(N1057="nulová",J1057,0)</f>
        <v>0</v>
      </c>
      <c r="BJ1057" s="25" t="s">
        <v>79</v>
      </c>
      <c r="BK1057" s="247">
        <f>ROUND(I1057*H1057,2)</f>
        <v>0</v>
      </c>
      <c r="BL1057" s="25" t="s">
        <v>206</v>
      </c>
      <c r="BM1057" s="25" t="s">
        <v>1416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1417</v>
      </c>
      <c r="G1058" s="249"/>
      <c r="H1058" s="253">
        <v>0.39200000000000002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72</v>
      </c>
      <c r="AY1058" s="259" t="s">
        <v>199</v>
      </c>
    </row>
    <row r="1059" s="12" customFormat="1">
      <c r="B1059" s="248"/>
      <c r="C1059" s="249"/>
      <c r="D1059" s="250" t="s">
        <v>208</v>
      </c>
      <c r="E1059" s="251" t="s">
        <v>21</v>
      </c>
      <c r="F1059" s="252" t="s">
        <v>1418</v>
      </c>
      <c r="G1059" s="249"/>
      <c r="H1059" s="253">
        <v>1.7849999999999999</v>
      </c>
      <c r="I1059" s="254"/>
      <c r="J1059" s="249"/>
      <c r="K1059" s="249"/>
      <c r="L1059" s="255"/>
      <c r="M1059" s="256"/>
      <c r="N1059" s="257"/>
      <c r="O1059" s="257"/>
      <c r="P1059" s="257"/>
      <c r="Q1059" s="257"/>
      <c r="R1059" s="257"/>
      <c r="S1059" s="257"/>
      <c r="T1059" s="258"/>
      <c r="AT1059" s="259" t="s">
        <v>208</v>
      </c>
      <c r="AU1059" s="259" t="s">
        <v>81</v>
      </c>
      <c r="AV1059" s="12" t="s">
        <v>81</v>
      </c>
      <c r="AW1059" s="12" t="s">
        <v>35</v>
      </c>
      <c r="AX1059" s="12" t="s">
        <v>72</v>
      </c>
      <c r="AY1059" s="259" t="s">
        <v>199</v>
      </c>
    </row>
    <row r="1060" s="12" customFormat="1">
      <c r="B1060" s="248"/>
      <c r="C1060" s="249"/>
      <c r="D1060" s="250" t="s">
        <v>208</v>
      </c>
      <c r="E1060" s="251" t="s">
        <v>21</v>
      </c>
      <c r="F1060" s="252" t="s">
        <v>1419</v>
      </c>
      <c r="G1060" s="249"/>
      <c r="H1060" s="253">
        <v>0.78800000000000003</v>
      </c>
      <c r="I1060" s="254"/>
      <c r="J1060" s="249"/>
      <c r="K1060" s="249"/>
      <c r="L1060" s="255"/>
      <c r="M1060" s="256"/>
      <c r="N1060" s="257"/>
      <c r="O1060" s="257"/>
      <c r="P1060" s="257"/>
      <c r="Q1060" s="257"/>
      <c r="R1060" s="257"/>
      <c r="S1060" s="257"/>
      <c r="T1060" s="258"/>
      <c r="AT1060" s="259" t="s">
        <v>208</v>
      </c>
      <c r="AU1060" s="259" t="s">
        <v>81</v>
      </c>
      <c r="AV1060" s="12" t="s">
        <v>81</v>
      </c>
      <c r="AW1060" s="12" t="s">
        <v>35</v>
      </c>
      <c r="AX1060" s="12" t="s">
        <v>72</v>
      </c>
      <c r="AY1060" s="259" t="s">
        <v>199</v>
      </c>
    </row>
    <row r="1061" s="13" customFormat="1">
      <c r="B1061" s="260"/>
      <c r="C1061" s="261"/>
      <c r="D1061" s="250" t="s">
        <v>208</v>
      </c>
      <c r="E1061" s="262" t="s">
        <v>21</v>
      </c>
      <c r="F1061" s="263" t="s">
        <v>220</v>
      </c>
      <c r="G1061" s="261"/>
      <c r="H1061" s="264">
        <v>2.9649999999999999</v>
      </c>
      <c r="I1061" s="265"/>
      <c r="J1061" s="261"/>
      <c r="K1061" s="261"/>
      <c r="L1061" s="266"/>
      <c r="M1061" s="267"/>
      <c r="N1061" s="268"/>
      <c r="O1061" s="268"/>
      <c r="P1061" s="268"/>
      <c r="Q1061" s="268"/>
      <c r="R1061" s="268"/>
      <c r="S1061" s="268"/>
      <c r="T1061" s="269"/>
      <c r="AT1061" s="270" t="s">
        <v>208</v>
      </c>
      <c r="AU1061" s="270" t="s">
        <v>81</v>
      </c>
      <c r="AV1061" s="13" t="s">
        <v>206</v>
      </c>
      <c r="AW1061" s="13" t="s">
        <v>35</v>
      </c>
      <c r="AX1061" s="13" t="s">
        <v>72</v>
      </c>
      <c r="AY1061" s="270" t="s">
        <v>199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21</v>
      </c>
      <c r="G1062" s="249"/>
      <c r="H1062" s="253">
        <v>0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72</v>
      </c>
      <c r="AY1062" s="259" t="s">
        <v>199</v>
      </c>
    </row>
    <row r="1063" s="12" customFormat="1">
      <c r="B1063" s="248"/>
      <c r="C1063" s="249"/>
      <c r="D1063" s="250" t="s">
        <v>208</v>
      </c>
      <c r="E1063" s="251" t="s">
        <v>21</v>
      </c>
      <c r="F1063" s="252" t="s">
        <v>1420</v>
      </c>
      <c r="G1063" s="249"/>
      <c r="H1063" s="253">
        <v>0.72899999999999998</v>
      </c>
      <c r="I1063" s="254"/>
      <c r="J1063" s="249"/>
      <c r="K1063" s="249"/>
      <c r="L1063" s="255"/>
      <c r="M1063" s="256"/>
      <c r="N1063" s="257"/>
      <c r="O1063" s="257"/>
      <c r="P1063" s="257"/>
      <c r="Q1063" s="257"/>
      <c r="R1063" s="257"/>
      <c r="S1063" s="257"/>
      <c r="T1063" s="258"/>
      <c r="AT1063" s="259" t="s">
        <v>208</v>
      </c>
      <c r="AU1063" s="259" t="s">
        <v>81</v>
      </c>
      <c r="AV1063" s="12" t="s">
        <v>81</v>
      </c>
      <c r="AW1063" s="12" t="s">
        <v>35</v>
      </c>
      <c r="AX1063" s="12" t="s">
        <v>79</v>
      </c>
      <c r="AY1063" s="259" t="s">
        <v>199</v>
      </c>
    </row>
    <row r="1064" s="1" customFormat="1" ht="16.5" customHeight="1">
      <c r="B1064" s="47"/>
      <c r="C1064" s="236" t="s">
        <v>1421</v>
      </c>
      <c r="D1064" s="236" t="s">
        <v>201</v>
      </c>
      <c r="E1064" s="237" t="s">
        <v>1422</v>
      </c>
      <c r="F1064" s="238" t="s">
        <v>1423</v>
      </c>
      <c r="G1064" s="239" t="s">
        <v>282</v>
      </c>
      <c r="H1064" s="240">
        <v>1.8060000000000001</v>
      </c>
      <c r="I1064" s="241"/>
      <c r="J1064" s="242">
        <f>ROUND(I1064*H1064,2)</f>
        <v>0</v>
      </c>
      <c r="K1064" s="238" t="s">
        <v>205</v>
      </c>
      <c r="L1064" s="73"/>
      <c r="M1064" s="243" t="s">
        <v>21</v>
      </c>
      <c r="N1064" s="244" t="s">
        <v>43</v>
      </c>
      <c r="O1064" s="48"/>
      <c r="P1064" s="245">
        <f>O1064*H1064</f>
        <v>0</v>
      </c>
      <c r="Q1064" s="245">
        <v>0</v>
      </c>
      <c r="R1064" s="245">
        <f>Q1064*H1064</f>
        <v>0</v>
      </c>
      <c r="S1064" s="245">
        <v>0.048000000000000001</v>
      </c>
      <c r="T1064" s="246">
        <f>S1064*H1064</f>
        <v>0.086688000000000001</v>
      </c>
      <c r="AR1064" s="25" t="s">
        <v>206</v>
      </c>
      <c r="AT1064" s="25" t="s">
        <v>201</v>
      </c>
      <c r="AU1064" s="25" t="s">
        <v>81</v>
      </c>
      <c r="AY1064" s="25" t="s">
        <v>199</v>
      </c>
      <c r="BE1064" s="247">
        <f>IF(N1064="základní",J1064,0)</f>
        <v>0</v>
      </c>
      <c r="BF1064" s="247">
        <f>IF(N1064="snížená",J1064,0)</f>
        <v>0</v>
      </c>
      <c r="BG1064" s="247">
        <f>IF(N1064="zákl. přenesená",J1064,0)</f>
        <v>0</v>
      </c>
      <c r="BH1064" s="247">
        <f>IF(N1064="sníž. přenesená",J1064,0)</f>
        <v>0</v>
      </c>
      <c r="BI1064" s="247">
        <f>IF(N1064="nulová",J1064,0)</f>
        <v>0</v>
      </c>
      <c r="BJ1064" s="25" t="s">
        <v>79</v>
      </c>
      <c r="BK1064" s="247">
        <f>ROUND(I1064*H1064,2)</f>
        <v>0</v>
      </c>
      <c r="BL1064" s="25" t="s">
        <v>206</v>
      </c>
      <c r="BM1064" s="25" t="s">
        <v>1424</v>
      </c>
    </row>
    <row r="1065" s="12" customFormat="1">
      <c r="B1065" s="248"/>
      <c r="C1065" s="249"/>
      <c r="D1065" s="250" t="s">
        <v>208</v>
      </c>
      <c r="E1065" s="251" t="s">
        <v>21</v>
      </c>
      <c r="F1065" s="252" t="s">
        <v>1425</v>
      </c>
      <c r="G1065" s="249"/>
      <c r="H1065" s="253">
        <v>4.3869999999999996</v>
      </c>
      <c r="I1065" s="254"/>
      <c r="J1065" s="249"/>
      <c r="K1065" s="249"/>
      <c r="L1065" s="255"/>
      <c r="M1065" s="256"/>
      <c r="N1065" s="257"/>
      <c r="O1065" s="257"/>
      <c r="P1065" s="257"/>
      <c r="Q1065" s="257"/>
      <c r="R1065" s="257"/>
      <c r="S1065" s="257"/>
      <c r="T1065" s="258"/>
      <c r="AT1065" s="259" t="s">
        <v>208</v>
      </c>
      <c r="AU1065" s="259" t="s">
        <v>81</v>
      </c>
      <c r="AV1065" s="12" t="s">
        <v>81</v>
      </c>
      <c r="AW1065" s="12" t="s">
        <v>35</v>
      </c>
      <c r="AX1065" s="12" t="s">
        <v>72</v>
      </c>
      <c r="AY1065" s="259" t="s">
        <v>199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1426</v>
      </c>
      <c r="G1066" s="249"/>
      <c r="H1066" s="253">
        <v>1.0580000000000001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72</v>
      </c>
      <c r="AY1066" s="259" t="s">
        <v>199</v>
      </c>
    </row>
    <row r="1067" s="12" customFormat="1">
      <c r="B1067" s="248"/>
      <c r="C1067" s="249"/>
      <c r="D1067" s="250" t="s">
        <v>208</v>
      </c>
      <c r="E1067" s="251" t="s">
        <v>21</v>
      </c>
      <c r="F1067" s="252" t="s">
        <v>1427</v>
      </c>
      <c r="G1067" s="249"/>
      <c r="H1067" s="253">
        <v>0.56999999999999995</v>
      </c>
      <c r="I1067" s="254"/>
      <c r="J1067" s="249"/>
      <c r="K1067" s="249"/>
      <c r="L1067" s="255"/>
      <c r="M1067" s="256"/>
      <c r="N1067" s="257"/>
      <c r="O1067" s="257"/>
      <c r="P1067" s="257"/>
      <c r="Q1067" s="257"/>
      <c r="R1067" s="257"/>
      <c r="S1067" s="257"/>
      <c r="T1067" s="258"/>
      <c r="AT1067" s="259" t="s">
        <v>208</v>
      </c>
      <c r="AU1067" s="259" t="s">
        <v>81</v>
      </c>
      <c r="AV1067" s="12" t="s">
        <v>81</v>
      </c>
      <c r="AW1067" s="12" t="s">
        <v>35</v>
      </c>
      <c r="AX1067" s="12" t="s">
        <v>72</v>
      </c>
      <c r="AY1067" s="259" t="s">
        <v>199</v>
      </c>
    </row>
    <row r="1068" s="12" customFormat="1">
      <c r="B1068" s="248"/>
      <c r="C1068" s="249"/>
      <c r="D1068" s="250" t="s">
        <v>208</v>
      </c>
      <c r="E1068" s="251" t="s">
        <v>21</v>
      </c>
      <c r="F1068" s="252" t="s">
        <v>1428</v>
      </c>
      <c r="G1068" s="249"/>
      <c r="H1068" s="253">
        <v>1.327</v>
      </c>
      <c r="I1068" s="254"/>
      <c r="J1068" s="249"/>
      <c r="K1068" s="249"/>
      <c r="L1068" s="255"/>
      <c r="M1068" s="256"/>
      <c r="N1068" s="257"/>
      <c r="O1068" s="257"/>
      <c r="P1068" s="257"/>
      <c r="Q1068" s="257"/>
      <c r="R1068" s="257"/>
      <c r="S1068" s="257"/>
      <c r="T1068" s="258"/>
      <c r="AT1068" s="259" t="s">
        <v>208</v>
      </c>
      <c r="AU1068" s="259" t="s">
        <v>81</v>
      </c>
      <c r="AV1068" s="12" t="s">
        <v>81</v>
      </c>
      <c r="AW1068" s="12" t="s">
        <v>35</v>
      </c>
      <c r="AX1068" s="12" t="s">
        <v>72</v>
      </c>
      <c r="AY1068" s="259" t="s">
        <v>199</v>
      </c>
    </row>
    <row r="1069" s="13" customFormat="1">
      <c r="B1069" s="260"/>
      <c r="C1069" s="261"/>
      <c r="D1069" s="250" t="s">
        <v>208</v>
      </c>
      <c r="E1069" s="262" t="s">
        <v>21</v>
      </c>
      <c r="F1069" s="263" t="s">
        <v>220</v>
      </c>
      <c r="G1069" s="261"/>
      <c r="H1069" s="264">
        <v>7.3419999999999996</v>
      </c>
      <c r="I1069" s="265"/>
      <c r="J1069" s="261"/>
      <c r="K1069" s="261"/>
      <c r="L1069" s="266"/>
      <c r="M1069" s="267"/>
      <c r="N1069" s="268"/>
      <c r="O1069" s="268"/>
      <c r="P1069" s="268"/>
      <c r="Q1069" s="268"/>
      <c r="R1069" s="268"/>
      <c r="S1069" s="268"/>
      <c r="T1069" s="269"/>
      <c r="AT1069" s="270" t="s">
        <v>208</v>
      </c>
      <c r="AU1069" s="270" t="s">
        <v>81</v>
      </c>
      <c r="AV1069" s="13" t="s">
        <v>206</v>
      </c>
      <c r="AW1069" s="13" t="s">
        <v>35</v>
      </c>
      <c r="AX1069" s="13" t="s">
        <v>72</v>
      </c>
      <c r="AY1069" s="270" t="s">
        <v>199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21</v>
      </c>
      <c r="G1070" s="249"/>
      <c r="H1070" s="253">
        <v>0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72</v>
      </c>
      <c r="AY1070" s="259" t="s">
        <v>199</v>
      </c>
    </row>
    <row r="1071" s="12" customFormat="1">
      <c r="B1071" s="248"/>
      <c r="C1071" s="249"/>
      <c r="D1071" s="250" t="s">
        <v>208</v>
      </c>
      <c r="E1071" s="251" t="s">
        <v>21</v>
      </c>
      <c r="F1071" s="252" t="s">
        <v>1429</v>
      </c>
      <c r="G1071" s="249"/>
      <c r="H1071" s="253">
        <v>1.8060000000000001</v>
      </c>
      <c r="I1071" s="254"/>
      <c r="J1071" s="249"/>
      <c r="K1071" s="249"/>
      <c r="L1071" s="255"/>
      <c r="M1071" s="256"/>
      <c r="N1071" s="257"/>
      <c r="O1071" s="257"/>
      <c r="P1071" s="257"/>
      <c r="Q1071" s="257"/>
      <c r="R1071" s="257"/>
      <c r="S1071" s="257"/>
      <c r="T1071" s="258"/>
      <c r="AT1071" s="259" t="s">
        <v>208</v>
      </c>
      <c r="AU1071" s="259" t="s">
        <v>81</v>
      </c>
      <c r="AV1071" s="12" t="s">
        <v>81</v>
      </c>
      <c r="AW1071" s="12" t="s">
        <v>35</v>
      </c>
      <c r="AX1071" s="12" t="s">
        <v>79</v>
      </c>
      <c r="AY1071" s="259" t="s">
        <v>199</v>
      </c>
    </row>
    <row r="1072" s="1" customFormat="1" ht="16.5" customHeight="1">
      <c r="B1072" s="47"/>
      <c r="C1072" s="236" t="s">
        <v>1430</v>
      </c>
      <c r="D1072" s="236" t="s">
        <v>201</v>
      </c>
      <c r="E1072" s="237" t="s">
        <v>1431</v>
      </c>
      <c r="F1072" s="238" t="s">
        <v>1432</v>
      </c>
      <c r="G1072" s="239" t="s">
        <v>282</v>
      </c>
      <c r="H1072" s="240">
        <v>1.506</v>
      </c>
      <c r="I1072" s="241"/>
      <c r="J1072" s="242">
        <f>ROUND(I1072*H1072,2)</f>
        <v>0</v>
      </c>
      <c r="K1072" s="238" t="s">
        <v>205</v>
      </c>
      <c r="L1072" s="73"/>
      <c r="M1072" s="243" t="s">
        <v>21</v>
      </c>
      <c r="N1072" s="244" t="s">
        <v>43</v>
      </c>
      <c r="O1072" s="48"/>
      <c r="P1072" s="245">
        <f>O1072*H1072</f>
        <v>0</v>
      </c>
      <c r="Q1072" s="245">
        <v>0</v>
      </c>
      <c r="R1072" s="245">
        <f>Q1072*H1072</f>
        <v>0</v>
      </c>
      <c r="S1072" s="245">
        <v>0.037999999999999999</v>
      </c>
      <c r="T1072" s="246">
        <f>S1072*H1072</f>
        <v>0.057228000000000001</v>
      </c>
      <c r="AR1072" s="25" t="s">
        <v>206</v>
      </c>
      <c r="AT1072" s="25" t="s">
        <v>201</v>
      </c>
      <c r="AU1072" s="25" t="s">
        <v>81</v>
      </c>
      <c r="AY1072" s="25" t="s">
        <v>199</v>
      </c>
      <c r="BE1072" s="247">
        <f>IF(N1072="základní",J1072,0)</f>
        <v>0</v>
      </c>
      <c r="BF1072" s="247">
        <f>IF(N1072="snížená",J1072,0)</f>
        <v>0</v>
      </c>
      <c r="BG1072" s="247">
        <f>IF(N1072="zákl. přenesená",J1072,0)</f>
        <v>0</v>
      </c>
      <c r="BH1072" s="247">
        <f>IF(N1072="sníž. přenesená",J1072,0)</f>
        <v>0</v>
      </c>
      <c r="BI1072" s="247">
        <f>IF(N1072="nulová",J1072,0)</f>
        <v>0</v>
      </c>
      <c r="BJ1072" s="25" t="s">
        <v>79</v>
      </c>
      <c r="BK1072" s="247">
        <f>ROUND(I1072*H1072,2)</f>
        <v>0</v>
      </c>
      <c r="BL1072" s="25" t="s">
        <v>206</v>
      </c>
      <c r="BM1072" s="25" t="s">
        <v>1433</v>
      </c>
    </row>
    <row r="1073" s="12" customFormat="1">
      <c r="B1073" s="248"/>
      <c r="C1073" s="249"/>
      <c r="D1073" s="250" t="s">
        <v>208</v>
      </c>
      <c r="E1073" s="251" t="s">
        <v>21</v>
      </c>
      <c r="F1073" s="252" t="s">
        <v>1434</v>
      </c>
      <c r="G1073" s="249"/>
      <c r="H1073" s="253">
        <v>2.6989999999999998</v>
      </c>
      <c r="I1073" s="254"/>
      <c r="J1073" s="249"/>
      <c r="K1073" s="249"/>
      <c r="L1073" s="255"/>
      <c r="M1073" s="256"/>
      <c r="N1073" s="257"/>
      <c r="O1073" s="257"/>
      <c r="P1073" s="257"/>
      <c r="Q1073" s="257"/>
      <c r="R1073" s="257"/>
      <c r="S1073" s="257"/>
      <c r="T1073" s="258"/>
      <c r="AT1073" s="259" t="s">
        <v>208</v>
      </c>
      <c r="AU1073" s="259" t="s">
        <v>81</v>
      </c>
      <c r="AV1073" s="12" t="s">
        <v>81</v>
      </c>
      <c r="AW1073" s="12" t="s">
        <v>35</v>
      </c>
      <c r="AX1073" s="12" t="s">
        <v>72</v>
      </c>
      <c r="AY1073" s="259" t="s">
        <v>199</v>
      </c>
    </row>
    <row r="1074" s="12" customFormat="1">
      <c r="B1074" s="248"/>
      <c r="C1074" s="249"/>
      <c r="D1074" s="250" t="s">
        <v>208</v>
      </c>
      <c r="E1074" s="251" t="s">
        <v>21</v>
      </c>
      <c r="F1074" s="252" t="s">
        <v>1435</v>
      </c>
      <c r="G1074" s="249"/>
      <c r="H1074" s="253">
        <v>1.9590000000000001</v>
      </c>
      <c r="I1074" s="254"/>
      <c r="J1074" s="249"/>
      <c r="K1074" s="249"/>
      <c r="L1074" s="255"/>
      <c r="M1074" s="256"/>
      <c r="N1074" s="257"/>
      <c r="O1074" s="257"/>
      <c r="P1074" s="257"/>
      <c r="Q1074" s="257"/>
      <c r="R1074" s="257"/>
      <c r="S1074" s="257"/>
      <c r="T1074" s="258"/>
      <c r="AT1074" s="259" t="s">
        <v>208</v>
      </c>
      <c r="AU1074" s="259" t="s">
        <v>81</v>
      </c>
      <c r="AV1074" s="12" t="s">
        <v>81</v>
      </c>
      <c r="AW1074" s="12" t="s">
        <v>35</v>
      </c>
      <c r="AX1074" s="12" t="s">
        <v>72</v>
      </c>
      <c r="AY1074" s="259" t="s">
        <v>199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1436</v>
      </c>
      <c r="G1075" s="249"/>
      <c r="H1075" s="253">
        <v>1.4630000000000001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72</v>
      </c>
      <c r="AY1075" s="259" t="s">
        <v>199</v>
      </c>
    </row>
    <row r="1076" s="13" customFormat="1">
      <c r="B1076" s="260"/>
      <c r="C1076" s="261"/>
      <c r="D1076" s="250" t="s">
        <v>208</v>
      </c>
      <c r="E1076" s="262" t="s">
        <v>21</v>
      </c>
      <c r="F1076" s="263" t="s">
        <v>220</v>
      </c>
      <c r="G1076" s="261"/>
      <c r="H1076" s="264">
        <v>6.1210000000000004</v>
      </c>
      <c r="I1076" s="265"/>
      <c r="J1076" s="261"/>
      <c r="K1076" s="261"/>
      <c r="L1076" s="266"/>
      <c r="M1076" s="267"/>
      <c r="N1076" s="268"/>
      <c r="O1076" s="268"/>
      <c r="P1076" s="268"/>
      <c r="Q1076" s="268"/>
      <c r="R1076" s="268"/>
      <c r="S1076" s="268"/>
      <c r="T1076" s="269"/>
      <c r="AT1076" s="270" t="s">
        <v>208</v>
      </c>
      <c r="AU1076" s="270" t="s">
        <v>81</v>
      </c>
      <c r="AV1076" s="13" t="s">
        <v>206</v>
      </c>
      <c r="AW1076" s="13" t="s">
        <v>35</v>
      </c>
      <c r="AX1076" s="13" t="s">
        <v>72</v>
      </c>
      <c r="AY1076" s="270" t="s">
        <v>199</v>
      </c>
    </row>
    <row r="1077" s="12" customFormat="1">
      <c r="B1077" s="248"/>
      <c r="C1077" s="249"/>
      <c r="D1077" s="250" t="s">
        <v>208</v>
      </c>
      <c r="E1077" s="251" t="s">
        <v>21</v>
      </c>
      <c r="F1077" s="252" t="s">
        <v>21</v>
      </c>
      <c r="G1077" s="249"/>
      <c r="H1077" s="253">
        <v>0</v>
      </c>
      <c r="I1077" s="254"/>
      <c r="J1077" s="249"/>
      <c r="K1077" s="249"/>
      <c r="L1077" s="255"/>
      <c r="M1077" s="256"/>
      <c r="N1077" s="257"/>
      <c r="O1077" s="257"/>
      <c r="P1077" s="257"/>
      <c r="Q1077" s="257"/>
      <c r="R1077" s="257"/>
      <c r="S1077" s="257"/>
      <c r="T1077" s="258"/>
      <c r="AT1077" s="259" t="s">
        <v>208</v>
      </c>
      <c r="AU1077" s="259" t="s">
        <v>81</v>
      </c>
      <c r="AV1077" s="12" t="s">
        <v>81</v>
      </c>
      <c r="AW1077" s="12" t="s">
        <v>35</v>
      </c>
      <c r="AX1077" s="12" t="s">
        <v>72</v>
      </c>
      <c r="AY1077" s="259" t="s">
        <v>199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1437</v>
      </c>
      <c r="G1078" s="249"/>
      <c r="H1078" s="253">
        <v>1.506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79</v>
      </c>
      <c r="AY1078" s="259" t="s">
        <v>199</v>
      </c>
    </row>
    <row r="1079" s="1" customFormat="1" ht="16.5" customHeight="1">
      <c r="B1079" s="47"/>
      <c r="C1079" s="236" t="s">
        <v>1438</v>
      </c>
      <c r="D1079" s="236" t="s">
        <v>201</v>
      </c>
      <c r="E1079" s="237" t="s">
        <v>1439</v>
      </c>
      <c r="F1079" s="238" t="s">
        <v>1440</v>
      </c>
      <c r="G1079" s="239" t="s">
        <v>282</v>
      </c>
      <c r="H1079" s="240">
        <v>0.48499999999999999</v>
      </c>
      <c r="I1079" s="241"/>
      <c r="J1079" s="242">
        <f>ROUND(I1079*H1079,2)</f>
        <v>0</v>
      </c>
      <c r="K1079" s="238" t="s">
        <v>205</v>
      </c>
      <c r="L1079" s="73"/>
      <c r="M1079" s="243" t="s">
        <v>21</v>
      </c>
      <c r="N1079" s="244" t="s">
        <v>43</v>
      </c>
      <c r="O1079" s="48"/>
      <c r="P1079" s="245">
        <f>O1079*H1079</f>
        <v>0</v>
      </c>
      <c r="Q1079" s="245">
        <v>0</v>
      </c>
      <c r="R1079" s="245">
        <f>Q1079*H1079</f>
        <v>0</v>
      </c>
      <c r="S1079" s="245">
        <v>0.087999999999999995</v>
      </c>
      <c r="T1079" s="246">
        <f>S1079*H1079</f>
        <v>0.042679999999999996</v>
      </c>
      <c r="AR1079" s="25" t="s">
        <v>206</v>
      </c>
      <c r="AT1079" s="25" t="s">
        <v>201</v>
      </c>
      <c r="AU1079" s="25" t="s">
        <v>81</v>
      </c>
      <c r="AY1079" s="25" t="s">
        <v>199</v>
      </c>
      <c r="BE1079" s="247">
        <f>IF(N1079="základní",J1079,0)</f>
        <v>0</v>
      </c>
      <c r="BF1079" s="247">
        <f>IF(N1079="snížená",J1079,0)</f>
        <v>0</v>
      </c>
      <c r="BG1079" s="247">
        <f>IF(N1079="zákl. přenesená",J1079,0)</f>
        <v>0</v>
      </c>
      <c r="BH1079" s="247">
        <f>IF(N1079="sníž. přenesená",J1079,0)</f>
        <v>0</v>
      </c>
      <c r="BI1079" s="247">
        <f>IF(N1079="nulová",J1079,0)</f>
        <v>0</v>
      </c>
      <c r="BJ1079" s="25" t="s">
        <v>79</v>
      </c>
      <c r="BK1079" s="247">
        <f>ROUND(I1079*H1079,2)</f>
        <v>0</v>
      </c>
      <c r="BL1079" s="25" t="s">
        <v>206</v>
      </c>
      <c r="BM1079" s="25" t="s">
        <v>1441</v>
      </c>
    </row>
    <row r="1080" s="12" customFormat="1">
      <c r="B1080" s="248"/>
      <c r="C1080" s="249"/>
      <c r="D1080" s="250" t="s">
        <v>208</v>
      </c>
      <c r="E1080" s="251" t="s">
        <v>21</v>
      </c>
      <c r="F1080" s="252" t="s">
        <v>1442</v>
      </c>
      <c r="G1080" s="249"/>
      <c r="H1080" s="253">
        <v>1.97</v>
      </c>
      <c r="I1080" s="254"/>
      <c r="J1080" s="249"/>
      <c r="K1080" s="249"/>
      <c r="L1080" s="255"/>
      <c r="M1080" s="256"/>
      <c r="N1080" s="257"/>
      <c r="O1080" s="257"/>
      <c r="P1080" s="257"/>
      <c r="Q1080" s="257"/>
      <c r="R1080" s="257"/>
      <c r="S1080" s="257"/>
      <c r="T1080" s="258"/>
      <c r="AT1080" s="259" t="s">
        <v>208</v>
      </c>
      <c r="AU1080" s="259" t="s">
        <v>81</v>
      </c>
      <c r="AV1080" s="12" t="s">
        <v>81</v>
      </c>
      <c r="AW1080" s="12" t="s">
        <v>35</v>
      </c>
      <c r="AX1080" s="12" t="s">
        <v>72</v>
      </c>
      <c r="AY1080" s="259" t="s">
        <v>199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21</v>
      </c>
      <c r="G1081" s="249"/>
      <c r="H1081" s="253">
        <v>0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2" customFormat="1">
      <c r="B1082" s="248"/>
      <c r="C1082" s="249"/>
      <c r="D1082" s="250" t="s">
        <v>208</v>
      </c>
      <c r="E1082" s="251" t="s">
        <v>21</v>
      </c>
      <c r="F1082" s="252" t="s">
        <v>1443</v>
      </c>
      <c r="G1082" s="249"/>
      <c r="H1082" s="253">
        <v>0.48499999999999999</v>
      </c>
      <c r="I1082" s="254"/>
      <c r="J1082" s="249"/>
      <c r="K1082" s="249"/>
      <c r="L1082" s="255"/>
      <c r="M1082" s="256"/>
      <c r="N1082" s="257"/>
      <c r="O1082" s="257"/>
      <c r="P1082" s="257"/>
      <c r="Q1082" s="257"/>
      <c r="R1082" s="257"/>
      <c r="S1082" s="257"/>
      <c r="T1082" s="258"/>
      <c r="AT1082" s="259" t="s">
        <v>208</v>
      </c>
      <c r="AU1082" s="259" t="s">
        <v>81</v>
      </c>
      <c r="AV1082" s="12" t="s">
        <v>81</v>
      </c>
      <c r="AW1082" s="12" t="s">
        <v>35</v>
      </c>
      <c r="AX1082" s="12" t="s">
        <v>79</v>
      </c>
      <c r="AY1082" s="259" t="s">
        <v>199</v>
      </c>
    </row>
    <row r="1083" s="1" customFormat="1" ht="16.5" customHeight="1">
      <c r="B1083" s="47"/>
      <c r="C1083" s="236" t="s">
        <v>1444</v>
      </c>
      <c r="D1083" s="236" t="s">
        <v>201</v>
      </c>
      <c r="E1083" s="237" t="s">
        <v>1445</v>
      </c>
      <c r="F1083" s="238" t="s">
        <v>1446</v>
      </c>
      <c r="G1083" s="239" t="s">
        <v>282</v>
      </c>
      <c r="H1083" s="240">
        <v>7.4829999999999997</v>
      </c>
      <c r="I1083" s="241"/>
      <c r="J1083" s="242">
        <f>ROUND(I1083*H1083,2)</f>
        <v>0</v>
      </c>
      <c r="K1083" s="238" t="s">
        <v>205</v>
      </c>
      <c r="L1083" s="73"/>
      <c r="M1083" s="243" t="s">
        <v>21</v>
      </c>
      <c r="N1083" s="244" t="s">
        <v>43</v>
      </c>
      <c r="O1083" s="48"/>
      <c r="P1083" s="245">
        <f>O1083*H1083</f>
        <v>0</v>
      </c>
      <c r="Q1083" s="245">
        <v>0</v>
      </c>
      <c r="R1083" s="245">
        <f>Q1083*H1083</f>
        <v>0</v>
      </c>
      <c r="S1083" s="245">
        <v>0.075999999999999998</v>
      </c>
      <c r="T1083" s="246">
        <f>S1083*H1083</f>
        <v>0.56870799999999999</v>
      </c>
      <c r="AR1083" s="25" t="s">
        <v>206</v>
      </c>
      <c r="AT1083" s="25" t="s">
        <v>201</v>
      </c>
      <c r="AU1083" s="25" t="s">
        <v>81</v>
      </c>
      <c r="AY1083" s="25" t="s">
        <v>199</v>
      </c>
      <c r="BE1083" s="247">
        <f>IF(N1083="základní",J1083,0)</f>
        <v>0</v>
      </c>
      <c r="BF1083" s="247">
        <f>IF(N1083="snížená",J1083,0)</f>
        <v>0</v>
      </c>
      <c r="BG1083" s="247">
        <f>IF(N1083="zákl. přenesená",J1083,0)</f>
        <v>0</v>
      </c>
      <c r="BH1083" s="247">
        <f>IF(N1083="sníž. přenesená",J1083,0)</f>
        <v>0</v>
      </c>
      <c r="BI1083" s="247">
        <f>IF(N1083="nulová",J1083,0)</f>
        <v>0</v>
      </c>
      <c r="BJ1083" s="25" t="s">
        <v>79</v>
      </c>
      <c r="BK1083" s="247">
        <f>ROUND(I1083*H1083,2)</f>
        <v>0</v>
      </c>
      <c r="BL1083" s="25" t="s">
        <v>206</v>
      </c>
      <c r="BM1083" s="25" t="s">
        <v>1447</v>
      </c>
    </row>
    <row r="1084" s="12" customFormat="1">
      <c r="B1084" s="248"/>
      <c r="C1084" s="249"/>
      <c r="D1084" s="250" t="s">
        <v>208</v>
      </c>
      <c r="E1084" s="251" t="s">
        <v>21</v>
      </c>
      <c r="F1084" s="252" t="s">
        <v>1448</v>
      </c>
      <c r="G1084" s="249"/>
      <c r="H1084" s="253">
        <v>3.4199999999999999</v>
      </c>
      <c r="I1084" s="254"/>
      <c r="J1084" s="249"/>
      <c r="K1084" s="249"/>
      <c r="L1084" s="255"/>
      <c r="M1084" s="256"/>
      <c r="N1084" s="257"/>
      <c r="O1084" s="257"/>
      <c r="P1084" s="257"/>
      <c r="Q1084" s="257"/>
      <c r="R1084" s="257"/>
      <c r="S1084" s="257"/>
      <c r="T1084" s="258"/>
      <c r="AT1084" s="259" t="s">
        <v>208</v>
      </c>
      <c r="AU1084" s="259" t="s">
        <v>81</v>
      </c>
      <c r="AV1084" s="12" t="s">
        <v>81</v>
      </c>
      <c r="AW1084" s="12" t="s">
        <v>35</v>
      </c>
      <c r="AX1084" s="12" t="s">
        <v>72</v>
      </c>
      <c r="AY1084" s="259" t="s">
        <v>199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1449</v>
      </c>
      <c r="G1085" s="249"/>
      <c r="H1085" s="253">
        <v>12.411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72</v>
      </c>
      <c r="AY1085" s="259" t="s">
        <v>199</v>
      </c>
    </row>
    <row r="1086" s="12" customFormat="1">
      <c r="B1086" s="248"/>
      <c r="C1086" s="249"/>
      <c r="D1086" s="250" t="s">
        <v>208</v>
      </c>
      <c r="E1086" s="251" t="s">
        <v>21</v>
      </c>
      <c r="F1086" s="252" t="s">
        <v>1450</v>
      </c>
      <c r="G1086" s="249"/>
      <c r="H1086" s="253">
        <v>1.5760000000000001</v>
      </c>
      <c r="I1086" s="254"/>
      <c r="J1086" s="249"/>
      <c r="K1086" s="249"/>
      <c r="L1086" s="255"/>
      <c r="M1086" s="256"/>
      <c r="N1086" s="257"/>
      <c r="O1086" s="257"/>
      <c r="P1086" s="257"/>
      <c r="Q1086" s="257"/>
      <c r="R1086" s="257"/>
      <c r="S1086" s="257"/>
      <c r="T1086" s="258"/>
      <c r="AT1086" s="259" t="s">
        <v>208</v>
      </c>
      <c r="AU1086" s="259" t="s">
        <v>81</v>
      </c>
      <c r="AV1086" s="12" t="s">
        <v>81</v>
      </c>
      <c r="AW1086" s="12" t="s">
        <v>35</v>
      </c>
      <c r="AX1086" s="12" t="s">
        <v>72</v>
      </c>
      <c r="AY1086" s="259" t="s">
        <v>199</v>
      </c>
    </row>
    <row r="1087" s="12" customFormat="1">
      <c r="B1087" s="248"/>
      <c r="C1087" s="249"/>
      <c r="D1087" s="250" t="s">
        <v>208</v>
      </c>
      <c r="E1087" s="251" t="s">
        <v>21</v>
      </c>
      <c r="F1087" s="252" t="s">
        <v>1451</v>
      </c>
      <c r="G1087" s="249"/>
      <c r="H1087" s="253">
        <v>5.1299999999999999</v>
      </c>
      <c r="I1087" s="254"/>
      <c r="J1087" s="249"/>
      <c r="K1087" s="249"/>
      <c r="L1087" s="255"/>
      <c r="M1087" s="256"/>
      <c r="N1087" s="257"/>
      <c r="O1087" s="257"/>
      <c r="P1087" s="257"/>
      <c r="Q1087" s="257"/>
      <c r="R1087" s="257"/>
      <c r="S1087" s="257"/>
      <c r="T1087" s="258"/>
      <c r="AT1087" s="259" t="s">
        <v>208</v>
      </c>
      <c r="AU1087" s="259" t="s">
        <v>81</v>
      </c>
      <c r="AV1087" s="12" t="s">
        <v>81</v>
      </c>
      <c r="AW1087" s="12" t="s">
        <v>35</v>
      </c>
      <c r="AX1087" s="12" t="s">
        <v>72</v>
      </c>
      <c r="AY1087" s="259" t="s">
        <v>199</v>
      </c>
    </row>
    <row r="1088" s="12" customFormat="1">
      <c r="B1088" s="248"/>
      <c r="C1088" s="249"/>
      <c r="D1088" s="250" t="s">
        <v>208</v>
      </c>
      <c r="E1088" s="251" t="s">
        <v>21</v>
      </c>
      <c r="F1088" s="252" t="s">
        <v>1452</v>
      </c>
      <c r="G1088" s="249"/>
      <c r="H1088" s="253">
        <v>7.8799999999999999</v>
      </c>
      <c r="I1088" s="254"/>
      <c r="J1088" s="249"/>
      <c r="K1088" s="249"/>
      <c r="L1088" s="255"/>
      <c r="M1088" s="256"/>
      <c r="N1088" s="257"/>
      <c r="O1088" s="257"/>
      <c r="P1088" s="257"/>
      <c r="Q1088" s="257"/>
      <c r="R1088" s="257"/>
      <c r="S1088" s="257"/>
      <c r="T1088" s="258"/>
      <c r="AT1088" s="259" t="s">
        <v>208</v>
      </c>
      <c r="AU1088" s="259" t="s">
        <v>81</v>
      </c>
      <c r="AV1088" s="12" t="s">
        <v>81</v>
      </c>
      <c r="AW1088" s="12" t="s">
        <v>35</v>
      </c>
      <c r="AX1088" s="12" t="s">
        <v>72</v>
      </c>
      <c r="AY1088" s="259" t="s">
        <v>199</v>
      </c>
    </row>
    <row r="1089" s="13" customFormat="1">
      <c r="B1089" s="260"/>
      <c r="C1089" s="261"/>
      <c r="D1089" s="250" t="s">
        <v>208</v>
      </c>
      <c r="E1089" s="262" t="s">
        <v>21</v>
      </c>
      <c r="F1089" s="263" t="s">
        <v>220</v>
      </c>
      <c r="G1089" s="261"/>
      <c r="H1089" s="264">
        <v>30.417000000000002</v>
      </c>
      <c r="I1089" s="265"/>
      <c r="J1089" s="261"/>
      <c r="K1089" s="261"/>
      <c r="L1089" s="266"/>
      <c r="M1089" s="267"/>
      <c r="N1089" s="268"/>
      <c r="O1089" s="268"/>
      <c r="P1089" s="268"/>
      <c r="Q1089" s="268"/>
      <c r="R1089" s="268"/>
      <c r="S1089" s="268"/>
      <c r="T1089" s="269"/>
      <c r="AT1089" s="270" t="s">
        <v>208</v>
      </c>
      <c r="AU1089" s="270" t="s">
        <v>81</v>
      </c>
      <c r="AV1089" s="13" t="s">
        <v>206</v>
      </c>
      <c r="AW1089" s="13" t="s">
        <v>35</v>
      </c>
      <c r="AX1089" s="13" t="s">
        <v>72</v>
      </c>
      <c r="AY1089" s="270" t="s">
        <v>199</v>
      </c>
    </row>
    <row r="1090" s="12" customFormat="1">
      <c r="B1090" s="248"/>
      <c r="C1090" s="249"/>
      <c r="D1090" s="250" t="s">
        <v>208</v>
      </c>
      <c r="E1090" s="251" t="s">
        <v>21</v>
      </c>
      <c r="F1090" s="252" t="s">
        <v>21</v>
      </c>
      <c r="G1090" s="249"/>
      <c r="H1090" s="253">
        <v>0</v>
      </c>
      <c r="I1090" s="254"/>
      <c r="J1090" s="249"/>
      <c r="K1090" s="249"/>
      <c r="L1090" s="255"/>
      <c r="M1090" s="256"/>
      <c r="N1090" s="257"/>
      <c r="O1090" s="257"/>
      <c r="P1090" s="257"/>
      <c r="Q1090" s="257"/>
      <c r="R1090" s="257"/>
      <c r="S1090" s="257"/>
      <c r="T1090" s="258"/>
      <c r="AT1090" s="259" t="s">
        <v>208</v>
      </c>
      <c r="AU1090" s="259" t="s">
        <v>81</v>
      </c>
      <c r="AV1090" s="12" t="s">
        <v>81</v>
      </c>
      <c r="AW1090" s="12" t="s">
        <v>35</v>
      </c>
      <c r="AX1090" s="12" t="s">
        <v>72</v>
      </c>
      <c r="AY1090" s="259" t="s">
        <v>199</v>
      </c>
    </row>
    <row r="1091" s="12" customFormat="1">
      <c r="B1091" s="248"/>
      <c r="C1091" s="249"/>
      <c r="D1091" s="250" t="s">
        <v>208</v>
      </c>
      <c r="E1091" s="251" t="s">
        <v>21</v>
      </c>
      <c r="F1091" s="252" t="s">
        <v>1453</v>
      </c>
      <c r="G1091" s="249"/>
      <c r="H1091" s="253">
        <v>7.4829999999999997</v>
      </c>
      <c r="I1091" s="254"/>
      <c r="J1091" s="249"/>
      <c r="K1091" s="249"/>
      <c r="L1091" s="255"/>
      <c r="M1091" s="256"/>
      <c r="N1091" s="257"/>
      <c r="O1091" s="257"/>
      <c r="P1091" s="257"/>
      <c r="Q1091" s="257"/>
      <c r="R1091" s="257"/>
      <c r="S1091" s="257"/>
      <c r="T1091" s="258"/>
      <c r="AT1091" s="259" t="s">
        <v>208</v>
      </c>
      <c r="AU1091" s="259" t="s">
        <v>81</v>
      </c>
      <c r="AV1091" s="12" t="s">
        <v>81</v>
      </c>
      <c r="AW1091" s="12" t="s">
        <v>35</v>
      </c>
      <c r="AX1091" s="12" t="s">
        <v>79</v>
      </c>
      <c r="AY1091" s="259" t="s">
        <v>199</v>
      </c>
    </row>
    <row r="1092" s="1" customFormat="1" ht="16.5" customHeight="1">
      <c r="B1092" s="47"/>
      <c r="C1092" s="236" t="s">
        <v>1454</v>
      </c>
      <c r="D1092" s="236" t="s">
        <v>201</v>
      </c>
      <c r="E1092" s="237" t="s">
        <v>1455</v>
      </c>
      <c r="F1092" s="238" t="s">
        <v>1456</v>
      </c>
      <c r="G1092" s="239" t="s">
        <v>282</v>
      </c>
      <c r="H1092" s="240">
        <v>1.2470000000000001</v>
      </c>
      <c r="I1092" s="241"/>
      <c r="J1092" s="242">
        <f>ROUND(I1092*H1092,2)</f>
        <v>0</v>
      </c>
      <c r="K1092" s="238" t="s">
        <v>205</v>
      </c>
      <c r="L1092" s="73"/>
      <c r="M1092" s="243" t="s">
        <v>21</v>
      </c>
      <c r="N1092" s="244" t="s">
        <v>43</v>
      </c>
      <c r="O1092" s="48"/>
      <c r="P1092" s="245">
        <f>O1092*H1092</f>
        <v>0</v>
      </c>
      <c r="Q1092" s="245">
        <v>0</v>
      </c>
      <c r="R1092" s="245">
        <f>Q1092*H1092</f>
        <v>0</v>
      </c>
      <c r="S1092" s="245">
        <v>0.059999999999999998</v>
      </c>
      <c r="T1092" s="246">
        <f>S1092*H1092</f>
        <v>0.074819999999999998</v>
      </c>
      <c r="AR1092" s="25" t="s">
        <v>206</v>
      </c>
      <c r="AT1092" s="25" t="s">
        <v>201</v>
      </c>
      <c r="AU1092" s="25" t="s">
        <v>81</v>
      </c>
      <c r="AY1092" s="25" t="s">
        <v>199</v>
      </c>
      <c r="BE1092" s="247">
        <f>IF(N1092="základní",J1092,0)</f>
        <v>0</v>
      </c>
      <c r="BF1092" s="247">
        <f>IF(N1092="snížená",J1092,0)</f>
        <v>0</v>
      </c>
      <c r="BG1092" s="247">
        <f>IF(N1092="zákl. přenesená",J1092,0)</f>
        <v>0</v>
      </c>
      <c r="BH1092" s="247">
        <f>IF(N1092="sníž. přenesená",J1092,0)</f>
        <v>0</v>
      </c>
      <c r="BI1092" s="247">
        <f>IF(N1092="nulová",J1092,0)</f>
        <v>0</v>
      </c>
      <c r="BJ1092" s="25" t="s">
        <v>79</v>
      </c>
      <c r="BK1092" s="247">
        <f>ROUND(I1092*H1092,2)</f>
        <v>0</v>
      </c>
      <c r="BL1092" s="25" t="s">
        <v>206</v>
      </c>
      <c r="BM1092" s="25" t="s">
        <v>1457</v>
      </c>
    </row>
    <row r="1093" s="12" customFormat="1">
      <c r="B1093" s="248"/>
      <c r="C1093" s="249"/>
      <c r="D1093" s="250" t="s">
        <v>208</v>
      </c>
      <c r="E1093" s="251" t="s">
        <v>21</v>
      </c>
      <c r="F1093" s="252" t="s">
        <v>1458</v>
      </c>
      <c r="G1093" s="249"/>
      <c r="H1093" s="253">
        <v>5.0679999999999996</v>
      </c>
      <c r="I1093" s="254"/>
      <c r="J1093" s="249"/>
      <c r="K1093" s="249"/>
      <c r="L1093" s="255"/>
      <c r="M1093" s="256"/>
      <c r="N1093" s="257"/>
      <c r="O1093" s="257"/>
      <c r="P1093" s="257"/>
      <c r="Q1093" s="257"/>
      <c r="R1093" s="257"/>
      <c r="S1093" s="257"/>
      <c r="T1093" s="258"/>
      <c r="AT1093" s="259" t="s">
        <v>208</v>
      </c>
      <c r="AU1093" s="259" t="s">
        <v>81</v>
      </c>
      <c r="AV1093" s="12" t="s">
        <v>81</v>
      </c>
      <c r="AW1093" s="12" t="s">
        <v>35</v>
      </c>
      <c r="AX1093" s="12" t="s">
        <v>72</v>
      </c>
      <c r="AY1093" s="259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21</v>
      </c>
      <c r="G1094" s="249"/>
      <c r="H1094" s="253">
        <v>0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1459</v>
      </c>
      <c r="G1095" s="249"/>
      <c r="H1095" s="253">
        <v>1.2470000000000001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79</v>
      </c>
      <c r="AY1095" s="259" t="s">
        <v>199</v>
      </c>
    </row>
    <row r="1096" s="1" customFormat="1" ht="25.5" customHeight="1">
      <c r="B1096" s="47"/>
      <c r="C1096" s="236" t="s">
        <v>1460</v>
      </c>
      <c r="D1096" s="236" t="s">
        <v>201</v>
      </c>
      <c r="E1096" s="237" t="s">
        <v>1461</v>
      </c>
      <c r="F1096" s="238" t="s">
        <v>1462</v>
      </c>
      <c r="G1096" s="239" t="s">
        <v>335</v>
      </c>
      <c r="H1096" s="240">
        <v>0.246</v>
      </c>
      <c r="I1096" s="241"/>
      <c r="J1096" s="242">
        <f>ROUND(I1096*H1096,2)</f>
        <v>0</v>
      </c>
      <c r="K1096" s="238" t="s">
        <v>205</v>
      </c>
      <c r="L1096" s="73"/>
      <c r="M1096" s="243" t="s">
        <v>21</v>
      </c>
      <c r="N1096" s="244" t="s">
        <v>43</v>
      </c>
      <c r="O1096" s="48"/>
      <c r="P1096" s="245">
        <f>O1096*H1096</f>
        <v>0</v>
      </c>
      <c r="Q1096" s="245">
        <v>0</v>
      </c>
      <c r="R1096" s="245">
        <f>Q1096*H1096</f>
        <v>0</v>
      </c>
      <c r="S1096" s="245">
        <v>0.012</v>
      </c>
      <c r="T1096" s="246">
        <f>S1096*H1096</f>
        <v>0.0029520000000000002</v>
      </c>
      <c r="AR1096" s="25" t="s">
        <v>206</v>
      </c>
      <c r="AT1096" s="25" t="s">
        <v>201</v>
      </c>
      <c r="AU1096" s="25" t="s">
        <v>81</v>
      </c>
      <c r="AY1096" s="25" t="s">
        <v>199</v>
      </c>
      <c r="BE1096" s="247">
        <f>IF(N1096="základní",J1096,0)</f>
        <v>0</v>
      </c>
      <c r="BF1096" s="247">
        <f>IF(N1096="snížená",J1096,0)</f>
        <v>0</v>
      </c>
      <c r="BG1096" s="247">
        <f>IF(N1096="zákl. přenesená",J1096,0)</f>
        <v>0</v>
      </c>
      <c r="BH1096" s="247">
        <f>IF(N1096="sníž. přenesená",J1096,0)</f>
        <v>0</v>
      </c>
      <c r="BI1096" s="247">
        <f>IF(N1096="nulová",J1096,0)</f>
        <v>0</v>
      </c>
      <c r="BJ1096" s="25" t="s">
        <v>79</v>
      </c>
      <c r="BK1096" s="247">
        <f>ROUND(I1096*H1096,2)</f>
        <v>0</v>
      </c>
      <c r="BL1096" s="25" t="s">
        <v>206</v>
      </c>
      <c r="BM1096" s="25" t="s">
        <v>1463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1464</v>
      </c>
      <c r="G1097" s="249"/>
      <c r="H1097" s="253">
        <v>1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21</v>
      </c>
      <c r="G1098" s="249"/>
      <c r="H1098" s="253">
        <v>0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72</v>
      </c>
      <c r="AY1098" s="259" t="s">
        <v>199</v>
      </c>
    </row>
    <row r="1099" s="12" customFormat="1">
      <c r="B1099" s="248"/>
      <c r="C1099" s="249"/>
      <c r="D1099" s="250" t="s">
        <v>208</v>
      </c>
      <c r="E1099" s="251" t="s">
        <v>21</v>
      </c>
      <c r="F1099" s="252" t="s">
        <v>338</v>
      </c>
      <c r="G1099" s="249"/>
      <c r="H1099" s="253">
        <v>0.246</v>
      </c>
      <c r="I1099" s="254"/>
      <c r="J1099" s="249"/>
      <c r="K1099" s="249"/>
      <c r="L1099" s="255"/>
      <c r="M1099" s="256"/>
      <c r="N1099" s="257"/>
      <c r="O1099" s="257"/>
      <c r="P1099" s="257"/>
      <c r="Q1099" s="257"/>
      <c r="R1099" s="257"/>
      <c r="S1099" s="257"/>
      <c r="T1099" s="258"/>
      <c r="AT1099" s="259" t="s">
        <v>208</v>
      </c>
      <c r="AU1099" s="259" t="s">
        <v>81</v>
      </c>
      <c r="AV1099" s="12" t="s">
        <v>81</v>
      </c>
      <c r="AW1099" s="12" t="s">
        <v>35</v>
      </c>
      <c r="AX1099" s="12" t="s">
        <v>79</v>
      </c>
      <c r="AY1099" s="259" t="s">
        <v>199</v>
      </c>
    </row>
    <row r="1100" s="1" customFormat="1" ht="25.5" customHeight="1">
      <c r="B1100" s="47"/>
      <c r="C1100" s="236" t="s">
        <v>1465</v>
      </c>
      <c r="D1100" s="236" t="s">
        <v>201</v>
      </c>
      <c r="E1100" s="237" t="s">
        <v>1466</v>
      </c>
      <c r="F1100" s="238" t="s">
        <v>1467</v>
      </c>
      <c r="G1100" s="239" t="s">
        <v>335</v>
      </c>
      <c r="H1100" s="240">
        <v>0.246</v>
      </c>
      <c r="I1100" s="241"/>
      <c r="J1100" s="242">
        <f>ROUND(I1100*H1100,2)</f>
        <v>0</v>
      </c>
      <c r="K1100" s="238" t="s">
        <v>205</v>
      </c>
      <c r="L1100" s="73"/>
      <c r="M1100" s="243" t="s">
        <v>21</v>
      </c>
      <c r="N1100" s="244" t="s">
        <v>43</v>
      </c>
      <c r="O1100" s="48"/>
      <c r="P1100" s="245">
        <f>O1100*H1100</f>
        <v>0</v>
      </c>
      <c r="Q1100" s="245">
        <v>0</v>
      </c>
      <c r="R1100" s="245">
        <f>Q1100*H1100</f>
        <v>0</v>
      </c>
      <c r="S1100" s="245">
        <v>0.099000000000000005</v>
      </c>
      <c r="T1100" s="246">
        <f>S1100*H1100</f>
        <v>0.024354000000000001</v>
      </c>
      <c r="AR1100" s="25" t="s">
        <v>206</v>
      </c>
      <c r="AT1100" s="25" t="s">
        <v>201</v>
      </c>
      <c r="AU1100" s="25" t="s">
        <v>81</v>
      </c>
      <c r="AY1100" s="25" t="s">
        <v>199</v>
      </c>
      <c r="BE1100" s="247">
        <f>IF(N1100="základní",J1100,0)</f>
        <v>0</v>
      </c>
      <c r="BF1100" s="247">
        <f>IF(N1100="snížená",J1100,0)</f>
        <v>0</v>
      </c>
      <c r="BG1100" s="247">
        <f>IF(N1100="zákl. přenesená",J1100,0)</f>
        <v>0</v>
      </c>
      <c r="BH1100" s="247">
        <f>IF(N1100="sníž. přenesená",J1100,0)</f>
        <v>0</v>
      </c>
      <c r="BI1100" s="247">
        <f>IF(N1100="nulová",J1100,0)</f>
        <v>0</v>
      </c>
      <c r="BJ1100" s="25" t="s">
        <v>79</v>
      </c>
      <c r="BK1100" s="247">
        <f>ROUND(I1100*H1100,2)</f>
        <v>0</v>
      </c>
      <c r="BL1100" s="25" t="s">
        <v>206</v>
      </c>
      <c r="BM1100" s="25" t="s">
        <v>1468</v>
      </c>
    </row>
    <row r="1101" s="12" customFormat="1">
      <c r="B1101" s="248"/>
      <c r="C1101" s="249"/>
      <c r="D1101" s="250" t="s">
        <v>208</v>
      </c>
      <c r="E1101" s="251" t="s">
        <v>21</v>
      </c>
      <c r="F1101" s="252" t="s">
        <v>350</v>
      </c>
      <c r="G1101" s="249"/>
      <c r="H1101" s="253">
        <v>1</v>
      </c>
      <c r="I1101" s="254"/>
      <c r="J1101" s="249"/>
      <c r="K1101" s="249"/>
      <c r="L1101" s="255"/>
      <c r="M1101" s="256"/>
      <c r="N1101" s="257"/>
      <c r="O1101" s="257"/>
      <c r="P1101" s="257"/>
      <c r="Q1101" s="257"/>
      <c r="R1101" s="257"/>
      <c r="S1101" s="257"/>
      <c r="T1101" s="258"/>
      <c r="AT1101" s="259" t="s">
        <v>208</v>
      </c>
      <c r="AU1101" s="259" t="s">
        <v>81</v>
      </c>
      <c r="AV1101" s="12" t="s">
        <v>81</v>
      </c>
      <c r="AW1101" s="12" t="s">
        <v>35</v>
      </c>
      <c r="AX1101" s="12" t="s">
        <v>72</v>
      </c>
      <c r="AY1101" s="259" t="s">
        <v>199</v>
      </c>
    </row>
    <row r="1102" s="12" customFormat="1">
      <c r="B1102" s="248"/>
      <c r="C1102" s="249"/>
      <c r="D1102" s="250" t="s">
        <v>208</v>
      </c>
      <c r="E1102" s="251" t="s">
        <v>21</v>
      </c>
      <c r="F1102" s="252" t="s">
        <v>21</v>
      </c>
      <c r="G1102" s="249"/>
      <c r="H1102" s="253">
        <v>0</v>
      </c>
      <c r="I1102" s="254"/>
      <c r="J1102" s="249"/>
      <c r="K1102" s="249"/>
      <c r="L1102" s="255"/>
      <c r="M1102" s="256"/>
      <c r="N1102" s="257"/>
      <c r="O1102" s="257"/>
      <c r="P1102" s="257"/>
      <c r="Q1102" s="257"/>
      <c r="R1102" s="257"/>
      <c r="S1102" s="257"/>
      <c r="T1102" s="258"/>
      <c r="AT1102" s="259" t="s">
        <v>208</v>
      </c>
      <c r="AU1102" s="259" t="s">
        <v>81</v>
      </c>
      <c r="AV1102" s="12" t="s">
        <v>81</v>
      </c>
      <c r="AW1102" s="12" t="s">
        <v>35</v>
      </c>
      <c r="AX1102" s="12" t="s">
        <v>72</v>
      </c>
      <c r="AY1102" s="259" t="s">
        <v>199</v>
      </c>
    </row>
    <row r="1103" s="12" customFormat="1">
      <c r="B1103" s="248"/>
      <c r="C1103" s="249"/>
      <c r="D1103" s="250" t="s">
        <v>208</v>
      </c>
      <c r="E1103" s="251" t="s">
        <v>21</v>
      </c>
      <c r="F1103" s="252" t="s">
        <v>338</v>
      </c>
      <c r="G1103" s="249"/>
      <c r="H1103" s="253">
        <v>0.246</v>
      </c>
      <c r="I1103" s="254"/>
      <c r="J1103" s="249"/>
      <c r="K1103" s="249"/>
      <c r="L1103" s="255"/>
      <c r="M1103" s="256"/>
      <c r="N1103" s="257"/>
      <c r="O1103" s="257"/>
      <c r="P1103" s="257"/>
      <c r="Q1103" s="257"/>
      <c r="R1103" s="257"/>
      <c r="S1103" s="257"/>
      <c r="T1103" s="258"/>
      <c r="AT1103" s="259" t="s">
        <v>208</v>
      </c>
      <c r="AU1103" s="259" t="s">
        <v>81</v>
      </c>
      <c r="AV1103" s="12" t="s">
        <v>81</v>
      </c>
      <c r="AW1103" s="12" t="s">
        <v>35</v>
      </c>
      <c r="AX1103" s="12" t="s">
        <v>79</v>
      </c>
      <c r="AY1103" s="259" t="s">
        <v>199</v>
      </c>
    </row>
    <row r="1104" s="1" customFormat="1" ht="25.5" customHeight="1">
      <c r="B1104" s="47"/>
      <c r="C1104" s="236" t="s">
        <v>1469</v>
      </c>
      <c r="D1104" s="236" t="s">
        <v>201</v>
      </c>
      <c r="E1104" s="237" t="s">
        <v>1470</v>
      </c>
      <c r="F1104" s="238" t="s">
        <v>1471</v>
      </c>
      <c r="G1104" s="239" t="s">
        <v>335</v>
      </c>
      <c r="H1104" s="240">
        <v>1.722</v>
      </c>
      <c r="I1104" s="241"/>
      <c r="J1104" s="242">
        <f>ROUND(I1104*H1104,2)</f>
        <v>0</v>
      </c>
      <c r="K1104" s="238" t="s">
        <v>205</v>
      </c>
      <c r="L1104" s="73"/>
      <c r="M1104" s="243" t="s">
        <v>21</v>
      </c>
      <c r="N1104" s="244" t="s">
        <v>43</v>
      </c>
      <c r="O1104" s="48"/>
      <c r="P1104" s="245">
        <f>O1104*H1104</f>
        <v>0</v>
      </c>
      <c r="Q1104" s="245">
        <v>0</v>
      </c>
      <c r="R1104" s="245">
        <f>Q1104*H1104</f>
        <v>0</v>
      </c>
      <c r="S1104" s="245">
        <v>0.13800000000000001</v>
      </c>
      <c r="T1104" s="246">
        <f>S1104*H1104</f>
        <v>0.23763600000000001</v>
      </c>
      <c r="AR1104" s="25" t="s">
        <v>206</v>
      </c>
      <c r="AT1104" s="25" t="s">
        <v>201</v>
      </c>
      <c r="AU1104" s="25" t="s">
        <v>81</v>
      </c>
      <c r="AY1104" s="25" t="s">
        <v>199</v>
      </c>
      <c r="BE1104" s="247">
        <f>IF(N1104="základní",J1104,0)</f>
        <v>0</v>
      </c>
      <c r="BF1104" s="247">
        <f>IF(N1104="snížená",J1104,0)</f>
        <v>0</v>
      </c>
      <c r="BG1104" s="247">
        <f>IF(N1104="zákl. přenesená",J1104,0)</f>
        <v>0</v>
      </c>
      <c r="BH1104" s="247">
        <f>IF(N1104="sníž. přenesená",J1104,0)</f>
        <v>0</v>
      </c>
      <c r="BI1104" s="247">
        <f>IF(N1104="nulová",J1104,0)</f>
        <v>0</v>
      </c>
      <c r="BJ1104" s="25" t="s">
        <v>79</v>
      </c>
      <c r="BK1104" s="247">
        <f>ROUND(I1104*H1104,2)</f>
        <v>0</v>
      </c>
      <c r="BL1104" s="25" t="s">
        <v>206</v>
      </c>
      <c r="BM1104" s="25" t="s">
        <v>1472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342</v>
      </c>
      <c r="G1105" s="249"/>
      <c r="H1105" s="253">
        <v>3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343</v>
      </c>
      <c r="G1106" s="249"/>
      <c r="H1106" s="253">
        <v>4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72</v>
      </c>
      <c r="AY1106" s="259" t="s">
        <v>199</v>
      </c>
    </row>
    <row r="1107" s="13" customFormat="1">
      <c r="B1107" s="260"/>
      <c r="C1107" s="261"/>
      <c r="D1107" s="250" t="s">
        <v>208</v>
      </c>
      <c r="E1107" s="262" t="s">
        <v>21</v>
      </c>
      <c r="F1107" s="263" t="s">
        <v>220</v>
      </c>
      <c r="G1107" s="261"/>
      <c r="H1107" s="264">
        <v>7</v>
      </c>
      <c r="I1107" s="265"/>
      <c r="J1107" s="261"/>
      <c r="K1107" s="261"/>
      <c r="L1107" s="266"/>
      <c r="M1107" s="267"/>
      <c r="N1107" s="268"/>
      <c r="O1107" s="268"/>
      <c r="P1107" s="268"/>
      <c r="Q1107" s="268"/>
      <c r="R1107" s="268"/>
      <c r="S1107" s="268"/>
      <c r="T1107" s="269"/>
      <c r="AT1107" s="270" t="s">
        <v>208</v>
      </c>
      <c r="AU1107" s="270" t="s">
        <v>81</v>
      </c>
      <c r="AV1107" s="13" t="s">
        <v>206</v>
      </c>
      <c r="AW1107" s="13" t="s">
        <v>35</v>
      </c>
      <c r="AX1107" s="13" t="s">
        <v>72</v>
      </c>
      <c r="AY1107" s="270" t="s">
        <v>199</v>
      </c>
    </row>
    <row r="1108" s="12" customFormat="1">
      <c r="B1108" s="248"/>
      <c r="C1108" s="249"/>
      <c r="D1108" s="250" t="s">
        <v>208</v>
      </c>
      <c r="E1108" s="251" t="s">
        <v>21</v>
      </c>
      <c r="F1108" s="252" t="s">
        <v>21</v>
      </c>
      <c r="G1108" s="249"/>
      <c r="H1108" s="253">
        <v>0</v>
      </c>
      <c r="I1108" s="254"/>
      <c r="J1108" s="249"/>
      <c r="K1108" s="249"/>
      <c r="L1108" s="255"/>
      <c r="M1108" s="256"/>
      <c r="N1108" s="257"/>
      <c r="O1108" s="257"/>
      <c r="P1108" s="257"/>
      <c r="Q1108" s="257"/>
      <c r="R1108" s="257"/>
      <c r="S1108" s="257"/>
      <c r="T1108" s="258"/>
      <c r="AT1108" s="259" t="s">
        <v>208</v>
      </c>
      <c r="AU1108" s="259" t="s">
        <v>81</v>
      </c>
      <c r="AV1108" s="12" t="s">
        <v>81</v>
      </c>
      <c r="AW1108" s="12" t="s">
        <v>35</v>
      </c>
      <c r="AX1108" s="12" t="s">
        <v>72</v>
      </c>
      <c r="AY1108" s="259" t="s">
        <v>199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345</v>
      </c>
      <c r="G1109" s="249"/>
      <c r="H1109" s="253">
        <v>1.722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79</v>
      </c>
      <c r="AY1109" s="259" t="s">
        <v>199</v>
      </c>
    </row>
    <row r="1110" s="1" customFormat="1" ht="25.5" customHeight="1">
      <c r="B1110" s="47"/>
      <c r="C1110" s="236" t="s">
        <v>1473</v>
      </c>
      <c r="D1110" s="236" t="s">
        <v>201</v>
      </c>
      <c r="E1110" s="237" t="s">
        <v>1474</v>
      </c>
      <c r="F1110" s="238" t="s">
        <v>1475</v>
      </c>
      <c r="G1110" s="239" t="s">
        <v>335</v>
      </c>
      <c r="H1110" s="240">
        <v>0.73799999999999999</v>
      </c>
      <c r="I1110" s="241"/>
      <c r="J1110" s="242">
        <f>ROUND(I1110*H1110,2)</f>
        <v>0</v>
      </c>
      <c r="K1110" s="238" t="s">
        <v>205</v>
      </c>
      <c r="L1110" s="73"/>
      <c r="M1110" s="243" t="s">
        <v>21</v>
      </c>
      <c r="N1110" s="244" t="s">
        <v>43</v>
      </c>
      <c r="O1110" s="48"/>
      <c r="P1110" s="245">
        <f>O1110*H1110</f>
        <v>0</v>
      </c>
      <c r="Q1110" s="245">
        <v>0</v>
      </c>
      <c r="R1110" s="245">
        <f>Q1110*H1110</f>
        <v>0</v>
      </c>
      <c r="S1110" s="245">
        <v>0.27600000000000002</v>
      </c>
      <c r="T1110" s="246">
        <f>S1110*H1110</f>
        <v>0.20368800000000001</v>
      </c>
      <c r="AR1110" s="25" t="s">
        <v>206</v>
      </c>
      <c r="AT1110" s="25" t="s">
        <v>201</v>
      </c>
      <c r="AU1110" s="25" t="s">
        <v>81</v>
      </c>
      <c r="AY1110" s="25" t="s">
        <v>199</v>
      </c>
      <c r="BE1110" s="247">
        <f>IF(N1110="základní",J1110,0)</f>
        <v>0</v>
      </c>
      <c r="BF1110" s="247">
        <f>IF(N1110="snížená",J1110,0)</f>
        <v>0</v>
      </c>
      <c r="BG1110" s="247">
        <f>IF(N1110="zákl. přenesená",J1110,0)</f>
        <v>0</v>
      </c>
      <c r="BH1110" s="247">
        <f>IF(N1110="sníž. přenesená",J1110,0)</f>
        <v>0</v>
      </c>
      <c r="BI1110" s="247">
        <f>IF(N1110="nulová",J1110,0)</f>
        <v>0</v>
      </c>
      <c r="BJ1110" s="25" t="s">
        <v>79</v>
      </c>
      <c r="BK1110" s="247">
        <f>ROUND(I1110*H1110,2)</f>
        <v>0</v>
      </c>
      <c r="BL1110" s="25" t="s">
        <v>206</v>
      </c>
      <c r="BM1110" s="25" t="s">
        <v>1476</v>
      </c>
    </row>
    <row r="1111" s="12" customFormat="1">
      <c r="B1111" s="248"/>
      <c r="C1111" s="249"/>
      <c r="D1111" s="250" t="s">
        <v>208</v>
      </c>
      <c r="E1111" s="251" t="s">
        <v>21</v>
      </c>
      <c r="F1111" s="252" t="s">
        <v>350</v>
      </c>
      <c r="G1111" s="249"/>
      <c r="H1111" s="253">
        <v>1</v>
      </c>
      <c r="I1111" s="254"/>
      <c r="J1111" s="249"/>
      <c r="K1111" s="249"/>
      <c r="L1111" s="255"/>
      <c r="M1111" s="256"/>
      <c r="N1111" s="257"/>
      <c r="O1111" s="257"/>
      <c r="P1111" s="257"/>
      <c r="Q1111" s="257"/>
      <c r="R1111" s="257"/>
      <c r="S1111" s="257"/>
      <c r="T1111" s="258"/>
      <c r="AT1111" s="259" t="s">
        <v>208</v>
      </c>
      <c r="AU1111" s="259" t="s">
        <v>81</v>
      </c>
      <c r="AV1111" s="12" t="s">
        <v>81</v>
      </c>
      <c r="AW1111" s="12" t="s">
        <v>35</v>
      </c>
      <c r="AX1111" s="12" t="s">
        <v>72</v>
      </c>
      <c r="AY1111" s="259" t="s">
        <v>199</v>
      </c>
    </row>
    <row r="1112" s="12" customFormat="1">
      <c r="B1112" s="248"/>
      <c r="C1112" s="249"/>
      <c r="D1112" s="250" t="s">
        <v>208</v>
      </c>
      <c r="E1112" s="251" t="s">
        <v>21</v>
      </c>
      <c r="F1112" s="252" t="s">
        <v>355</v>
      </c>
      <c r="G1112" s="249"/>
      <c r="H1112" s="253">
        <v>1</v>
      </c>
      <c r="I1112" s="254"/>
      <c r="J1112" s="249"/>
      <c r="K1112" s="249"/>
      <c r="L1112" s="255"/>
      <c r="M1112" s="256"/>
      <c r="N1112" s="257"/>
      <c r="O1112" s="257"/>
      <c r="P1112" s="257"/>
      <c r="Q1112" s="257"/>
      <c r="R1112" s="257"/>
      <c r="S1112" s="257"/>
      <c r="T1112" s="258"/>
      <c r="AT1112" s="259" t="s">
        <v>208</v>
      </c>
      <c r="AU1112" s="259" t="s">
        <v>81</v>
      </c>
      <c r="AV1112" s="12" t="s">
        <v>81</v>
      </c>
      <c r="AW1112" s="12" t="s">
        <v>35</v>
      </c>
      <c r="AX1112" s="12" t="s">
        <v>72</v>
      </c>
      <c r="AY1112" s="259" t="s">
        <v>199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356</v>
      </c>
      <c r="G1113" s="249"/>
      <c r="H1113" s="253">
        <v>1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72</v>
      </c>
      <c r="AY1113" s="259" t="s">
        <v>199</v>
      </c>
    </row>
    <row r="1114" s="13" customFormat="1">
      <c r="B1114" s="260"/>
      <c r="C1114" s="261"/>
      <c r="D1114" s="250" t="s">
        <v>208</v>
      </c>
      <c r="E1114" s="262" t="s">
        <v>21</v>
      </c>
      <c r="F1114" s="263" t="s">
        <v>220</v>
      </c>
      <c r="G1114" s="261"/>
      <c r="H1114" s="264">
        <v>3</v>
      </c>
      <c r="I1114" s="265"/>
      <c r="J1114" s="261"/>
      <c r="K1114" s="261"/>
      <c r="L1114" s="266"/>
      <c r="M1114" s="267"/>
      <c r="N1114" s="268"/>
      <c r="O1114" s="268"/>
      <c r="P1114" s="268"/>
      <c r="Q1114" s="268"/>
      <c r="R1114" s="268"/>
      <c r="S1114" s="268"/>
      <c r="T1114" s="269"/>
      <c r="AT1114" s="270" t="s">
        <v>208</v>
      </c>
      <c r="AU1114" s="270" t="s">
        <v>81</v>
      </c>
      <c r="AV1114" s="13" t="s">
        <v>206</v>
      </c>
      <c r="AW1114" s="13" t="s">
        <v>35</v>
      </c>
      <c r="AX1114" s="13" t="s">
        <v>72</v>
      </c>
      <c r="AY1114" s="270" t="s">
        <v>199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21</v>
      </c>
      <c r="G1115" s="249"/>
      <c r="H1115" s="253">
        <v>0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1201</v>
      </c>
      <c r="G1116" s="249"/>
      <c r="H1116" s="253">
        <v>0.73799999999999999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79</v>
      </c>
      <c r="AY1116" s="259" t="s">
        <v>199</v>
      </c>
    </row>
    <row r="1117" s="1" customFormat="1" ht="25.5" customHeight="1">
      <c r="B1117" s="47"/>
      <c r="C1117" s="236" t="s">
        <v>1477</v>
      </c>
      <c r="D1117" s="236" t="s">
        <v>201</v>
      </c>
      <c r="E1117" s="237" t="s">
        <v>1478</v>
      </c>
      <c r="F1117" s="238" t="s">
        <v>1479</v>
      </c>
      <c r="G1117" s="239" t="s">
        <v>204</v>
      </c>
      <c r="H1117" s="240">
        <v>0.11500000000000001</v>
      </c>
      <c r="I1117" s="241"/>
      <c r="J1117" s="242">
        <f>ROUND(I1117*H1117,2)</f>
        <v>0</v>
      </c>
      <c r="K1117" s="238" t="s">
        <v>205</v>
      </c>
      <c r="L1117" s="73"/>
      <c r="M1117" s="243" t="s">
        <v>21</v>
      </c>
      <c r="N1117" s="244" t="s">
        <v>43</v>
      </c>
      <c r="O1117" s="48"/>
      <c r="P1117" s="245">
        <f>O1117*H1117</f>
        <v>0</v>
      </c>
      <c r="Q1117" s="245">
        <v>0</v>
      </c>
      <c r="R1117" s="245">
        <f>Q1117*H1117</f>
        <v>0</v>
      </c>
      <c r="S1117" s="245">
        <v>1.8</v>
      </c>
      <c r="T1117" s="246">
        <f>S1117*H1117</f>
        <v>0.20700000000000002</v>
      </c>
      <c r="AR1117" s="25" t="s">
        <v>206</v>
      </c>
      <c r="AT1117" s="25" t="s">
        <v>201</v>
      </c>
      <c r="AU1117" s="25" t="s">
        <v>81</v>
      </c>
      <c r="AY1117" s="25" t="s">
        <v>199</v>
      </c>
      <c r="BE1117" s="247">
        <f>IF(N1117="základní",J1117,0)</f>
        <v>0</v>
      </c>
      <c r="BF1117" s="247">
        <f>IF(N1117="snížená",J1117,0)</f>
        <v>0</v>
      </c>
      <c r="BG1117" s="247">
        <f>IF(N1117="zákl. přenesená",J1117,0)</f>
        <v>0</v>
      </c>
      <c r="BH1117" s="247">
        <f>IF(N1117="sníž. přenesená",J1117,0)</f>
        <v>0</v>
      </c>
      <c r="BI1117" s="247">
        <f>IF(N1117="nulová",J1117,0)</f>
        <v>0</v>
      </c>
      <c r="BJ1117" s="25" t="s">
        <v>79</v>
      </c>
      <c r="BK1117" s="247">
        <f>ROUND(I1117*H1117,2)</f>
        <v>0</v>
      </c>
      <c r="BL1117" s="25" t="s">
        <v>206</v>
      </c>
      <c r="BM1117" s="25" t="s">
        <v>1480</v>
      </c>
    </row>
    <row r="1118" s="12" customFormat="1">
      <c r="B1118" s="248"/>
      <c r="C1118" s="249"/>
      <c r="D1118" s="250" t="s">
        <v>208</v>
      </c>
      <c r="E1118" s="251" t="s">
        <v>21</v>
      </c>
      <c r="F1118" s="252" t="s">
        <v>1481</v>
      </c>
      <c r="G1118" s="249"/>
      <c r="H1118" s="253">
        <v>0.17999999999999999</v>
      </c>
      <c r="I1118" s="254"/>
      <c r="J1118" s="249"/>
      <c r="K1118" s="249"/>
      <c r="L1118" s="255"/>
      <c r="M1118" s="256"/>
      <c r="N1118" s="257"/>
      <c r="O1118" s="257"/>
      <c r="P1118" s="257"/>
      <c r="Q1118" s="257"/>
      <c r="R1118" s="257"/>
      <c r="S1118" s="257"/>
      <c r="T1118" s="258"/>
      <c r="AT1118" s="259" t="s">
        <v>208</v>
      </c>
      <c r="AU1118" s="259" t="s">
        <v>81</v>
      </c>
      <c r="AV1118" s="12" t="s">
        <v>81</v>
      </c>
      <c r="AW1118" s="12" t="s">
        <v>35</v>
      </c>
      <c r="AX1118" s="12" t="s">
        <v>72</v>
      </c>
      <c r="AY1118" s="259" t="s">
        <v>199</v>
      </c>
    </row>
    <row r="1119" s="12" customFormat="1">
      <c r="B1119" s="248"/>
      <c r="C1119" s="249"/>
      <c r="D1119" s="250" t="s">
        <v>208</v>
      </c>
      <c r="E1119" s="251" t="s">
        <v>21</v>
      </c>
      <c r="F1119" s="252" t="s">
        <v>1482</v>
      </c>
      <c r="G1119" s="249"/>
      <c r="H1119" s="253">
        <v>0.28799999999999998</v>
      </c>
      <c r="I1119" s="254"/>
      <c r="J1119" s="249"/>
      <c r="K1119" s="249"/>
      <c r="L1119" s="255"/>
      <c r="M1119" s="256"/>
      <c r="N1119" s="257"/>
      <c r="O1119" s="257"/>
      <c r="P1119" s="257"/>
      <c r="Q1119" s="257"/>
      <c r="R1119" s="257"/>
      <c r="S1119" s="257"/>
      <c r="T1119" s="258"/>
      <c r="AT1119" s="259" t="s">
        <v>208</v>
      </c>
      <c r="AU1119" s="259" t="s">
        <v>81</v>
      </c>
      <c r="AV1119" s="12" t="s">
        <v>81</v>
      </c>
      <c r="AW1119" s="12" t="s">
        <v>35</v>
      </c>
      <c r="AX1119" s="12" t="s">
        <v>72</v>
      </c>
      <c r="AY1119" s="259" t="s">
        <v>199</v>
      </c>
    </row>
    <row r="1120" s="13" customFormat="1">
      <c r="B1120" s="260"/>
      <c r="C1120" s="261"/>
      <c r="D1120" s="250" t="s">
        <v>208</v>
      </c>
      <c r="E1120" s="262" t="s">
        <v>21</v>
      </c>
      <c r="F1120" s="263" t="s">
        <v>220</v>
      </c>
      <c r="G1120" s="261"/>
      <c r="H1120" s="264">
        <v>0.46800000000000003</v>
      </c>
      <c r="I1120" s="265"/>
      <c r="J1120" s="261"/>
      <c r="K1120" s="261"/>
      <c r="L1120" s="266"/>
      <c r="M1120" s="267"/>
      <c r="N1120" s="268"/>
      <c r="O1120" s="268"/>
      <c r="P1120" s="268"/>
      <c r="Q1120" s="268"/>
      <c r="R1120" s="268"/>
      <c r="S1120" s="268"/>
      <c r="T1120" s="269"/>
      <c r="AT1120" s="270" t="s">
        <v>208</v>
      </c>
      <c r="AU1120" s="270" t="s">
        <v>81</v>
      </c>
      <c r="AV1120" s="13" t="s">
        <v>206</v>
      </c>
      <c r="AW1120" s="13" t="s">
        <v>35</v>
      </c>
      <c r="AX1120" s="13" t="s">
        <v>72</v>
      </c>
      <c r="AY1120" s="270" t="s">
        <v>199</v>
      </c>
    </row>
    <row r="1121" s="12" customFormat="1">
      <c r="B1121" s="248"/>
      <c r="C1121" s="249"/>
      <c r="D1121" s="250" t="s">
        <v>208</v>
      </c>
      <c r="E1121" s="251" t="s">
        <v>21</v>
      </c>
      <c r="F1121" s="252" t="s">
        <v>21</v>
      </c>
      <c r="G1121" s="249"/>
      <c r="H1121" s="253">
        <v>0</v>
      </c>
      <c r="I1121" s="254"/>
      <c r="J1121" s="249"/>
      <c r="K1121" s="249"/>
      <c r="L1121" s="255"/>
      <c r="M1121" s="256"/>
      <c r="N1121" s="257"/>
      <c r="O1121" s="257"/>
      <c r="P1121" s="257"/>
      <c r="Q1121" s="257"/>
      <c r="R1121" s="257"/>
      <c r="S1121" s="257"/>
      <c r="T1121" s="258"/>
      <c r="AT1121" s="259" t="s">
        <v>208</v>
      </c>
      <c r="AU1121" s="259" t="s">
        <v>81</v>
      </c>
      <c r="AV1121" s="12" t="s">
        <v>81</v>
      </c>
      <c r="AW1121" s="12" t="s">
        <v>35</v>
      </c>
      <c r="AX1121" s="12" t="s">
        <v>72</v>
      </c>
      <c r="AY1121" s="259" t="s">
        <v>199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1483</v>
      </c>
      <c r="G1122" s="249"/>
      <c r="H1122" s="253">
        <v>0.11500000000000001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79</v>
      </c>
      <c r="AY1122" s="259" t="s">
        <v>199</v>
      </c>
    </row>
    <row r="1123" s="1" customFormat="1" ht="25.5" customHeight="1">
      <c r="B1123" s="47"/>
      <c r="C1123" s="236" t="s">
        <v>1484</v>
      </c>
      <c r="D1123" s="236" t="s">
        <v>201</v>
      </c>
      <c r="E1123" s="237" t="s">
        <v>1485</v>
      </c>
      <c r="F1123" s="238" t="s">
        <v>1486</v>
      </c>
      <c r="G1123" s="239" t="s">
        <v>204</v>
      </c>
      <c r="H1123" s="240">
        <v>0.17299999999999999</v>
      </c>
      <c r="I1123" s="241"/>
      <c r="J1123" s="242">
        <f>ROUND(I1123*H1123,2)</f>
        <v>0</v>
      </c>
      <c r="K1123" s="238" t="s">
        <v>205</v>
      </c>
      <c r="L1123" s="73"/>
      <c r="M1123" s="243" t="s">
        <v>21</v>
      </c>
      <c r="N1123" s="244" t="s">
        <v>43</v>
      </c>
      <c r="O1123" s="48"/>
      <c r="P1123" s="245">
        <f>O1123*H1123</f>
        <v>0</v>
      </c>
      <c r="Q1123" s="245">
        <v>0</v>
      </c>
      <c r="R1123" s="245">
        <f>Q1123*H1123</f>
        <v>0</v>
      </c>
      <c r="S1123" s="245">
        <v>1.8</v>
      </c>
      <c r="T1123" s="246">
        <f>S1123*H1123</f>
        <v>0.31140000000000001</v>
      </c>
      <c r="AR1123" s="25" t="s">
        <v>206</v>
      </c>
      <c r="AT1123" s="25" t="s">
        <v>201</v>
      </c>
      <c r="AU1123" s="25" t="s">
        <v>81</v>
      </c>
      <c r="AY1123" s="25" t="s">
        <v>199</v>
      </c>
      <c r="BE1123" s="247">
        <f>IF(N1123="základní",J1123,0)</f>
        <v>0</v>
      </c>
      <c r="BF1123" s="247">
        <f>IF(N1123="snížená",J1123,0)</f>
        <v>0</v>
      </c>
      <c r="BG1123" s="247">
        <f>IF(N1123="zákl. přenesená",J1123,0)</f>
        <v>0</v>
      </c>
      <c r="BH1123" s="247">
        <f>IF(N1123="sníž. přenesená",J1123,0)</f>
        <v>0</v>
      </c>
      <c r="BI1123" s="247">
        <f>IF(N1123="nulová",J1123,0)</f>
        <v>0</v>
      </c>
      <c r="BJ1123" s="25" t="s">
        <v>79</v>
      </c>
      <c r="BK1123" s="247">
        <f>ROUND(I1123*H1123,2)</f>
        <v>0</v>
      </c>
      <c r="BL1123" s="25" t="s">
        <v>206</v>
      </c>
      <c r="BM1123" s="25" t="s">
        <v>1487</v>
      </c>
    </row>
    <row r="1124" s="12" customFormat="1">
      <c r="B1124" s="248"/>
      <c r="C1124" s="249"/>
      <c r="D1124" s="250" t="s">
        <v>208</v>
      </c>
      <c r="E1124" s="251" t="s">
        <v>21</v>
      </c>
      <c r="F1124" s="252" t="s">
        <v>1488</v>
      </c>
      <c r="G1124" s="249"/>
      <c r="H1124" s="253">
        <v>0.246</v>
      </c>
      <c r="I1124" s="254"/>
      <c r="J1124" s="249"/>
      <c r="K1124" s="249"/>
      <c r="L1124" s="255"/>
      <c r="M1124" s="256"/>
      <c r="N1124" s="257"/>
      <c r="O1124" s="257"/>
      <c r="P1124" s="257"/>
      <c r="Q1124" s="257"/>
      <c r="R1124" s="257"/>
      <c r="S1124" s="257"/>
      <c r="T1124" s="258"/>
      <c r="AT1124" s="259" t="s">
        <v>208</v>
      </c>
      <c r="AU1124" s="259" t="s">
        <v>81</v>
      </c>
      <c r="AV1124" s="12" t="s">
        <v>81</v>
      </c>
      <c r="AW1124" s="12" t="s">
        <v>35</v>
      </c>
      <c r="AX1124" s="12" t="s">
        <v>72</v>
      </c>
      <c r="AY1124" s="259" t="s">
        <v>199</v>
      </c>
    </row>
    <row r="1125" s="12" customFormat="1">
      <c r="B1125" s="248"/>
      <c r="C1125" s="249"/>
      <c r="D1125" s="250" t="s">
        <v>208</v>
      </c>
      <c r="E1125" s="251" t="s">
        <v>21</v>
      </c>
      <c r="F1125" s="252" t="s">
        <v>1489</v>
      </c>
      <c r="G1125" s="249"/>
      <c r="H1125" s="253">
        <v>0.45800000000000002</v>
      </c>
      <c r="I1125" s="254"/>
      <c r="J1125" s="249"/>
      <c r="K1125" s="249"/>
      <c r="L1125" s="255"/>
      <c r="M1125" s="256"/>
      <c r="N1125" s="257"/>
      <c r="O1125" s="257"/>
      <c r="P1125" s="257"/>
      <c r="Q1125" s="257"/>
      <c r="R1125" s="257"/>
      <c r="S1125" s="257"/>
      <c r="T1125" s="258"/>
      <c r="AT1125" s="259" t="s">
        <v>208</v>
      </c>
      <c r="AU1125" s="259" t="s">
        <v>81</v>
      </c>
      <c r="AV1125" s="12" t="s">
        <v>81</v>
      </c>
      <c r="AW1125" s="12" t="s">
        <v>35</v>
      </c>
      <c r="AX1125" s="12" t="s">
        <v>72</v>
      </c>
      <c r="AY1125" s="259" t="s">
        <v>199</v>
      </c>
    </row>
    <row r="1126" s="13" customFormat="1">
      <c r="B1126" s="260"/>
      <c r="C1126" s="261"/>
      <c r="D1126" s="250" t="s">
        <v>208</v>
      </c>
      <c r="E1126" s="262" t="s">
        <v>21</v>
      </c>
      <c r="F1126" s="263" t="s">
        <v>220</v>
      </c>
      <c r="G1126" s="261"/>
      <c r="H1126" s="264">
        <v>0.70399999999999996</v>
      </c>
      <c r="I1126" s="265"/>
      <c r="J1126" s="261"/>
      <c r="K1126" s="261"/>
      <c r="L1126" s="266"/>
      <c r="M1126" s="267"/>
      <c r="N1126" s="268"/>
      <c r="O1126" s="268"/>
      <c r="P1126" s="268"/>
      <c r="Q1126" s="268"/>
      <c r="R1126" s="268"/>
      <c r="S1126" s="268"/>
      <c r="T1126" s="269"/>
      <c r="AT1126" s="270" t="s">
        <v>208</v>
      </c>
      <c r="AU1126" s="270" t="s">
        <v>81</v>
      </c>
      <c r="AV1126" s="13" t="s">
        <v>206</v>
      </c>
      <c r="AW1126" s="13" t="s">
        <v>35</v>
      </c>
      <c r="AX1126" s="13" t="s">
        <v>72</v>
      </c>
      <c r="AY1126" s="270" t="s">
        <v>199</v>
      </c>
    </row>
    <row r="1127" s="12" customFormat="1">
      <c r="B1127" s="248"/>
      <c r="C1127" s="249"/>
      <c r="D1127" s="250" t="s">
        <v>208</v>
      </c>
      <c r="E1127" s="251" t="s">
        <v>21</v>
      </c>
      <c r="F1127" s="252" t="s">
        <v>21</v>
      </c>
      <c r="G1127" s="249"/>
      <c r="H1127" s="253">
        <v>0</v>
      </c>
      <c r="I1127" s="254"/>
      <c r="J1127" s="249"/>
      <c r="K1127" s="249"/>
      <c r="L1127" s="255"/>
      <c r="M1127" s="256"/>
      <c r="N1127" s="257"/>
      <c r="O1127" s="257"/>
      <c r="P1127" s="257"/>
      <c r="Q1127" s="257"/>
      <c r="R1127" s="257"/>
      <c r="S1127" s="257"/>
      <c r="T1127" s="258"/>
      <c r="AT1127" s="259" t="s">
        <v>208</v>
      </c>
      <c r="AU1127" s="259" t="s">
        <v>81</v>
      </c>
      <c r="AV1127" s="12" t="s">
        <v>81</v>
      </c>
      <c r="AW1127" s="12" t="s">
        <v>35</v>
      </c>
      <c r="AX1127" s="12" t="s">
        <v>72</v>
      </c>
      <c r="AY1127" s="259" t="s">
        <v>199</v>
      </c>
    </row>
    <row r="1128" s="12" customFormat="1">
      <c r="B1128" s="248"/>
      <c r="C1128" s="249"/>
      <c r="D1128" s="250" t="s">
        <v>208</v>
      </c>
      <c r="E1128" s="251" t="s">
        <v>21</v>
      </c>
      <c r="F1128" s="252" t="s">
        <v>1490</v>
      </c>
      <c r="G1128" s="249"/>
      <c r="H1128" s="253">
        <v>0.17299999999999999</v>
      </c>
      <c r="I1128" s="254"/>
      <c r="J1128" s="249"/>
      <c r="K1128" s="249"/>
      <c r="L1128" s="255"/>
      <c r="M1128" s="256"/>
      <c r="N1128" s="257"/>
      <c r="O1128" s="257"/>
      <c r="P1128" s="257"/>
      <c r="Q1128" s="257"/>
      <c r="R1128" s="257"/>
      <c r="S1128" s="257"/>
      <c r="T1128" s="258"/>
      <c r="AT1128" s="259" t="s">
        <v>208</v>
      </c>
      <c r="AU1128" s="259" t="s">
        <v>81</v>
      </c>
      <c r="AV1128" s="12" t="s">
        <v>81</v>
      </c>
      <c r="AW1128" s="12" t="s">
        <v>35</v>
      </c>
      <c r="AX1128" s="12" t="s">
        <v>79</v>
      </c>
      <c r="AY1128" s="259" t="s">
        <v>199</v>
      </c>
    </row>
    <row r="1129" s="1" customFormat="1" ht="25.5" customHeight="1">
      <c r="B1129" s="47"/>
      <c r="C1129" s="236" t="s">
        <v>1491</v>
      </c>
      <c r="D1129" s="236" t="s">
        <v>201</v>
      </c>
      <c r="E1129" s="237" t="s">
        <v>1492</v>
      </c>
      <c r="F1129" s="238" t="s">
        <v>1493</v>
      </c>
      <c r="G1129" s="239" t="s">
        <v>204</v>
      </c>
      <c r="H1129" s="240">
        <v>0.28899999999999998</v>
      </c>
      <c r="I1129" s="241"/>
      <c r="J1129" s="242">
        <f>ROUND(I1129*H1129,2)</f>
        <v>0</v>
      </c>
      <c r="K1129" s="238" t="s">
        <v>205</v>
      </c>
      <c r="L1129" s="73"/>
      <c r="M1129" s="243" t="s">
        <v>21</v>
      </c>
      <c r="N1129" s="244" t="s">
        <v>43</v>
      </c>
      <c r="O1129" s="48"/>
      <c r="P1129" s="245">
        <f>O1129*H1129</f>
        <v>0</v>
      </c>
      <c r="Q1129" s="245">
        <v>0</v>
      </c>
      <c r="R1129" s="245">
        <f>Q1129*H1129</f>
        <v>0</v>
      </c>
      <c r="S1129" s="245">
        <v>1.8</v>
      </c>
      <c r="T1129" s="246">
        <f>S1129*H1129</f>
        <v>0.5202</v>
      </c>
      <c r="AR1129" s="25" t="s">
        <v>206</v>
      </c>
      <c r="AT1129" s="25" t="s">
        <v>201</v>
      </c>
      <c r="AU1129" s="25" t="s">
        <v>81</v>
      </c>
      <c r="AY1129" s="25" t="s">
        <v>199</v>
      </c>
      <c r="BE1129" s="247">
        <f>IF(N1129="základní",J1129,0)</f>
        <v>0</v>
      </c>
      <c r="BF1129" s="247">
        <f>IF(N1129="snížená",J1129,0)</f>
        <v>0</v>
      </c>
      <c r="BG1129" s="247">
        <f>IF(N1129="zákl. přenesená",J1129,0)</f>
        <v>0</v>
      </c>
      <c r="BH1129" s="247">
        <f>IF(N1129="sníž. přenesená",J1129,0)</f>
        <v>0</v>
      </c>
      <c r="BI1129" s="247">
        <f>IF(N1129="nulová",J1129,0)</f>
        <v>0</v>
      </c>
      <c r="BJ1129" s="25" t="s">
        <v>79</v>
      </c>
      <c r="BK1129" s="247">
        <f>ROUND(I1129*H1129,2)</f>
        <v>0</v>
      </c>
      <c r="BL1129" s="25" t="s">
        <v>206</v>
      </c>
      <c r="BM1129" s="25" t="s">
        <v>1494</v>
      </c>
    </row>
    <row r="1130" s="12" customFormat="1">
      <c r="B1130" s="248"/>
      <c r="C1130" s="249"/>
      <c r="D1130" s="250" t="s">
        <v>208</v>
      </c>
      <c r="E1130" s="251" t="s">
        <v>21</v>
      </c>
      <c r="F1130" s="252" t="s">
        <v>1495</v>
      </c>
      <c r="G1130" s="249"/>
      <c r="H1130" s="253">
        <v>1.1759999999999999</v>
      </c>
      <c r="I1130" s="254"/>
      <c r="J1130" s="249"/>
      <c r="K1130" s="249"/>
      <c r="L1130" s="255"/>
      <c r="M1130" s="256"/>
      <c r="N1130" s="257"/>
      <c r="O1130" s="257"/>
      <c r="P1130" s="257"/>
      <c r="Q1130" s="257"/>
      <c r="R1130" s="257"/>
      <c r="S1130" s="257"/>
      <c r="T1130" s="258"/>
      <c r="AT1130" s="259" t="s">
        <v>208</v>
      </c>
      <c r="AU1130" s="259" t="s">
        <v>81</v>
      </c>
      <c r="AV1130" s="12" t="s">
        <v>81</v>
      </c>
      <c r="AW1130" s="12" t="s">
        <v>35</v>
      </c>
      <c r="AX1130" s="12" t="s">
        <v>72</v>
      </c>
      <c r="AY1130" s="259" t="s">
        <v>199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21</v>
      </c>
      <c r="G1131" s="249"/>
      <c r="H1131" s="253">
        <v>0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1496</v>
      </c>
      <c r="G1132" s="249"/>
      <c r="H1132" s="253">
        <v>0.28899999999999998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79</v>
      </c>
      <c r="AY1132" s="259" t="s">
        <v>199</v>
      </c>
    </row>
    <row r="1133" s="1" customFormat="1" ht="25.5" customHeight="1">
      <c r="B1133" s="47"/>
      <c r="C1133" s="236" t="s">
        <v>1497</v>
      </c>
      <c r="D1133" s="236" t="s">
        <v>201</v>
      </c>
      <c r="E1133" s="237" t="s">
        <v>1498</v>
      </c>
      <c r="F1133" s="238" t="s">
        <v>1499</v>
      </c>
      <c r="G1133" s="239" t="s">
        <v>335</v>
      </c>
      <c r="H1133" s="240">
        <v>1.722</v>
      </c>
      <c r="I1133" s="241"/>
      <c r="J1133" s="242">
        <f>ROUND(I1133*H1133,2)</f>
        <v>0</v>
      </c>
      <c r="K1133" s="238" t="s">
        <v>205</v>
      </c>
      <c r="L1133" s="73"/>
      <c r="M1133" s="243" t="s">
        <v>21</v>
      </c>
      <c r="N1133" s="244" t="s">
        <v>43</v>
      </c>
      <c r="O1133" s="48"/>
      <c r="P1133" s="245">
        <f>O1133*H1133</f>
        <v>0</v>
      </c>
      <c r="Q1133" s="245">
        <v>0</v>
      </c>
      <c r="R1133" s="245">
        <f>Q1133*H1133</f>
        <v>0</v>
      </c>
      <c r="S1133" s="245">
        <v>0.119</v>
      </c>
      <c r="T1133" s="246">
        <f>S1133*H1133</f>
        <v>0.20491799999999999</v>
      </c>
      <c r="AR1133" s="25" t="s">
        <v>206</v>
      </c>
      <c r="AT1133" s="25" t="s">
        <v>201</v>
      </c>
      <c r="AU1133" s="25" t="s">
        <v>81</v>
      </c>
      <c r="AY1133" s="25" t="s">
        <v>199</v>
      </c>
      <c r="BE1133" s="247">
        <f>IF(N1133="základní",J1133,0)</f>
        <v>0</v>
      </c>
      <c r="BF1133" s="247">
        <f>IF(N1133="snížená",J1133,0)</f>
        <v>0</v>
      </c>
      <c r="BG1133" s="247">
        <f>IF(N1133="zákl. přenesená",J1133,0)</f>
        <v>0</v>
      </c>
      <c r="BH1133" s="247">
        <f>IF(N1133="sníž. přenesená",J1133,0)</f>
        <v>0</v>
      </c>
      <c r="BI1133" s="247">
        <f>IF(N1133="nulová",J1133,0)</f>
        <v>0</v>
      </c>
      <c r="BJ1133" s="25" t="s">
        <v>79</v>
      </c>
      <c r="BK1133" s="247">
        <f>ROUND(I1133*H1133,2)</f>
        <v>0</v>
      </c>
      <c r="BL1133" s="25" t="s">
        <v>206</v>
      </c>
      <c r="BM1133" s="25" t="s">
        <v>1500</v>
      </c>
    </row>
    <row r="1134" s="12" customFormat="1">
      <c r="B1134" s="248"/>
      <c r="C1134" s="249"/>
      <c r="D1134" s="250" t="s">
        <v>208</v>
      </c>
      <c r="E1134" s="251" t="s">
        <v>21</v>
      </c>
      <c r="F1134" s="252" t="s">
        <v>1501</v>
      </c>
      <c r="G1134" s="249"/>
      <c r="H1134" s="253">
        <v>7</v>
      </c>
      <c r="I1134" s="254"/>
      <c r="J1134" s="249"/>
      <c r="K1134" s="249"/>
      <c r="L1134" s="255"/>
      <c r="M1134" s="256"/>
      <c r="N1134" s="257"/>
      <c r="O1134" s="257"/>
      <c r="P1134" s="257"/>
      <c r="Q1134" s="257"/>
      <c r="R1134" s="257"/>
      <c r="S1134" s="257"/>
      <c r="T1134" s="258"/>
      <c r="AT1134" s="259" t="s">
        <v>208</v>
      </c>
      <c r="AU1134" s="259" t="s">
        <v>81</v>
      </c>
      <c r="AV1134" s="12" t="s">
        <v>81</v>
      </c>
      <c r="AW1134" s="12" t="s">
        <v>35</v>
      </c>
      <c r="AX1134" s="12" t="s">
        <v>72</v>
      </c>
      <c r="AY1134" s="259" t="s">
        <v>199</v>
      </c>
    </row>
    <row r="1135" s="12" customFormat="1">
      <c r="B1135" s="248"/>
      <c r="C1135" s="249"/>
      <c r="D1135" s="250" t="s">
        <v>208</v>
      </c>
      <c r="E1135" s="251" t="s">
        <v>21</v>
      </c>
      <c r="F1135" s="252" t="s">
        <v>21</v>
      </c>
      <c r="G1135" s="249"/>
      <c r="H1135" s="253">
        <v>0</v>
      </c>
      <c r="I1135" s="254"/>
      <c r="J1135" s="249"/>
      <c r="K1135" s="249"/>
      <c r="L1135" s="255"/>
      <c r="M1135" s="256"/>
      <c r="N1135" s="257"/>
      <c r="O1135" s="257"/>
      <c r="P1135" s="257"/>
      <c r="Q1135" s="257"/>
      <c r="R1135" s="257"/>
      <c r="S1135" s="257"/>
      <c r="T1135" s="258"/>
      <c r="AT1135" s="259" t="s">
        <v>208</v>
      </c>
      <c r="AU1135" s="259" t="s">
        <v>81</v>
      </c>
      <c r="AV1135" s="12" t="s">
        <v>81</v>
      </c>
      <c r="AW1135" s="12" t="s">
        <v>35</v>
      </c>
      <c r="AX1135" s="12" t="s">
        <v>72</v>
      </c>
      <c r="AY1135" s="259" t="s">
        <v>199</v>
      </c>
    </row>
    <row r="1136" s="12" customFormat="1">
      <c r="B1136" s="248"/>
      <c r="C1136" s="249"/>
      <c r="D1136" s="250" t="s">
        <v>208</v>
      </c>
      <c r="E1136" s="251" t="s">
        <v>21</v>
      </c>
      <c r="F1136" s="252" t="s">
        <v>345</v>
      </c>
      <c r="G1136" s="249"/>
      <c r="H1136" s="253">
        <v>1.722</v>
      </c>
      <c r="I1136" s="254"/>
      <c r="J1136" s="249"/>
      <c r="K1136" s="249"/>
      <c r="L1136" s="255"/>
      <c r="M1136" s="256"/>
      <c r="N1136" s="257"/>
      <c r="O1136" s="257"/>
      <c r="P1136" s="257"/>
      <c r="Q1136" s="257"/>
      <c r="R1136" s="257"/>
      <c r="S1136" s="257"/>
      <c r="T1136" s="258"/>
      <c r="AT1136" s="259" t="s">
        <v>208</v>
      </c>
      <c r="AU1136" s="259" t="s">
        <v>81</v>
      </c>
      <c r="AV1136" s="12" t="s">
        <v>81</v>
      </c>
      <c r="AW1136" s="12" t="s">
        <v>35</v>
      </c>
      <c r="AX1136" s="12" t="s">
        <v>79</v>
      </c>
      <c r="AY1136" s="259" t="s">
        <v>199</v>
      </c>
    </row>
    <row r="1137" s="1" customFormat="1" ht="25.5" customHeight="1">
      <c r="B1137" s="47"/>
      <c r="C1137" s="236" t="s">
        <v>1502</v>
      </c>
      <c r="D1137" s="236" t="s">
        <v>201</v>
      </c>
      <c r="E1137" s="237" t="s">
        <v>1503</v>
      </c>
      <c r="F1137" s="238" t="s">
        <v>1504</v>
      </c>
      <c r="G1137" s="239" t="s">
        <v>204</v>
      </c>
      <c r="H1137" s="240">
        <v>0.17999999999999999</v>
      </c>
      <c r="I1137" s="241"/>
      <c r="J1137" s="242">
        <f>ROUND(I1137*H1137,2)</f>
        <v>0</v>
      </c>
      <c r="K1137" s="238" t="s">
        <v>205</v>
      </c>
      <c r="L1137" s="73"/>
      <c r="M1137" s="243" t="s">
        <v>21</v>
      </c>
      <c r="N1137" s="244" t="s">
        <v>43</v>
      </c>
      <c r="O1137" s="48"/>
      <c r="P1137" s="245">
        <f>O1137*H1137</f>
        <v>0</v>
      </c>
      <c r="Q1137" s="245">
        <v>0</v>
      </c>
      <c r="R1137" s="245">
        <f>Q1137*H1137</f>
        <v>0</v>
      </c>
      <c r="S1137" s="245">
        <v>2.3999999999999999</v>
      </c>
      <c r="T1137" s="246">
        <f>S1137*H1137</f>
        <v>0.432</v>
      </c>
      <c r="AR1137" s="25" t="s">
        <v>206</v>
      </c>
      <c r="AT1137" s="25" t="s">
        <v>201</v>
      </c>
      <c r="AU1137" s="25" t="s">
        <v>81</v>
      </c>
      <c r="AY1137" s="25" t="s">
        <v>199</v>
      </c>
      <c r="BE1137" s="247">
        <f>IF(N1137="základní",J1137,0)</f>
        <v>0</v>
      </c>
      <c r="BF1137" s="247">
        <f>IF(N1137="snížená",J1137,0)</f>
        <v>0</v>
      </c>
      <c r="BG1137" s="247">
        <f>IF(N1137="zákl. přenesená",J1137,0)</f>
        <v>0</v>
      </c>
      <c r="BH1137" s="247">
        <f>IF(N1137="sníž. přenesená",J1137,0)</f>
        <v>0</v>
      </c>
      <c r="BI1137" s="247">
        <f>IF(N1137="nulová",J1137,0)</f>
        <v>0</v>
      </c>
      <c r="BJ1137" s="25" t="s">
        <v>79</v>
      </c>
      <c r="BK1137" s="247">
        <f>ROUND(I1137*H1137,2)</f>
        <v>0</v>
      </c>
      <c r="BL1137" s="25" t="s">
        <v>206</v>
      </c>
      <c r="BM1137" s="25" t="s">
        <v>1505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1506</v>
      </c>
      <c r="G1138" s="249"/>
      <c r="H1138" s="253">
        <v>0.57599999999999996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1507</v>
      </c>
      <c r="G1139" s="249"/>
      <c r="H1139" s="253">
        <v>0.157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72</v>
      </c>
      <c r="AY1139" s="259" t="s">
        <v>199</v>
      </c>
    </row>
    <row r="1140" s="13" customFormat="1">
      <c r="B1140" s="260"/>
      <c r="C1140" s="261"/>
      <c r="D1140" s="250" t="s">
        <v>208</v>
      </c>
      <c r="E1140" s="262" t="s">
        <v>21</v>
      </c>
      <c r="F1140" s="263" t="s">
        <v>220</v>
      </c>
      <c r="G1140" s="261"/>
      <c r="H1140" s="264">
        <v>0.73299999999999998</v>
      </c>
      <c r="I1140" s="265"/>
      <c r="J1140" s="261"/>
      <c r="K1140" s="261"/>
      <c r="L1140" s="266"/>
      <c r="M1140" s="267"/>
      <c r="N1140" s="268"/>
      <c r="O1140" s="268"/>
      <c r="P1140" s="268"/>
      <c r="Q1140" s="268"/>
      <c r="R1140" s="268"/>
      <c r="S1140" s="268"/>
      <c r="T1140" s="269"/>
      <c r="AT1140" s="270" t="s">
        <v>208</v>
      </c>
      <c r="AU1140" s="270" t="s">
        <v>81</v>
      </c>
      <c r="AV1140" s="13" t="s">
        <v>206</v>
      </c>
      <c r="AW1140" s="13" t="s">
        <v>35</v>
      </c>
      <c r="AX1140" s="13" t="s">
        <v>72</v>
      </c>
      <c r="AY1140" s="270" t="s">
        <v>199</v>
      </c>
    </row>
    <row r="1141" s="12" customFormat="1">
      <c r="B1141" s="248"/>
      <c r="C1141" s="249"/>
      <c r="D1141" s="250" t="s">
        <v>208</v>
      </c>
      <c r="E1141" s="251" t="s">
        <v>21</v>
      </c>
      <c r="F1141" s="252" t="s">
        <v>21</v>
      </c>
      <c r="G1141" s="249"/>
      <c r="H1141" s="253">
        <v>0</v>
      </c>
      <c r="I1141" s="254"/>
      <c r="J1141" s="249"/>
      <c r="K1141" s="249"/>
      <c r="L1141" s="255"/>
      <c r="M1141" s="256"/>
      <c r="N1141" s="257"/>
      <c r="O1141" s="257"/>
      <c r="P1141" s="257"/>
      <c r="Q1141" s="257"/>
      <c r="R1141" s="257"/>
      <c r="S1141" s="257"/>
      <c r="T1141" s="258"/>
      <c r="AT1141" s="259" t="s">
        <v>208</v>
      </c>
      <c r="AU1141" s="259" t="s">
        <v>81</v>
      </c>
      <c r="AV1141" s="12" t="s">
        <v>81</v>
      </c>
      <c r="AW1141" s="12" t="s">
        <v>35</v>
      </c>
      <c r="AX1141" s="12" t="s">
        <v>72</v>
      </c>
      <c r="AY1141" s="259" t="s">
        <v>199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1508</v>
      </c>
      <c r="G1142" s="249"/>
      <c r="H1142" s="253">
        <v>0.17999999999999999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79</v>
      </c>
      <c r="AY1142" s="259" t="s">
        <v>199</v>
      </c>
    </row>
    <row r="1143" s="1" customFormat="1" ht="25.5" customHeight="1">
      <c r="B1143" s="47"/>
      <c r="C1143" s="236" t="s">
        <v>1509</v>
      </c>
      <c r="D1143" s="236" t="s">
        <v>201</v>
      </c>
      <c r="E1143" s="237" t="s">
        <v>1510</v>
      </c>
      <c r="F1143" s="238" t="s">
        <v>1511</v>
      </c>
      <c r="G1143" s="239" t="s">
        <v>335</v>
      </c>
      <c r="H1143" s="240">
        <v>0.73799999999999999</v>
      </c>
      <c r="I1143" s="241"/>
      <c r="J1143" s="242">
        <f>ROUND(I1143*H1143,2)</f>
        <v>0</v>
      </c>
      <c r="K1143" s="238" t="s">
        <v>205</v>
      </c>
      <c r="L1143" s="73"/>
      <c r="M1143" s="243" t="s">
        <v>21</v>
      </c>
      <c r="N1143" s="244" t="s">
        <v>43</v>
      </c>
      <c r="O1143" s="48"/>
      <c r="P1143" s="245">
        <f>O1143*H1143</f>
        <v>0</v>
      </c>
      <c r="Q1143" s="245">
        <v>0</v>
      </c>
      <c r="R1143" s="245">
        <f>Q1143*H1143</f>
        <v>0</v>
      </c>
      <c r="S1143" s="245">
        <v>0.032000000000000001</v>
      </c>
      <c r="T1143" s="246">
        <f>S1143*H1143</f>
        <v>0.023616000000000002</v>
      </c>
      <c r="AR1143" s="25" t="s">
        <v>206</v>
      </c>
      <c r="AT1143" s="25" t="s">
        <v>201</v>
      </c>
      <c r="AU1143" s="25" t="s">
        <v>81</v>
      </c>
      <c r="AY1143" s="25" t="s">
        <v>199</v>
      </c>
      <c r="BE1143" s="247">
        <f>IF(N1143="základní",J1143,0)</f>
        <v>0</v>
      </c>
      <c r="BF1143" s="247">
        <f>IF(N1143="snížená",J1143,0)</f>
        <v>0</v>
      </c>
      <c r="BG1143" s="247">
        <f>IF(N1143="zákl. přenesená",J1143,0)</f>
        <v>0</v>
      </c>
      <c r="BH1143" s="247">
        <f>IF(N1143="sníž. přenesená",J1143,0)</f>
        <v>0</v>
      </c>
      <c r="BI1143" s="247">
        <f>IF(N1143="nulová",J1143,0)</f>
        <v>0</v>
      </c>
      <c r="BJ1143" s="25" t="s">
        <v>79</v>
      </c>
      <c r="BK1143" s="247">
        <f>ROUND(I1143*H1143,2)</f>
        <v>0</v>
      </c>
      <c r="BL1143" s="25" t="s">
        <v>206</v>
      </c>
      <c r="BM1143" s="25" t="s">
        <v>1512</v>
      </c>
    </row>
    <row r="1144" s="12" customFormat="1">
      <c r="B1144" s="248"/>
      <c r="C1144" s="249"/>
      <c r="D1144" s="250" t="s">
        <v>208</v>
      </c>
      <c r="E1144" s="251" t="s">
        <v>21</v>
      </c>
      <c r="F1144" s="252" t="s">
        <v>1513</v>
      </c>
      <c r="G1144" s="249"/>
      <c r="H1144" s="253">
        <v>3</v>
      </c>
      <c r="I1144" s="254"/>
      <c r="J1144" s="249"/>
      <c r="K1144" s="249"/>
      <c r="L1144" s="255"/>
      <c r="M1144" s="256"/>
      <c r="N1144" s="257"/>
      <c r="O1144" s="257"/>
      <c r="P1144" s="257"/>
      <c r="Q1144" s="257"/>
      <c r="R1144" s="257"/>
      <c r="S1144" s="257"/>
      <c r="T1144" s="258"/>
      <c r="AT1144" s="259" t="s">
        <v>208</v>
      </c>
      <c r="AU1144" s="259" t="s">
        <v>81</v>
      </c>
      <c r="AV1144" s="12" t="s">
        <v>81</v>
      </c>
      <c r="AW1144" s="12" t="s">
        <v>35</v>
      </c>
      <c r="AX1144" s="12" t="s">
        <v>72</v>
      </c>
      <c r="AY1144" s="259" t="s">
        <v>199</v>
      </c>
    </row>
    <row r="1145" s="12" customFormat="1">
      <c r="B1145" s="248"/>
      <c r="C1145" s="249"/>
      <c r="D1145" s="250" t="s">
        <v>208</v>
      </c>
      <c r="E1145" s="251" t="s">
        <v>21</v>
      </c>
      <c r="F1145" s="252" t="s">
        <v>21</v>
      </c>
      <c r="G1145" s="249"/>
      <c r="H1145" s="253">
        <v>0</v>
      </c>
      <c r="I1145" s="254"/>
      <c r="J1145" s="249"/>
      <c r="K1145" s="249"/>
      <c r="L1145" s="255"/>
      <c r="M1145" s="256"/>
      <c r="N1145" s="257"/>
      <c r="O1145" s="257"/>
      <c r="P1145" s="257"/>
      <c r="Q1145" s="257"/>
      <c r="R1145" s="257"/>
      <c r="S1145" s="257"/>
      <c r="T1145" s="258"/>
      <c r="AT1145" s="259" t="s">
        <v>208</v>
      </c>
      <c r="AU1145" s="259" t="s">
        <v>81</v>
      </c>
      <c r="AV1145" s="12" t="s">
        <v>81</v>
      </c>
      <c r="AW1145" s="12" t="s">
        <v>35</v>
      </c>
      <c r="AX1145" s="12" t="s">
        <v>72</v>
      </c>
      <c r="AY1145" s="259" t="s">
        <v>199</v>
      </c>
    </row>
    <row r="1146" s="12" customFormat="1">
      <c r="B1146" s="248"/>
      <c r="C1146" s="249"/>
      <c r="D1146" s="250" t="s">
        <v>208</v>
      </c>
      <c r="E1146" s="251" t="s">
        <v>21</v>
      </c>
      <c r="F1146" s="252" t="s">
        <v>1201</v>
      </c>
      <c r="G1146" s="249"/>
      <c r="H1146" s="253">
        <v>0.73799999999999999</v>
      </c>
      <c r="I1146" s="254"/>
      <c r="J1146" s="249"/>
      <c r="K1146" s="249"/>
      <c r="L1146" s="255"/>
      <c r="M1146" s="256"/>
      <c r="N1146" s="257"/>
      <c r="O1146" s="257"/>
      <c r="P1146" s="257"/>
      <c r="Q1146" s="257"/>
      <c r="R1146" s="257"/>
      <c r="S1146" s="257"/>
      <c r="T1146" s="258"/>
      <c r="AT1146" s="259" t="s">
        <v>208</v>
      </c>
      <c r="AU1146" s="259" t="s">
        <v>81</v>
      </c>
      <c r="AV1146" s="12" t="s">
        <v>81</v>
      </c>
      <c r="AW1146" s="12" t="s">
        <v>35</v>
      </c>
      <c r="AX1146" s="12" t="s">
        <v>79</v>
      </c>
      <c r="AY1146" s="259" t="s">
        <v>199</v>
      </c>
    </row>
    <row r="1147" s="1" customFormat="1" ht="25.5" customHeight="1">
      <c r="B1147" s="47"/>
      <c r="C1147" s="236" t="s">
        <v>1514</v>
      </c>
      <c r="D1147" s="236" t="s">
        <v>201</v>
      </c>
      <c r="E1147" s="237" t="s">
        <v>1515</v>
      </c>
      <c r="F1147" s="238" t="s">
        <v>1516</v>
      </c>
      <c r="G1147" s="239" t="s">
        <v>335</v>
      </c>
      <c r="H1147" s="240">
        <v>1.722</v>
      </c>
      <c r="I1147" s="241"/>
      <c r="J1147" s="242">
        <f>ROUND(I1147*H1147,2)</f>
        <v>0</v>
      </c>
      <c r="K1147" s="238" t="s">
        <v>205</v>
      </c>
      <c r="L1147" s="73"/>
      <c r="M1147" s="243" t="s">
        <v>21</v>
      </c>
      <c r="N1147" s="244" t="s">
        <v>43</v>
      </c>
      <c r="O1147" s="48"/>
      <c r="P1147" s="245">
        <f>O1147*H1147</f>
        <v>0</v>
      </c>
      <c r="Q1147" s="245">
        <v>0</v>
      </c>
      <c r="R1147" s="245">
        <f>Q1147*H1147</f>
        <v>0</v>
      </c>
      <c r="S1147" s="245">
        <v>0.031</v>
      </c>
      <c r="T1147" s="246">
        <f>S1147*H1147</f>
        <v>0.053381999999999999</v>
      </c>
      <c r="AR1147" s="25" t="s">
        <v>206</v>
      </c>
      <c r="AT1147" s="25" t="s">
        <v>201</v>
      </c>
      <c r="AU1147" s="25" t="s">
        <v>81</v>
      </c>
      <c r="AY1147" s="25" t="s">
        <v>199</v>
      </c>
      <c r="BE1147" s="247">
        <f>IF(N1147="základní",J1147,0)</f>
        <v>0</v>
      </c>
      <c r="BF1147" s="247">
        <f>IF(N1147="snížená",J1147,0)</f>
        <v>0</v>
      </c>
      <c r="BG1147" s="247">
        <f>IF(N1147="zákl. přenesená",J1147,0)</f>
        <v>0</v>
      </c>
      <c r="BH1147" s="247">
        <f>IF(N1147="sníž. přenesená",J1147,0)</f>
        <v>0</v>
      </c>
      <c r="BI1147" s="247">
        <f>IF(N1147="nulová",J1147,0)</f>
        <v>0</v>
      </c>
      <c r="BJ1147" s="25" t="s">
        <v>79</v>
      </c>
      <c r="BK1147" s="247">
        <f>ROUND(I1147*H1147,2)</f>
        <v>0</v>
      </c>
      <c r="BL1147" s="25" t="s">
        <v>206</v>
      </c>
      <c r="BM1147" s="25" t="s">
        <v>1517</v>
      </c>
    </row>
    <row r="1148" s="12" customFormat="1">
      <c r="B1148" s="248"/>
      <c r="C1148" s="249"/>
      <c r="D1148" s="250" t="s">
        <v>208</v>
      </c>
      <c r="E1148" s="251" t="s">
        <v>21</v>
      </c>
      <c r="F1148" s="252" t="s">
        <v>1518</v>
      </c>
      <c r="G1148" s="249"/>
      <c r="H1148" s="253">
        <v>1</v>
      </c>
      <c r="I1148" s="254"/>
      <c r="J1148" s="249"/>
      <c r="K1148" s="249"/>
      <c r="L1148" s="255"/>
      <c r="M1148" s="256"/>
      <c r="N1148" s="257"/>
      <c r="O1148" s="257"/>
      <c r="P1148" s="257"/>
      <c r="Q1148" s="257"/>
      <c r="R1148" s="257"/>
      <c r="S1148" s="257"/>
      <c r="T1148" s="258"/>
      <c r="AT1148" s="259" t="s">
        <v>208</v>
      </c>
      <c r="AU1148" s="259" t="s">
        <v>81</v>
      </c>
      <c r="AV1148" s="12" t="s">
        <v>81</v>
      </c>
      <c r="AW1148" s="12" t="s">
        <v>35</v>
      </c>
      <c r="AX1148" s="12" t="s">
        <v>72</v>
      </c>
      <c r="AY1148" s="259" t="s">
        <v>199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1519</v>
      </c>
      <c r="G1149" s="249"/>
      <c r="H1149" s="253">
        <v>1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72</v>
      </c>
      <c r="AY1149" s="259" t="s">
        <v>199</v>
      </c>
    </row>
    <row r="1150" s="12" customFormat="1">
      <c r="B1150" s="248"/>
      <c r="C1150" s="249"/>
      <c r="D1150" s="250" t="s">
        <v>208</v>
      </c>
      <c r="E1150" s="251" t="s">
        <v>21</v>
      </c>
      <c r="F1150" s="252" t="s">
        <v>1520</v>
      </c>
      <c r="G1150" s="249"/>
      <c r="H1150" s="253">
        <v>5</v>
      </c>
      <c r="I1150" s="254"/>
      <c r="J1150" s="249"/>
      <c r="K1150" s="249"/>
      <c r="L1150" s="255"/>
      <c r="M1150" s="256"/>
      <c r="N1150" s="257"/>
      <c r="O1150" s="257"/>
      <c r="P1150" s="257"/>
      <c r="Q1150" s="257"/>
      <c r="R1150" s="257"/>
      <c r="S1150" s="257"/>
      <c r="T1150" s="258"/>
      <c r="AT1150" s="259" t="s">
        <v>208</v>
      </c>
      <c r="AU1150" s="259" t="s">
        <v>81</v>
      </c>
      <c r="AV1150" s="12" t="s">
        <v>81</v>
      </c>
      <c r="AW1150" s="12" t="s">
        <v>35</v>
      </c>
      <c r="AX1150" s="12" t="s">
        <v>72</v>
      </c>
      <c r="AY1150" s="259" t="s">
        <v>199</v>
      </c>
    </row>
    <row r="1151" s="13" customFormat="1">
      <c r="B1151" s="260"/>
      <c r="C1151" s="261"/>
      <c r="D1151" s="250" t="s">
        <v>208</v>
      </c>
      <c r="E1151" s="262" t="s">
        <v>21</v>
      </c>
      <c r="F1151" s="263" t="s">
        <v>220</v>
      </c>
      <c r="G1151" s="261"/>
      <c r="H1151" s="264">
        <v>7</v>
      </c>
      <c r="I1151" s="265"/>
      <c r="J1151" s="261"/>
      <c r="K1151" s="261"/>
      <c r="L1151" s="266"/>
      <c r="M1151" s="267"/>
      <c r="N1151" s="268"/>
      <c r="O1151" s="268"/>
      <c r="P1151" s="268"/>
      <c r="Q1151" s="268"/>
      <c r="R1151" s="268"/>
      <c r="S1151" s="268"/>
      <c r="T1151" s="269"/>
      <c r="AT1151" s="270" t="s">
        <v>208</v>
      </c>
      <c r="AU1151" s="270" t="s">
        <v>81</v>
      </c>
      <c r="AV1151" s="13" t="s">
        <v>206</v>
      </c>
      <c r="AW1151" s="13" t="s">
        <v>35</v>
      </c>
      <c r="AX1151" s="13" t="s">
        <v>72</v>
      </c>
      <c r="AY1151" s="270" t="s">
        <v>199</v>
      </c>
    </row>
    <row r="1152" s="12" customFormat="1">
      <c r="B1152" s="248"/>
      <c r="C1152" s="249"/>
      <c r="D1152" s="250" t="s">
        <v>208</v>
      </c>
      <c r="E1152" s="251" t="s">
        <v>21</v>
      </c>
      <c r="F1152" s="252" t="s">
        <v>21</v>
      </c>
      <c r="G1152" s="249"/>
      <c r="H1152" s="253">
        <v>0</v>
      </c>
      <c r="I1152" s="254"/>
      <c r="J1152" s="249"/>
      <c r="K1152" s="249"/>
      <c r="L1152" s="255"/>
      <c r="M1152" s="256"/>
      <c r="N1152" s="257"/>
      <c r="O1152" s="257"/>
      <c r="P1152" s="257"/>
      <c r="Q1152" s="257"/>
      <c r="R1152" s="257"/>
      <c r="S1152" s="257"/>
      <c r="T1152" s="258"/>
      <c r="AT1152" s="259" t="s">
        <v>208</v>
      </c>
      <c r="AU1152" s="259" t="s">
        <v>81</v>
      </c>
      <c r="AV1152" s="12" t="s">
        <v>81</v>
      </c>
      <c r="AW1152" s="12" t="s">
        <v>35</v>
      </c>
      <c r="AX1152" s="12" t="s">
        <v>72</v>
      </c>
      <c r="AY1152" s="259" t="s">
        <v>199</v>
      </c>
    </row>
    <row r="1153" s="12" customFormat="1">
      <c r="B1153" s="248"/>
      <c r="C1153" s="249"/>
      <c r="D1153" s="250" t="s">
        <v>208</v>
      </c>
      <c r="E1153" s="251" t="s">
        <v>21</v>
      </c>
      <c r="F1153" s="252" t="s">
        <v>345</v>
      </c>
      <c r="G1153" s="249"/>
      <c r="H1153" s="253">
        <v>1.722</v>
      </c>
      <c r="I1153" s="254"/>
      <c r="J1153" s="249"/>
      <c r="K1153" s="249"/>
      <c r="L1153" s="255"/>
      <c r="M1153" s="256"/>
      <c r="N1153" s="257"/>
      <c r="O1153" s="257"/>
      <c r="P1153" s="257"/>
      <c r="Q1153" s="257"/>
      <c r="R1153" s="257"/>
      <c r="S1153" s="257"/>
      <c r="T1153" s="258"/>
      <c r="AT1153" s="259" t="s">
        <v>208</v>
      </c>
      <c r="AU1153" s="259" t="s">
        <v>81</v>
      </c>
      <c r="AV1153" s="12" t="s">
        <v>81</v>
      </c>
      <c r="AW1153" s="12" t="s">
        <v>35</v>
      </c>
      <c r="AX1153" s="12" t="s">
        <v>79</v>
      </c>
      <c r="AY1153" s="259" t="s">
        <v>199</v>
      </c>
    </row>
    <row r="1154" s="1" customFormat="1" ht="25.5" customHeight="1">
      <c r="B1154" s="47"/>
      <c r="C1154" s="236" t="s">
        <v>1521</v>
      </c>
      <c r="D1154" s="236" t="s">
        <v>201</v>
      </c>
      <c r="E1154" s="237" t="s">
        <v>1522</v>
      </c>
      <c r="F1154" s="238" t="s">
        <v>1523</v>
      </c>
      <c r="G1154" s="239" t="s">
        <v>335</v>
      </c>
      <c r="H1154" s="240">
        <v>0.49199999999999999</v>
      </c>
      <c r="I1154" s="241"/>
      <c r="J1154" s="242">
        <f>ROUND(I1154*H1154,2)</f>
        <v>0</v>
      </c>
      <c r="K1154" s="238" t="s">
        <v>205</v>
      </c>
      <c r="L1154" s="73"/>
      <c r="M1154" s="243" t="s">
        <v>21</v>
      </c>
      <c r="N1154" s="244" t="s">
        <v>43</v>
      </c>
      <c r="O1154" s="48"/>
      <c r="P1154" s="245">
        <f>O1154*H1154</f>
        <v>0</v>
      </c>
      <c r="Q1154" s="245">
        <v>0</v>
      </c>
      <c r="R1154" s="245">
        <f>Q1154*H1154</f>
        <v>0</v>
      </c>
      <c r="S1154" s="245">
        <v>0.062</v>
      </c>
      <c r="T1154" s="246">
        <f>S1154*H1154</f>
        <v>0.030504</v>
      </c>
      <c r="AR1154" s="25" t="s">
        <v>206</v>
      </c>
      <c r="AT1154" s="25" t="s">
        <v>201</v>
      </c>
      <c r="AU1154" s="25" t="s">
        <v>81</v>
      </c>
      <c r="AY1154" s="25" t="s">
        <v>199</v>
      </c>
      <c r="BE1154" s="247">
        <f>IF(N1154="základní",J1154,0)</f>
        <v>0</v>
      </c>
      <c r="BF1154" s="247">
        <f>IF(N1154="snížená",J1154,0)</f>
        <v>0</v>
      </c>
      <c r="BG1154" s="247">
        <f>IF(N1154="zákl. přenesená",J1154,0)</f>
        <v>0</v>
      </c>
      <c r="BH1154" s="247">
        <f>IF(N1154="sníž. přenesená",J1154,0)</f>
        <v>0</v>
      </c>
      <c r="BI1154" s="247">
        <f>IF(N1154="nulová",J1154,0)</f>
        <v>0</v>
      </c>
      <c r="BJ1154" s="25" t="s">
        <v>79</v>
      </c>
      <c r="BK1154" s="247">
        <f>ROUND(I1154*H1154,2)</f>
        <v>0</v>
      </c>
      <c r="BL1154" s="25" t="s">
        <v>206</v>
      </c>
      <c r="BM1154" s="25" t="s">
        <v>1524</v>
      </c>
    </row>
    <row r="1155" s="12" customFormat="1">
      <c r="B1155" s="248"/>
      <c r="C1155" s="249"/>
      <c r="D1155" s="250" t="s">
        <v>208</v>
      </c>
      <c r="E1155" s="251" t="s">
        <v>21</v>
      </c>
      <c r="F1155" s="252" t="s">
        <v>1525</v>
      </c>
      <c r="G1155" s="249"/>
      <c r="H1155" s="253">
        <v>2</v>
      </c>
      <c r="I1155" s="254"/>
      <c r="J1155" s="249"/>
      <c r="K1155" s="249"/>
      <c r="L1155" s="255"/>
      <c r="M1155" s="256"/>
      <c r="N1155" s="257"/>
      <c r="O1155" s="257"/>
      <c r="P1155" s="257"/>
      <c r="Q1155" s="257"/>
      <c r="R1155" s="257"/>
      <c r="S1155" s="257"/>
      <c r="T1155" s="258"/>
      <c r="AT1155" s="259" t="s">
        <v>208</v>
      </c>
      <c r="AU1155" s="259" t="s">
        <v>81</v>
      </c>
      <c r="AV1155" s="12" t="s">
        <v>81</v>
      </c>
      <c r="AW1155" s="12" t="s">
        <v>35</v>
      </c>
      <c r="AX1155" s="12" t="s">
        <v>72</v>
      </c>
      <c r="AY1155" s="259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21</v>
      </c>
      <c r="G1156" s="249"/>
      <c r="H1156" s="253">
        <v>0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769</v>
      </c>
      <c r="G1157" s="249"/>
      <c r="H1157" s="253">
        <v>0.49199999999999999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79</v>
      </c>
      <c r="AY1157" s="259" t="s">
        <v>199</v>
      </c>
    </row>
    <row r="1158" s="1" customFormat="1" ht="25.5" customHeight="1">
      <c r="B1158" s="47"/>
      <c r="C1158" s="236" t="s">
        <v>1526</v>
      </c>
      <c r="D1158" s="236" t="s">
        <v>201</v>
      </c>
      <c r="E1158" s="237" t="s">
        <v>1527</v>
      </c>
      <c r="F1158" s="238" t="s">
        <v>1528</v>
      </c>
      <c r="G1158" s="239" t="s">
        <v>384</v>
      </c>
      <c r="H1158" s="240">
        <v>1.319</v>
      </c>
      <c r="I1158" s="241"/>
      <c r="J1158" s="242">
        <f>ROUND(I1158*H1158,2)</f>
        <v>0</v>
      </c>
      <c r="K1158" s="238" t="s">
        <v>205</v>
      </c>
      <c r="L1158" s="73"/>
      <c r="M1158" s="243" t="s">
        <v>21</v>
      </c>
      <c r="N1158" s="244" t="s">
        <v>43</v>
      </c>
      <c r="O1158" s="48"/>
      <c r="P1158" s="245">
        <f>O1158*H1158</f>
        <v>0</v>
      </c>
      <c r="Q1158" s="245">
        <v>0</v>
      </c>
      <c r="R1158" s="245">
        <f>Q1158*H1158</f>
        <v>0</v>
      </c>
      <c r="S1158" s="245">
        <v>0.0070000000000000001</v>
      </c>
      <c r="T1158" s="246">
        <f>S1158*H1158</f>
        <v>0.0092329999999999999</v>
      </c>
      <c r="AR1158" s="25" t="s">
        <v>206</v>
      </c>
      <c r="AT1158" s="25" t="s">
        <v>201</v>
      </c>
      <c r="AU1158" s="25" t="s">
        <v>81</v>
      </c>
      <c r="AY1158" s="25" t="s">
        <v>199</v>
      </c>
      <c r="BE1158" s="247">
        <f>IF(N1158="základní",J1158,0)</f>
        <v>0</v>
      </c>
      <c r="BF1158" s="247">
        <f>IF(N1158="snížená",J1158,0)</f>
        <v>0</v>
      </c>
      <c r="BG1158" s="247">
        <f>IF(N1158="zákl. přenesená",J1158,0)</f>
        <v>0</v>
      </c>
      <c r="BH1158" s="247">
        <f>IF(N1158="sníž. přenesená",J1158,0)</f>
        <v>0</v>
      </c>
      <c r="BI1158" s="247">
        <f>IF(N1158="nulová",J1158,0)</f>
        <v>0</v>
      </c>
      <c r="BJ1158" s="25" t="s">
        <v>79</v>
      </c>
      <c r="BK1158" s="247">
        <f>ROUND(I1158*H1158,2)</f>
        <v>0</v>
      </c>
      <c r="BL1158" s="25" t="s">
        <v>206</v>
      </c>
      <c r="BM1158" s="25" t="s">
        <v>1529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1530</v>
      </c>
      <c r="G1159" s="249"/>
      <c r="H1159" s="253">
        <v>5.3600000000000003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21</v>
      </c>
      <c r="G1160" s="249"/>
      <c r="H1160" s="253">
        <v>0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72</v>
      </c>
      <c r="AY1160" s="259" t="s">
        <v>199</v>
      </c>
    </row>
    <row r="1161" s="12" customFormat="1">
      <c r="B1161" s="248"/>
      <c r="C1161" s="249"/>
      <c r="D1161" s="250" t="s">
        <v>208</v>
      </c>
      <c r="E1161" s="251" t="s">
        <v>21</v>
      </c>
      <c r="F1161" s="252" t="s">
        <v>1531</v>
      </c>
      <c r="G1161" s="249"/>
      <c r="H1161" s="253">
        <v>1.319</v>
      </c>
      <c r="I1161" s="254"/>
      <c r="J1161" s="249"/>
      <c r="K1161" s="249"/>
      <c r="L1161" s="255"/>
      <c r="M1161" s="256"/>
      <c r="N1161" s="257"/>
      <c r="O1161" s="257"/>
      <c r="P1161" s="257"/>
      <c r="Q1161" s="257"/>
      <c r="R1161" s="257"/>
      <c r="S1161" s="257"/>
      <c r="T1161" s="258"/>
      <c r="AT1161" s="259" t="s">
        <v>208</v>
      </c>
      <c r="AU1161" s="259" t="s">
        <v>81</v>
      </c>
      <c r="AV1161" s="12" t="s">
        <v>81</v>
      </c>
      <c r="AW1161" s="12" t="s">
        <v>35</v>
      </c>
      <c r="AX1161" s="12" t="s">
        <v>79</v>
      </c>
      <c r="AY1161" s="259" t="s">
        <v>199</v>
      </c>
    </row>
    <row r="1162" s="1" customFormat="1" ht="25.5" customHeight="1">
      <c r="B1162" s="47"/>
      <c r="C1162" s="236" t="s">
        <v>1532</v>
      </c>
      <c r="D1162" s="236" t="s">
        <v>201</v>
      </c>
      <c r="E1162" s="237" t="s">
        <v>1533</v>
      </c>
      <c r="F1162" s="238" t="s">
        <v>1534</v>
      </c>
      <c r="G1162" s="239" t="s">
        <v>384</v>
      </c>
      <c r="H1162" s="240">
        <v>0.34399999999999997</v>
      </c>
      <c r="I1162" s="241"/>
      <c r="J1162" s="242">
        <f>ROUND(I1162*H1162,2)</f>
        <v>0</v>
      </c>
      <c r="K1162" s="238" t="s">
        <v>205</v>
      </c>
      <c r="L1162" s="73"/>
      <c r="M1162" s="243" t="s">
        <v>21</v>
      </c>
      <c r="N1162" s="244" t="s">
        <v>43</v>
      </c>
      <c r="O1162" s="48"/>
      <c r="P1162" s="245">
        <f>O1162*H1162</f>
        <v>0</v>
      </c>
      <c r="Q1162" s="245">
        <v>0</v>
      </c>
      <c r="R1162" s="245">
        <f>Q1162*H1162</f>
        <v>0</v>
      </c>
      <c r="S1162" s="245">
        <v>0.0089999999999999993</v>
      </c>
      <c r="T1162" s="246">
        <f>S1162*H1162</f>
        <v>0.0030959999999999994</v>
      </c>
      <c r="AR1162" s="25" t="s">
        <v>206</v>
      </c>
      <c r="AT1162" s="25" t="s">
        <v>201</v>
      </c>
      <c r="AU1162" s="25" t="s">
        <v>81</v>
      </c>
      <c r="AY1162" s="25" t="s">
        <v>199</v>
      </c>
      <c r="BE1162" s="247">
        <f>IF(N1162="základní",J1162,0)</f>
        <v>0</v>
      </c>
      <c r="BF1162" s="247">
        <f>IF(N1162="snížená",J1162,0)</f>
        <v>0</v>
      </c>
      <c r="BG1162" s="247">
        <f>IF(N1162="zákl. přenesená",J1162,0)</f>
        <v>0</v>
      </c>
      <c r="BH1162" s="247">
        <f>IF(N1162="sníž. přenesená",J1162,0)</f>
        <v>0</v>
      </c>
      <c r="BI1162" s="247">
        <f>IF(N1162="nulová",J1162,0)</f>
        <v>0</v>
      </c>
      <c r="BJ1162" s="25" t="s">
        <v>79</v>
      </c>
      <c r="BK1162" s="247">
        <f>ROUND(I1162*H1162,2)</f>
        <v>0</v>
      </c>
      <c r="BL1162" s="25" t="s">
        <v>206</v>
      </c>
      <c r="BM1162" s="25" t="s">
        <v>1535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1536</v>
      </c>
      <c r="G1163" s="249"/>
      <c r="H1163" s="253">
        <v>1.3999999999999999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21</v>
      </c>
      <c r="G1164" s="249"/>
      <c r="H1164" s="253">
        <v>0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72</v>
      </c>
      <c r="AY1164" s="259" t="s">
        <v>199</v>
      </c>
    </row>
    <row r="1165" s="12" customFormat="1">
      <c r="B1165" s="248"/>
      <c r="C1165" s="249"/>
      <c r="D1165" s="250" t="s">
        <v>208</v>
      </c>
      <c r="E1165" s="251" t="s">
        <v>21</v>
      </c>
      <c r="F1165" s="252" t="s">
        <v>1537</v>
      </c>
      <c r="G1165" s="249"/>
      <c r="H1165" s="253">
        <v>0.34399999999999997</v>
      </c>
      <c r="I1165" s="254"/>
      <c r="J1165" s="249"/>
      <c r="K1165" s="249"/>
      <c r="L1165" s="255"/>
      <c r="M1165" s="256"/>
      <c r="N1165" s="257"/>
      <c r="O1165" s="257"/>
      <c r="P1165" s="257"/>
      <c r="Q1165" s="257"/>
      <c r="R1165" s="257"/>
      <c r="S1165" s="257"/>
      <c r="T1165" s="258"/>
      <c r="AT1165" s="259" t="s">
        <v>208</v>
      </c>
      <c r="AU1165" s="259" t="s">
        <v>81</v>
      </c>
      <c r="AV1165" s="12" t="s">
        <v>81</v>
      </c>
      <c r="AW1165" s="12" t="s">
        <v>35</v>
      </c>
      <c r="AX1165" s="12" t="s">
        <v>79</v>
      </c>
      <c r="AY1165" s="259" t="s">
        <v>199</v>
      </c>
    </row>
    <row r="1166" s="1" customFormat="1" ht="25.5" customHeight="1">
      <c r="B1166" s="47"/>
      <c r="C1166" s="236" t="s">
        <v>1538</v>
      </c>
      <c r="D1166" s="236" t="s">
        <v>201</v>
      </c>
      <c r="E1166" s="237" t="s">
        <v>1539</v>
      </c>
      <c r="F1166" s="238" t="s">
        <v>1540</v>
      </c>
      <c r="G1166" s="239" t="s">
        <v>384</v>
      </c>
      <c r="H1166" s="240">
        <v>0.65200000000000002</v>
      </c>
      <c r="I1166" s="241"/>
      <c r="J1166" s="242">
        <f>ROUND(I1166*H1166,2)</f>
        <v>0</v>
      </c>
      <c r="K1166" s="238" t="s">
        <v>205</v>
      </c>
      <c r="L1166" s="73"/>
      <c r="M1166" s="243" t="s">
        <v>21</v>
      </c>
      <c r="N1166" s="244" t="s">
        <v>43</v>
      </c>
      <c r="O1166" s="48"/>
      <c r="P1166" s="245">
        <f>O1166*H1166</f>
        <v>0</v>
      </c>
      <c r="Q1166" s="245">
        <v>0</v>
      </c>
      <c r="R1166" s="245">
        <f>Q1166*H1166</f>
        <v>0</v>
      </c>
      <c r="S1166" s="245">
        <v>0.012</v>
      </c>
      <c r="T1166" s="246">
        <f>S1166*H1166</f>
        <v>0.0078240000000000011</v>
      </c>
      <c r="AR1166" s="25" t="s">
        <v>206</v>
      </c>
      <c r="AT1166" s="25" t="s">
        <v>201</v>
      </c>
      <c r="AU1166" s="25" t="s">
        <v>81</v>
      </c>
      <c r="AY1166" s="25" t="s">
        <v>199</v>
      </c>
      <c r="BE1166" s="247">
        <f>IF(N1166="základní",J1166,0)</f>
        <v>0</v>
      </c>
      <c r="BF1166" s="247">
        <f>IF(N1166="snížená",J1166,0)</f>
        <v>0</v>
      </c>
      <c r="BG1166" s="247">
        <f>IF(N1166="zákl. přenesená",J1166,0)</f>
        <v>0</v>
      </c>
      <c r="BH1166" s="247">
        <f>IF(N1166="sníž. přenesená",J1166,0)</f>
        <v>0</v>
      </c>
      <c r="BI1166" s="247">
        <f>IF(N1166="nulová",J1166,0)</f>
        <v>0</v>
      </c>
      <c r="BJ1166" s="25" t="s">
        <v>79</v>
      </c>
      <c r="BK1166" s="247">
        <f>ROUND(I1166*H1166,2)</f>
        <v>0</v>
      </c>
      <c r="BL1166" s="25" t="s">
        <v>206</v>
      </c>
      <c r="BM1166" s="25" t="s">
        <v>1541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1542</v>
      </c>
      <c r="G1167" s="249"/>
      <c r="H1167" s="253">
        <v>2.6499999999999999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21</v>
      </c>
      <c r="G1168" s="249"/>
      <c r="H1168" s="253">
        <v>0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72</v>
      </c>
      <c r="AY1168" s="259" t="s">
        <v>199</v>
      </c>
    </row>
    <row r="1169" s="12" customFormat="1">
      <c r="B1169" s="248"/>
      <c r="C1169" s="249"/>
      <c r="D1169" s="250" t="s">
        <v>208</v>
      </c>
      <c r="E1169" s="251" t="s">
        <v>21</v>
      </c>
      <c r="F1169" s="252" t="s">
        <v>1543</v>
      </c>
      <c r="G1169" s="249"/>
      <c r="H1169" s="253">
        <v>0.65200000000000002</v>
      </c>
      <c r="I1169" s="254"/>
      <c r="J1169" s="249"/>
      <c r="K1169" s="249"/>
      <c r="L1169" s="255"/>
      <c r="M1169" s="256"/>
      <c r="N1169" s="257"/>
      <c r="O1169" s="257"/>
      <c r="P1169" s="257"/>
      <c r="Q1169" s="257"/>
      <c r="R1169" s="257"/>
      <c r="S1169" s="257"/>
      <c r="T1169" s="258"/>
      <c r="AT1169" s="259" t="s">
        <v>208</v>
      </c>
      <c r="AU1169" s="259" t="s">
        <v>81</v>
      </c>
      <c r="AV1169" s="12" t="s">
        <v>81</v>
      </c>
      <c r="AW1169" s="12" t="s">
        <v>35</v>
      </c>
      <c r="AX1169" s="12" t="s">
        <v>79</v>
      </c>
      <c r="AY1169" s="259" t="s">
        <v>199</v>
      </c>
    </row>
    <row r="1170" s="1" customFormat="1" ht="16.5" customHeight="1">
      <c r="B1170" s="47"/>
      <c r="C1170" s="236" t="s">
        <v>1544</v>
      </c>
      <c r="D1170" s="236" t="s">
        <v>201</v>
      </c>
      <c r="E1170" s="237" t="s">
        <v>1545</v>
      </c>
      <c r="F1170" s="238" t="s">
        <v>1546</v>
      </c>
      <c r="G1170" s="239" t="s">
        <v>384</v>
      </c>
      <c r="H1170" s="240">
        <v>1.6240000000000001</v>
      </c>
      <c r="I1170" s="241"/>
      <c r="J1170" s="242">
        <f>ROUND(I1170*H1170,2)</f>
        <v>0</v>
      </c>
      <c r="K1170" s="238" t="s">
        <v>205</v>
      </c>
      <c r="L1170" s="73"/>
      <c r="M1170" s="243" t="s">
        <v>21</v>
      </c>
      <c r="N1170" s="244" t="s">
        <v>43</v>
      </c>
      <c r="O1170" s="48"/>
      <c r="P1170" s="245">
        <f>O1170*H1170</f>
        <v>0</v>
      </c>
      <c r="Q1170" s="245">
        <v>0</v>
      </c>
      <c r="R1170" s="245">
        <f>Q1170*H1170</f>
        <v>0</v>
      </c>
      <c r="S1170" s="245">
        <v>0.012</v>
      </c>
      <c r="T1170" s="246">
        <f>S1170*H1170</f>
        <v>0.019488000000000002</v>
      </c>
      <c r="AR1170" s="25" t="s">
        <v>206</v>
      </c>
      <c r="AT1170" s="25" t="s">
        <v>201</v>
      </c>
      <c r="AU1170" s="25" t="s">
        <v>81</v>
      </c>
      <c r="AY1170" s="25" t="s">
        <v>199</v>
      </c>
      <c r="BE1170" s="247">
        <f>IF(N1170="základní",J1170,0)</f>
        <v>0</v>
      </c>
      <c r="BF1170" s="247">
        <f>IF(N1170="snížená",J1170,0)</f>
        <v>0</v>
      </c>
      <c r="BG1170" s="247">
        <f>IF(N1170="zákl. přenesená",J1170,0)</f>
        <v>0</v>
      </c>
      <c r="BH1170" s="247">
        <f>IF(N1170="sníž. přenesená",J1170,0)</f>
        <v>0</v>
      </c>
      <c r="BI1170" s="247">
        <f>IF(N1170="nulová",J1170,0)</f>
        <v>0</v>
      </c>
      <c r="BJ1170" s="25" t="s">
        <v>79</v>
      </c>
      <c r="BK1170" s="247">
        <f>ROUND(I1170*H1170,2)</f>
        <v>0</v>
      </c>
      <c r="BL1170" s="25" t="s">
        <v>206</v>
      </c>
      <c r="BM1170" s="25" t="s">
        <v>1547</v>
      </c>
    </row>
    <row r="1171" s="12" customFormat="1">
      <c r="B1171" s="248"/>
      <c r="C1171" s="249"/>
      <c r="D1171" s="250" t="s">
        <v>208</v>
      </c>
      <c r="E1171" s="251" t="s">
        <v>21</v>
      </c>
      <c r="F1171" s="252" t="s">
        <v>1548</v>
      </c>
      <c r="G1171" s="249"/>
      <c r="H1171" s="253">
        <v>6.5999999999999996</v>
      </c>
      <c r="I1171" s="254"/>
      <c r="J1171" s="249"/>
      <c r="K1171" s="249"/>
      <c r="L1171" s="255"/>
      <c r="M1171" s="256"/>
      <c r="N1171" s="257"/>
      <c r="O1171" s="257"/>
      <c r="P1171" s="257"/>
      <c r="Q1171" s="257"/>
      <c r="R1171" s="257"/>
      <c r="S1171" s="257"/>
      <c r="T1171" s="258"/>
      <c r="AT1171" s="259" t="s">
        <v>208</v>
      </c>
      <c r="AU1171" s="259" t="s">
        <v>81</v>
      </c>
      <c r="AV1171" s="12" t="s">
        <v>81</v>
      </c>
      <c r="AW1171" s="12" t="s">
        <v>35</v>
      </c>
      <c r="AX1171" s="12" t="s">
        <v>72</v>
      </c>
      <c r="AY1171" s="259" t="s">
        <v>199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21</v>
      </c>
      <c r="G1172" s="249"/>
      <c r="H1172" s="253">
        <v>0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72</v>
      </c>
      <c r="AY1172" s="259" t="s">
        <v>199</v>
      </c>
    </row>
    <row r="1173" s="12" customFormat="1">
      <c r="B1173" s="248"/>
      <c r="C1173" s="249"/>
      <c r="D1173" s="250" t="s">
        <v>208</v>
      </c>
      <c r="E1173" s="251" t="s">
        <v>21</v>
      </c>
      <c r="F1173" s="252" t="s">
        <v>1549</v>
      </c>
      <c r="G1173" s="249"/>
      <c r="H1173" s="253">
        <v>1.6240000000000001</v>
      </c>
      <c r="I1173" s="254"/>
      <c r="J1173" s="249"/>
      <c r="K1173" s="249"/>
      <c r="L1173" s="255"/>
      <c r="M1173" s="256"/>
      <c r="N1173" s="257"/>
      <c r="O1173" s="257"/>
      <c r="P1173" s="257"/>
      <c r="Q1173" s="257"/>
      <c r="R1173" s="257"/>
      <c r="S1173" s="257"/>
      <c r="T1173" s="258"/>
      <c r="AT1173" s="259" t="s">
        <v>208</v>
      </c>
      <c r="AU1173" s="259" t="s">
        <v>81</v>
      </c>
      <c r="AV1173" s="12" t="s">
        <v>81</v>
      </c>
      <c r="AW1173" s="12" t="s">
        <v>35</v>
      </c>
      <c r="AX1173" s="12" t="s">
        <v>79</v>
      </c>
      <c r="AY1173" s="259" t="s">
        <v>199</v>
      </c>
    </row>
    <row r="1174" s="1" customFormat="1" ht="16.5" customHeight="1">
      <c r="B1174" s="47"/>
      <c r="C1174" s="236" t="s">
        <v>1550</v>
      </c>
      <c r="D1174" s="236" t="s">
        <v>201</v>
      </c>
      <c r="E1174" s="237" t="s">
        <v>1551</v>
      </c>
      <c r="F1174" s="238" t="s">
        <v>1552</v>
      </c>
      <c r="G1174" s="239" t="s">
        <v>384</v>
      </c>
      <c r="H1174" s="240">
        <v>2.2290000000000001</v>
      </c>
      <c r="I1174" s="241"/>
      <c r="J1174" s="242">
        <f>ROUND(I1174*H1174,2)</f>
        <v>0</v>
      </c>
      <c r="K1174" s="238" t="s">
        <v>205</v>
      </c>
      <c r="L1174" s="73"/>
      <c r="M1174" s="243" t="s">
        <v>21</v>
      </c>
      <c r="N1174" s="244" t="s">
        <v>43</v>
      </c>
      <c r="O1174" s="48"/>
      <c r="P1174" s="245">
        <f>O1174*H1174</f>
        <v>0</v>
      </c>
      <c r="Q1174" s="245">
        <v>0</v>
      </c>
      <c r="R1174" s="245">
        <f>Q1174*H1174</f>
        <v>0</v>
      </c>
      <c r="S1174" s="245">
        <v>0.053999999999999999</v>
      </c>
      <c r="T1174" s="246">
        <f>S1174*H1174</f>
        <v>0.120366</v>
      </c>
      <c r="AR1174" s="25" t="s">
        <v>206</v>
      </c>
      <c r="AT1174" s="25" t="s">
        <v>201</v>
      </c>
      <c r="AU1174" s="25" t="s">
        <v>81</v>
      </c>
      <c r="AY1174" s="25" t="s">
        <v>199</v>
      </c>
      <c r="BE1174" s="247">
        <f>IF(N1174="základní",J1174,0)</f>
        <v>0</v>
      </c>
      <c r="BF1174" s="247">
        <f>IF(N1174="snížená",J1174,0)</f>
        <v>0</v>
      </c>
      <c r="BG1174" s="247">
        <f>IF(N1174="zákl. přenesená",J1174,0)</f>
        <v>0</v>
      </c>
      <c r="BH1174" s="247">
        <f>IF(N1174="sníž. přenesená",J1174,0)</f>
        <v>0</v>
      </c>
      <c r="BI1174" s="247">
        <f>IF(N1174="nulová",J1174,0)</f>
        <v>0</v>
      </c>
      <c r="BJ1174" s="25" t="s">
        <v>79</v>
      </c>
      <c r="BK1174" s="247">
        <f>ROUND(I1174*H1174,2)</f>
        <v>0</v>
      </c>
      <c r="BL1174" s="25" t="s">
        <v>206</v>
      </c>
      <c r="BM1174" s="25" t="s">
        <v>1553</v>
      </c>
    </row>
    <row r="1175" s="12" customFormat="1">
      <c r="B1175" s="248"/>
      <c r="C1175" s="249"/>
      <c r="D1175" s="250" t="s">
        <v>208</v>
      </c>
      <c r="E1175" s="251" t="s">
        <v>21</v>
      </c>
      <c r="F1175" s="252" t="s">
        <v>1554</v>
      </c>
      <c r="G1175" s="249"/>
      <c r="H1175" s="253">
        <v>9.0600000000000005</v>
      </c>
      <c r="I1175" s="254"/>
      <c r="J1175" s="249"/>
      <c r="K1175" s="249"/>
      <c r="L1175" s="255"/>
      <c r="M1175" s="256"/>
      <c r="N1175" s="257"/>
      <c r="O1175" s="257"/>
      <c r="P1175" s="257"/>
      <c r="Q1175" s="257"/>
      <c r="R1175" s="257"/>
      <c r="S1175" s="257"/>
      <c r="T1175" s="258"/>
      <c r="AT1175" s="259" t="s">
        <v>208</v>
      </c>
      <c r="AU1175" s="259" t="s">
        <v>81</v>
      </c>
      <c r="AV1175" s="12" t="s">
        <v>81</v>
      </c>
      <c r="AW1175" s="12" t="s">
        <v>35</v>
      </c>
      <c r="AX1175" s="12" t="s">
        <v>72</v>
      </c>
      <c r="AY1175" s="259" t="s">
        <v>199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21</v>
      </c>
      <c r="G1176" s="249"/>
      <c r="H1176" s="253">
        <v>0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72</v>
      </c>
      <c r="AY1176" s="259" t="s">
        <v>199</v>
      </c>
    </row>
    <row r="1177" s="12" customFormat="1">
      <c r="B1177" s="248"/>
      <c r="C1177" s="249"/>
      <c r="D1177" s="250" t="s">
        <v>208</v>
      </c>
      <c r="E1177" s="251" t="s">
        <v>21</v>
      </c>
      <c r="F1177" s="252" t="s">
        <v>1555</v>
      </c>
      <c r="G1177" s="249"/>
      <c r="H1177" s="253">
        <v>2.2290000000000001</v>
      </c>
      <c r="I1177" s="254"/>
      <c r="J1177" s="249"/>
      <c r="K1177" s="249"/>
      <c r="L1177" s="255"/>
      <c r="M1177" s="256"/>
      <c r="N1177" s="257"/>
      <c r="O1177" s="257"/>
      <c r="P1177" s="257"/>
      <c r="Q1177" s="257"/>
      <c r="R1177" s="257"/>
      <c r="S1177" s="257"/>
      <c r="T1177" s="258"/>
      <c r="AT1177" s="259" t="s">
        <v>208</v>
      </c>
      <c r="AU1177" s="259" t="s">
        <v>81</v>
      </c>
      <c r="AV1177" s="12" t="s">
        <v>81</v>
      </c>
      <c r="AW1177" s="12" t="s">
        <v>35</v>
      </c>
      <c r="AX1177" s="12" t="s">
        <v>79</v>
      </c>
      <c r="AY1177" s="259" t="s">
        <v>199</v>
      </c>
    </row>
    <row r="1178" s="1" customFormat="1" ht="25.5" customHeight="1">
      <c r="B1178" s="47"/>
      <c r="C1178" s="236" t="s">
        <v>1556</v>
      </c>
      <c r="D1178" s="236" t="s">
        <v>201</v>
      </c>
      <c r="E1178" s="237" t="s">
        <v>1557</v>
      </c>
      <c r="F1178" s="238" t="s">
        <v>1558</v>
      </c>
      <c r="G1178" s="239" t="s">
        <v>384</v>
      </c>
      <c r="H1178" s="240">
        <v>11.07</v>
      </c>
      <c r="I1178" s="241"/>
      <c r="J1178" s="242">
        <f>ROUND(I1178*H1178,2)</f>
        <v>0</v>
      </c>
      <c r="K1178" s="238" t="s">
        <v>205</v>
      </c>
      <c r="L1178" s="73"/>
      <c r="M1178" s="243" t="s">
        <v>21</v>
      </c>
      <c r="N1178" s="244" t="s">
        <v>43</v>
      </c>
      <c r="O1178" s="48"/>
      <c r="P1178" s="245">
        <f>O1178*H1178</f>
        <v>0</v>
      </c>
      <c r="Q1178" s="245">
        <v>0</v>
      </c>
      <c r="R1178" s="245">
        <f>Q1178*H1178</f>
        <v>0</v>
      </c>
      <c r="S1178" s="245">
        <v>0.042000000000000003</v>
      </c>
      <c r="T1178" s="246">
        <f>S1178*H1178</f>
        <v>0.46494000000000002</v>
      </c>
      <c r="AR1178" s="25" t="s">
        <v>206</v>
      </c>
      <c r="AT1178" s="25" t="s">
        <v>201</v>
      </c>
      <c r="AU1178" s="25" t="s">
        <v>81</v>
      </c>
      <c r="AY1178" s="25" t="s">
        <v>199</v>
      </c>
      <c r="BE1178" s="247">
        <f>IF(N1178="základní",J1178,0)</f>
        <v>0</v>
      </c>
      <c r="BF1178" s="247">
        <f>IF(N1178="snížená",J1178,0)</f>
        <v>0</v>
      </c>
      <c r="BG1178" s="247">
        <f>IF(N1178="zákl. přenesená",J1178,0)</f>
        <v>0</v>
      </c>
      <c r="BH1178" s="247">
        <f>IF(N1178="sníž. přenesená",J1178,0)</f>
        <v>0</v>
      </c>
      <c r="BI1178" s="247">
        <f>IF(N1178="nulová",J1178,0)</f>
        <v>0</v>
      </c>
      <c r="BJ1178" s="25" t="s">
        <v>79</v>
      </c>
      <c r="BK1178" s="247">
        <f>ROUND(I1178*H1178,2)</f>
        <v>0</v>
      </c>
      <c r="BL1178" s="25" t="s">
        <v>206</v>
      </c>
      <c r="BM1178" s="25" t="s">
        <v>1559</v>
      </c>
    </row>
    <row r="1179" s="12" customFormat="1">
      <c r="B1179" s="248"/>
      <c r="C1179" s="249"/>
      <c r="D1179" s="250" t="s">
        <v>208</v>
      </c>
      <c r="E1179" s="251" t="s">
        <v>21</v>
      </c>
      <c r="F1179" s="252" t="s">
        <v>1560</v>
      </c>
      <c r="G1179" s="249"/>
      <c r="H1179" s="253">
        <v>37</v>
      </c>
      <c r="I1179" s="254"/>
      <c r="J1179" s="249"/>
      <c r="K1179" s="249"/>
      <c r="L1179" s="255"/>
      <c r="M1179" s="256"/>
      <c r="N1179" s="257"/>
      <c r="O1179" s="257"/>
      <c r="P1179" s="257"/>
      <c r="Q1179" s="257"/>
      <c r="R1179" s="257"/>
      <c r="S1179" s="257"/>
      <c r="T1179" s="258"/>
      <c r="AT1179" s="259" t="s">
        <v>208</v>
      </c>
      <c r="AU1179" s="259" t="s">
        <v>81</v>
      </c>
      <c r="AV1179" s="12" t="s">
        <v>81</v>
      </c>
      <c r="AW1179" s="12" t="s">
        <v>35</v>
      </c>
      <c r="AX1179" s="12" t="s">
        <v>72</v>
      </c>
      <c r="AY1179" s="259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1561</v>
      </c>
      <c r="G1180" s="249"/>
      <c r="H1180" s="253">
        <v>2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72</v>
      </c>
      <c r="AY1180" s="259" t="s">
        <v>199</v>
      </c>
    </row>
    <row r="1181" s="14" customFormat="1">
      <c r="B1181" s="271"/>
      <c r="C1181" s="272"/>
      <c r="D1181" s="250" t="s">
        <v>208</v>
      </c>
      <c r="E1181" s="273" t="s">
        <v>21</v>
      </c>
      <c r="F1181" s="274" t="s">
        <v>400</v>
      </c>
      <c r="G1181" s="272"/>
      <c r="H1181" s="275">
        <v>39</v>
      </c>
      <c r="I1181" s="276"/>
      <c r="J1181" s="272"/>
      <c r="K1181" s="272"/>
      <c r="L1181" s="277"/>
      <c r="M1181" s="278"/>
      <c r="N1181" s="279"/>
      <c r="O1181" s="279"/>
      <c r="P1181" s="279"/>
      <c r="Q1181" s="279"/>
      <c r="R1181" s="279"/>
      <c r="S1181" s="279"/>
      <c r="T1181" s="280"/>
      <c r="AT1181" s="281" t="s">
        <v>208</v>
      </c>
      <c r="AU1181" s="281" t="s">
        <v>81</v>
      </c>
      <c r="AV1181" s="14" t="s">
        <v>214</v>
      </c>
      <c r="AW1181" s="14" t="s">
        <v>35</v>
      </c>
      <c r="AX1181" s="14" t="s">
        <v>72</v>
      </c>
      <c r="AY1181" s="281" t="s">
        <v>199</v>
      </c>
    </row>
    <row r="1182" s="12" customFormat="1">
      <c r="B1182" s="248"/>
      <c r="C1182" s="249"/>
      <c r="D1182" s="250" t="s">
        <v>208</v>
      </c>
      <c r="E1182" s="251" t="s">
        <v>21</v>
      </c>
      <c r="F1182" s="252" t="s">
        <v>1562</v>
      </c>
      <c r="G1182" s="249"/>
      <c r="H1182" s="253">
        <v>6</v>
      </c>
      <c r="I1182" s="254"/>
      <c r="J1182" s="249"/>
      <c r="K1182" s="249"/>
      <c r="L1182" s="255"/>
      <c r="M1182" s="256"/>
      <c r="N1182" s="257"/>
      <c r="O1182" s="257"/>
      <c r="P1182" s="257"/>
      <c r="Q1182" s="257"/>
      <c r="R1182" s="257"/>
      <c r="S1182" s="257"/>
      <c r="T1182" s="258"/>
      <c r="AT1182" s="259" t="s">
        <v>208</v>
      </c>
      <c r="AU1182" s="259" t="s">
        <v>81</v>
      </c>
      <c r="AV1182" s="12" t="s">
        <v>81</v>
      </c>
      <c r="AW1182" s="12" t="s">
        <v>35</v>
      </c>
      <c r="AX1182" s="12" t="s">
        <v>72</v>
      </c>
      <c r="AY1182" s="259" t="s">
        <v>199</v>
      </c>
    </row>
    <row r="1183" s="13" customFormat="1">
      <c r="B1183" s="260"/>
      <c r="C1183" s="261"/>
      <c r="D1183" s="250" t="s">
        <v>208</v>
      </c>
      <c r="E1183" s="262" t="s">
        <v>21</v>
      </c>
      <c r="F1183" s="263" t="s">
        <v>220</v>
      </c>
      <c r="G1183" s="261"/>
      <c r="H1183" s="264">
        <v>45</v>
      </c>
      <c r="I1183" s="265"/>
      <c r="J1183" s="261"/>
      <c r="K1183" s="261"/>
      <c r="L1183" s="266"/>
      <c r="M1183" s="267"/>
      <c r="N1183" s="268"/>
      <c r="O1183" s="268"/>
      <c r="P1183" s="268"/>
      <c r="Q1183" s="268"/>
      <c r="R1183" s="268"/>
      <c r="S1183" s="268"/>
      <c r="T1183" s="269"/>
      <c r="AT1183" s="270" t="s">
        <v>208</v>
      </c>
      <c r="AU1183" s="270" t="s">
        <v>81</v>
      </c>
      <c r="AV1183" s="13" t="s">
        <v>206</v>
      </c>
      <c r="AW1183" s="13" t="s">
        <v>35</v>
      </c>
      <c r="AX1183" s="13" t="s">
        <v>72</v>
      </c>
      <c r="AY1183" s="270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21</v>
      </c>
      <c r="G1184" s="249"/>
      <c r="H1184" s="253">
        <v>0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72</v>
      </c>
      <c r="AY1184" s="259" t="s">
        <v>199</v>
      </c>
    </row>
    <row r="1185" s="12" customFormat="1">
      <c r="B1185" s="248"/>
      <c r="C1185" s="249"/>
      <c r="D1185" s="250" t="s">
        <v>208</v>
      </c>
      <c r="E1185" s="251" t="s">
        <v>21</v>
      </c>
      <c r="F1185" s="252" t="s">
        <v>1563</v>
      </c>
      <c r="G1185" s="249"/>
      <c r="H1185" s="253">
        <v>11.07</v>
      </c>
      <c r="I1185" s="254"/>
      <c r="J1185" s="249"/>
      <c r="K1185" s="249"/>
      <c r="L1185" s="255"/>
      <c r="M1185" s="256"/>
      <c r="N1185" s="257"/>
      <c r="O1185" s="257"/>
      <c r="P1185" s="257"/>
      <c r="Q1185" s="257"/>
      <c r="R1185" s="257"/>
      <c r="S1185" s="257"/>
      <c r="T1185" s="258"/>
      <c r="AT1185" s="259" t="s">
        <v>208</v>
      </c>
      <c r="AU1185" s="259" t="s">
        <v>81</v>
      </c>
      <c r="AV1185" s="12" t="s">
        <v>81</v>
      </c>
      <c r="AW1185" s="12" t="s">
        <v>35</v>
      </c>
      <c r="AX1185" s="12" t="s">
        <v>79</v>
      </c>
      <c r="AY1185" s="259" t="s">
        <v>199</v>
      </c>
    </row>
    <row r="1186" s="1" customFormat="1" ht="25.5" customHeight="1">
      <c r="B1186" s="47"/>
      <c r="C1186" s="236" t="s">
        <v>1564</v>
      </c>
      <c r="D1186" s="236" t="s">
        <v>201</v>
      </c>
      <c r="E1186" s="237" t="s">
        <v>1565</v>
      </c>
      <c r="F1186" s="238" t="s">
        <v>1566</v>
      </c>
      <c r="G1186" s="239" t="s">
        <v>384</v>
      </c>
      <c r="H1186" s="240">
        <v>1.6970000000000001</v>
      </c>
      <c r="I1186" s="241"/>
      <c r="J1186" s="242">
        <f>ROUND(I1186*H1186,2)</f>
        <v>0</v>
      </c>
      <c r="K1186" s="238" t="s">
        <v>205</v>
      </c>
      <c r="L1186" s="73"/>
      <c r="M1186" s="243" t="s">
        <v>21</v>
      </c>
      <c r="N1186" s="244" t="s">
        <v>43</v>
      </c>
      <c r="O1186" s="48"/>
      <c r="P1186" s="245">
        <f>O1186*H1186</f>
        <v>0</v>
      </c>
      <c r="Q1186" s="245">
        <v>0</v>
      </c>
      <c r="R1186" s="245">
        <f>Q1186*H1186</f>
        <v>0</v>
      </c>
      <c r="S1186" s="245">
        <v>0.010999999999999999</v>
      </c>
      <c r="T1186" s="246">
        <f>S1186*H1186</f>
        <v>0.018667</v>
      </c>
      <c r="AR1186" s="25" t="s">
        <v>206</v>
      </c>
      <c r="AT1186" s="25" t="s">
        <v>201</v>
      </c>
      <c r="AU1186" s="25" t="s">
        <v>81</v>
      </c>
      <c r="AY1186" s="25" t="s">
        <v>199</v>
      </c>
      <c r="BE1186" s="247">
        <f>IF(N1186="základní",J1186,0)</f>
        <v>0</v>
      </c>
      <c r="BF1186" s="247">
        <f>IF(N1186="snížená",J1186,0)</f>
        <v>0</v>
      </c>
      <c r="BG1186" s="247">
        <f>IF(N1186="zákl. přenesená",J1186,0)</f>
        <v>0</v>
      </c>
      <c r="BH1186" s="247">
        <f>IF(N1186="sníž. přenesená",J1186,0)</f>
        <v>0</v>
      </c>
      <c r="BI1186" s="247">
        <f>IF(N1186="nulová",J1186,0)</f>
        <v>0</v>
      </c>
      <c r="BJ1186" s="25" t="s">
        <v>79</v>
      </c>
      <c r="BK1186" s="247">
        <f>ROUND(I1186*H1186,2)</f>
        <v>0</v>
      </c>
      <c r="BL1186" s="25" t="s">
        <v>206</v>
      </c>
      <c r="BM1186" s="25" t="s">
        <v>1567</v>
      </c>
    </row>
    <row r="1187" s="12" customFormat="1">
      <c r="B1187" s="248"/>
      <c r="C1187" s="249"/>
      <c r="D1187" s="250" t="s">
        <v>208</v>
      </c>
      <c r="E1187" s="251" t="s">
        <v>21</v>
      </c>
      <c r="F1187" s="252" t="s">
        <v>1568</v>
      </c>
      <c r="G1187" s="249"/>
      <c r="H1187" s="253">
        <v>6.9000000000000004</v>
      </c>
      <c r="I1187" s="254"/>
      <c r="J1187" s="249"/>
      <c r="K1187" s="249"/>
      <c r="L1187" s="255"/>
      <c r="M1187" s="256"/>
      <c r="N1187" s="257"/>
      <c r="O1187" s="257"/>
      <c r="P1187" s="257"/>
      <c r="Q1187" s="257"/>
      <c r="R1187" s="257"/>
      <c r="S1187" s="257"/>
      <c r="T1187" s="258"/>
      <c r="AT1187" s="259" t="s">
        <v>208</v>
      </c>
      <c r="AU1187" s="259" t="s">
        <v>81</v>
      </c>
      <c r="AV1187" s="12" t="s">
        <v>81</v>
      </c>
      <c r="AW1187" s="12" t="s">
        <v>35</v>
      </c>
      <c r="AX1187" s="12" t="s">
        <v>72</v>
      </c>
      <c r="AY1187" s="259" t="s">
        <v>199</v>
      </c>
    </row>
    <row r="1188" s="12" customFormat="1">
      <c r="B1188" s="248"/>
      <c r="C1188" s="249"/>
      <c r="D1188" s="250" t="s">
        <v>208</v>
      </c>
      <c r="E1188" s="251" t="s">
        <v>21</v>
      </c>
      <c r="F1188" s="252" t="s">
        <v>21</v>
      </c>
      <c r="G1188" s="249"/>
      <c r="H1188" s="253">
        <v>0</v>
      </c>
      <c r="I1188" s="254"/>
      <c r="J1188" s="249"/>
      <c r="K1188" s="249"/>
      <c r="L1188" s="255"/>
      <c r="M1188" s="256"/>
      <c r="N1188" s="257"/>
      <c r="O1188" s="257"/>
      <c r="P1188" s="257"/>
      <c r="Q1188" s="257"/>
      <c r="R1188" s="257"/>
      <c r="S1188" s="257"/>
      <c r="T1188" s="258"/>
      <c r="AT1188" s="259" t="s">
        <v>208</v>
      </c>
      <c r="AU1188" s="259" t="s">
        <v>81</v>
      </c>
      <c r="AV1188" s="12" t="s">
        <v>81</v>
      </c>
      <c r="AW1188" s="12" t="s">
        <v>35</v>
      </c>
      <c r="AX1188" s="12" t="s">
        <v>72</v>
      </c>
      <c r="AY1188" s="259" t="s">
        <v>199</v>
      </c>
    </row>
    <row r="1189" s="12" customFormat="1">
      <c r="B1189" s="248"/>
      <c r="C1189" s="249"/>
      <c r="D1189" s="250" t="s">
        <v>208</v>
      </c>
      <c r="E1189" s="251" t="s">
        <v>21</v>
      </c>
      <c r="F1189" s="252" t="s">
        <v>1569</v>
      </c>
      <c r="G1189" s="249"/>
      <c r="H1189" s="253">
        <v>1.6970000000000001</v>
      </c>
      <c r="I1189" s="254"/>
      <c r="J1189" s="249"/>
      <c r="K1189" s="249"/>
      <c r="L1189" s="255"/>
      <c r="M1189" s="256"/>
      <c r="N1189" s="257"/>
      <c r="O1189" s="257"/>
      <c r="P1189" s="257"/>
      <c r="Q1189" s="257"/>
      <c r="R1189" s="257"/>
      <c r="S1189" s="257"/>
      <c r="T1189" s="258"/>
      <c r="AT1189" s="259" t="s">
        <v>208</v>
      </c>
      <c r="AU1189" s="259" t="s">
        <v>81</v>
      </c>
      <c r="AV1189" s="12" t="s">
        <v>81</v>
      </c>
      <c r="AW1189" s="12" t="s">
        <v>35</v>
      </c>
      <c r="AX1189" s="12" t="s">
        <v>79</v>
      </c>
      <c r="AY1189" s="259" t="s">
        <v>199</v>
      </c>
    </row>
    <row r="1190" s="1" customFormat="1" ht="16.5" customHeight="1">
      <c r="B1190" s="47"/>
      <c r="C1190" s="236" t="s">
        <v>1570</v>
      </c>
      <c r="D1190" s="236" t="s">
        <v>201</v>
      </c>
      <c r="E1190" s="237" t="s">
        <v>1571</v>
      </c>
      <c r="F1190" s="238" t="s">
        <v>1572</v>
      </c>
      <c r="G1190" s="239" t="s">
        <v>384</v>
      </c>
      <c r="H1190" s="240">
        <v>0.88600000000000001</v>
      </c>
      <c r="I1190" s="241"/>
      <c r="J1190" s="242">
        <f>ROUND(I1190*H1190,2)</f>
        <v>0</v>
      </c>
      <c r="K1190" s="238" t="s">
        <v>205</v>
      </c>
      <c r="L1190" s="73"/>
      <c r="M1190" s="243" t="s">
        <v>21</v>
      </c>
      <c r="N1190" s="244" t="s">
        <v>43</v>
      </c>
      <c r="O1190" s="48"/>
      <c r="P1190" s="245">
        <f>O1190*H1190</f>
        <v>0</v>
      </c>
      <c r="Q1190" s="245">
        <v>0</v>
      </c>
      <c r="R1190" s="245">
        <f>Q1190*H1190</f>
        <v>0</v>
      </c>
      <c r="S1190" s="245">
        <v>0.049000000000000002</v>
      </c>
      <c r="T1190" s="246">
        <f>S1190*H1190</f>
        <v>0.043414000000000001</v>
      </c>
      <c r="AR1190" s="25" t="s">
        <v>206</v>
      </c>
      <c r="AT1190" s="25" t="s">
        <v>201</v>
      </c>
      <c r="AU1190" s="25" t="s">
        <v>81</v>
      </c>
      <c r="AY1190" s="25" t="s">
        <v>199</v>
      </c>
      <c r="BE1190" s="247">
        <f>IF(N1190="základní",J1190,0)</f>
        <v>0</v>
      </c>
      <c r="BF1190" s="247">
        <f>IF(N1190="snížená",J1190,0)</f>
        <v>0</v>
      </c>
      <c r="BG1190" s="247">
        <f>IF(N1190="zákl. přenesená",J1190,0)</f>
        <v>0</v>
      </c>
      <c r="BH1190" s="247">
        <f>IF(N1190="sníž. přenesená",J1190,0)</f>
        <v>0</v>
      </c>
      <c r="BI1190" s="247">
        <f>IF(N1190="nulová",J1190,0)</f>
        <v>0</v>
      </c>
      <c r="BJ1190" s="25" t="s">
        <v>79</v>
      </c>
      <c r="BK1190" s="247">
        <f>ROUND(I1190*H1190,2)</f>
        <v>0</v>
      </c>
      <c r="BL1190" s="25" t="s">
        <v>206</v>
      </c>
      <c r="BM1190" s="25" t="s">
        <v>1573</v>
      </c>
    </row>
    <row r="1191" s="12" customFormat="1">
      <c r="B1191" s="248"/>
      <c r="C1191" s="249"/>
      <c r="D1191" s="250" t="s">
        <v>208</v>
      </c>
      <c r="E1191" s="251" t="s">
        <v>21</v>
      </c>
      <c r="F1191" s="252" t="s">
        <v>1574</v>
      </c>
      <c r="G1191" s="249"/>
      <c r="H1191" s="253">
        <v>3.6000000000000001</v>
      </c>
      <c r="I1191" s="254"/>
      <c r="J1191" s="249"/>
      <c r="K1191" s="249"/>
      <c r="L1191" s="255"/>
      <c r="M1191" s="256"/>
      <c r="N1191" s="257"/>
      <c r="O1191" s="257"/>
      <c r="P1191" s="257"/>
      <c r="Q1191" s="257"/>
      <c r="R1191" s="257"/>
      <c r="S1191" s="257"/>
      <c r="T1191" s="258"/>
      <c r="AT1191" s="259" t="s">
        <v>208</v>
      </c>
      <c r="AU1191" s="259" t="s">
        <v>81</v>
      </c>
      <c r="AV1191" s="12" t="s">
        <v>81</v>
      </c>
      <c r="AW1191" s="12" t="s">
        <v>35</v>
      </c>
      <c r="AX1191" s="12" t="s">
        <v>72</v>
      </c>
      <c r="AY1191" s="259" t="s">
        <v>199</v>
      </c>
    </row>
    <row r="1192" s="12" customFormat="1">
      <c r="B1192" s="248"/>
      <c r="C1192" s="249"/>
      <c r="D1192" s="250" t="s">
        <v>208</v>
      </c>
      <c r="E1192" s="251" t="s">
        <v>21</v>
      </c>
      <c r="F1192" s="252" t="s">
        <v>21</v>
      </c>
      <c r="G1192" s="249"/>
      <c r="H1192" s="253">
        <v>0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35</v>
      </c>
      <c r="AX1192" s="12" t="s">
        <v>72</v>
      </c>
      <c r="AY1192" s="259" t="s">
        <v>199</v>
      </c>
    </row>
    <row r="1193" s="12" customFormat="1">
      <c r="B1193" s="248"/>
      <c r="C1193" s="249"/>
      <c r="D1193" s="250" t="s">
        <v>208</v>
      </c>
      <c r="E1193" s="251" t="s">
        <v>21</v>
      </c>
      <c r="F1193" s="252" t="s">
        <v>1575</v>
      </c>
      <c r="G1193" s="249"/>
      <c r="H1193" s="253">
        <v>0.88600000000000001</v>
      </c>
      <c r="I1193" s="254"/>
      <c r="J1193" s="249"/>
      <c r="K1193" s="249"/>
      <c r="L1193" s="255"/>
      <c r="M1193" s="256"/>
      <c r="N1193" s="257"/>
      <c r="O1193" s="257"/>
      <c r="P1193" s="257"/>
      <c r="Q1193" s="257"/>
      <c r="R1193" s="257"/>
      <c r="S1193" s="257"/>
      <c r="T1193" s="258"/>
      <c r="AT1193" s="259" t="s">
        <v>208</v>
      </c>
      <c r="AU1193" s="259" t="s">
        <v>81</v>
      </c>
      <c r="AV1193" s="12" t="s">
        <v>81</v>
      </c>
      <c r="AW1193" s="12" t="s">
        <v>35</v>
      </c>
      <c r="AX1193" s="12" t="s">
        <v>79</v>
      </c>
      <c r="AY1193" s="259" t="s">
        <v>199</v>
      </c>
    </row>
    <row r="1194" s="1" customFormat="1" ht="25.5" customHeight="1">
      <c r="B1194" s="47"/>
      <c r="C1194" s="236" t="s">
        <v>1576</v>
      </c>
      <c r="D1194" s="236" t="s">
        <v>201</v>
      </c>
      <c r="E1194" s="237" t="s">
        <v>1577</v>
      </c>
      <c r="F1194" s="238" t="s">
        <v>1578</v>
      </c>
      <c r="G1194" s="239" t="s">
        <v>384</v>
      </c>
      <c r="H1194" s="240">
        <v>2.46</v>
      </c>
      <c r="I1194" s="241"/>
      <c r="J1194" s="242">
        <f>ROUND(I1194*H1194,2)</f>
        <v>0</v>
      </c>
      <c r="K1194" s="238" t="s">
        <v>205</v>
      </c>
      <c r="L1194" s="73"/>
      <c r="M1194" s="243" t="s">
        <v>21</v>
      </c>
      <c r="N1194" s="244" t="s">
        <v>43</v>
      </c>
      <c r="O1194" s="48"/>
      <c r="P1194" s="245">
        <f>O1194*H1194</f>
        <v>0</v>
      </c>
      <c r="Q1194" s="245">
        <v>0.01804</v>
      </c>
      <c r="R1194" s="245">
        <f>Q1194*H1194</f>
        <v>0.044378399999999998</v>
      </c>
      <c r="S1194" s="245">
        <v>0</v>
      </c>
      <c r="T1194" s="246">
        <f>S1194*H1194</f>
        <v>0</v>
      </c>
      <c r="AR1194" s="25" t="s">
        <v>206</v>
      </c>
      <c r="AT1194" s="25" t="s">
        <v>201</v>
      </c>
      <c r="AU1194" s="25" t="s">
        <v>81</v>
      </c>
      <c r="AY1194" s="25" t="s">
        <v>199</v>
      </c>
      <c r="BE1194" s="247">
        <f>IF(N1194="základní",J1194,0)</f>
        <v>0</v>
      </c>
      <c r="BF1194" s="247">
        <f>IF(N1194="snížená",J1194,0)</f>
        <v>0</v>
      </c>
      <c r="BG1194" s="247">
        <f>IF(N1194="zákl. přenesená",J1194,0)</f>
        <v>0</v>
      </c>
      <c r="BH1194" s="247">
        <f>IF(N1194="sníž. přenesená",J1194,0)</f>
        <v>0</v>
      </c>
      <c r="BI1194" s="247">
        <f>IF(N1194="nulová",J1194,0)</f>
        <v>0</v>
      </c>
      <c r="BJ1194" s="25" t="s">
        <v>79</v>
      </c>
      <c r="BK1194" s="247">
        <f>ROUND(I1194*H1194,2)</f>
        <v>0</v>
      </c>
      <c r="BL1194" s="25" t="s">
        <v>206</v>
      </c>
      <c r="BM1194" s="25" t="s">
        <v>1579</v>
      </c>
    </row>
    <row r="1195" s="12" customFormat="1">
      <c r="B1195" s="248"/>
      <c r="C1195" s="249"/>
      <c r="D1195" s="250" t="s">
        <v>208</v>
      </c>
      <c r="E1195" s="251" t="s">
        <v>21</v>
      </c>
      <c r="F1195" s="252" t="s">
        <v>1580</v>
      </c>
      <c r="G1195" s="249"/>
      <c r="H1195" s="253">
        <v>10</v>
      </c>
      <c r="I1195" s="254"/>
      <c r="J1195" s="249"/>
      <c r="K1195" s="249"/>
      <c r="L1195" s="255"/>
      <c r="M1195" s="256"/>
      <c r="N1195" s="257"/>
      <c r="O1195" s="257"/>
      <c r="P1195" s="257"/>
      <c r="Q1195" s="257"/>
      <c r="R1195" s="257"/>
      <c r="S1195" s="257"/>
      <c r="T1195" s="258"/>
      <c r="AT1195" s="259" t="s">
        <v>208</v>
      </c>
      <c r="AU1195" s="259" t="s">
        <v>81</v>
      </c>
      <c r="AV1195" s="12" t="s">
        <v>81</v>
      </c>
      <c r="AW1195" s="12" t="s">
        <v>35</v>
      </c>
      <c r="AX1195" s="12" t="s">
        <v>72</v>
      </c>
      <c r="AY1195" s="259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21</v>
      </c>
      <c r="G1196" s="249"/>
      <c r="H1196" s="253">
        <v>0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72</v>
      </c>
      <c r="AY1196" s="259" t="s">
        <v>199</v>
      </c>
    </row>
    <row r="1197" s="12" customFormat="1">
      <c r="B1197" s="248"/>
      <c r="C1197" s="249"/>
      <c r="D1197" s="250" t="s">
        <v>208</v>
      </c>
      <c r="E1197" s="251" t="s">
        <v>21</v>
      </c>
      <c r="F1197" s="252" t="s">
        <v>1581</v>
      </c>
      <c r="G1197" s="249"/>
      <c r="H1197" s="253">
        <v>2.46</v>
      </c>
      <c r="I1197" s="254"/>
      <c r="J1197" s="249"/>
      <c r="K1197" s="249"/>
      <c r="L1197" s="255"/>
      <c r="M1197" s="256"/>
      <c r="N1197" s="257"/>
      <c r="O1197" s="257"/>
      <c r="P1197" s="257"/>
      <c r="Q1197" s="257"/>
      <c r="R1197" s="257"/>
      <c r="S1197" s="257"/>
      <c r="T1197" s="258"/>
      <c r="AT1197" s="259" t="s">
        <v>208</v>
      </c>
      <c r="AU1197" s="259" t="s">
        <v>81</v>
      </c>
      <c r="AV1197" s="12" t="s">
        <v>81</v>
      </c>
      <c r="AW1197" s="12" t="s">
        <v>35</v>
      </c>
      <c r="AX1197" s="12" t="s">
        <v>79</v>
      </c>
      <c r="AY1197" s="259" t="s">
        <v>199</v>
      </c>
    </row>
    <row r="1198" s="1" customFormat="1" ht="16.5" customHeight="1">
      <c r="B1198" s="47"/>
      <c r="C1198" s="236" t="s">
        <v>1582</v>
      </c>
      <c r="D1198" s="236" t="s">
        <v>201</v>
      </c>
      <c r="E1198" s="237" t="s">
        <v>1583</v>
      </c>
      <c r="F1198" s="238" t="s">
        <v>1584</v>
      </c>
      <c r="G1198" s="239" t="s">
        <v>384</v>
      </c>
      <c r="H1198" s="240">
        <v>0.13300000000000001</v>
      </c>
      <c r="I1198" s="241"/>
      <c r="J1198" s="242">
        <f>ROUND(I1198*H1198,2)</f>
        <v>0</v>
      </c>
      <c r="K1198" s="238" t="s">
        <v>205</v>
      </c>
      <c r="L1198" s="73"/>
      <c r="M1198" s="243" t="s">
        <v>21</v>
      </c>
      <c r="N1198" s="244" t="s">
        <v>43</v>
      </c>
      <c r="O1198" s="48"/>
      <c r="P1198" s="245">
        <f>O1198*H1198</f>
        <v>0</v>
      </c>
      <c r="Q1198" s="245">
        <v>0.0030899999999999999</v>
      </c>
      <c r="R1198" s="245">
        <f>Q1198*H1198</f>
        <v>0.00041097000000000003</v>
      </c>
      <c r="S1198" s="245">
        <v>0.126</v>
      </c>
      <c r="T1198" s="246">
        <f>S1198*H1198</f>
        <v>0.016758000000000002</v>
      </c>
      <c r="AR1198" s="25" t="s">
        <v>206</v>
      </c>
      <c r="AT1198" s="25" t="s">
        <v>201</v>
      </c>
      <c r="AU1198" s="25" t="s">
        <v>81</v>
      </c>
      <c r="AY1198" s="25" t="s">
        <v>199</v>
      </c>
      <c r="BE1198" s="247">
        <f>IF(N1198="základní",J1198,0)</f>
        <v>0</v>
      </c>
      <c r="BF1198" s="247">
        <f>IF(N1198="snížená",J1198,0)</f>
        <v>0</v>
      </c>
      <c r="BG1198" s="247">
        <f>IF(N1198="zákl. přenesená",J1198,0)</f>
        <v>0</v>
      </c>
      <c r="BH1198" s="247">
        <f>IF(N1198="sníž. přenesená",J1198,0)</f>
        <v>0</v>
      </c>
      <c r="BI1198" s="247">
        <f>IF(N1198="nulová",J1198,0)</f>
        <v>0</v>
      </c>
      <c r="BJ1198" s="25" t="s">
        <v>79</v>
      </c>
      <c r="BK1198" s="247">
        <f>ROUND(I1198*H1198,2)</f>
        <v>0</v>
      </c>
      <c r="BL1198" s="25" t="s">
        <v>206</v>
      </c>
      <c r="BM1198" s="25" t="s">
        <v>1585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1586</v>
      </c>
      <c r="G1199" s="249"/>
      <c r="H1199" s="253">
        <v>0.54000000000000004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21</v>
      </c>
      <c r="G1200" s="249"/>
      <c r="H1200" s="253">
        <v>0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72</v>
      </c>
      <c r="AY1200" s="259" t="s">
        <v>199</v>
      </c>
    </row>
    <row r="1201" s="12" customFormat="1">
      <c r="B1201" s="248"/>
      <c r="C1201" s="249"/>
      <c r="D1201" s="250" t="s">
        <v>208</v>
      </c>
      <c r="E1201" s="251" t="s">
        <v>21</v>
      </c>
      <c r="F1201" s="252" t="s">
        <v>652</v>
      </c>
      <c r="G1201" s="249"/>
      <c r="H1201" s="253">
        <v>0.13300000000000001</v>
      </c>
      <c r="I1201" s="254"/>
      <c r="J1201" s="249"/>
      <c r="K1201" s="249"/>
      <c r="L1201" s="255"/>
      <c r="M1201" s="256"/>
      <c r="N1201" s="257"/>
      <c r="O1201" s="257"/>
      <c r="P1201" s="257"/>
      <c r="Q1201" s="257"/>
      <c r="R1201" s="257"/>
      <c r="S1201" s="257"/>
      <c r="T1201" s="258"/>
      <c r="AT1201" s="259" t="s">
        <v>208</v>
      </c>
      <c r="AU1201" s="259" t="s">
        <v>81</v>
      </c>
      <c r="AV1201" s="12" t="s">
        <v>81</v>
      </c>
      <c r="AW1201" s="12" t="s">
        <v>35</v>
      </c>
      <c r="AX1201" s="12" t="s">
        <v>79</v>
      </c>
      <c r="AY1201" s="259" t="s">
        <v>199</v>
      </c>
    </row>
    <row r="1202" s="1" customFormat="1" ht="16.5" customHeight="1">
      <c r="B1202" s="47"/>
      <c r="C1202" s="236" t="s">
        <v>1587</v>
      </c>
      <c r="D1202" s="236" t="s">
        <v>201</v>
      </c>
      <c r="E1202" s="237" t="s">
        <v>1588</v>
      </c>
      <c r="F1202" s="238" t="s">
        <v>1589</v>
      </c>
      <c r="G1202" s="239" t="s">
        <v>384</v>
      </c>
      <c r="H1202" s="240">
        <v>6.8879999999999999</v>
      </c>
      <c r="I1202" s="241"/>
      <c r="J1202" s="242">
        <f>ROUND(I1202*H1202,2)</f>
        <v>0</v>
      </c>
      <c r="K1202" s="238" t="s">
        <v>205</v>
      </c>
      <c r="L1202" s="73"/>
      <c r="M1202" s="243" t="s">
        <v>21</v>
      </c>
      <c r="N1202" s="244" t="s">
        <v>43</v>
      </c>
      <c r="O1202" s="48"/>
      <c r="P1202" s="245">
        <f>O1202*H1202</f>
        <v>0</v>
      </c>
      <c r="Q1202" s="245">
        <v>0</v>
      </c>
      <c r="R1202" s="245">
        <f>Q1202*H1202</f>
        <v>0</v>
      </c>
      <c r="S1202" s="245">
        <v>0</v>
      </c>
      <c r="T1202" s="246">
        <f>S1202*H1202</f>
        <v>0</v>
      </c>
      <c r="AR1202" s="25" t="s">
        <v>206</v>
      </c>
      <c r="AT1202" s="25" t="s">
        <v>201</v>
      </c>
      <c r="AU1202" s="25" t="s">
        <v>81</v>
      </c>
      <c r="AY1202" s="25" t="s">
        <v>199</v>
      </c>
      <c r="BE1202" s="247">
        <f>IF(N1202="základní",J1202,0)</f>
        <v>0</v>
      </c>
      <c r="BF1202" s="247">
        <f>IF(N1202="snížená",J1202,0)</f>
        <v>0</v>
      </c>
      <c r="BG1202" s="247">
        <f>IF(N1202="zákl. přenesená",J1202,0)</f>
        <v>0</v>
      </c>
      <c r="BH1202" s="247">
        <f>IF(N1202="sníž. přenesená",J1202,0)</f>
        <v>0</v>
      </c>
      <c r="BI1202" s="247">
        <f>IF(N1202="nulová",J1202,0)</f>
        <v>0</v>
      </c>
      <c r="BJ1202" s="25" t="s">
        <v>79</v>
      </c>
      <c r="BK1202" s="247">
        <f>ROUND(I1202*H1202,2)</f>
        <v>0</v>
      </c>
      <c r="BL1202" s="25" t="s">
        <v>206</v>
      </c>
      <c r="BM1202" s="25" t="s">
        <v>1590</v>
      </c>
    </row>
    <row r="1203" s="12" customFormat="1">
      <c r="B1203" s="248"/>
      <c r="C1203" s="249"/>
      <c r="D1203" s="250" t="s">
        <v>208</v>
      </c>
      <c r="E1203" s="251" t="s">
        <v>21</v>
      </c>
      <c r="F1203" s="252" t="s">
        <v>1591</v>
      </c>
      <c r="G1203" s="249"/>
      <c r="H1203" s="253">
        <v>28</v>
      </c>
      <c r="I1203" s="254"/>
      <c r="J1203" s="249"/>
      <c r="K1203" s="249"/>
      <c r="L1203" s="255"/>
      <c r="M1203" s="256"/>
      <c r="N1203" s="257"/>
      <c r="O1203" s="257"/>
      <c r="P1203" s="257"/>
      <c r="Q1203" s="257"/>
      <c r="R1203" s="257"/>
      <c r="S1203" s="257"/>
      <c r="T1203" s="258"/>
      <c r="AT1203" s="259" t="s">
        <v>208</v>
      </c>
      <c r="AU1203" s="259" t="s">
        <v>81</v>
      </c>
      <c r="AV1203" s="12" t="s">
        <v>81</v>
      </c>
      <c r="AW1203" s="12" t="s">
        <v>35</v>
      </c>
      <c r="AX1203" s="12" t="s">
        <v>72</v>
      </c>
      <c r="AY1203" s="259" t="s">
        <v>199</v>
      </c>
    </row>
    <row r="1204" s="12" customFormat="1">
      <c r="B1204" s="248"/>
      <c r="C1204" s="249"/>
      <c r="D1204" s="250" t="s">
        <v>208</v>
      </c>
      <c r="E1204" s="251" t="s">
        <v>21</v>
      </c>
      <c r="F1204" s="252" t="s">
        <v>21</v>
      </c>
      <c r="G1204" s="249"/>
      <c r="H1204" s="253">
        <v>0</v>
      </c>
      <c r="I1204" s="254"/>
      <c r="J1204" s="249"/>
      <c r="K1204" s="249"/>
      <c r="L1204" s="255"/>
      <c r="M1204" s="256"/>
      <c r="N1204" s="257"/>
      <c r="O1204" s="257"/>
      <c r="P1204" s="257"/>
      <c r="Q1204" s="257"/>
      <c r="R1204" s="257"/>
      <c r="S1204" s="257"/>
      <c r="T1204" s="258"/>
      <c r="AT1204" s="259" t="s">
        <v>208</v>
      </c>
      <c r="AU1204" s="259" t="s">
        <v>81</v>
      </c>
      <c r="AV1204" s="12" t="s">
        <v>81</v>
      </c>
      <c r="AW1204" s="12" t="s">
        <v>35</v>
      </c>
      <c r="AX1204" s="12" t="s">
        <v>72</v>
      </c>
      <c r="AY1204" s="259" t="s">
        <v>199</v>
      </c>
    </row>
    <row r="1205" s="12" customFormat="1">
      <c r="B1205" s="248"/>
      <c r="C1205" s="249"/>
      <c r="D1205" s="250" t="s">
        <v>208</v>
      </c>
      <c r="E1205" s="251" t="s">
        <v>21</v>
      </c>
      <c r="F1205" s="252" t="s">
        <v>1014</v>
      </c>
      <c r="G1205" s="249"/>
      <c r="H1205" s="253">
        <v>6.8879999999999999</v>
      </c>
      <c r="I1205" s="254"/>
      <c r="J1205" s="249"/>
      <c r="K1205" s="249"/>
      <c r="L1205" s="255"/>
      <c r="M1205" s="256"/>
      <c r="N1205" s="257"/>
      <c r="O1205" s="257"/>
      <c r="P1205" s="257"/>
      <c r="Q1205" s="257"/>
      <c r="R1205" s="257"/>
      <c r="S1205" s="257"/>
      <c r="T1205" s="258"/>
      <c r="AT1205" s="259" t="s">
        <v>208</v>
      </c>
      <c r="AU1205" s="259" t="s">
        <v>81</v>
      </c>
      <c r="AV1205" s="12" t="s">
        <v>81</v>
      </c>
      <c r="AW1205" s="12" t="s">
        <v>35</v>
      </c>
      <c r="AX1205" s="12" t="s">
        <v>79</v>
      </c>
      <c r="AY1205" s="259" t="s">
        <v>199</v>
      </c>
    </row>
    <row r="1206" s="1" customFormat="1" ht="16.5" customHeight="1">
      <c r="B1206" s="47"/>
      <c r="C1206" s="236" t="s">
        <v>1592</v>
      </c>
      <c r="D1206" s="236" t="s">
        <v>201</v>
      </c>
      <c r="E1206" s="237" t="s">
        <v>1593</v>
      </c>
      <c r="F1206" s="238" t="s">
        <v>1594</v>
      </c>
      <c r="G1206" s="239" t="s">
        <v>384</v>
      </c>
      <c r="H1206" s="240">
        <v>6.8879999999999999</v>
      </c>
      <c r="I1206" s="241"/>
      <c r="J1206" s="242">
        <f>ROUND(I1206*H1206,2)</f>
        <v>0</v>
      </c>
      <c r="K1206" s="238" t="s">
        <v>205</v>
      </c>
      <c r="L1206" s="73"/>
      <c r="M1206" s="243" t="s">
        <v>21</v>
      </c>
      <c r="N1206" s="244" t="s">
        <v>43</v>
      </c>
      <c r="O1206" s="48"/>
      <c r="P1206" s="245">
        <f>O1206*H1206</f>
        <v>0</v>
      </c>
      <c r="Q1206" s="245">
        <v>0</v>
      </c>
      <c r="R1206" s="245">
        <f>Q1206*H1206</f>
        <v>0</v>
      </c>
      <c r="S1206" s="245">
        <v>0</v>
      </c>
      <c r="T1206" s="246">
        <f>S1206*H1206</f>
        <v>0</v>
      </c>
      <c r="AR1206" s="25" t="s">
        <v>206</v>
      </c>
      <c r="AT1206" s="25" t="s">
        <v>201</v>
      </c>
      <c r="AU1206" s="25" t="s">
        <v>81</v>
      </c>
      <c r="AY1206" s="25" t="s">
        <v>199</v>
      </c>
      <c r="BE1206" s="247">
        <f>IF(N1206="základní",J1206,0)</f>
        <v>0</v>
      </c>
      <c r="BF1206" s="247">
        <f>IF(N1206="snížená",J1206,0)</f>
        <v>0</v>
      </c>
      <c r="BG1206" s="247">
        <f>IF(N1206="zákl. přenesená",J1206,0)</f>
        <v>0</v>
      </c>
      <c r="BH1206" s="247">
        <f>IF(N1206="sníž. přenesená",J1206,0)</f>
        <v>0</v>
      </c>
      <c r="BI1206" s="247">
        <f>IF(N1206="nulová",J1206,0)</f>
        <v>0</v>
      </c>
      <c r="BJ1206" s="25" t="s">
        <v>79</v>
      </c>
      <c r="BK1206" s="247">
        <f>ROUND(I1206*H1206,2)</f>
        <v>0</v>
      </c>
      <c r="BL1206" s="25" t="s">
        <v>206</v>
      </c>
      <c r="BM1206" s="25" t="s">
        <v>1595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1596</v>
      </c>
      <c r="G1207" s="249"/>
      <c r="H1207" s="253">
        <v>28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21</v>
      </c>
      <c r="G1208" s="249"/>
      <c r="H1208" s="253">
        <v>0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72</v>
      </c>
      <c r="AY1208" s="259" t="s">
        <v>199</v>
      </c>
    </row>
    <row r="1209" s="12" customFormat="1">
      <c r="B1209" s="248"/>
      <c r="C1209" s="249"/>
      <c r="D1209" s="250" t="s">
        <v>208</v>
      </c>
      <c r="E1209" s="251" t="s">
        <v>21</v>
      </c>
      <c r="F1209" s="252" t="s">
        <v>1014</v>
      </c>
      <c r="G1209" s="249"/>
      <c r="H1209" s="253">
        <v>6.8879999999999999</v>
      </c>
      <c r="I1209" s="254"/>
      <c r="J1209" s="249"/>
      <c r="K1209" s="249"/>
      <c r="L1209" s="255"/>
      <c r="M1209" s="256"/>
      <c r="N1209" s="257"/>
      <c r="O1209" s="257"/>
      <c r="P1209" s="257"/>
      <c r="Q1209" s="257"/>
      <c r="R1209" s="257"/>
      <c r="S1209" s="257"/>
      <c r="T1209" s="258"/>
      <c r="AT1209" s="259" t="s">
        <v>208</v>
      </c>
      <c r="AU1209" s="259" t="s">
        <v>81</v>
      </c>
      <c r="AV1209" s="12" t="s">
        <v>81</v>
      </c>
      <c r="AW1209" s="12" t="s">
        <v>35</v>
      </c>
      <c r="AX1209" s="12" t="s">
        <v>79</v>
      </c>
      <c r="AY1209" s="259" t="s">
        <v>199</v>
      </c>
    </row>
    <row r="1210" s="1" customFormat="1" ht="16.5" customHeight="1">
      <c r="B1210" s="47"/>
      <c r="C1210" s="236" t="s">
        <v>1597</v>
      </c>
      <c r="D1210" s="236" t="s">
        <v>201</v>
      </c>
      <c r="E1210" s="237" t="s">
        <v>1598</v>
      </c>
      <c r="F1210" s="238" t="s">
        <v>1599</v>
      </c>
      <c r="G1210" s="239" t="s">
        <v>384</v>
      </c>
      <c r="H1210" s="240">
        <v>1.6240000000000001</v>
      </c>
      <c r="I1210" s="241"/>
      <c r="J1210" s="242">
        <f>ROUND(I1210*H1210,2)</f>
        <v>0</v>
      </c>
      <c r="K1210" s="238" t="s">
        <v>205</v>
      </c>
      <c r="L1210" s="73"/>
      <c r="M1210" s="243" t="s">
        <v>21</v>
      </c>
      <c r="N1210" s="244" t="s">
        <v>43</v>
      </c>
      <c r="O1210" s="48"/>
      <c r="P1210" s="245">
        <f>O1210*H1210</f>
        <v>0</v>
      </c>
      <c r="Q1210" s="245">
        <v>0</v>
      </c>
      <c r="R1210" s="245">
        <f>Q1210*H1210</f>
        <v>0</v>
      </c>
      <c r="S1210" s="245">
        <v>0</v>
      </c>
      <c r="T1210" s="246">
        <f>S1210*H1210</f>
        <v>0</v>
      </c>
      <c r="AR1210" s="25" t="s">
        <v>206</v>
      </c>
      <c r="AT1210" s="25" t="s">
        <v>201</v>
      </c>
      <c r="AU1210" s="25" t="s">
        <v>81</v>
      </c>
      <c r="AY1210" s="25" t="s">
        <v>199</v>
      </c>
      <c r="BE1210" s="247">
        <f>IF(N1210="základní",J1210,0)</f>
        <v>0</v>
      </c>
      <c r="BF1210" s="247">
        <f>IF(N1210="snížená",J1210,0)</f>
        <v>0</v>
      </c>
      <c r="BG1210" s="247">
        <f>IF(N1210="zákl. přenesená",J1210,0)</f>
        <v>0</v>
      </c>
      <c r="BH1210" s="247">
        <f>IF(N1210="sníž. přenesená",J1210,0)</f>
        <v>0</v>
      </c>
      <c r="BI1210" s="247">
        <f>IF(N1210="nulová",J1210,0)</f>
        <v>0</v>
      </c>
      <c r="BJ1210" s="25" t="s">
        <v>79</v>
      </c>
      <c r="BK1210" s="247">
        <f>ROUND(I1210*H1210,2)</f>
        <v>0</v>
      </c>
      <c r="BL1210" s="25" t="s">
        <v>206</v>
      </c>
      <c r="BM1210" s="25" t="s">
        <v>1600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1601</v>
      </c>
      <c r="G1211" s="249"/>
      <c r="H1211" s="253">
        <v>6.5999999999999996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21</v>
      </c>
      <c r="G1212" s="249"/>
      <c r="H1212" s="253">
        <v>0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72</v>
      </c>
      <c r="AY1212" s="259" t="s">
        <v>199</v>
      </c>
    </row>
    <row r="1213" s="12" customFormat="1">
      <c r="B1213" s="248"/>
      <c r="C1213" s="249"/>
      <c r="D1213" s="250" t="s">
        <v>208</v>
      </c>
      <c r="E1213" s="251" t="s">
        <v>21</v>
      </c>
      <c r="F1213" s="252" t="s">
        <v>1549</v>
      </c>
      <c r="G1213" s="249"/>
      <c r="H1213" s="253">
        <v>1.6240000000000001</v>
      </c>
      <c r="I1213" s="254"/>
      <c r="J1213" s="249"/>
      <c r="K1213" s="249"/>
      <c r="L1213" s="255"/>
      <c r="M1213" s="256"/>
      <c r="N1213" s="257"/>
      <c r="O1213" s="257"/>
      <c r="P1213" s="257"/>
      <c r="Q1213" s="257"/>
      <c r="R1213" s="257"/>
      <c r="S1213" s="257"/>
      <c r="T1213" s="258"/>
      <c r="AT1213" s="259" t="s">
        <v>208</v>
      </c>
      <c r="AU1213" s="259" t="s">
        <v>81</v>
      </c>
      <c r="AV1213" s="12" t="s">
        <v>81</v>
      </c>
      <c r="AW1213" s="12" t="s">
        <v>35</v>
      </c>
      <c r="AX1213" s="12" t="s">
        <v>79</v>
      </c>
      <c r="AY1213" s="259" t="s">
        <v>199</v>
      </c>
    </row>
    <row r="1214" s="1" customFormat="1" ht="25.5" customHeight="1">
      <c r="B1214" s="47"/>
      <c r="C1214" s="236" t="s">
        <v>1602</v>
      </c>
      <c r="D1214" s="236" t="s">
        <v>201</v>
      </c>
      <c r="E1214" s="237" t="s">
        <v>1603</v>
      </c>
      <c r="F1214" s="238" t="s">
        <v>1604</v>
      </c>
      <c r="G1214" s="239" t="s">
        <v>282</v>
      </c>
      <c r="H1214" s="240">
        <v>45.456000000000003</v>
      </c>
      <c r="I1214" s="241"/>
      <c r="J1214" s="242">
        <f>ROUND(I1214*H1214,2)</f>
        <v>0</v>
      </c>
      <c r="K1214" s="238" t="s">
        <v>205</v>
      </c>
      <c r="L1214" s="73"/>
      <c r="M1214" s="243" t="s">
        <v>21</v>
      </c>
      <c r="N1214" s="244" t="s">
        <v>43</v>
      </c>
      <c r="O1214" s="48"/>
      <c r="P1214" s="245">
        <f>O1214*H1214</f>
        <v>0</v>
      </c>
      <c r="Q1214" s="245">
        <v>0</v>
      </c>
      <c r="R1214" s="245">
        <f>Q1214*H1214</f>
        <v>0</v>
      </c>
      <c r="S1214" s="245">
        <v>0.0040000000000000001</v>
      </c>
      <c r="T1214" s="246">
        <f>S1214*H1214</f>
        <v>0.18182400000000001</v>
      </c>
      <c r="AR1214" s="25" t="s">
        <v>206</v>
      </c>
      <c r="AT1214" s="25" t="s">
        <v>201</v>
      </c>
      <c r="AU1214" s="25" t="s">
        <v>81</v>
      </c>
      <c r="AY1214" s="25" t="s">
        <v>199</v>
      </c>
      <c r="BE1214" s="247">
        <f>IF(N1214="základní",J1214,0)</f>
        <v>0</v>
      </c>
      <c r="BF1214" s="247">
        <f>IF(N1214="snížená",J1214,0)</f>
        <v>0</v>
      </c>
      <c r="BG1214" s="247">
        <f>IF(N1214="zákl. přenesená",J1214,0)</f>
        <v>0</v>
      </c>
      <c r="BH1214" s="247">
        <f>IF(N1214="sníž. přenesená",J1214,0)</f>
        <v>0</v>
      </c>
      <c r="BI1214" s="247">
        <f>IF(N1214="nulová",J1214,0)</f>
        <v>0</v>
      </c>
      <c r="BJ1214" s="25" t="s">
        <v>79</v>
      </c>
      <c r="BK1214" s="247">
        <f>ROUND(I1214*H1214,2)</f>
        <v>0</v>
      </c>
      <c r="BL1214" s="25" t="s">
        <v>206</v>
      </c>
      <c r="BM1214" s="25" t="s">
        <v>1605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705</v>
      </c>
      <c r="G1215" s="249"/>
      <c r="H1215" s="253">
        <v>91.569999999999993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706</v>
      </c>
      <c r="G1216" s="249"/>
      <c r="H1216" s="253">
        <v>93.209999999999994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72</v>
      </c>
      <c r="AY1216" s="259" t="s">
        <v>199</v>
      </c>
    </row>
    <row r="1217" s="13" customFormat="1">
      <c r="B1217" s="260"/>
      <c r="C1217" s="261"/>
      <c r="D1217" s="250" t="s">
        <v>208</v>
      </c>
      <c r="E1217" s="262" t="s">
        <v>21</v>
      </c>
      <c r="F1217" s="263" t="s">
        <v>220</v>
      </c>
      <c r="G1217" s="261"/>
      <c r="H1217" s="264">
        <v>184.78</v>
      </c>
      <c r="I1217" s="265"/>
      <c r="J1217" s="261"/>
      <c r="K1217" s="261"/>
      <c r="L1217" s="266"/>
      <c r="M1217" s="267"/>
      <c r="N1217" s="268"/>
      <c r="O1217" s="268"/>
      <c r="P1217" s="268"/>
      <c r="Q1217" s="268"/>
      <c r="R1217" s="268"/>
      <c r="S1217" s="268"/>
      <c r="T1217" s="269"/>
      <c r="AT1217" s="270" t="s">
        <v>208</v>
      </c>
      <c r="AU1217" s="270" t="s">
        <v>81</v>
      </c>
      <c r="AV1217" s="13" t="s">
        <v>206</v>
      </c>
      <c r="AW1217" s="13" t="s">
        <v>35</v>
      </c>
      <c r="AX1217" s="13" t="s">
        <v>72</v>
      </c>
      <c r="AY1217" s="270" t="s">
        <v>199</v>
      </c>
    </row>
    <row r="1218" s="12" customFormat="1">
      <c r="B1218" s="248"/>
      <c r="C1218" s="249"/>
      <c r="D1218" s="250" t="s">
        <v>208</v>
      </c>
      <c r="E1218" s="251" t="s">
        <v>21</v>
      </c>
      <c r="F1218" s="252" t="s">
        <v>21</v>
      </c>
      <c r="G1218" s="249"/>
      <c r="H1218" s="253">
        <v>0</v>
      </c>
      <c r="I1218" s="254"/>
      <c r="J1218" s="249"/>
      <c r="K1218" s="249"/>
      <c r="L1218" s="255"/>
      <c r="M1218" s="256"/>
      <c r="N1218" s="257"/>
      <c r="O1218" s="257"/>
      <c r="P1218" s="257"/>
      <c r="Q1218" s="257"/>
      <c r="R1218" s="257"/>
      <c r="S1218" s="257"/>
      <c r="T1218" s="258"/>
      <c r="AT1218" s="259" t="s">
        <v>208</v>
      </c>
      <c r="AU1218" s="259" t="s">
        <v>81</v>
      </c>
      <c r="AV1218" s="12" t="s">
        <v>81</v>
      </c>
      <c r="AW1218" s="12" t="s">
        <v>35</v>
      </c>
      <c r="AX1218" s="12" t="s">
        <v>72</v>
      </c>
      <c r="AY1218" s="259" t="s">
        <v>199</v>
      </c>
    </row>
    <row r="1219" s="12" customFormat="1">
      <c r="B1219" s="248"/>
      <c r="C1219" s="249"/>
      <c r="D1219" s="250" t="s">
        <v>208</v>
      </c>
      <c r="E1219" s="251" t="s">
        <v>21</v>
      </c>
      <c r="F1219" s="252" t="s">
        <v>707</v>
      </c>
      <c r="G1219" s="249"/>
      <c r="H1219" s="253">
        <v>45.456000000000003</v>
      </c>
      <c r="I1219" s="254"/>
      <c r="J1219" s="249"/>
      <c r="K1219" s="249"/>
      <c r="L1219" s="255"/>
      <c r="M1219" s="256"/>
      <c r="N1219" s="257"/>
      <c r="O1219" s="257"/>
      <c r="P1219" s="257"/>
      <c r="Q1219" s="257"/>
      <c r="R1219" s="257"/>
      <c r="S1219" s="257"/>
      <c r="T1219" s="258"/>
      <c r="AT1219" s="259" t="s">
        <v>208</v>
      </c>
      <c r="AU1219" s="259" t="s">
        <v>81</v>
      </c>
      <c r="AV1219" s="12" t="s">
        <v>81</v>
      </c>
      <c r="AW1219" s="12" t="s">
        <v>35</v>
      </c>
      <c r="AX1219" s="12" t="s">
        <v>79</v>
      </c>
      <c r="AY1219" s="259" t="s">
        <v>199</v>
      </c>
    </row>
    <row r="1220" s="1" customFormat="1" ht="25.5" customHeight="1">
      <c r="B1220" s="47"/>
      <c r="C1220" s="236" t="s">
        <v>1606</v>
      </c>
      <c r="D1220" s="236" t="s">
        <v>201</v>
      </c>
      <c r="E1220" s="237" t="s">
        <v>1607</v>
      </c>
      <c r="F1220" s="238" t="s">
        <v>1608</v>
      </c>
      <c r="G1220" s="239" t="s">
        <v>282</v>
      </c>
      <c r="H1220" s="240">
        <v>25.795999999999999</v>
      </c>
      <c r="I1220" s="241"/>
      <c r="J1220" s="242">
        <f>ROUND(I1220*H1220,2)</f>
        <v>0</v>
      </c>
      <c r="K1220" s="238" t="s">
        <v>205</v>
      </c>
      <c r="L1220" s="73"/>
      <c r="M1220" s="243" t="s">
        <v>21</v>
      </c>
      <c r="N1220" s="244" t="s">
        <v>43</v>
      </c>
      <c r="O1220" s="48"/>
      <c r="P1220" s="245">
        <f>O1220*H1220</f>
        <v>0</v>
      </c>
      <c r="Q1220" s="245">
        <v>0</v>
      </c>
      <c r="R1220" s="245">
        <f>Q1220*H1220</f>
        <v>0</v>
      </c>
      <c r="S1220" s="245">
        <v>0.01</v>
      </c>
      <c r="T1220" s="246">
        <f>S1220*H1220</f>
        <v>0.25796000000000002</v>
      </c>
      <c r="AR1220" s="25" t="s">
        <v>206</v>
      </c>
      <c r="AT1220" s="25" t="s">
        <v>201</v>
      </c>
      <c r="AU1220" s="25" t="s">
        <v>81</v>
      </c>
      <c r="AY1220" s="25" t="s">
        <v>199</v>
      </c>
      <c r="BE1220" s="247">
        <f>IF(N1220="základní",J1220,0)</f>
        <v>0</v>
      </c>
      <c r="BF1220" s="247">
        <f>IF(N1220="snížená",J1220,0)</f>
        <v>0</v>
      </c>
      <c r="BG1220" s="247">
        <f>IF(N1220="zákl. přenesená",J1220,0)</f>
        <v>0</v>
      </c>
      <c r="BH1220" s="247">
        <f>IF(N1220="sníž. přenesená",J1220,0)</f>
        <v>0</v>
      </c>
      <c r="BI1220" s="247">
        <f>IF(N1220="nulová",J1220,0)</f>
        <v>0</v>
      </c>
      <c r="BJ1220" s="25" t="s">
        <v>79</v>
      </c>
      <c r="BK1220" s="247">
        <f>ROUND(I1220*H1220,2)</f>
        <v>0</v>
      </c>
      <c r="BL1220" s="25" t="s">
        <v>206</v>
      </c>
      <c r="BM1220" s="25" t="s">
        <v>1609</v>
      </c>
    </row>
    <row r="1221" s="12" customFormat="1">
      <c r="B1221" s="248"/>
      <c r="C1221" s="249"/>
      <c r="D1221" s="250" t="s">
        <v>208</v>
      </c>
      <c r="E1221" s="251" t="s">
        <v>21</v>
      </c>
      <c r="F1221" s="252" t="s">
        <v>712</v>
      </c>
      <c r="G1221" s="249"/>
      <c r="H1221" s="253">
        <v>104.86</v>
      </c>
      <c r="I1221" s="254"/>
      <c r="J1221" s="249"/>
      <c r="K1221" s="249"/>
      <c r="L1221" s="255"/>
      <c r="M1221" s="256"/>
      <c r="N1221" s="257"/>
      <c r="O1221" s="257"/>
      <c r="P1221" s="257"/>
      <c r="Q1221" s="257"/>
      <c r="R1221" s="257"/>
      <c r="S1221" s="257"/>
      <c r="T1221" s="258"/>
      <c r="AT1221" s="259" t="s">
        <v>208</v>
      </c>
      <c r="AU1221" s="259" t="s">
        <v>81</v>
      </c>
      <c r="AV1221" s="12" t="s">
        <v>81</v>
      </c>
      <c r="AW1221" s="12" t="s">
        <v>35</v>
      </c>
      <c r="AX1221" s="12" t="s">
        <v>72</v>
      </c>
      <c r="AY1221" s="259" t="s">
        <v>199</v>
      </c>
    </row>
    <row r="1222" s="14" customFormat="1">
      <c r="B1222" s="271"/>
      <c r="C1222" s="272"/>
      <c r="D1222" s="250" t="s">
        <v>208</v>
      </c>
      <c r="E1222" s="273" t="s">
        <v>21</v>
      </c>
      <c r="F1222" s="274" t="s">
        <v>411</v>
      </c>
      <c r="G1222" s="272"/>
      <c r="H1222" s="275">
        <v>104.86</v>
      </c>
      <c r="I1222" s="276"/>
      <c r="J1222" s="272"/>
      <c r="K1222" s="272"/>
      <c r="L1222" s="277"/>
      <c r="M1222" s="278"/>
      <c r="N1222" s="279"/>
      <c r="O1222" s="279"/>
      <c r="P1222" s="279"/>
      <c r="Q1222" s="279"/>
      <c r="R1222" s="279"/>
      <c r="S1222" s="279"/>
      <c r="T1222" s="280"/>
      <c r="AT1222" s="281" t="s">
        <v>208</v>
      </c>
      <c r="AU1222" s="281" t="s">
        <v>81</v>
      </c>
      <c r="AV1222" s="14" t="s">
        <v>214</v>
      </c>
      <c r="AW1222" s="14" t="s">
        <v>35</v>
      </c>
      <c r="AX1222" s="14" t="s">
        <v>72</v>
      </c>
      <c r="AY1222" s="281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21</v>
      </c>
      <c r="G1223" s="249"/>
      <c r="H1223" s="253">
        <v>0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72</v>
      </c>
      <c r="AY1223" s="259" t="s">
        <v>199</v>
      </c>
    </row>
    <row r="1224" s="12" customFormat="1">
      <c r="B1224" s="248"/>
      <c r="C1224" s="249"/>
      <c r="D1224" s="250" t="s">
        <v>208</v>
      </c>
      <c r="E1224" s="251" t="s">
        <v>21</v>
      </c>
      <c r="F1224" s="252" t="s">
        <v>713</v>
      </c>
      <c r="G1224" s="249"/>
      <c r="H1224" s="253">
        <v>25.795999999999999</v>
      </c>
      <c r="I1224" s="254"/>
      <c r="J1224" s="249"/>
      <c r="K1224" s="249"/>
      <c r="L1224" s="255"/>
      <c r="M1224" s="256"/>
      <c r="N1224" s="257"/>
      <c r="O1224" s="257"/>
      <c r="P1224" s="257"/>
      <c r="Q1224" s="257"/>
      <c r="R1224" s="257"/>
      <c r="S1224" s="257"/>
      <c r="T1224" s="258"/>
      <c r="AT1224" s="259" t="s">
        <v>208</v>
      </c>
      <c r="AU1224" s="259" t="s">
        <v>81</v>
      </c>
      <c r="AV1224" s="12" t="s">
        <v>81</v>
      </c>
      <c r="AW1224" s="12" t="s">
        <v>35</v>
      </c>
      <c r="AX1224" s="12" t="s">
        <v>79</v>
      </c>
      <c r="AY1224" s="259" t="s">
        <v>199</v>
      </c>
    </row>
    <row r="1225" s="1" customFormat="1" ht="25.5" customHeight="1">
      <c r="B1225" s="47"/>
      <c r="C1225" s="236" t="s">
        <v>1610</v>
      </c>
      <c r="D1225" s="236" t="s">
        <v>201</v>
      </c>
      <c r="E1225" s="237" t="s">
        <v>1611</v>
      </c>
      <c r="F1225" s="238" t="s">
        <v>1612</v>
      </c>
      <c r="G1225" s="239" t="s">
        <v>282</v>
      </c>
      <c r="H1225" s="240">
        <v>19.021999999999998</v>
      </c>
      <c r="I1225" s="241"/>
      <c r="J1225" s="242">
        <f>ROUND(I1225*H1225,2)</f>
        <v>0</v>
      </c>
      <c r="K1225" s="238" t="s">
        <v>205</v>
      </c>
      <c r="L1225" s="73"/>
      <c r="M1225" s="243" t="s">
        <v>21</v>
      </c>
      <c r="N1225" s="244" t="s">
        <v>43</v>
      </c>
      <c r="O1225" s="48"/>
      <c r="P1225" s="245">
        <f>O1225*H1225</f>
        <v>0</v>
      </c>
      <c r="Q1225" s="245">
        <v>0</v>
      </c>
      <c r="R1225" s="245">
        <f>Q1225*H1225</f>
        <v>0</v>
      </c>
      <c r="S1225" s="245">
        <v>0.050000000000000003</v>
      </c>
      <c r="T1225" s="246">
        <f>S1225*H1225</f>
        <v>0.95109999999999995</v>
      </c>
      <c r="AR1225" s="25" t="s">
        <v>206</v>
      </c>
      <c r="AT1225" s="25" t="s">
        <v>201</v>
      </c>
      <c r="AU1225" s="25" t="s">
        <v>81</v>
      </c>
      <c r="AY1225" s="25" t="s">
        <v>199</v>
      </c>
      <c r="BE1225" s="247">
        <f>IF(N1225="základní",J1225,0)</f>
        <v>0</v>
      </c>
      <c r="BF1225" s="247">
        <f>IF(N1225="snížená",J1225,0)</f>
        <v>0</v>
      </c>
      <c r="BG1225" s="247">
        <f>IF(N1225="zákl. přenesená",J1225,0)</f>
        <v>0</v>
      </c>
      <c r="BH1225" s="247">
        <f>IF(N1225="sníž. přenesená",J1225,0)</f>
        <v>0</v>
      </c>
      <c r="BI1225" s="247">
        <f>IF(N1225="nulová",J1225,0)</f>
        <v>0</v>
      </c>
      <c r="BJ1225" s="25" t="s">
        <v>79</v>
      </c>
      <c r="BK1225" s="247">
        <f>ROUND(I1225*H1225,2)</f>
        <v>0</v>
      </c>
      <c r="BL1225" s="25" t="s">
        <v>206</v>
      </c>
      <c r="BM1225" s="25" t="s">
        <v>1613</v>
      </c>
    </row>
    <row r="1226" s="12" customFormat="1">
      <c r="B1226" s="248"/>
      <c r="C1226" s="249"/>
      <c r="D1226" s="250" t="s">
        <v>208</v>
      </c>
      <c r="E1226" s="251" t="s">
        <v>21</v>
      </c>
      <c r="F1226" s="252" t="s">
        <v>1614</v>
      </c>
      <c r="G1226" s="249"/>
      <c r="H1226" s="253">
        <v>43.460000000000001</v>
      </c>
      <c r="I1226" s="254"/>
      <c r="J1226" s="249"/>
      <c r="K1226" s="249"/>
      <c r="L1226" s="255"/>
      <c r="M1226" s="256"/>
      <c r="N1226" s="257"/>
      <c r="O1226" s="257"/>
      <c r="P1226" s="257"/>
      <c r="Q1226" s="257"/>
      <c r="R1226" s="257"/>
      <c r="S1226" s="257"/>
      <c r="T1226" s="258"/>
      <c r="AT1226" s="259" t="s">
        <v>208</v>
      </c>
      <c r="AU1226" s="259" t="s">
        <v>81</v>
      </c>
      <c r="AV1226" s="12" t="s">
        <v>81</v>
      </c>
      <c r="AW1226" s="12" t="s">
        <v>35</v>
      </c>
      <c r="AX1226" s="12" t="s">
        <v>72</v>
      </c>
      <c r="AY1226" s="259" t="s">
        <v>199</v>
      </c>
    </row>
    <row r="1227" s="12" customFormat="1">
      <c r="B1227" s="248"/>
      <c r="C1227" s="249"/>
      <c r="D1227" s="250" t="s">
        <v>208</v>
      </c>
      <c r="E1227" s="251" t="s">
        <v>21</v>
      </c>
      <c r="F1227" s="252" t="s">
        <v>1615</v>
      </c>
      <c r="G1227" s="249"/>
      <c r="H1227" s="253">
        <v>4.6600000000000001</v>
      </c>
      <c r="I1227" s="254"/>
      <c r="J1227" s="249"/>
      <c r="K1227" s="249"/>
      <c r="L1227" s="255"/>
      <c r="M1227" s="256"/>
      <c r="N1227" s="257"/>
      <c r="O1227" s="257"/>
      <c r="P1227" s="257"/>
      <c r="Q1227" s="257"/>
      <c r="R1227" s="257"/>
      <c r="S1227" s="257"/>
      <c r="T1227" s="258"/>
      <c r="AT1227" s="259" t="s">
        <v>208</v>
      </c>
      <c r="AU1227" s="259" t="s">
        <v>81</v>
      </c>
      <c r="AV1227" s="12" t="s">
        <v>81</v>
      </c>
      <c r="AW1227" s="12" t="s">
        <v>35</v>
      </c>
      <c r="AX1227" s="12" t="s">
        <v>72</v>
      </c>
      <c r="AY1227" s="259" t="s">
        <v>199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1616</v>
      </c>
      <c r="G1228" s="249"/>
      <c r="H1228" s="253">
        <v>29.204999999999998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72</v>
      </c>
      <c r="AY1228" s="259" t="s">
        <v>199</v>
      </c>
    </row>
    <row r="1229" s="13" customFormat="1">
      <c r="B1229" s="260"/>
      <c r="C1229" s="261"/>
      <c r="D1229" s="250" t="s">
        <v>208</v>
      </c>
      <c r="E1229" s="262" t="s">
        <v>21</v>
      </c>
      <c r="F1229" s="263" t="s">
        <v>220</v>
      </c>
      <c r="G1229" s="261"/>
      <c r="H1229" s="264">
        <v>77.325000000000003</v>
      </c>
      <c r="I1229" s="265"/>
      <c r="J1229" s="261"/>
      <c r="K1229" s="261"/>
      <c r="L1229" s="266"/>
      <c r="M1229" s="267"/>
      <c r="N1229" s="268"/>
      <c r="O1229" s="268"/>
      <c r="P1229" s="268"/>
      <c r="Q1229" s="268"/>
      <c r="R1229" s="268"/>
      <c r="S1229" s="268"/>
      <c r="T1229" s="269"/>
      <c r="AT1229" s="270" t="s">
        <v>208</v>
      </c>
      <c r="AU1229" s="270" t="s">
        <v>81</v>
      </c>
      <c r="AV1229" s="13" t="s">
        <v>206</v>
      </c>
      <c r="AW1229" s="13" t="s">
        <v>35</v>
      </c>
      <c r="AX1229" s="13" t="s">
        <v>72</v>
      </c>
      <c r="AY1229" s="270" t="s">
        <v>199</v>
      </c>
    </row>
    <row r="1230" s="12" customFormat="1">
      <c r="B1230" s="248"/>
      <c r="C1230" s="249"/>
      <c r="D1230" s="250" t="s">
        <v>208</v>
      </c>
      <c r="E1230" s="251" t="s">
        <v>21</v>
      </c>
      <c r="F1230" s="252" t="s">
        <v>21</v>
      </c>
      <c r="G1230" s="249"/>
      <c r="H1230" s="253">
        <v>0</v>
      </c>
      <c r="I1230" s="254"/>
      <c r="J1230" s="249"/>
      <c r="K1230" s="249"/>
      <c r="L1230" s="255"/>
      <c r="M1230" s="256"/>
      <c r="N1230" s="257"/>
      <c r="O1230" s="257"/>
      <c r="P1230" s="257"/>
      <c r="Q1230" s="257"/>
      <c r="R1230" s="257"/>
      <c r="S1230" s="257"/>
      <c r="T1230" s="258"/>
      <c r="AT1230" s="259" t="s">
        <v>208</v>
      </c>
      <c r="AU1230" s="259" t="s">
        <v>81</v>
      </c>
      <c r="AV1230" s="12" t="s">
        <v>81</v>
      </c>
      <c r="AW1230" s="12" t="s">
        <v>35</v>
      </c>
      <c r="AX1230" s="12" t="s">
        <v>72</v>
      </c>
      <c r="AY1230" s="259" t="s">
        <v>199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1617</v>
      </c>
      <c r="G1231" s="249"/>
      <c r="H1231" s="253">
        <v>19.021999999999998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79</v>
      </c>
      <c r="AY1231" s="259" t="s">
        <v>199</v>
      </c>
    </row>
    <row r="1232" s="1" customFormat="1" ht="25.5" customHeight="1">
      <c r="B1232" s="47"/>
      <c r="C1232" s="236" t="s">
        <v>1618</v>
      </c>
      <c r="D1232" s="236" t="s">
        <v>201</v>
      </c>
      <c r="E1232" s="237" t="s">
        <v>1619</v>
      </c>
      <c r="F1232" s="238" t="s">
        <v>1620</v>
      </c>
      <c r="G1232" s="239" t="s">
        <v>282</v>
      </c>
      <c r="H1232" s="240">
        <v>7.3780000000000001</v>
      </c>
      <c r="I1232" s="241"/>
      <c r="J1232" s="242">
        <f>ROUND(I1232*H1232,2)</f>
        <v>0</v>
      </c>
      <c r="K1232" s="238" t="s">
        <v>205</v>
      </c>
      <c r="L1232" s="73"/>
      <c r="M1232" s="243" t="s">
        <v>21</v>
      </c>
      <c r="N1232" s="244" t="s">
        <v>43</v>
      </c>
      <c r="O1232" s="48"/>
      <c r="P1232" s="245">
        <f>O1232*H1232</f>
        <v>0</v>
      </c>
      <c r="Q1232" s="245">
        <v>0</v>
      </c>
      <c r="R1232" s="245">
        <f>Q1232*H1232</f>
        <v>0</v>
      </c>
      <c r="S1232" s="245">
        <v>0.0040000000000000001</v>
      </c>
      <c r="T1232" s="246">
        <f>S1232*H1232</f>
        <v>0.029512</v>
      </c>
      <c r="AR1232" s="25" t="s">
        <v>206</v>
      </c>
      <c r="AT1232" s="25" t="s">
        <v>201</v>
      </c>
      <c r="AU1232" s="25" t="s">
        <v>81</v>
      </c>
      <c r="AY1232" s="25" t="s">
        <v>199</v>
      </c>
      <c r="BE1232" s="247">
        <f>IF(N1232="základní",J1232,0)</f>
        <v>0</v>
      </c>
      <c r="BF1232" s="247">
        <f>IF(N1232="snížená",J1232,0)</f>
        <v>0</v>
      </c>
      <c r="BG1232" s="247">
        <f>IF(N1232="zákl. přenesená",J1232,0)</f>
        <v>0</v>
      </c>
      <c r="BH1232" s="247">
        <f>IF(N1232="sníž. přenesená",J1232,0)</f>
        <v>0</v>
      </c>
      <c r="BI1232" s="247">
        <f>IF(N1232="nulová",J1232,0)</f>
        <v>0</v>
      </c>
      <c r="BJ1232" s="25" t="s">
        <v>79</v>
      </c>
      <c r="BK1232" s="247">
        <f>ROUND(I1232*H1232,2)</f>
        <v>0</v>
      </c>
      <c r="BL1232" s="25" t="s">
        <v>206</v>
      </c>
      <c r="BM1232" s="25" t="s">
        <v>1621</v>
      </c>
    </row>
    <row r="1233" s="12" customFormat="1">
      <c r="B1233" s="248"/>
      <c r="C1233" s="249"/>
      <c r="D1233" s="250" t="s">
        <v>208</v>
      </c>
      <c r="E1233" s="251" t="s">
        <v>21</v>
      </c>
      <c r="F1233" s="252" t="s">
        <v>748</v>
      </c>
      <c r="G1233" s="249"/>
      <c r="H1233" s="253">
        <v>29.991</v>
      </c>
      <c r="I1233" s="254"/>
      <c r="J1233" s="249"/>
      <c r="K1233" s="249"/>
      <c r="L1233" s="255"/>
      <c r="M1233" s="256"/>
      <c r="N1233" s="257"/>
      <c r="O1233" s="257"/>
      <c r="P1233" s="257"/>
      <c r="Q1233" s="257"/>
      <c r="R1233" s="257"/>
      <c r="S1233" s="257"/>
      <c r="T1233" s="258"/>
      <c r="AT1233" s="259" t="s">
        <v>208</v>
      </c>
      <c r="AU1233" s="259" t="s">
        <v>81</v>
      </c>
      <c r="AV1233" s="12" t="s">
        <v>81</v>
      </c>
      <c r="AW1233" s="12" t="s">
        <v>35</v>
      </c>
      <c r="AX1233" s="12" t="s">
        <v>72</v>
      </c>
      <c r="AY1233" s="259" t="s">
        <v>199</v>
      </c>
    </row>
    <row r="1234" s="12" customFormat="1">
      <c r="B1234" s="248"/>
      <c r="C1234" s="249"/>
      <c r="D1234" s="250" t="s">
        <v>208</v>
      </c>
      <c r="E1234" s="251" t="s">
        <v>21</v>
      </c>
      <c r="F1234" s="252" t="s">
        <v>21</v>
      </c>
      <c r="G1234" s="249"/>
      <c r="H1234" s="253">
        <v>0</v>
      </c>
      <c r="I1234" s="254"/>
      <c r="J1234" s="249"/>
      <c r="K1234" s="249"/>
      <c r="L1234" s="255"/>
      <c r="M1234" s="256"/>
      <c r="N1234" s="257"/>
      <c r="O1234" s="257"/>
      <c r="P1234" s="257"/>
      <c r="Q1234" s="257"/>
      <c r="R1234" s="257"/>
      <c r="S1234" s="257"/>
      <c r="T1234" s="258"/>
      <c r="AT1234" s="259" t="s">
        <v>208</v>
      </c>
      <c r="AU1234" s="259" t="s">
        <v>81</v>
      </c>
      <c r="AV1234" s="12" t="s">
        <v>81</v>
      </c>
      <c r="AW1234" s="12" t="s">
        <v>35</v>
      </c>
      <c r="AX1234" s="12" t="s">
        <v>72</v>
      </c>
      <c r="AY1234" s="259" t="s">
        <v>199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749</v>
      </c>
      <c r="G1235" s="249"/>
      <c r="H1235" s="253">
        <v>7.3780000000000001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79</v>
      </c>
      <c r="AY1235" s="259" t="s">
        <v>199</v>
      </c>
    </row>
    <row r="1236" s="1" customFormat="1" ht="25.5" customHeight="1">
      <c r="B1236" s="47"/>
      <c r="C1236" s="236" t="s">
        <v>1622</v>
      </c>
      <c r="D1236" s="236" t="s">
        <v>201</v>
      </c>
      <c r="E1236" s="237" t="s">
        <v>1623</v>
      </c>
      <c r="F1236" s="238" t="s">
        <v>1624</v>
      </c>
      <c r="G1236" s="239" t="s">
        <v>282</v>
      </c>
      <c r="H1236" s="240">
        <v>103.72</v>
      </c>
      <c r="I1236" s="241"/>
      <c r="J1236" s="242">
        <f>ROUND(I1236*H1236,2)</f>
        <v>0</v>
      </c>
      <c r="K1236" s="238" t="s">
        <v>205</v>
      </c>
      <c r="L1236" s="73"/>
      <c r="M1236" s="243" t="s">
        <v>21</v>
      </c>
      <c r="N1236" s="244" t="s">
        <v>43</v>
      </c>
      <c r="O1236" s="48"/>
      <c r="P1236" s="245">
        <f>O1236*H1236</f>
        <v>0</v>
      </c>
      <c r="Q1236" s="245">
        <v>0</v>
      </c>
      <c r="R1236" s="245">
        <f>Q1236*H1236</f>
        <v>0</v>
      </c>
      <c r="S1236" s="245">
        <v>0.01</v>
      </c>
      <c r="T1236" s="246">
        <f>S1236*H1236</f>
        <v>1.0371999999999999</v>
      </c>
      <c r="AR1236" s="25" t="s">
        <v>206</v>
      </c>
      <c r="AT1236" s="25" t="s">
        <v>201</v>
      </c>
      <c r="AU1236" s="25" t="s">
        <v>81</v>
      </c>
      <c r="AY1236" s="25" t="s">
        <v>199</v>
      </c>
      <c r="BE1236" s="247">
        <f>IF(N1236="základní",J1236,0)</f>
        <v>0</v>
      </c>
      <c r="BF1236" s="247">
        <f>IF(N1236="snížená",J1236,0)</f>
        <v>0</v>
      </c>
      <c r="BG1236" s="247">
        <f>IF(N1236="zákl. přenesená",J1236,0)</f>
        <v>0</v>
      </c>
      <c r="BH1236" s="247">
        <f>IF(N1236="sníž. přenesená",J1236,0)</f>
        <v>0</v>
      </c>
      <c r="BI1236" s="247">
        <f>IF(N1236="nulová",J1236,0)</f>
        <v>0</v>
      </c>
      <c r="BJ1236" s="25" t="s">
        <v>79</v>
      </c>
      <c r="BK1236" s="247">
        <f>ROUND(I1236*H1236,2)</f>
        <v>0</v>
      </c>
      <c r="BL1236" s="25" t="s">
        <v>206</v>
      </c>
      <c r="BM1236" s="25" t="s">
        <v>1625</v>
      </c>
    </row>
    <row r="1237" s="12" customFormat="1">
      <c r="B1237" s="248"/>
      <c r="C1237" s="249"/>
      <c r="D1237" s="250" t="s">
        <v>208</v>
      </c>
      <c r="E1237" s="251" t="s">
        <v>21</v>
      </c>
      <c r="F1237" s="252" t="s">
        <v>754</v>
      </c>
      <c r="G1237" s="249"/>
      <c r="H1237" s="253">
        <v>170.202</v>
      </c>
      <c r="I1237" s="254"/>
      <c r="J1237" s="249"/>
      <c r="K1237" s="249"/>
      <c r="L1237" s="255"/>
      <c r="M1237" s="256"/>
      <c r="N1237" s="257"/>
      <c r="O1237" s="257"/>
      <c r="P1237" s="257"/>
      <c r="Q1237" s="257"/>
      <c r="R1237" s="257"/>
      <c r="S1237" s="257"/>
      <c r="T1237" s="258"/>
      <c r="AT1237" s="259" t="s">
        <v>208</v>
      </c>
      <c r="AU1237" s="259" t="s">
        <v>81</v>
      </c>
      <c r="AV1237" s="12" t="s">
        <v>81</v>
      </c>
      <c r="AW1237" s="12" t="s">
        <v>35</v>
      </c>
      <c r="AX1237" s="12" t="s">
        <v>72</v>
      </c>
      <c r="AY1237" s="259" t="s">
        <v>199</v>
      </c>
    </row>
    <row r="1238" s="12" customFormat="1">
      <c r="B1238" s="248"/>
      <c r="C1238" s="249"/>
      <c r="D1238" s="250" t="s">
        <v>208</v>
      </c>
      <c r="E1238" s="251" t="s">
        <v>21</v>
      </c>
      <c r="F1238" s="252" t="s">
        <v>755</v>
      </c>
      <c r="G1238" s="249"/>
      <c r="H1238" s="253">
        <v>17.891999999999999</v>
      </c>
      <c r="I1238" s="254"/>
      <c r="J1238" s="249"/>
      <c r="K1238" s="249"/>
      <c r="L1238" s="255"/>
      <c r="M1238" s="256"/>
      <c r="N1238" s="257"/>
      <c r="O1238" s="257"/>
      <c r="P1238" s="257"/>
      <c r="Q1238" s="257"/>
      <c r="R1238" s="257"/>
      <c r="S1238" s="257"/>
      <c r="T1238" s="258"/>
      <c r="AT1238" s="259" t="s">
        <v>208</v>
      </c>
      <c r="AU1238" s="259" t="s">
        <v>81</v>
      </c>
      <c r="AV1238" s="12" t="s">
        <v>81</v>
      </c>
      <c r="AW1238" s="12" t="s">
        <v>35</v>
      </c>
      <c r="AX1238" s="12" t="s">
        <v>72</v>
      </c>
      <c r="AY1238" s="259" t="s">
        <v>199</v>
      </c>
    </row>
    <row r="1239" s="14" customFormat="1">
      <c r="B1239" s="271"/>
      <c r="C1239" s="272"/>
      <c r="D1239" s="250" t="s">
        <v>208</v>
      </c>
      <c r="E1239" s="273" t="s">
        <v>21</v>
      </c>
      <c r="F1239" s="274" t="s">
        <v>403</v>
      </c>
      <c r="G1239" s="272"/>
      <c r="H1239" s="275">
        <v>188.09399999999999</v>
      </c>
      <c r="I1239" s="276"/>
      <c r="J1239" s="272"/>
      <c r="K1239" s="272"/>
      <c r="L1239" s="277"/>
      <c r="M1239" s="278"/>
      <c r="N1239" s="279"/>
      <c r="O1239" s="279"/>
      <c r="P1239" s="279"/>
      <c r="Q1239" s="279"/>
      <c r="R1239" s="279"/>
      <c r="S1239" s="279"/>
      <c r="T1239" s="280"/>
      <c r="AT1239" s="281" t="s">
        <v>208</v>
      </c>
      <c r="AU1239" s="281" t="s">
        <v>81</v>
      </c>
      <c r="AV1239" s="14" t="s">
        <v>214</v>
      </c>
      <c r="AW1239" s="14" t="s">
        <v>35</v>
      </c>
      <c r="AX1239" s="14" t="s">
        <v>72</v>
      </c>
      <c r="AY1239" s="281" t="s">
        <v>199</v>
      </c>
    </row>
    <row r="1240" s="12" customFormat="1">
      <c r="B1240" s="248"/>
      <c r="C1240" s="249"/>
      <c r="D1240" s="250" t="s">
        <v>208</v>
      </c>
      <c r="E1240" s="251" t="s">
        <v>21</v>
      </c>
      <c r="F1240" s="252" t="s">
        <v>756</v>
      </c>
      <c r="G1240" s="249"/>
      <c r="H1240" s="253">
        <v>376.87900000000002</v>
      </c>
      <c r="I1240" s="254"/>
      <c r="J1240" s="249"/>
      <c r="K1240" s="249"/>
      <c r="L1240" s="255"/>
      <c r="M1240" s="256"/>
      <c r="N1240" s="257"/>
      <c r="O1240" s="257"/>
      <c r="P1240" s="257"/>
      <c r="Q1240" s="257"/>
      <c r="R1240" s="257"/>
      <c r="S1240" s="257"/>
      <c r="T1240" s="258"/>
      <c r="AT1240" s="259" t="s">
        <v>208</v>
      </c>
      <c r="AU1240" s="259" t="s">
        <v>81</v>
      </c>
      <c r="AV1240" s="12" t="s">
        <v>81</v>
      </c>
      <c r="AW1240" s="12" t="s">
        <v>35</v>
      </c>
      <c r="AX1240" s="12" t="s">
        <v>72</v>
      </c>
      <c r="AY1240" s="259" t="s">
        <v>199</v>
      </c>
    </row>
    <row r="1241" s="12" customFormat="1">
      <c r="B1241" s="248"/>
      <c r="C1241" s="249"/>
      <c r="D1241" s="250" t="s">
        <v>208</v>
      </c>
      <c r="E1241" s="251" t="s">
        <v>21</v>
      </c>
      <c r="F1241" s="252" t="s">
        <v>757</v>
      </c>
      <c r="G1241" s="249"/>
      <c r="H1241" s="253">
        <v>-89.025000000000006</v>
      </c>
      <c r="I1241" s="254"/>
      <c r="J1241" s="249"/>
      <c r="K1241" s="249"/>
      <c r="L1241" s="255"/>
      <c r="M1241" s="256"/>
      <c r="N1241" s="257"/>
      <c r="O1241" s="257"/>
      <c r="P1241" s="257"/>
      <c r="Q1241" s="257"/>
      <c r="R1241" s="257"/>
      <c r="S1241" s="257"/>
      <c r="T1241" s="258"/>
      <c r="AT1241" s="259" t="s">
        <v>208</v>
      </c>
      <c r="AU1241" s="259" t="s">
        <v>81</v>
      </c>
      <c r="AV1241" s="12" t="s">
        <v>81</v>
      </c>
      <c r="AW1241" s="12" t="s">
        <v>35</v>
      </c>
      <c r="AX1241" s="12" t="s">
        <v>72</v>
      </c>
      <c r="AY1241" s="259" t="s">
        <v>199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758</v>
      </c>
      <c r="G1242" s="249"/>
      <c r="H1242" s="253">
        <v>-4.4660000000000002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72</v>
      </c>
      <c r="AY1242" s="259" t="s">
        <v>199</v>
      </c>
    </row>
    <row r="1243" s="12" customFormat="1">
      <c r="B1243" s="248"/>
      <c r="C1243" s="249"/>
      <c r="D1243" s="250" t="s">
        <v>208</v>
      </c>
      <c r="E1243" s="251" t="s">
        <v>21</v>
      </c>
      <c r="F1243" s="252" t="s">
        <v>759</v>
      </c>
      <c r="G1243" s="249"/>
      <c r="H1243" s="253">
        <v>-9.9000000000000004</v>
      </c>
      <c r="I1243" s="254"/>
      <c r="J1243" s="249"/>
      <c r="K1243" s="249"/>
      <c r="L1243" s="255"/>
      <c r="M1243" s="256"/>
      <c r="N1243" s="257"/>
      <c r="O1243" s="257"/>
      <c r="P1243" s="257"/>
      <c r="Q1243" s="257"/>
      <c r="R1243" s="257"/>
      <c r="S1243" s="257"/>
      <c r="T1243" s="258"/>
      <c r="AT1243" s="259" t="s">
        <v>208</v>
      </c>
      <c r="AU1243" s="259" t="s">
        <v>81</v>
      </c>
      <c r="AV1243" s="12" t="s">
        <v>81</v>
      </c>
      <c r="AW1243" s="12" t="s">
        <v>35</v>
      </c>
      <c r="AX1243" s="12" t="s">
        <v>72</v>
      </c>
      <c r="AY1243" s="259" t="s">
        <v>199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760</v>
      </c>
      <c r="G1244" s="249"/>
      <c r="H1244" s="253">
        <v>-17.280000000000001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72</v>
      </c>
      <c r="AY1244" s="259" t="s">
        <v>199</v>
      </c>
    </row>
    <row r="1245" s="12" customFormat="1">
      <c r="B1245" s="248"/>
      <c r="C1245" s="249"/>
      <c r="D1245" s="250" t="s">
        <v>208</v>
      </c>
      <c r="E1245" s="251" t="s">
        <v>21</v>
      </c>
      <c r="F1245" s="252" t="s">
        <v>761</v>
      </c>
      <c r="G1245" s="249"/>
      <c r="H1245" s="253">
        <v>-46.271999999999998</v>
      </c>
      <c r="I1245" s="254"/>
      <c r="J1245" s="249"/>
      <c r="K1245" s="249"/>
      <c r="L1245" s="255"/>
      <c r="M1245" s="256"/>
      <c r="N1245" s="257"/>
      <c r="O1245" s="257"/>
      <c r="P1245" s="257"/>
      <c r="Q1245" s="257"/>
      <c r="R1245" s="257"/>
      <c r="S1245" s="257"/>
      <c r="T1245" s="258"/>
      <c r="AT1245" s="259" t="s">
        <v>208</v>
      </c>
      <c r="AU1245" s="259" t="s">
        <v>81</v>
      </c>
      <c r="AV1245" s="12" t="s">
        <v>81</v>
      </c>
      <c r="AW1245" s="12" t="s">
        <v>35</v>
      </c>
      <c r="AX1245" s="12" t="s">
        <v>72</v>
      </c>
      <c r="AY1245" s="259" t="s">
        <v>199</v>
      </c>
    </row>
    <row r="1246" s="12" customFormat="1">
      <c r="B1246" s="248"/>
      <c r="C1246" s="249"/>
      <c r="D1246" s="250" t="s">
        <v>208</v>
      </c>
      <c r="E1246" s="251" t="s">
        <v>21</v>
      </c>
      <c r="F1246" s="252" t="s">
        <v>762</v>
      </c>
      <c r="G1246" s="249"/>
      <c r="H1246" s="253">
        <v>23.594000000000001</v>
      </c>
      <c r="I1246" s="254"/>
      <c r="J1246" s="249"/>
      <c r="K1246" s="249"/>
      <c r="L1246" s="255"/>
      <c r="M1246" s="256"/>
      <c r="N1246" s="257"/>
      <c r="O1246" s="257"/>
      <c r="P1246" s="257"/>
      <c r="Q1246" s="257"/>
      <c r="R1246" s="257"/>
      <c r="S1246" s="257"/>
      <c r="T1246" s="258"/>
      <c r="AT1246" s="259" t="s">
        <v>208</v>
      </c>
      <c r="AU1246" s="259" t="s">
        <v>81</v>
      </c>
      <c r="AV1246" s="12" t="s">
        <v>81</v>
      </c>
      <c r="AW1246" s="12" t="s">
        <v>35</v>
      </c>
      <c r="AX1246" s="12" t="s">
        <v>72</v>
      </c>
      <c r="AY1246" s="259" t="s">
        <v>199</v>
      </c>
    </row>
    <row r="1247" s="14" customFormat="1">
      <c r="B1247" s="271"/>
      <c r="C1247" s="272"/>
      <c r="D1247" s="250" t="s">
        <v>208</v>
      </c>
      <c r="E1247" s="273" t="s">
        <v>21</v>
      </c>
      <c r="F1247" s="274" t="s">
        <v>400</v>
      </c>
      <c r="G1247" s="272"/>
      <c r="H1247" s="275">
        <v>233.53</v>
      </c>
      <c r="I1247" s="276"/>
      <c r="J1247" s="272"/>
      <c r="K1247" s="272"/>
      <c r="L1247" s="277"/>
      <c r="M1247" s="278"/>
      <c r="N1247" s="279"/>
      <c r="O1247" s="279"/>
      <c r="P1247" s="279"/>
      <c r="Q1247" s="279"/>
      <c r="R1247" s="279"/>
      <c r="S1247" s="279"/>
      <c r="T1247" s="280"/>
      <c r="AT1247" s="281" t="s">
        <v>208</v>
      </c>
      <c r="AU1247" s="281" t="s">
        <v>81</v>
      </c>
      <c r="AV1247" s="14" t="s">
        <v>214</v>
      </c>
      <c r="AW1247" s="14" t="s">
        <v>35</v>
      </c>
      <c r="AX1247" s="14" t="s">
        <v>72</v>
      </c>
      <c r="AY1247" s="281" t="s">
        <v>199</v>
      </c>
    </row>
    <row r="1248" s="13" customFormat="1">
      <c r="B1248" s="260"/>
      <c r="C1248" s="261"/>
      <c r="D1248" s="250" t="s">
        <v>208</v>
      </c>
      <c r="E1248" s="262" t="s">
        <v>21</v>
      </c>
      <c r="F1248" s="263" t="s">
        <v>220</v>
      </c>
      <c r="G1248" s="261"/>
      <c r="H1248" s="264">
        <v>421.62400000000002</v>
      </c>
      <c r="I1248" s="265"/>
      <c r="J1248" s="261"/>
      <c r="K1248" s="261"/>
      <c r="L1248" s="266"/>
      <c r="M1248" s="267"/>
      <c r="N1248" s="268"/>
      <c r="O1248" s="268"/>
      <c r="P1248" s="268"/>
      <c r="Q1248" s="268"/>
      <c r="R1248" s="268"/>
      <c r="S1248" s="268"/>
      <c r="T1248" s="269"/>
      <c r="AT1248" s="270" t="s">
        <v>208</v>
      </c>
      <c r="AU1248" s="270" t="s">
        <v>81</v>
      </c>
      <c r="AV1248" s="13" t="s">
        <v>206</v>
      </c>
      <c r="AW1248" s="13" t="s">
        <v>35</v>
      </c>
      <c r="AX1248" s="13" t="s">
        <v>72</v>
      </c>
      <c r="AY1248" s="270" t="s">
        <v>199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21</v>
      </c>
      <c r="G1249" s="249"/>
      <c r="H1249" s="253">
        <v>0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72</v>
      </c>
      <c r="AY1249" s="259" t="s">
        <v>199</v>
      </c>
    </row>
    <row r="1250" s="12" customFormat="1">
      <c r="B1250" s="248"/>
      <c r="C1250" s="249"/>
      <c r="D1250" s="250" t="s">
        <v>208</v>
      </c>
      <c r="E1250" s="251" t="s">
        <v>21</v>
      </c>
      <c r="F1250" s="252" t="s">
        <v>763</v>
      </c>
      <c r="G1250" s="249"/>
      <c r="H1250" s="253">
        <v>103.72</v>
      </c>
      <c r="I1250" s="254"/>
      <c r="J1250" s="249"/>
      <c r="K1250" s="249"/>
      <c r="L1250" s="255"/>
      <c r="M1250" s="256"/>
      <c r="N1250" s="257"/>
      <c r="O1250" s="257"/>
      <c r="P1250" s="257"/>
      <c r="Q1250" s="257"/>
      <c r="R1250" s="257"/>
      <c r="S1250" s="257"/>
      <c r="T1250" s="258"/>
      <c r="AT1250" s="259" t="s">
        <v>208</v>
      </c>
      <c r="AU1250" s="259" t="s">
        <v>81</v>
      </c>
      <c r="AV1250" s="12" t="s">
        <v>81</v>
      </c>
      <c r="AW1250" s="12" t="s">
        <v>35</v>
      </c>
      <c r="AX1250" s="12" t="s">
        <v>79</v>
      </c>
      <c r="AY1250" s="259" t="s">
        <v>199</v>
      </c>
    </row>
    <row r="1251" s="1" customFormat="1" ht="25.5" customHeight="1">
      <c r="B1251" s="47"/>
      <c r="C1251" s="236" t="s">
        <v>1626</v>
      </c>
      <c r="D1251" s="236" t="s">
        <v>201</v>
      </c>
      <c r="E1251" s="237" t="s">
        <v>1627</v>
      </c>
      <c r="F1251" s="238" t="s">
        <v>1628</v>
      </c>
      <c r="G1251" s="239" t="s">
        <v>282</v>
      </c>
      <c r="H1251" s="240">
        <v>63.947000000000003</v>
      </c>
      <c r="I1251" s="241"/>
      <c r="J1251" s="242">
        <f>ROUND(I1251*H1251,2)</f>
        <v>0</v>
      </c>
      <c r="K1251" s="238" t="s">
        <v>205</v>
      </c>
      <c r="L1251" s="73"/>
      <c r="M1251" s="243" t="s">
        <v>21</v>
      </c>
      <c r="N1251" s="244" t="s">
        <v>43</v>
      </c>
      <c r="O1251" s="48"/>
      <c r="P1251" s="245">
        <f>O1251*H1251</f>
        <v>0</v>
      </c>
      <c r="Q1251" s="245">
        <v>0</v>
      </c>
      <c r="R1251" s="245">
        <f>Q1251*H1251</f>
        <v>0</v>
      </c>
      <c r="S1251" s="245">
        <v>0.045999999999999999</v>
      </c>
      <c r="T1251" s="246">
        <f>S1251*H1251</f>
        <v>2.9415620000000002</v>
      </c>
      <c r="AR1251" s="25" t="s">
        <v>206</v>
      </c>
      <c r="AT1251" s="25" t="s">
        <v>201</v>
      </c>
      <c r="AU1251" s="25" t="s">
        <v>81</v>
      </c>
      <c r="AY1251" s="25" t="s">
        <v>199</v>
      </c>
      <c r="BE1251" s="247">
        <f>IF(N1251="základní",J1251,0)</f>
        <v>0</v>
      </c>
      <c r="BF1251" s="247">
        <f>IF(N1251="snížená",J1251,0)</f>
        <v>0</v>
      </c>
      <c r="BG1251" s="247">
        <f>IF(N1251="zákl. přenesená",J1251,0)</f>
        <v>0</v>
      </c>
      <c r="BH1251" s="247">
        <f>IF(N1251="sníž. přenesená",J1251,0)</f>
        <v>0</v>
      </c>
      <c r="BI1251" s="247">
        <f>IF(N1251="nulová",J1251,0)</f>
        <v>0</v>
      </c>
      <c r="BJ1251" s="25" t="s">
        <v>79</v>
      </c>
      <c r="BK1251" s="247">
        <f>ROUND(I1251*H1251,2)</f>
        <v>0</v>
      </c>
      <c r="BL1251" s="25" t="s">
        <v>206</v>
      </c>
      <c r="BM1251" s="25" t="s">
        <v>1629</v>
      </c>
    </row>
    <row r="1252" s="12" customFormat="1">
      <c r="B1252" s="248"/>
      <c r="C1252" s="249"/>
      <c r="D1252" s="250" t="s">
        <v>208</v>
      </c>
      <c r="E1252" s="251" t="s">
        <v>21</v>
      </c>
      <c r="F1252" s="252" t="s">
        <v>1630</v>
      </c>
      <c r="G1252" s="249"/>
      <c r="H1252" s="253">
        <v>243.488</v>
      </c>
      <c r="I1252" s="254"/>
      <c r="J1252" s="249"/>
      <c r="K1252" s="249"/>
      <c r="L1252" s="255"/>
      <c r="M1252" s="256"/>
      <c r="N1252" s="257"/>
      <c r="O1252" s="257"/>
      <c r="P1252" s="257"/>
      <c r="Q1252" s="257"/>
      <c r="R1252" s="257"/>
      <c r="S1252" s="257"/>
      <c r="T1252" s="258"/>
      <c r="AT1252" s="259" t="s">
        <v>208</v>
      </c>
      <c r="AU1252" s="259" t="s">
        <v>81</v>
      </c>
      <c r="AV1252" s="12" t="s">
        <v>81</v>
      </c>
      <c r="AW1252" s="12" t="s">
        <v>35</v>
      </c>
      <c r="AX1252" s="12" t="s">
        <v>72</v>
      </c>
      <c r="AY1252" s="259" t="s">
        <v>199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1631</v>
      </c>
      <c r="G1253" s="249"/>
      <c r="H1253" s="253">
        <v>-27.975999999999999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72</v>
      </c>
      <c r="AY1253" s="259" t="s">
        <v>199</v>
      </c>
    </row>
    <row r="1254" s="14" customFormat="1">
      <c r="B1254" s="271"/>
      <c r="C1254" s="272"/>
      <c r="D1254" s="250" t="s">
        <v>208</v>
      </c>
      <c r="E1254" s="273" t="s">
        <v>21</v>
      </c>
      <c r="F1254" s="274" t="s">
        <v>1632</v>
      </c>
      <c r="G1254" s="272"/>
      <c r="H1254" s="275">
        <v>215.512</v>
      </c>
      <c r="I1254" s="276"/>
      <c r="J1254" s="272"/>
      <c r="K1254" s="272"/>
      <c r="L1254" s="277"/>
      <c r="M1254" s="278"/>
      <c r="N1254" s="279"/>
      <c r="O1254" s="279"/>
      <c r="P1254" s="279"/>
      <c r="Q1254" s="279"/>
      <c r="R1254" s="279"/>
      <c r="S1254" s="279"/>
      <c r="T1254" s="280"/>
      <c r="AT1254" s="281" t="s">
        <v>208</v>
      </c>
      <c r="AU1254" s="281" t="s">
        <v>81</v>
      </c>
      <c r="AV1254" s="14" t="s">
        <v>214</v>
      </c>
      <c r="AW1254" s="14" t="s">
        <v>35</v>
      </c>
      <c r="AX1254" s="14" t="s">
        <v>72</v>
      </c>
      <c r="AY1254" s="281" t="s">
        <v>199</v>
      </c>
    </row>
    <row r="1255" s="12" customFormat="1">
      <c r="B1255" s="248"/>
      <c r="C1255" s="249"/>
      <c r="D1255" s="250" t="s">
        <v>208</v>
      </c>
      <c r="E1255" s="251" t="s">
        <v>21</v>
      </c>
      <c r="F1255" s="252" t="s">
        <v>788</v>
      </c>
      <c r="G1255" s="249"/>
      <c r="H1255" s="253">
        <v>26.036000000000001</v>
      </c>
      <c r="I1255" s="254"/>
      <c r="J1255" s="249"/>
      <c r="K1255" s="249"/>
      <c r="L1255" s="255"/>
      <c r="M1255" s="256"/>
      <c r="N1255" s="257"/>
      <c r="O1255" s="257"/>
      <c r="P1255" s="257"/>
      <c r="Q1255" s="257"/>
      <c r="R1255" s="257"/>
      <c r="S1255" s="257"/>
      <c r="T1255" s="258"/>
      <c r="AT1255" s="259" t="s">
        <v>208</v>
      </c>
      <c r="AU1255" s="259" t="s">
        <v>81</v>
      </c>
      <c r="AV1255" s="12" t="s">
        <v>81</v>
      </c>
      <c r="AW1255" s="12" t="s">
        <v>35</v>
      </c>
      <c r="AX1255" s="12" t="s">
        <v>72</v>
      </c>
      <c r="AY1255" s="259" t="s">
        <v>199</v>
      </c>
    </row>
    <row r="1256" s="12" customFormat="1">
      <c r="B1256" s="248"/>
      <c r="C1256" s="249"/>
      <c r="D1256" s="250" t="s">
        <v>208</v>
      </c>
      <c r="E1256" s="251" t="s">
        <v>21</v>
      </c>
      <c r="F1256" s="252" t="s">
        <v>789</v>
      </c>
      <c r="G1256" s="249"/>
      <c r="H1256" s="253">
        <v>18.398</v>
      </c>
      <c r="I1256" s="254"/>
      <c r="J1256" s="249"/>
      <c r="K1256" s="249"/>
      <c r="L1256" s="255"/>
      <c r="M1256" s="256"/>
      <c r="N1256" s="257"/>
      <c r="O1256" s="257"/>
      <c r="P1256" s="257"/>
      <c r="Q1256" s="257"/>
      <c r="R1256" s="257"/>
      <c r="S1256" s="257"/>
      <c r="T1256" s="258"/>
      <c r="AT1256" s="259" t="s">
        <v>208</v>
      </c>
      <c r="AU1256" s="259" t="s">
        <v>81</v>
      </c>
      <c r="AV1256" s="12" t="s">
        <v>81</v>
      </c>
      <c r="AW1256" s="12" t="s">
        <v>35</v>
      </c>
      <c r="AX1256" s="12" t="s">
        <v>72</v>
      </c>
      <c r="AY1256" s="259" t="s">
        <v>199</v>
      </c>
    </row>
    <row r="1257" s="14" customFormat="1">
      <c r="B1257" s="271"/>
      <c r="C1257" s="272"/>
      <c r="D1257" s="250" t="s">
        <v>208</v>
      </c>
      <c r="E1257" s="273" t="s">
        <v>21</v>
      </c>
      <c r="F1257" s="274" t="s">
        <v>790</v>
      </c>
      <c r="G1257" s="272"/>
      <c r="H1257" s="275">
        <v>44.433999999999998</v>
      </c>
      <c r="I1257" s="276"/>
      <c r="J1257" s="272"/>
      <c r="K1257" s="272"/>
      <c r="L1257" s="277"/>
      <c r="M1257" s="278"/>
      <c r="N1257" s="279"/>
      <c r="O1257" s="279"/>
      <c r="P1257" s="279"/>
      <c r="Q1257" s="279"/>
      <c r="R1257" s="279"/>
      <c r="S1257" s="279"/>
      <c r="T1257" s="280"/>
      <c r="AT1257" s="281" t="s">
        <v>208</v>
      </c>
      <c r="AU1257" s="281" t="s">
        <v>81</v>
      </c>
      <c r="AV1257" s="14" t="s">
        <v>214</v>
      </c>
      <c r="AW1257" s="14" t="s">
        <v>35</v>
      </c>
      <c r="AX1257" s="14" t="s">
        <v>72</v>
      </c>
      <c r="AY1257" s="281" t="s">
        <v>199</v>
      </c>
    </row>
    <row r="1258" s="13" customFormat="1">
      <c r="B1258" s="260"/>
      <c r="C1258" s="261"/>
      <c r="D1258" s="250" t="s">
        <v>208</v>
      </c>
      <c r="E1258" s="262" t="s">
        <v>21</v>
      </c>
      <c r="F1258" s="263" t="s">
        <v>220</v>
      </c>
      <c r="G1258" s="261"/>
      <c r="H1258" s="264">
        <v>259.94600000000003</v>
      </c>
      <c r="I1258" s="265"/>
      <c r="J1258" s="261"/>
      <c r="K1258" s="261"/>
      <c r="L1258" s="266"/>
      <c r="M1258" s="267"/>
      <c r="N1258" s="268"/>
      <c r="O1258" s="268"/>
      <c r="P1258" s="268"/>
      <c r="Q1258" s="268"/>
      <c r="R1258" s="268"/>
      <c r="S1258" s="268"/>
      <c r="T1258" s="269"/>
      <c r="AT1258" s="270" t="s">
        <v>208</v>
      </c>
      <c r="AU1258" s="270" t="s">
        <v>81</v>
      </c>
      <c r="AV1258" s="13" t="s">
        <v>206</v>
      </c>
      <c r="AW1258" s="13" t="s">
        <v>35</v>
      </c>
      <c r="AX1258" s="13" t="s">
        <v>72</v>
      </c>
      <c r="AY1258" s="270" t="s">
        <v>199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21</v>
      </c>
      <c r="G1259" s="249"/>
      <c r="H1259" s="253">
        <v>0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72</v>
      </c>
      <c r="AY1259" s="259" t="s">
        <v>199</v>
      </c>
    </row>
    <row r="1260" s="12" customFormat="1">
      <c r="B1260" s="248"/>
      <c r="C1260" s="249"/>
      <c r="D1260" s="250" t="s">
        <v>208</v>
      </c>
      <c r="E1260" s="251" t="s">
        <v>21</v>
      </c>
      <c r="F1260" s="252" t="s">
        <v>1633</v>
      </c>
      <c r="G1260" s="249"/>
      <c r="H1260" s="253">
        <v>63.947000000000003</v>
      </c>
      <c r="I1260" s="254"/>
      <c r="J1260" s="249"/>
      <c r="K1260" s="249"/>
      <c r="L1260" s="255"/>
      <c r="M1260" s="256"/>
      <c r="N1260" s="257"/>
      <c r="O1260" s="257"/>
      <c r="P1260" s="257"/>
      <c r="Q1260" s="257"/>
      <c r="R1260" s="257"/>
      <c r="S1260" s="257"/>
      <c r="T1260" s="258"/>
      <c r="AT1260" s="259" t="s">
        <v>208</v>
      </c>
      <c r="AU1260" s="259" t="s">
        <v>81</v>
      </c>
      <c r="AV1260" s="12" t="s">
        <v>81</v>
      </c>
      <c r="AW1260" s="12" t="s">
        <v>35</v>
      </c>
      <c r="AX1260" s="12" t="s">
        <v>79</v>
      </c>
      <c r="AY1260" s="259" t="s">
        <v>199</v>
      </c>
    </row>
    <row r="1261" s="1" customFormat="1" ht="16.5" customHeight="1">
      <c r="B1261" s="47"/>
      <c r="C1261" s="236" t="s">
        <v>1634</v>
      </c>
      <c r="D1261" s="236" t="s">
        <v>201</v>
      </c>
      <c r="E1261" s="237" t="s">
        <v>1635</v>
      </c>
      <c r="F1261" s="238" t="s">
        <v>1636</v>
      </c>
      <c r="G1261" s="239" t="s">
        <v>282</v>
      </c>
      <c r="H1261" s="240">
        <v>28.462</v>
      </c>
      <c r="I1261" s="241"/>
      <c r="J1261" s="242">
        <f>ROUND(I1261*H1261,2)</f>
        <v>0</v>
      </c>
      <c r="K1261" s="238" t="s">
        <v>205</v>
      </c>
      <c r="L1261" s="73"/>
      <c r="M1261" s="243" t="s">
        <v>21</v>
      </c>
      <c r="N1261" s="244" t="s">
        <v>43</v>
      </c>
      <c r="O1261" s="48"/>
      <c r="P1261" s="245">
        <f>O1261*H1261</f>
        <v>0</v>
      </c>
      <c r="Q1261" s="245">
        <v>0</v>
      </c>
      <c r="R1261" s="245">
        <f>Q1261*H1261</f>
        <v>0</v>
      </c>
      <c r="S1261" s="245">
        <v>0.050000000000000003</v>
      </c>
      <c r="T1261" s="246">
        <f>S1261*H1261</f>
        <v>1.4231</v>
      </c>
      <c r="AR1261" s="25" t="s">
        <v>206</v>
      </c>
      <c r="AT1261" s="25" t="s">
        <v>201</v>
      </c>
      <c r="AU1261" s="25" t="s">
        <v>81</v>
      </c>
      <c r="AY1261" s="25" t="s">
        <v>199</v>
      </c>
      <c r="BE1261" s="247">
        <f>IF(N1261="základní",J1261,0)</f>
        <v>0</v>
      </c>
      <c r="BF1261" s="247">
        <f>IF(N1261="snížená",J1261,0)</f>
        <v>0</v>
      </c>
      <c r="BG1261" s="247">
        <f>IF(N1261="zákl. přenesená",J1261,0)</f>
        <v>0</v>
      </c>
      <c r="BH1261" s="247">
        <f>IF(N1261="sníž. přenesená",J1261,0)</f>
        <v>0</v>
      </c>
      <c r="BI1261" s="247">
        <f>IF(N1261="nulová",J1261,0)</f>
        <v>0</v>
      </c>
      <c r="BJ1261" s="25" t="s">
        <v>79</v>
      </c>
      <c r="BK1261" s="247">
        <f>ROUND(I1261*H1261,2)</f>
        <v>0</v>
      </c>
      <c r="BL1261" s="25" t="s">
        <v>206</v>
      </c>
      <c r="BM1261" s="25" t="s">
        <v>1637</v>
      </c>
    </row>
    <row r="1262" s="12" customFormat="1">
      <c r="B1262" s="248"/>
      <c r="C1262" s="249"/>
      <c r="D1262" s="250" t="s">
        <v>208</v>
      </c>
      <c r="E1262" s="251" t="s">
        <v>21</v>
      </c>
      <c r="F1262" s="252" t="s">
        <v>1638</v>
      </c>
      <c r="G1262" s="249"/>
      <c r="H1262" s="253">
        <v>52.634</v>
      </c>
      <c r="I1262" s="254"/>
      <c r="J1262" s="249"/>
      <c r="K1262" s="249"/>
      <c r="L1262" s="255"/>
      <c r="M1262" s="256"/>
      <c r="N1262" s="257"/>
      <c r="O1262" s="257"/>
      <c r="P1262" s="257"/>
      <c r="Q1262" s="257"/>
      <c r="R1262" s="257"/>
      <c r="S1262" s="257"/>
      <c r="T1262" s="258"/>
      <c r="AT1262" s="259" t="s">
        <v>208</v>
      </c>
      <c r="AU1262" s="259" t="s">
        <v>81</v>
      </c>
      <c r="AV1262" s="12" t="s">
        <v>81</v>
      </c>
      <c r="AW1262" s="12" t="s">
        <v>35</v>
      </c>
      <c r="AX1262" s="12" t="s">
        <v>72</v>
      </c>
      <c r="AY1262" s="259" t="s">
        <v>199</v>
      </c>
    </row>
    <row r="1263" s="12" customFormat="1">
      <c r="B1263" s="248"/>
      <c r="C1263" s="249"/>
      <c r="D1263" s="250" t="s">
        <v>208</v>
      </c>
      <c r="E1263" s="251" t="s">
        <v>21</v>
      </c>
      <c r="F1263" s="252" t="s">
        <v>1639</v>
      </c>
      <c r="G1263" s="249"/>
      <c r="H1263" s="253">
        <v>11.223000000000001</v>
      </c>
      <c r="I1263" s="254"/>
      <c r="J1263" s="249"/>
      <c r="K1263" s="249"/>
      <c r="L1263" s="255"/>
      <c r="M1263" s="256"/>
      <c r="N1263" s="257"/>
      <c r="O1263" s="257"/>
      <c r="P1263" s="257"/>
      <c r="Q1263" s="257"/>
      <c r="R1263" s="257"/>
      <c r="S1263" s="257"/>
      <c r="T1263" s="258"/>
      <c r="AT1263" s="259" t="s">
        <v>208</v>
      </c>
      <c r="AU1263" s="259" t="s">
        <v>81</v>
      </c>
      <c r="AV1263" s="12" t="s">
        <v>81</v>
      </c>
      <c r="AW1263" s="12" t="s">
        <v>35</v>
      </c>
      <c r="AX1263" s="12" t="s">
        <v>72</v>
      </c>
      <c r="AY1263" s="259" t="s">
        <v>199</v>
      </c>
    </row>
    <row r="1264" s="12" customFormat="1">
      <c r="B1264" s="248"/>
      <c r="C1264" s="249"/>
      <c r="D1264" s="250" t="s">
        <v>208</v>
      </c>
      <c r="E1264" s="251" t="s">
        <v>21</v>
      </c>
      <c r="F1264" s="252" t="s">
        <v>1640</v>
      </c>
      <c r="G1264" s="249"/>
      <c r="H1264" s="253">
        <v>51.841999999999999</v>
      </c>
      <c r="I1264" s="254"/>
      <c r="J1264" s="249"/>
      <c r="K1264" s="249"/>
      <c r="L1264" s="255"/>
      <c r="M1264" s="256"/>
      <c r="N1264" s="257"/>
      <c r="O1264" s="257"/>
      <c r="P1264" s="257"/>
      <c r="Q1264" s="257"/>
      <c r="R1264" s="257"/>
      <c r="S1264" s="257"/>
      <c r="T1264" s="258"/>
      <c r="AT1264" s="259" t="s">
        <v>208</v>
      </c>
      <c r="AU1264" s="259" t="s">
        <v>81</v>
      </c>
      <c r="AV1264" s="12" t="s">
        <v>81</v>
      </c>
      <c r="AW1264" s="12" t="s">
        <v>35</v>
      </c>
      <c r="AX1264" s="12" t="s">
        <v>72</v>
      </c>
      <c r="AY1264" s="259" t="s">
        <v>199</v>
      </c>
    </row>
    <row r="1265" s="13" customFormat="1">
      <c r="B1265" s="260"/>
      <c r="C1265" s="261"/>
      <c r="D1265" s="250" t="s">
        <v>208</v>
      </c>
      <c r="E1265" s="262" t="s">
        <v>21</v>
      </c>
      <c r="F1265" s="263" t="s">
        <v>220</v>
      </c>
      <c r="G1265" s="261"/>
      <c r="H1265" s="264">
        <v>115.699</v>
      </c>
      <c r="I1265" s="265"/>
      <c r="J1265" s="261"/>
      <c r="K1265" s="261"/>
      <c r="L1265" s="266"/>
      <c r="M1265" s="267"/>
      <c r="N1265" s="268"/>
      <c r="O1265" s="268"/>
      <c r="P1265" s="268"/>
      <c r="Q1265" s="268"/>
      <c r="R1265" s="268"/>
      <c r="S1265" s="268"/>
      <c r="T1265" s="269"/>
      <c r="AT1265" s="270" t="s">
        <v>208</v>
      </c>
      <c r="AU1265" s="270" t="s">
        <v>81</v>
      </c>
      <c r="AV1265" s="13" t="s">
        <v>206</v>
      </c>
      <c r="AW1265" s="13" t="s">
        <v>35</v>
      </c>
      <c r="AX1265" s="13" t="s">
        <v>72</v>
      </c>
      <c r="AY1265" s="270" t="s">
        <v>199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21</v>
      </c>
      <c r="G1266" s="249"/>
      <c r="H1266" s="253">
        <v>0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1641</v>
      </c>
      <c r="G1267" s="249"/>
      <c r="H1267" s="253">
        <v>28.462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79</v>
      </c>
      <c r="AY1267" s="259" t="s">
        <v>199</v>
      </c>
    </row>
    <row r="1268" s="1" customFormat="1" ht="25.5" customHeight="1">
      <c r="B1268" s="47"/>
      <c r="C1268" s="236" t="s">
        <v>1642</v>
      </c>
      <c r="D1268" s="236" t="s">
        <v>201</v>
      </c>
      <c r="E1268" s="237" t="s">
        <v>1643</v>
      </c>
      <c r="F1268" s="238" t="s">
        <v>1644</v>
      </c>
      <c r="G1268" s="239" t="s">
        <v>282</v>
      </c>
      <c r="H1268" s="240">
        <v>12.831</v>
      </c>
      <c r="I1268" s="241"/>
      <c r="J1268" s="242">
        <f>ROUND(I1268*H1268,2)</f>
        <v>0</v>
      </c>
      <c r="K1268" s="238" t="s">
        <v>205</v>
      </c>
      <c r="L1268" s="73"/>
      <c r="M1268" s="243" t="s">
        <v>21</v>
      </c>
      <c r="N1268" s="244" t="s">
        <v>43</v>
      </c>
      <c r="O1268" s="48"/>
      <c r="P1268" s="245">
        <f>O1268*H1268</f>
        <v>0</v>
      </c>
      <c r="Q1268" s="245">
        <v>0</v>
      </c>
      <c r="R1268" s="245">
        <f>Q1268*H1268</f>
        <v>0</v>
      </c>
      <c r="S1268" s="245">
        <v>0.068000000000000005</v>
      </c>
      <c r="T1268" s="246">
        <f>S1268*H1268</f>
        <v>0.87250800000000006</v>
      </c>
      <c r="AR1268" s="25" t="s">
        <v>206</v>
      </c>
      <c r="AT1268" s="25" t="s">
        <v>201</v>
      </c>
      <c r="AU1268" s="25" t="s">
        <v>81</v>
      </c>
      <c r="AY1268" s="25" t="s">
        <v>199</v>
      </c>
      <c r="BE1268" s="247">
        <f>IF(N1268="základní",J1268,0)</f>
        <v>0</v>
      </c>
      <c r="BF1268" s="247">
        <f>IF(N1268="snížená",J1268,0)</f>
        <v>0</v>
      </c>
      <c r="BG1268" s="247">
        <f>IF(N1268="zákl. přenesená",J1268,0)</f>
        <v>0</v>
      </c>
      <c r="BH1268" s="247">
        <f>IF(N1268="sníž. přenesená",J1268,0)</f>
        <v>0</v>
      </c>
      <c r="BI1268" s="247">
        <f>IF(N1268="nulová",J1268,0)</f>
        <v>0</v>
      </c>
      <c r="BJ1268" s="25" t="s">
        <v>79</v>
      </c>
      <c r="BK1268" s="247">
        <f>ROUND(I1268*H1268,2)</f>
        <v>0</v>
      </c>
      <c r="BL1268" s="25" t="s">
        <v>206</v>
      </c>
      <c r="BM1268" s="25" t="s">
        <v>1645</v>
      </c>
    </row>
    <row r="1269" s="12" customFormat="1">
      <c r="B1269" s="248"/>
      <c r="C1269" s="249"/>
      <c r="D1269" s="250" t="s">
        <v>208</v>
      </c>
      <c r="E1269" s="251" t="s">
        <v>21</v>
      </c>
      <c r="F1269" s="252" t="s">
        <v>1646</v>
      </c>
      <c r="G1269" s="249"/>
      <c r="H1269" s="253">
        <v>51.119999999999997</v>
      </c>
      <c r="I1269" s="254"/>
      <c r="J1269" s="249"/>
      <c r="K1269" s="249"/>
      <c r="L1269" s="255"/>
      <c r="M1269" s="256"/>
      <c r="N1269" s="257"/>
      <c r="O1269" s="257"/>
      <c r="P1269" s="257"/>
      <c r="Q1269" s="257"/>
      <c r="R1269" s="257"/>
      <c r="S1269" s="257"/>
      <c r="T1269" s="258"/>
      <c r="AT1269" s="259" t="s">
        <v>208</v>
      </c>
      <c r="AU1269" s="259" t="s">
        <v>81</v>
      </c>
      <c r="AV1269" s="12" t="s">
        <v>81</v>
      </c>
      <c r="AW1269" s="12" t="s">
        <v>35</v>
      </c>
      <c r="AX1269" s="12" t="s">
        <v>72</v>
      </c>
      <c r="AY1269" s="259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1647</v>
      </c>
      <c r="G1270" s="249"/>
      <c r="H1270" s="253">
        <v>1.04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3" customFormat="1">
      <c r="B1271" s="260"/>
      <c r="C1271" s="261"/>
      <c r="D1271" s="250" t="s">
        <v>208</v>
      </c>
      <c r="E1271" s="262" t="s">
        <v>21</v>
      </c>
      <c r="F1271" s="263" t="s">
        <v>220</v>
      </c>
      <c r="G1271" s="261"/>
      <c r="H1271" s="264">
        <v>52.159999999999997</v>
      </c>
      <c r="I1271" s="265"/>
      <c r="J1271" s="261"/>
      <c r="K1271" s="261"/>
      <c r="L1271" s="266"/>
      <c r="M1271" s="267"/>
      <c r="N1271" s="268"/>
      <c r="O1271" s="268"/>
      <c r="P1271" s="268"/>
      <c r="Q1271" s="268"/>
      <c r="R1271" s="268"/>
      <c r="S1271" s="268"/>
      <c r="T1271" s="269"/>
      <c r="AT1271" s="270" t="s">
        <v>208</v>
      </c>
      <c r="AU1271" s="270" t="s">
        <v>81</v>
      </c>
      <c r="AV1271" s="13" t="s">
        <v>206</v>
      </c>
      <c r="AW1271" s="13" t="s">
        <v>35</v>
      </c>
      <c r="AX1271" s="13" t="s">
        <v>72</v>
      </c>
      <c r="AY1271" s="270" t="s">
        <v>199</v>
      </c>
    </row>
    <row r="1272" s="12" customFormat="1">
      <c r="B1272" s="248"/>
      <c r="C1272" s="249"/>
      <c r="D1272" s="250" t="s">
        <v>208</v>
      </c>
      <c r="E1272" s="251" t="s">
        <v>21</v>
      </c>
      <c r="F1272" s="252" t="s">
        <v>21</v>
      </c>
      <c r="G1272" s="249"/>
      <c r="H1272" s="253">
        <v>0</v>
      </c>
      <c r="I1272" s="254"/>
      <c r="J1272" s="249"/>
      <c r="K1272" s="249"/>
      <c r="L1272" s="255"/>
      <c r="M1272" s="256"/>
      <c r="N1272" s="257"/>
      <c r="O1272" s="257"/>
      <c r="P1272" s="257"/>
      <c r="Q1272" s="257"/>
      <c r="R1272" s="257"/>
      <c r="S1272" s="257"/>
      <c r="T1272" s="258"/>
      <c r="AT1272" s="259" t="s">
        <v>208</v>
      </c>
      <c r="AU1272" s="259" t="s">
        <v>81</v>
      </c>
      <c r="AV1272" s="12" t="s">
        <v>81</v>
      </c>
      <c r="AW1272" s="12" t="s">
        <v>35</v>
      </c>
      <c r="AX1272" s="12" t="s">
        <v>72</v>
      </c>
      <c r="AY1272" s="259" t="s">
        <v>199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1648</v>
      </c>
      <c r="G1273" s="249"/>
      <c r="H1273" s="253">
        <v>12.831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79</v>
      </c>
      <c r="AY1273" s="259" t="s">
        <v>199</v>
      </c>
    </row>
    <row r="1274" s="1" customFormat="1" ht="16.5" customHeight="1">
      <c r="B1274" s="47"/>
      <c r="C1274" s="236" t="s">
        <v>1649</v>
      </c>
      <c r="D1274" s="236" t="s">
        <v>201</v>
      </c>
      <c r="E1274" s="237" t="s">
        <v>1650</v>
      </c>
      <c r="F1274" s="238" t="s">
        <v>1651</v>
      </c>
      <c r="G1274" s="239" t="s">
        <v>282</v>
      </c>
      <c r="H1274" s="240">
        <v>12.948</v>
      </c>
      <c r="I1274" s="241"/>
      <c r="J1274" s="242">
        <f>ROUND(I1274*H1274,2)</f>
        <v>0</v>
      </c>
      <c r="K1274" s="238" t="s">
        <v>205</v>
      </c>
      <c r="L1274" s="73"/>
      <c r="M1274" s="243" t="s">
        <v>21</v>
      </c>
      <c r="N1274" s="244" t="s">
        <v>43</v>
      </c>
      <c r="O1274" s="48"/>
      <c r="P1274" s="245">
        <f>O1274*H1274</f>
        <v>0</v>
      </c>
      <c r="Q1274" s="245">
        <v>0</v>
      </c>
      <c r="R1274" s="245">
        <f>Q1274*H1274</f>
        <v>0</v>
      </c>
      <c r="S1274" s="245">
        <v>0.088999999999999996</v>
      </c>
      <c r="T1274" s="246">
        <f>S1274*H1274</f>
        <v>1.152372</v>
      </c>
      <c r="AR1274" s="25" t="s">
        <v>206</v>
      </c>
      <c r="AT1274" s="25" t="s">
        <v>201</v>
      </c>
      <c r="AU1274" s="25" t="s">
        <v>81</v>
      </c>
      <c r="AY1274" s="25" t="s">
        <v>199</v>
      </c>
      <c r="BE1274" s="247">
        <f>IF(N1274="základní",J1274,0)</f>
        <v>0</v>
      </c>
      <c r="BF1274" s="247">
        <f>IF(N1274="snížená",J1274,0)</f>
        <v>0</v>
      </c>
      <c r="BG1274" s="247">
        <f>IF(N1274="zákl. přenesená",J1274,0)</f>
        <v>0</v>
      </c>
      <c r="BH1274" s="247">
        <f>IF(N1274="sníž. přenesená",J1274,0)</f>
        <v>0</v>
      </c>
      <c r="BI1274" s="247">
        <f>IF(N1274="nulová",J1274,0)</f>
        <v>0</v>
      </c>
      <c r="BJ1274" s="25" t="s">
        <v>79</v>
      </c>
      <c r="BK1274" s="247">
        <f>ROUND(I1274*H1274,2)</f>
        <v>0</v>
      </c>
      <c r="BL1274" s="25" t="s">
        <v>206</v>
      </c>
      <c r="BM1274" s="25" t="s">
        <v>1652</v>
      </c>
    </row>
    <row r="1275" s="12" customFormat="1">
      <c r="B1275" s="248"/>
      <c r="C1275" s="249"/>
      <c r="D1275" s="250" t="s">
        <v>208</v>
      </c>
      <c r="E1275" s="251" t="s">
        <v>21</v>
      </c>
      <c r="F1275" s="252" t="s">
        <v>1638</v>
      </c>
      <c r="G1275" s="249"/>
      <c r="H1275" s="253">
        <v>52.634</v>
      </c>
      <c r="I1275" s="254"/>
      <c r="J1275" s="249"/>
      <c r="K1275" s="249"/>
      <c r="L1275" s="255"/>
      <c r="M1275" s="256"/>
      <c r="N1275" s="257"/>
      <c r="O1275" s="257"/>
      <c r="P1275" s="257"/>
      <c r="Q1275" s="257"/>
      <c r="R1275" s="257"/>
      <c r="S1275" s="257"/>
      <c r="T1275" s="258"/>
      <c r="AT1275" s="259" t="s">
        <v>208</v>
      </c>
      <c r="AU1275" s="259" t="s">
        <v>81</v>
      </c>
      <c r="AV1275" s="12" t="s">
        <v>81</v>
      </c>
      <c r="AW1275" s="12" t="s">
        <v>35</v>
      </c>
      <c r="AX1275" s="12" t="s">
        <v>72</v>
      </c>
      <c r="AY1275" s="259" t="s">
        <v>199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21</v>
      </c>
      <c r="G1276" s="249"/>
      <c r="H1276" s="253">
        <v>0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1653</v>
      </c>
      <c r="G1277" s="249"/>
      <c r="H1277" s="253">
        <v>12.948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79</v>
      </c>
      <c r="AY1277" s="259" t="s">
        <v>199</v>
      </c>
    </row>
    <row r="1278" s="1" customFormat="1" ht="25.5" customHeight="1">
      <c r="B1278" s="47"/>
      <c r="C1278" s="236" t="s">
        <v>1654</v>
      </c>
      <c r="D1278" s="236" t="s">
        <v>201</v>
      </c>
      <c r="E1278" s="237" t="s">
        <v>1655</v>
      </c>
      <c r="F1278" s="238" t="s">
        <v>1656</v>
      </c>
      <c r="G1278" s="239" t="s">
        <v>384</v>
      </c>
      <c r="H1278" s="240">
        <v>4.4619999999999997</v>
      </c>
      <c r="I1278" s="241"/>
      <c r="J1278" s="242">
        <f>ROUND(I1278*H1278,2)</f>
        <v>0</v>
      </c>
      <c r="K1278" s="238" t="s">
        <v>205</v>
      </c>
      <c r="L1278" s="73"/>
      <c r="M1278" s="243" t="s">
        <v>21</v>
      </c>
      <c r="N1278" s="244" t="s">
        <v>43</v>
      </c>
      <c r="O1278" s="48"/>
      <c r="P1278" s="245">
        <f>O1278*H1278</f>
        <v>0</v>
      </c>
      <c r="Q1278" s="245">
        <v>0.00051999999999999995</v>
      </c>
      <c r="R1278" s="245">
        <f>Q1278*H1278</f>
        <v>0.0023202399999999995</v>
      </c>
      <c r="S1278" s="245">
        <v>0</v>
      </c>
      <c r="T1278" s="246">
        <f>S1278*H1278</f>
        <v>0</v>
      </c>
      <c r="AR1278" s="25" t="s">
        <v>206</v>
      </c>
      <c r="AT1278" s="25" t="s">
        <v>201</v>
      </c>
      <c r="AU1278" s="25" t="s">
        <v>81</v>
      </c>
      <c r="AY1278" s="25" t="s">
        <v>199</v>
      </c>
      <c r="BE1278" s="247">
        <f>IF(N1278="základní",J1278,0)</f>
        <v>0</v>
      </c>
      <c r="BF1278" s="247">
        <f>IF(N1278="snížená",J1278,0)</f>
        <v>0</v>
      </c>
      <c r="BG1278" s="247">
        <f>IF(N1278="zákl. přenesená",J1278,0)</f>
        <v>0</v>
      </c>
      <c r="BH1278" s="247">
        <f>IF(N1278="sníž. přenesená",J1278,0)</f>
        <v>0</v>
      </c>
      <c r="BI1278" s="247">
        <f>IF(N1278="nulová",J1278,0)</f>
        <v>0</v>
      </c>
      <c r="BJ1278" s="25" t="s">
        <v>79</v>
      </c>
      <c r="BK1278" s="247">
        <f>ROUND(I1278*H1278,2)</f>
        <v>0</v>
      </c>
      <c r="BL1278" s="25" t="s">
        <v>206</v>
      </c>
      <c r="BM1278" s="25" t="s">
        <v>1657</v>
      </c>
    </row>
    <row r="1279" s="12" customFormat="1">
      <c r="B1279" s="248"/>
      <c r="C1279" s="249"/>
      <c r="D1279" s="250" t="s">
        <v>208</v>
      </c>
      <c r="E1279" s="251" t="s">
        <v>21</v>
      </c>
      <c r="F1279" s="252" t="s">
        <v>1658</v>
      </c>
      <c r="G1279" s="249"/>
      <c r="H1279" s="253">
        <v>14.138999999999999</v>
      </c>
      <c r="I1279" s="254"/>
      <c r="J1279" s="249"/>
      <c r="K1279" s="249"/>
      <c r="L1279" s="255"/>
      <c r="M1279" s="256"/>
      <c r="N1279" s="257"/>
      <c r="O1279" s="257"/>
      <c r="P1279" s="257"/>
      <c r="Q1279" s="257"/>
      <c r="R1279" s="257"/>
      <c r="S1279" s="257"/>
      <c r="T1279" s="258"/>
      <c r="AT1279" s="259" t="s">
        <v>208</v>
      </c>
      <c r="AU1279" s="259" t="s">
        <v>81</v>
      </c>
      <c r="AV1279" s="12" t="s">
        <v>81</v>
      </c>
      <c r="AW1279" s="12" t="s">
        <v>35</v>
      </c>
      <c r="AX1279" s="12" t="s">
        <v>72</v>
      </c>
      <c r="AY1279" s="259" t="s">
        <v>199</v>
      </c>
    </row>
    <row r="1280" s="14" customFormat="1">
      <c r="B1280" s="271"/>
      <c r="C1280" s="272"/>
      <c r="D1280" s="250" t="s">
        <v>208</v>
      </c>
      <c r="E1280" s="273" t="s">
        <v>21</v>
      </c>
      <c r="F1280" s="274" t="s">
        <v>1659</v>
      </c>
      <c r="G1280" s="272"/>
      <c r="H1280" s="275">
        <v>14.138999999999999</v>
      </c>
      <c r="I1280" s="276"/>
      <c r="J1280" s="272"/>
      <c r="K1280" s="272"/>
      <c r="L1280" s="277"/>
      <c r="M1280" s="278"/>
      <c r="N1280" s="279"/>
      <c r="O1280" s="279"/>
      <c r="P1280" s="279"/>
      <c r="Q1280" s="279"/>
      <c r="R1280" s="279"/>
      <c r="S1280" s="279"/>
      <c r="T1280" s="280"/>
      <c r="AT1280" s="281" t="s">
        <v>208</v>
      </c>
      <c r="AU1280" s="281" t="s">
        <v>81</v>
      </c>
      <c r="AV1280" s="14" t="s">
        <v>214</v>
      </c>
      <c r="AW1280" s="14" t="s">
        <v>35</v>
      </c>
      <c r="AX1280" s="14" t="s">
        <v>72</v>
      </c>
      <c r="AY1280" s="281" t="s">
        <v>199</v>
      </c>
    </row>
    <row r="1281" s="12" customFormat="1">
      <c r="B1281" s="248"/>
      <c r="C1281" s="249"/>
      <c r="D1281" s="250" t="s">
        <v>208</v>
      </c>
      <c r="E1281" s="251" t="s">
        <v>21</v>
      </c>
      <c r="F1281" s="252" t="s">
        <v>1660</v>
      </c>
      <c r="G1281" s="249"/>
      <c r="H1281" s="253">
        <v>4</v>
      </c>
      <c r="I1281" s="254"/>
      <c r="J1281" s="249"/>
      <c r="K1281" s="249"/>
      <c r="L1281" s="255"/>
      <c r="M1281" s="256"/>
      <c r="N1281" s="257"/>
      <c r="O1281" s="257"/>
      <c r="P1281" s="257"/>
      <c r="Q1281" s="257"/>
      <c r="R1281" s="257"/>
      <c r="S1281" s="257"/>
      <c r="T1281" s="258"/>
      <c r="AT1281" s="259" t="s">
        <v>208</v>
      </c>
      <c r="AU1281" s="259" t="s">
        <v>81</v>
      </c>
      <c r="AV1281" s="12" t="s">
        <v>81</v>
      </c>
      <c r="AW1281" s="12" t="s">
        <v>35</v>
      </c>
      <c r="AX1281" s="12" t="s">
        <v>72</v>
      </c>
      <c r="AY1281" s="259" t="s">
        <v>199</v>
      </c>
    </row>
    <row r="1282" s="14" customFormat="1">
      <c r="B1282" s="271"/>
      <c r="C1282" s="272"/>
      <c r="D1282" s="250" t="s">
        <v>208</v>
      </c>
      <c r="E1282" s="273" t="s">
        <v>21</v>
      </c>
      <c r="F1282" s="274" t="s">
        <v>1661</v>
      </c>
      <c r="G1282" s="272"/>
      <c r="H1282" s="275">
        <v>4</v>
      </c>
      <c r="I1282" s="276"/>
      <c r="J1282" s="272"/>
      <c r="K1282" s="272"/>
      <c r="L1282" s="277"/>
      <c r="M1282" s="278"/>
      <c r="N1282" s="279"/>
      <c r="O1282" s="279"/>
      <c r="P1282" s="279"/>
      <c r="Q1282" s="279"/>
      <c r="R1282" s="279"/>
      <c r="S1282" s="279"/>
      <c r="T1282" s="280"/>
      <c r="AT1282" s="281" t="s">
        <v>208</v>
      </c>
      <c r="AU1282" s="281" t="s">
        <v>81</v>
      </c>
      <c r="AV1282" s="14" t="s">
        <v>214</v>
      </c>
      <c r="AW1282" s="14" t="s">
        <v>35</v>
      </c>
      <c r="AX1282" s="14" t="s">
        <v>72</v>
      </c>
      <c r="AY1282" s="281" t="s">
        <v>199</v>
      </c>
    </row>
    <row r="1283" s="13" customFormat="1">
      <c r="B1283" s="260"/>
      <c r="C1283" s="261"/>
      <c r="D1283" s="250" t="s">
        <v>208</v>
      </c>
      <c r="E1283" s="262" t="s">
        <v>21</v>
      </c>
      <c r="F1283" s="263" t="s">
        <v>220</v>
      </c>
      <c r="G1283" s="261"/>
      <c r="H1283" s="264">
        <v>18.138999999999999</v>
      </c>
      <c r="I1283" s="265"/>
      <c r="J1283" s="261"/>
      <c r="K1283" s="261"/>
      <c r="L1283" s="266"/>
      <c r="M1283" s="267"/>
      <c r="N1283" s="268"/>
      <c r="O1283" s="268"/>
      <c r="P1283" s="268"/>
      <c r="Q1283" s="268"/>
      <c r="R1283" s="268"/>
      <c r="S1283" s="268"/>
      <c r="T1283" s="269"/>
      <c r="AT1283" s="270" t="s">
        <v>208</v>
      </c>
      <c r="AU1283" s="270" t="s">
        <v>81</v>
      </c>
      <c r="AV1283" s="13" t="s">
        <v>206</v>
      </c>
      <c r="AW1283" s="13" t="s">
        <v>35</v>
      </c>
      <c r="AX1283" s="13" t="s">
        <v>72</v>
      </c>
      <c r="AY1283" s="270" t="s">
        <v>199</v>
      </c>
    </row>
    <row r="1284" s="12" customFormat="1">
      <c r="B1284" s="248"/>
      <c r="C1284" s="249"/>
      <c r="D1284" s="250" t="s">
        <v>208</v>
      </c>
      <c r="E1284" s="251" t="s">
        <v>21</v>
      </c>
      <c r="F1284" s="252" t="s">
        <v>21</v>
      </c>
      <c r="G1284" s="249"/>
      <c r="H1284" s="253">
        <v>0</v>
      </c>
      <c r="I1284" s="254"/>
      <c r="J1284" s="249"/>
      <c r="K1284" s="249"/>
      <c r="L1284" s="255"/>
      <c r="M1284" s="256"/>
      <c r="N1284" s="257"/>
      <c r="O1284" s="257"/>
      <c r="P1284" s="257"/>
      <c r="Q1284" s="257"/>
      <c r="R1284" s="257"/>
      <c r="S1284" s="257"/>
      <c r="T1284" s="258"/>
      <c r="AT1284" s="259" t="s">
        <v>208</v>
      </c>
      <c r="AU1284" s="259" t="s">
        <v>81</v>
      </c>
      <c r="AV1284" s="12" t="s">
        <v>81</v>
      </c>
      <c r="AW1284" s="12" t="s">
        <v>35</v>
      </c>
      <c r="AX1284" s="12" t="s">
        <v>72</v>
      </c>
      <c r="AY1284" s="259" t="s">
        <v>199</v>
      </c>
    </row>
    <row r="1285" s="12" customFormat="1">
      <c r="B1285" s="248"/>
      <c r="C1285" s="249"/>
      <c r="D1285" s="250" t="s">
        <v>208</v>
      </c>
      <c r="E1285" s="251" t="s">
        <v>21</v>
      </c>
      <c r="F1285" s="252" t="s">
        <v>1662</v>
      </c>
      <c r="G1285" s="249"/>
      <c r="H1285" s="253">
        <v>4.4619999999999997</v>
      </c>
      <c r="I1285" s="254"/>
      <c r="J1285" s="249"/>
      <c r="K1285" s="249"/>
      <c r="L1285" s="255"/>
      <c r="M1285" s="256"/>
      <c r="N1285" s="257"/>
      <c r="O1285" s="257"/>
      <c r="P1285" s="257"/>
      <c r="Q1285" s="257"/>
      <c r="R1285" s="257"/>
      <c r="S1285" s="257"/>
      <c r="T1285" s="258"/>
      <c r="AT1285" s="259" t="s">
        <v>208</v>
      </c>
      <c r="AU1285" s="259" t="s">
        <v>81</v>
      </c>
      <c r="AV1285" s="12" t="s">
        <v>81</v>
      </c>
      <c r="AW1285" s="12" t="s">
        <v>35</v>
      </c>
      <c r="AX1285" s="12" t="s">
        <v>79</v>
      </c>
      <c r="AY1285" s="259" t="s">
        <v>199</v>
      </c>
    </row>
    <row r="1286" s="1" customFormat="1" ht="16.5" customHeight="1">
      <c r="B1286" s="47"/>
      <c r="C1286" s="282" t="s">
        <v>1663</v>
      </c>
      <c r="D1286" s="282" t="s">
        <v>618</v>
      </c>
      <c r="E1286" s="283" t="s">
        <v>1664</v>
      </c>
      <c r="F1286" s="284" t="s">
        <v>1665</v>
      </c>
      <c r="G1286" s="285" t="s">
        <v>263</v>
      </c>
      <c r="H1286" s="286">
        <v>0.0089999999999999993</v>
      </c>
      <c r="I1286" s="287"/>
      <c r="J1286" s="288">
        <f>ROUND(I1286*H1286,2)</f>
        <v>0</v>
      </c>
      <c r="K1286" s="284" t="s">
        <v>205</v>
      </c>
      <c r="L1286" s="289"/>
      <c r="M1286" s="290" t="s">
        <v>21</v>
      </c>
      <c r="N1286" s="291" t="s">
        <v>43</v>
      </c>
      <c r="O1286" s="48"/>
      <c r="P1286" s="245">
        <f>O1286*H1286</f>
        <v>0</v>
      </c>
      <c r="Q1286" s="245">
        <v>1</v>
      </c>
      <c r="R1286" s="245">
        <f>Q1286*H1286</f>
        <v>0.0089999999999999993</v>
      </c>
      <c r="S1286" s="245">
        <v>0</v>
      </c>
      <c r="T1286" s="246">
        <f>S1286*H1286</f>
        <v>0</v>
      </c>
      <c r="AR1286" s="25" t="s">
        <v>248</v>
      </c>
      <c r="AT1286" s="25" t="s">
        <v>618</v>
      </c>
      <c r="AU1286" s="25" t="s">
        <v>81</v>
      </c>
      <c r="AY1286" s="25" t="s">
        <v>199</v>
      </c>
      <c r="BE1286" s="247">
        <f>IF(N1286="základní",J1286,0)</f>
        <v>0</v>
      </c>
      <c r="BF1286" s="247">
        <f>IF(N1286="snížená",J1286,0)</f>
        <v>0</v>
      </c>
      <c r="BG1286" s="247">
        <f>IF(N1286="zákl. přenesená",J1286,0)</f>
        <v>0</v>
      </c>
      <c r="BH1286" s="247">
        <f>IF(N1286="sníž. přenesená",J1286,0)</f>
        <v>0</v>
      </c>
      <c r="BI1286" s="247">
        <f>IF(N1286="nulová",J1286,0)</f>
        <v>0</v>
      </c>
      <c r="BJ1286" s="25" t="s">
        <v>79</v>
      </c>
      <c r="BK1286" s="247">
        <f>ROUND(I1286*H1286,2)</f>
        <v>0</v>
      </c>
      <c r="BL1286" s="25" t="s">
        <v>206</v>
      </c>
      <c r="BM1286" s="25" t="s">
        <v>1666</v>
      </c>
    </row>
    <row r="1287" s="12" customFormat="1">
      <c r="B1287" s="248"/>
      <c r="C1287" s="249"/>
      <c r="D1287" s="250" t="s">
        <v>208</v>
      </c>
      <c r="E1287" s="251" t="s">
        <v>21</v>
      </c>
      <c r="F1287" s="252" t="s">
        <v>1667</v>
      </c>
      <c r="G1287" s="249"/>
      <c r="H1287" s="253">
        <v>0.025000000000000001</v>
      </c>
      <c r="I1287" s="254"/>
      <c r="J1287" s="249"/>
      <c r="K1287" s="249"/>
      <c r="L1287" s="255"/>
      <c r="M1287" s="256"/>
      <c r="N1287" s="257"/>
      <c r="O1287" s="257"/>
      <c r="P1287" s="257"/>
      <c r="Q1287" s="257"/>
      <c r="R1287" s="257"/>
      <c r="S1287" s="257"/>
      <c r="T1287" s="258"/>
      <c r="AT1287" s="259" t="s">
        <v>208</v>
      </c>
      <c r="AU1287" s="259" t="s">
        <v>81</v>
      </c>
      <c r="AV1287" s="12" t="s">
        <v>81</v>
      </c>
      <c r="AW1287" s="12" t="s">
        <v>35</v>
      </c>
      <c r="AX1287" s="12" t="s">
        <v>72</v>
      </c>
      <c r="AY1287" s="259" t="s">
        <v>199</v>
      </c>
    </row>
    <row r="1288" s="14" customFormat="1">
      <c r="B1288" s="271"/>
      <c r="C1288" s="272"/>
      <c r="D1288" s="250" t="s">
        <v>208</v>
      </c>
      <c r="E1288" s="273" t="s">
        <v>21</v>
      </c>
      <c r="F1288" s="274" t="s">
        <v>1668</v>
      </c>
      <c r="G1288" s="272"/>
      <c r="H1288" s="275">
        <v>0.025000000000000001</v>
      </c>
      <c r="I1288" s="276"/>
      <c r="J1288" s="272"/>
      <c r="K1288" s="272"/>
      <c r="L1288" s="277"/>
      <c r="M1288" s="278"/>
      <c r="N1288" s="279"/>
      <c r="O1288" s="279"/>
      <c r="P1288" s="279"/>
      <c r="Q1288" s="279"/>
      <c r="R1288" s="279"/>
      <c r="S1288" s="279"/>
      <c r="T1288" s="280"/>
      <c r="AT1288" s="281" t="s">
        <v>208</v>
      </c>
      <c r="AU1288" s="281" t="s">
        <v>81</v>
      </c>
      <c r="AV1288" s="14" t="s">
        <v>214</v>
      </c>
      <c r="AW1288" s="14" t="s">
        <v>35</v>
      </c>
      <c r="AX1288" s="14" t="s">
        <v>72</v>
      </c>
      <c r="AY1288" s="281" t="s">
        <v>199</v>
      </c>
    </row>
    <row r="1289" s="12" customFormat="1">
      <c r="B1289" s="248"/>
      <c r="C1289" s="249"/>
      <c r="D1289" s="250" t="s">
        <v>208</v>
      </c>
      <c r="E1289" s="251" t="s">
        <v>21</v>
      </c>
      <c r="F1289" s="252" t="s">
        <v>1669</v>
      </c>
      <c r="G1289" s="249"/>
      <c r="H1289" s="253">
        <v>0.012</v>
      </c>
      <c r="I1289" s="254"/>
      <c r="J1289" s="249"/>
      <c r="K1289" s="249"/>
      <c r="L1289" s="255"/>
      <c r="M1289" s="256"/>
      <c r="N1289" s="257"/>
      <c r="O1289" s="257"/>
      <c r="P1289" s="257"/>
      <c r="Q1289" s="257"/>
      <c r="R1289" s="257"/>
      <c r="S1289" s="257"/>
      <c r="T1289" s="258"/>
      <c r="AT1289" s="259" t="s">
        <v>208</v>
      </c>
      <c r="AU1289" s="259" t="s">
        <v>81</v>
      </c>
      <c r="AV1289" s="12" t="s">
        <v>81</v>
      </c>
      <c r="AW1289" s="12" t="s">
        <v>35</v>
      </c>
      <c r="AX1289" s="12" t="s">
        <v>72</v>
      </c>
      <c r="AY1289" s="259" t="s">
        <v>199</v>
      </c>
    </row>
    <row r="1290" s="14" customFormat="1">
      <c r="B1290" s="271"/>
      <c r="C1290" s="272"/>
      <c r="D1290" s="250" t="s">
        <v>208</v>
      </c>
      <c r="E1290" s="273" t="s">
        <v>21</v>
      </c>
      <c r="F1290" s="274" t="s">
        <v>1661</v>
      </c>
      <c r="G1290" s="272"/>
      <c r="H1290" s="275">
        <v>0.012</v>
      </c>
      <c r="I1290" s="276"/>
      <c r="J1290" s="272"/>
      <c r="K1290" s="272"/>
      <c r="L1290" s="277"/>
      <c r="M1290" s="278"/>
      <c r="N1290" s="279"/>
      <c r="O1290" s="279"/>
      <c r="P1290" s="279"/>
      <c r="Q1290" s="279"/>
      <c r="R1290" s="279"/>
      <c r="S1290" s="279"/>
      <c r="T1290" s="280"/>
      <c r="AT1290" s="281" t="s">
        <v>208</v>
      </c>
      <c r="AU1290" s="281" t="s">
        <v>81</v>
      </c>
      <c r="AV1290" s="14" t="s">
        <v>214</v>
      </c>
      <c r="AW1290" s="14" t="s">
        <v>35</v>
      </c>
      <c r="AX1290" s="14" t="s">
        <v>72</v>
      </c>
      <c r="AY1290" s="281" t="s">
        <v>199</v>
      </c>
    </row>
    <row r="1291" s="13" customFormat="1">
      <c r="B1291" s="260"/>
      <c r="C1291" s="261"/>
      <c r="D1291" s="250" t="s">
        <v>208</v>
      </c>
      <c r="E1291" s="262" t="s">
        <v>21</v>
      </c>
      <c r="F1291" s="263" t="s">
        <v>220</v>
      </c>
      <c r="G1291" s="261"/>
      <c r="H1291" s="264">
        <v>0.036999999999999998</v>
      </c>
      <c r="I1291" s="265"/>
      <c r="J1291" s="261"/>
      <c r="K1291" s="261"/>
      <c r="L1291" s="266"/>
      <c r="M1291" s="267"/>
      <c r="N1291" s="268"/>
      <c r="O1291" s="268"/>
      <c r="P1291" s="268"/>
      <c r="Q1291" s="268"/>
      <c r="R1291" s="268"/>
      <c r="S1291" s="268"/>
      <c r="T1291" s="269"/>
      <c r="AT1291" s="270" t="s">
        <v>208</v>
      </c>
      <c r="AU1291" s="270" t="s">
        <v>81</v>
      </c>
      <c r="AV1291" s="13" t="s">
        <v>206</v>
      </c>
      <c r="AW1291" s="13" t="s">
        <v>35</v>
      </c>
      <c r="AX1291" s="13" t="s">
        <v>72</v>
      </c>
      <c r="AY1291" s="270" t="s">
        <v>199</v>
      </c>
    </row>
    <row r="1292" s="12" customFormat="1">
      <c r="B1292" s="248"/>
      <c r="C1292" s="249"/>
      <c r="D1292" s="250" t="s">
        <v>208</v>
      </c>
      <c r="E1292" s="251" t="s">
        <v>21</v>
      </c>
      <c r="F1292" s="252" t="s">
        <v>21</v>
      </c>
      <c r="G1292" s="249"/>
      <c r="H1292" s="253">
        <v>0</v>
      </c>
      <c r="I1292" s="254"/>
      <c r="J1292" s="249"/>
      <c r="K1292" s="249"/>
      <c r="L1292" s="255"/>
      <c r="M1292" s="256"/>
      <c r="N1292" s="257"/>
      <c r="O1292" s="257"/>
      <c r="P1292" s="257"/>
      <c r="Q1292" s="257"/>
      <c r="R1292" s="257"/>
      <c r="S1292" s="257"/>
      <c r="T1292" s="258"/>
      <c r="AT1292" s="259" t="s">
        <v>208</v>
      </c>
      <c r="AU1292" s="259" t="s">
        <v>81</v>
      </c>
      <c r="AV1292" s="12" t="s">
        <v>81</v>
      </c>
      <c r="AW1292" s="12" t="s">
        <v>35</v>
      </c>
      <c r="AX1292" s="12" t="s">
        <v>72</v>
      </c>
      <c r="AY1292" s="259" t="s">
        <v>199</v>
      </c>
    </row>
    <row r="1293" s="12" customFormat="1">
      <c r="B1293" s="248"/>
      <c r="C1293" s="249"/>
      <c r="D1293" s="250" t="s">
        <v>208</v>
      </c>
      <c r="E1293" s="251" t="s">
        <v>21</v>
      </c>
      <c r="F1293" s="252" t="s">
        <v>1670</v>
      </c>
      <c r="G1293" s="249"/>
      <c r="H1293" s="253">
        <v>0.0089999999999999993</v>
      </c>
      <c r="I1293" s="254"/>
      <c r="J1293" s="249"/>
      <c r="K1293" s="249"/>
      <c r="L1293" s="255"/>
      <c r="M1293" s="256"/>
      <c r="N1293" s="257"/>
      <c r="O1293" s="257"/>
      <c r="P1293" s="257"/>
      <c r="Q1293" s="257"/>
      <c r="R1293" s="257"/>
      <c r="S1293" s="257"/>
      <c r="T1293" s="258"/>
      <c r="AT1293" s="259" t="s">
        <v>208</v>
      </c>
      <c r="AU1293" s="259" t="s">
        <v>81</v>
      </c>
      <c r="AV1293" s="12" t="s">
        <v>81</v>
      </c>
      <c r="AW1293" s="12" t="s">
        <v>35</v>
      </c>
      <c r="AX1293" s="12" t="s">
        <v>79</v>
      </c>
      <c r="AY1293" s="259" t="s">
        <v>199</v>
      </c>
    </row>
    <row r="1294" s="11" customFormat="1" ht="29.88" customHeight="1">
      <c r="B1294" s="220"/>
      <c r="C1294" s="221"/>
      <c r="D1294" s="222" t="s">
        <v>71</v>
      </c>
      <c r="E1294" s="234" t="s">
        <v>1671</v>
      </c>
      <c r="F1294" s="234" t="s">
        <v>1672</v>
      </c>
      <c r="G1294" s="221"/>
      <c r="H1294" s="221"/>
      <c r="I1294" s="224"/>
      <c r="J1294" s="235">
        <f>BK1294</f>
        <v>0</v>
      </c>
      <c r="K1294" s="221"/>
      <c r="L1294" s="226"/>
      <c r="M1294" s="227"/>
      <c r="N1294" s="228"/>
      <c r="O1294" s="228"/>
      <c r="P1294" s="229">
        <f>SUM(P1295:P1299)</f>
        <v>0</v>
      </c>
      <c r="Q1294" s="228"/>
      <c r="R1294" s="229">
        <f>SUM(R1295:R1299)</f>
        <v>0</v>
      </c>
      <c r="S1294" s="228"/>
      <c r="T1294" s="230">
        <f>SUM(T1295:T1299)</f>
        <v>0</v>
      </c>
      <c r="AR1294" s="231" t="s">
        <v>79</v>
      </c>
      <c r="AT1294" s="232" t="s">
        <v>71</v>
      </c>
      <c r="AU1294" s="232" t="s">
        <v>79</v>
      </c>
      <c r="AY1294" s="231" t="s">
        <v>199</v>
      </c>
      <c r="BK1294" s="233">
        <f>SUM(BK1295:BK1299)</f>
        <v>0</v>
      </c>
    </row>
    <row r="1295" s="1" customFormat="1" ht="25.5" customHeight="1">
      <c r="B1295" s="47"/>
      <c r="C1295" s="236" t="s">
        <v>1673</v>
      </c>
      <c r="D1295" s="236" t="s">
        <v>201</v>
      </c>
      <c r="E1295" s="237" t="s">
        <v>1674</v>
      </c>
      <c r="F1295" s="238" t="s">
        <v>1675</v>
      </c>
      <c r="G1295" s="239" t="s">
        <v>263</v>
      </c>
      <c r="H1295" s="240">
        <v>34.305</v>
      </c>
      <c r="I1295" s="241"/>
      <c r="J1295" s="242">
        <f>ROUND(I1295*H1295,2)</f>
        <v>0</v>
      </c>
      <c r="K1295" s="238" t="s">
        <v>205</v>
      </c>
      <c r="L1295" s="73"/>
      <c r="M1295" s="243" t="s">
        <v>21</v>
      </c>
      <c r="N1295" s="244" t="s">
        <v>43</v>
      </c>
      <c r="O1295" s="48"/>
      <c r="P1295" s="245">
        <f>O1295*H1295</f>
        <v>0</v>
      </c>
      <c r="Q1295" s="245">
        <v>0</v>
      </c>
      <c r="R1295" s="245">
        <f>Q1295*H1295</f>
        <v>0</v>
      </c>
      <c r="S1295" s="245">
        <v>0</v>
      </c>
      <c r="T1295" s="246">
        <f>S1295*H1295</f>
        <v>0</v>
      </c>
      <c r="AR1295" s="25" t="s">
        <v>206</v>
      </c>
      <c r="AT1295" s="25" t="s">
        <v>201</v>
      </c>
      <c r="AU1295" s="25" t="s">
        <v>81</v>
      </c>
      <c r="AY1295" s="25" t="s">
        <v>199</v>
      </c>
      <c r="BE1295" s="247">
        <f>IF(N1295="základní",J1295,0)</f>
        <v>0</v>
      </c>
      <c r="BF1295" s="247">
        <f>IF(N1295="snížená",J1295,0)</f>
        <v>0</v>
      </c>
      <c r="BG1295" s="247">
        <f>IF(N1295="zákl. přenesená",J1295,0)</f>
        <v>0</v>
      </c>
      <c r="BH1295" s="247">
        <f>IF(N1295="sníž. přenesená",J1295,0)</f>
        <v>0</v>
      </c>
      <c r="BI1295" s="247">
        <f>IF(N1295="nulová",J1295,0)</f>
        <v>0</v>
      </c>
      <c r="BJ1295" s="25" t="s">
        <v>79</v>
      </c>
      <c r="BK1295" s="247">
        <f>ROUND(I1295*H1295,2)</f>
        <v>0</v>
      </c>
      <c r="BL1295" s="25" t="s">
        <v>206</v>
      </c>
      <c r="BM1295" s="25" t="s">
        <v>1676</v>
      </c>
    </row>
    <row r="1296" s="1" customFormat="1" ht="25.5" customHeight="1">
      <c r="B1296" s="47"/>
      <c r="C1296" s="236" t="s">
        <v>1677</v>
      </c>
      <c r="D1296" s="236" t="s">
        <v>201</v>
      </c>
      <c r="E1296" s="237" t="s">
        <v>1678</v>
      </c>
      <c r="F1296" s="238" t="s">
        <v>1679</v>
      </c>
      <c r="G1296" s="239" t="s">
        <v>263</v>
      </c>
      <c r="H1296" s="240">
        <v>34.305</v>
      </c>
      <c r="I1296" s="241"/>
      <c r="J1296" s="242">
        <f>ROUND(I1296*H1296,2)</f>
        <v>0</v>
      </c>
      <c r="K1296" s="238" t="s">
        <v>205</v>
      </c>
      <c r="L1296" s="73"/>
      <c r="M1296" s="243" t="s">
        <v>21</v>
      </c>
      <c r="N1296" s="244" t="s">
        <v>43</v>
      </c>
      <c r="O1296" s="48"/>
      <c r="P1296" s="245">
        <f>O1296*H1296</f>
        <v>0</v>
      </c>
      <c r="Q1296" s="245">
        <v>0</v>
      </c>
      <c r="R1296" s="245">
        <f>Q1296*H1296</f>
        <v>0</v>
      </c>
      <c r="S1296" s="245">
        <v>0</v>
      </c>
      <c r="T1296" s="246">
        <f>S1296*H1296</f>
        <v>0</v>
      </c>
      <c r="AR1296" s="25" t="s">
        <v>206</v>
      </c>
      <c r="AT1296" s="25" t="s">
        <v>201</v>
      </c>
      <c r="AU1296" s="25" t="s">
        <v>81</v>
      </c>
      <c r="AY1296" s="25" t="s">
        <v>199</v>
      </c>
      <c r="BE1296" s="247">
        <f>IF(N1296="základní",J1296,0)</f>
        <v>0</v>
      </c>
      <c r="BF1296" s="247">
        <f>IF(N1296="snížená",J1296,0)</f>
        <v>0</v>
      </c>
      <c r="BG1296" s="247">
        <f>IF(N1296="zákl. přenesená",J1296,0)</f>
        <v>0</v>
      </c>
      <c r="BH1296" s="247">
        <f>IF(N1296="sníž. přenesená",J1296,0)</f>
        <v>0</v>
      </c>
      <c r="BI1296" s="247">
        <f>IF(N1296="nulová",J1296,0)</f>
        <v>0</v>
      </c>
      <c r="BJ1296" s="25" t="s">
        <v>79</v>
      </c>
      <c r="BK1296" s="247">
        <f>ROUND(I1296*H1296,2)</f>
        <v>0</v>
      </c>
      <c r="BL1296" s="25" t="s">
        <v>206</v>
      </c>
      <c r="BM1296" s="25" t="s">
        <v>1680</v>
      </c>
    </row>
    <row r="1297" s="1" customFormat="1" ht="25.5" customHeight="1">
      <c r="B1297" s="47"/>
      <c r="C1297" s="236" t="s">
        <v>1681</v>
      </c>
      <c r="D1297" s="236" t="s">
        <v>201</v>
      </c>
      <c r="E1297" s="237" t="s">
        <v>1682</v>
      </c>
      <c r="F1297" s="238" t="s">
        <v>1683</v>
      </c>
      <c r="G1297" s="239" t="s">
        <v>263</v>
      </c>
      <c r="H1297" s="240">
        <v>994.84500000000003</v>
      </c>
      <c r="I1297" s="241"/>
      <c r="J1297" s="242">
        <f>ROUND(I1297*H1297,2)</f>
        <v>0</v>
      </c>
      <c r="K1297" s="238" t="s">
        <v>205</v>
      </c>
      <c r="L1297" s="73"/>
      <c r="M1297" s="243" t="s">
        <v>21</v>
      </c>
      <c r="N1297" s="244" t="s">
        <v>43</v>
      </c>
      <c r="O1297" s="48"/>
      <c r="P1297" s="245">
        <f>O1297*H1297</f>
        <v>0</v>
      </c>
      <c r="Q1297" s="245">
        <v>0</v>
      </c>
      <c r="R1297" s="245">
        <f>Q1297*H1297</f>
        <v>0</v>
      </c>
      <c r="S1297" s="245">
        <v>0</v>
      </c>
      <c r="T1297" s="246">
        <f>S1297*H1297</f>
        <v>0</v>
      </c>
      <c r="AR1297" s="25" t="s">
        <v>206</v>
      </c>
      <c r="AT1297" s="25" t="s">
        <v>201</v>
      </c>
      <c r="AU1297" s="25" t="s">
        <v>81</v>
      </c>
      <c r="AY1297" s="25" t="s">
        <v>199</v>
      </c>
      <c r="BE1297" s="247">
        <f>IF(N1297="základní",J1297,0)</f>
        <v>0</v>
      </c>
      <c r="BF1297" s="247">
        <f>IF(N1297="snížená",J1297,0)</f>
        <v>0</v>
      </c>
      <c r="BG1297" s="247">
        <f>IF(N1297="zákl. přenesená",J1297,0)</f>
        <v>0</v>
      </c>
      <c r="BH1297" s="247">
        <f>IF(N1297="sníž. přenesená",J1297,0)</f>
        <v>0</v>
      </c>
      <c r="BI1297" s="247">
        <f>IF(N1297="nulová",J1297,0)</f>
        <v>0</v>
      </c>
      <c r="BJ1297" s="25" t="s">
        <v>79</v>
      </c>
      <c r="BK1297" s="247">
        <f>ROUND(I1297*H1297,2)</f>
        <v>0</v>
      </c>
      <c r="BL1297" s="25" t="s">
        <v>206</v>
      </c>
      <c r="BM1297" s="25" t="s">
        <v>1684</v>
      </c>
    </row>
    <row r="1298" s="12" customFormat="1">
      <c r="B1298" s="248"/>
      <c r="C1298" s="249"/>
      <c r="D1298" s="250" t="s">
        <v>208</v>
      </c>
      <c r="E1298" s="249"/>
      <c r="F1298" s="252" t="s">
        <v>1685</v>
      </c>
      <c r="G1298" s="249"/>
      <c r="H1298" s="253">
        <v>994.84500000000003</v>
      </c>
      <c r="I1298" s="254"/>
      <c r="J1298" s="249"/>
      <c r="K1298" s="249"/>
      <c r="L1298" s="255"/>
      <c r="M1298" s="256"/>
      <c r="N1298" s="257"/>
      <c r="O1298" s="257"/>
      <c r="P1298" s="257"/>
      <c r="Q1298" s="257"/>
      <c r="R1298" s="257"/>
      <c r="S1298" s="257"/>
      <c r="T1298" s="258"/>
      <c r="AT1298" s="259" t="s">
        <v>208</v>
      </c>
      <c r="AU1298" s="259" t="s">
        <v>81</v>
      </c>
      <c r="AV1298" s="12" t="s">
        <v>81</v>
      </c>
      <c r="AW1298" s="12" t="s">
        <v>6</v>
      </c>
      <c r="AX1298" s="12" t="s">
        <v>79</v>
      </c>
      <c r="AY1298" s="259" t="s">
        <v>199</v>
      </c>
    </row>
    <row r="1299" s="1" customFormat="1" ht="25.5" customHeight="1">
      <c r="B1299" s="47"/>
      <c r="C1299" s="236" t="s">
        <v>1686</v>
      </c>
      <c r="D1299" s="236" t="s">
        <v>201</v>
      </c>
      <c r="E1299" s="237" t="s">
        <v>1687</v>
      </c>
      <c r="F1299" s="238" t="s">
        <v>1688</v>
      </c>
      <c r="G1299" s="239" t="s">
        <v>263</v>
      </c>
      <c r="H1299" s="240">
        <v>34.305</v>
      </c>
      <c r="I1299" s="241"/>
      <c r="J1299" s="242">
        <f>ROUND(I1299*H1299,2)</f>
        <v>0</v>
      </c>
      <c r="K1299" s="238" t="s">
        <v>205</v>
      </c>
      <c r="L1299" s="73"/>
      <c r="M1299" s="243" t="s">
        <v>21</v>
      </c>
      <c r="N1299" s="244" t="s">
        <v>43</v>
      </c>
      <c r="O1299" s="48"/>
      <c r="P1299" s="245">
        <f>O1299*H1299</f>
        <v>0</v>
      </c>
      <c r="Q1299" s="245">
        <v>0</v>
      </c>
      <c r="R1299" s="245">
        <f>Q1299*H1299</f>
        <v>0</v>
      </c>
      <c r="S1299" s="245">
        <v>0</v>
      </c>
      <c r="T1299" s="246">
        <f>S1299*H1299</f>
        <v>0</v>
      </c>
      <c r="AR1299" s="25" t="s">
        <v>206</v>
      </c>
      <c r="AT1299" s="25" t="s">
        <v>201</v>
      </c>
      <c r="AU1299" s="25" t="s">
        <v>81</v>
      </c>
      <c r="AY1299" s="25" t="s">
        <v>199</v>
      </c>
      <c r="BE1299" s="247">
        <f>IF(N1299="základní",J1299,0)</f>
        <v>0</v>
      </c>
      <c r="BF1299" s="247">
        <f>IF(N1299="snížená",J1299,0)</f>
        <v>0</v>
      </c>
      <c r="BG1299" s="247">
        <f>IF(N1299="zákl. přenesená",J1299,0)</f>
        <v>0</v>
      </c>
      <c r="BH1299" s="247">
        <f>IF(N1299="sníž. přenesená",J1299,0)</f>
        <v>0</v>
      </c>
      <c r="BI1299" s="247">
        <f>IF(N1299="nulová",J1299,0)</f>
        <v>0</v>
      </c>
      <c r="BJ1299" s="25" t="s">
        <v>79</v>
      </c>
      <c r="BK1299" s="247">
        <f>ROUND(I1299*H1299,2)</f>
        <v>0</v>
      </c>
      <c r="BL1299" s="25" t="s">
        <v>206</v>
      </c>
      <c r="BM1299" s="25" t="s">
        <v>1689</v>
      </c>
    </row>
    <row r="1300" s="11" customFormat="1" ht="29.88" customHeight="1">
      <c r="B1300" s="220"/>
      <c r="C1300" s="221"/>
      <c r="D1300" s="222" t="s">
        <v>71</v>
      </c>
      <c r="E1300" s="234" t="s">
        <v>1690</v>
      </c>
      <c r="F1300" s="234" t="s">
        <v>1691</v>
      </c>
      <c r="G1300" s="221"/>
      <c r="H1300" s="221"/>
      <c r="I1300" s="224"/>
      <c r="J1300" s="235">
        <f>BK1300</f>
        <v>0</v>
      </c>
      <c r="K1300" s="221"/>
      <c r="L1300" s="226"/>
      <c r="M1300" s="227"/>
      <c r="N1300" s="228"/>
      <c r="O1300" s="228"/>
      <c r="P1300" s="229">
        <f>P1301</f>
        <v>0</v>
      </c>
      <c r="Q1300" s="228"/>
      <c r="R1300" s="229">
        <f>R1301</f>
        <v>0</v>
      </c>
      <c r="S1300" s="228"/>
      <c r="T1300" s="230">
        <f>T1301</f>
        <v>0</v>
      </c>
      <c r="AR1300" s="231" t="s">
        <v>79</v>
      </c>
      <c r="AT1300" s="232" t="s">
        <v>71</v>
      </c>
      <c r="AU1300" s="232" t="s">
        <v>79</v>
      </c>
      <c r="AY1300" s="231" t="s">
        <v>199</v>
      </c>
      <c r="BK1300" s="233">
        <f>BK1301</f>
        <v>0</v>
      </c>
    </row>
    <row r="1301" s="1" customFormat="1" ht="16.5" customHeight="1">
      <c r="B1301" s="47"/>
      <c r="C1301" s="236" t="s">
        <v>1692</v>
      </c>
      <c r="D1301" s="236" t="s">
        <v>201</v>
      </c>
      <c r="E1301" s="237" t="s">
        <v>1693</v>
      </c>
      <c r="F1301" s="238" t="s">
        <v>1694</v>
      </c>
      <c r="G1301" s="239" t="s">
        <v>263</v>
      </c>
      <c r="H1301" s="240">
        <v>122.616</v>
      </c>
      <c r="I1301" s="241"/>
      <c r="J1301" s="242">
        <f>ROUND(I1301*H1301,2)</f>
        <v>0</v>
      </c>
      <c r="K1301" s="238" t="s">
        <v>205</v>
      </c>
      <c r="L1301" s="73"/>
      <c r="M1301" s="243" t="s">
        <v>21</v>
      </c>
      <c r="N1301" s="244" t="s">
        <v>43</v>
      </c>
      <c r="O1301" s="48"/>
      <c r="P1301" s="245">
        <f>O1301*H1301</f>
        <v>0</v>
      </c>
      <c r="Q1301" s="245">
        <v>0</v>
      </c>
      <c r="R1301" s="245">
        <f>Q1301*H1301</f>
        <v>0</v>
      </c>
      <c r="S1301" s="245">
        <v>0</v>
      </c>
      <c r="T1301" s="246">
        <f>S1301*H1301</f>
        <v>0</v>
      </c>
      <c r="AR1301" s="25" t="s">
        <v>206</v>
      </c>
      <c r="AT1301" s="25" t="s">
        <v>201</v>
      </c>
      <c r="AU1301" s="25" t="s">
        <v>81</v>
      </c>
      <c r="AY1301" s="25" t="s">
        <v>199</v>
      </c>
      <c r="BE1301" s="247">
        <f>IF(N1301="základní",J1301,0)</f>
        <v>0</v>
      </c>
      <c r="BF1301" s="247">
        <f>IF(N1301="snížená",J1301,0)</f>
        <v>0</v>
      </c>
      <c r="BG1301" s="247">
        <f>IF(N1301="zákl. přenesená",J1301,0)</f>
        <v>0</v>
      </c>
      <c r="BH1301" s="247">
        <f>IF(N1301="sníž. přenesená",J1301,0)</f>
        <v>0</v>
      </c>
      <c r="BI1301" s="247">
        <f>IF(N1301="nulová",J1301,0)</f>
        <v>0</v>
      </c>
      <c r="BJ1301" s="25" t="s">
        <v>79</v>
      </c>
      <c r="BK1301" s="247">
        <f>ROUND(I1301*H1301,2)</f>
        <v>0</v>
      </c>
      <c r="BL1301" s="25" t="s">
        <v>206</v>
      </c>
      <c r="BM1301" s="25" t="s">
        <v>1695</v>
      </c>
    </row>
    <row r="1302" s="11" customFormat="1" ht="37.44001" customHeight="1">
      <c r="B1302" s="220"/>
      <c r="C1302" s="221"/>
      <c r="D1302" s="222" t="s">
        <v>71</v>
      </c>
      <c r="E1302" s="223" t="s">
        <v>1696</v>
      </c>
      <c r="F1302" s="223" t="s">
        <v>1697</v>
      </c>
      <c r="G1302" s="221"/>
      <c r="H1302" s="221"/>
      <c r="I1302" s="224"/>
      <c r="J1302" s="225">
        <f>BK1302</f>
        <v>0</v>
      </c>
      <c r="K1302" s="221"/>
      <c r="L1302" s="226"/>
      <c r="M1302" s="227"/>
      <c r="N1302" s="228"/>
      <c r="O1302" s="228"/>
      <c r="P1302" s="229">
        <f>P1303+P1379+P1438+P1548+P1551+P1554+P1559+P1562+P1571+P1713+P1874+P2010+P2030+P2203+P2267+P2332+P2484+P2489+P2543+P2613+P2675+P2698</f>
        <v>0</v>
      </c>
      <c r="Q1302" s="228"/>
      <c r="R1302" s="229">
        <f>R1303+R1379+R1438+R1548+R1551+R1554+R1559+R1562+R1571+R1713+R1874+R2010+R2030+R2203+R2267+R2332+R2484+R2489+R2543+R2613+R2675+R2698</f>
        <v>12.750595530000004</v>
      </c>
      <c r="S1302" s="228"/>
      <c r="T1302" s="230">
        <f>T1303+T1379+T1438+T1548+T1551+T1554+T1559+T1562+T1571+T1713+T1874+T2010+T2030+T2203+T2267+T2332+T2484+T2489+T2543+T2613+T2675+T2698</f>
        <v>3.4344931399999998</v>
      </c>
      <c r="AR1302" s="231" t="s">
        <v>81</v>
      </c>
      <c r="AT1302" s="232" t="s">
        <v>71</v>
      </c>
      <c r="AU1302" s="232" t="s">
        <v>72</v>
      </c>
      <c r="AY1302" s="231" t="s">
        <v>199</v>
      </c>
      <c r="BK1302" s="233">
        <f>BK1303+BK1379+BK1438+BK1548+BK1551+BK1554+BK1559+BK1562+BK1571+BK1713+BK1874+BK2010+BK2030+BK2203+BK2267+BK2332+BK2484+BK2489+BK2543+BK2613+BK2675+BK2698</f>
        <v>0</v>
      </c>
    </row>
    <row r="1303" s="11" customFormat="1" ht="19.92" customHeight="1">
      <c r="B1303" s="220"/>
      <c r="C1303" s="221"/>
      <c r="D1303" s="222" t="s">
        <v>71</v>
      </c>
      <c r="E1303" s="234" t="s">
        <v>1698</v>
      </c>
      <c r="F1303" s="234" t="s">
        <v>1699</v>
      </c>
      <c r="G1303" s="221"/>
      <c r="H1303" s="221"/>
      <c r="I1303" s="224"/>
      <c r="J1303" s="235">
        <f>BK1303</f>
        <v>0</v>
      </c>
      <c r="K1303" s="221"/>
      <c r="L1303" s="226"/>
      <c r="M1303" s="227"/>
      <c r="N1303" s="228"/>
      <c r="O1303" s="228"/>
      <c r="P1303" s="229">
        <f>SUM(P1304:P1378)</f>
        <v>0</v>
      </c>
      <c r="Q1303" s="228"/>
      <c r="R1303" s="229">
        <f>SUM(R1304:R1378)</f>
        <v>0.39175405999999996</v>
      </c>
      <c r="S1303" s="228"/>
      <c r="T1303" s="230">
        <f>SUM(T1304:T1378)</f>
        <v>0.007136</v>
      </c>
      <c r="AR1303" s="231" t="s">
        <v>81</v>
      </c>
      <c r="AT1303" s="232" t="s">
        <v>71</v>
      </c>
      <c r="AU1303" s="232" t="s">
        <v>79</v>
      </c>
      <c r="AY1303" s="231" t="s">
        <v>199</v>
      </c>
      <c r="BK1303" s="233">
        <f>SUM(BK1304:BK1378)</f>
        <v>0</v>
      </c>
    </row>
    <row r="1304" s="1" customFormat="1" ht="25.5" customHeight="1">
      <c r="B1304" s="47"/>
      <c r="C1304" s="236" t="s">
        <v>1700</v>
      </c>
      <c r="D1304" s="236" t="s">
        <v>201</v>
      </c>
      <c r="E1304" s="237" t="s">
        <v>1701</v>
      </c>
      <c r="F1304" s="238" t="s">
        <v>1702</v>
      </c>
      <c r="G1304" s="239" t="s">
        <v>282</v>
      </c>
      <c r="H1304" s="240">
        <v>16.341999999999999</v>
      </c>
      <c r="I1304" s="241"/>
      <c r="J1304" s="242">
        <f>ROUND(I1304*H1304,2)</f>
        <v>0</v>
      </c>
      <c r="K1304" s="238" t="s">
        <v>205</v>
      </c>
      <c r="L1304" s="73"/>
      <c r="M1304" s="243" t="s">
        <v>21</v>
      </c>
      <c r="N1304" s="244" t="s">
        <v>43</v>
      </c>
      <c r="O1304" s="48"/>
      <c r="P1304" s="245">
        <f>O1304*H1304</f>
        <v>0</v>
      </c>
      <c r="Q1304" s="245">
        <v>0</v>
      </c>
      <c r="R1304" s="245">
        <f>Q1304*H1304</f>
        <v>0</v>
      </c>
      <c r="S1304" s="245">
        <v>0</v>
      </c>
      <c r="T1304" s="246">
        <f>S1304*H1304</f>
        <v>0</v>
      </c>
      <c r="AR1304" s="25" t="s">
        <v>299</v>
      </c>
      <c r="AT1304" s="25" t="s">
        <v>201</v>
      </c>
      <c r="AU1304" s="25" t="s">
        <v>81</v>
      </c>
      <c r="AY1304" s="25" t="s">
        <v>199</v>
      </c>
      <c r="BE1304" s="247">
        <f>IF(N1304="základní",J1304,0)</f>
        <v>0</v>
      </c>
      <c r="BF1304" s="247">
        <f>IF(N1304="snížená",J1304,0)</f>
        <v>0</v>
      </c>
      <c r="BG1304" s="247">
        <f>IF(N1304="zákl. přenesená",J1304,0)</f>
        <v>0</v>
      </c>
      <c r="BH1304" s="247">
        <f>IF(N1304="sníž. přenesená",J1304,0)</f>
        <v>0</v>
      </c>
      <c r="BI1304" s="247">
        <f>IF(N1304="nulová",J1304,0)</f>
        <v>0</v>
      </c>
      <c r="BJ1304" s="25" t="s">
        <v>79</v>
      </c>
      <c r="BK1304" s="247">
        <f>ROUND(I1304*H1304,2)</f>
        <v>0</v>
      </c>
      <c r="BL1304" s="25" t="s">
        <v>299</v>
      </c>
      <c r="BM1304" s="25" t="s">
        <v>1703</v>
      </c>
    </row>
    <row r="1305" s="12" customFormat="1">
      <c r="B1305" s="248"/>
      <c r="C1305" s="249"/>
      <c r="D1305" s="250" t="s">
        <v>208</v>
      </c>
      <c r="E1305" s="251" t="s">
        <v>21</v>
      </c>
      <c r="F1305" s="252" t="s">
        <v>1704</v>
      </c>
      <c r="G1305" s="249"/>
      <c r="H1305" s="253">
        <v>7.25</v>
      </c>
      <c r="I1305" s="254"/>
      <c r="J1305" s="249"/>
      <c r="K1305" s="249"/>
      <c r="L1305" s="255"/>
      <c r="M1305" s="256"/>
      <c r="N1305" s="257"/>
      <c r="O1305" s="257"/>
      <c r="P1305" s="257"/>
      <c r="Q1305" s="257"/>
      <c r="R1305" s="257"/>
      <c r="S1305" s="257"/>
      <c r="T1305" s="258"/>
      <c r="AT1305" s="259" t="s">
        <v>208</v>
      </c>
      <c r="AU1305" s="259" t="s">
        <v>81</v>
      </c>
      <c r="AV1305" s="12" t="s">
        <v>81</v>
      </c>
      <c r="AW1305" s="12" t="s">
        <v>35</v>
      </c>
      <c r="AX1305" s="12" t="s">
        <v>72</v>
      </c>
      <c r="AY1305" s="259" t="s">
        <v>199</v>
      </c>
    </row>
    <row r="1306" s="12" customFormat="1">
      <c r="B1306" s="248"/>
      <c r="C1306" s="249"/>
      <c r="D1306" s="250" t="s">
        <v>208</v>
      </c>
      <c r="E1306" s="251" t="s">
        <v>21</v>
      </c>
      <c r="F1306" s="252" t="s">
        <v>1705</v>
      </c>
      <c r="G1306" s="249"/>
      <c r="H1306" s="253">
        <v>59.18</v>
      </c>
      <c r="I1306" s="254"/>
      <c r="J1306" s="249"/>
      <c r="K1306" s="249"/>
      <c r="L1306" s="255"/>
      <c r="M1306" s="256"/>
      <c r="N1306" s="257"/>
      <c r="O1306" s="257"/>
      <c r="P1306" s="257"/>
      <c r="Q1306" s="257"/>
      <c r="R1306" s="257"/>
      <c r="S1306" s="257"/>
      <c r="T1306" s="258"/>
      <c r="AT1306" s="259" t="s">
        <v>208</v>
      </c>
      <c r="AU1306" s="259" t="s">
        <v>81</v>
      </c>
      <c r="AV1306" s="12" t="s">
        <v>81</v>
      </c>
      <c r="AW1306" s="12" t="s">
        <v>35</v>
      </c>
      <c r="AX1306" s="12" t="s">
        <v>72</v>
      </c>
      <c r="AY1306" s="259" t="s">
        <v>199</v>
      </c>
    </row>
    <row r="1307" s="13" customFormat="1">
      <c r="B1307" s="260"/>
      <c r="C1307" s="261"/>
      <c r="D1307" s="250" t="s">
        <v>208</v>
      </c>
      <c r="E1307" s="262" t="s">
        <v>21</v>
      </c>
      <c r="F1307" s="263" t="s">
        <v>220</v>
      </c>
      <c r="G1307" s="261"/>
      <c r="H1307" s="264">
        <v>66.430000000000007</v>
      </c>
      <c r="I1307" s="265"/>
      <c r="J1307" s="261"/>
      <c r="K1307" s="261"/>
      <c r="L1307" s="266"/>
      <c r="M1307" s="267"/>
      <c r="N1307" s="268"/>
      <c r="O1307" s="268"/>
      <c r="P1307" s="268"/>
      <c r="Q1307" s="268"/>
      <c r="R1307" s="268"/>
      <c r="S1307" s="268"/>
      <c r="T1307" s="269"/>
      <c r="AT1307" s="270" t="s">
        <v>208</v>
      </c>
      <c r="AU1307" s="270" t="s">
        <v>81</v>
      </c>
      <c r="AV1307" s="13" t="s">
        <v>206</v>
      </c>
      <c r="AW1307" s="13" t="s">
        <v>35</v>
      </c>
      <c r="AX1307" s="13" t="s">
        <v>72</v>
      </c>
      <c r="AY1307" s="270" t="s">
        <v>199</v>
      </c>
    </row>
    <row r="1308" s="12" customFormat="1">
      <c r="B1308" s="248"/>
      <c r="C1308" s="249"/>
      <c r="D1308" s="250" t="s">
        <v>208</v>
      </c>
      <c r="E1308" s="251" t="s">
        <v>21</v>
      </c>
      <c r="F1308" s="252" t="s">
        <v>21</v>
      </c>
      <c r="G1308" s="249"/>
      <c r="H1308" s="253">
        <v>0</v>
      </c>
      <c r="I1308" s="254"/>
      <c r="J1308" s="249"/>
      <c r="K1308" s="249"/>
      <c r="L1308" s="255"/>
      <c r="M1308" s="256"/>
      <c r="N1308" s="257"/>
      <c r="O1308" s="257"/>
      <c r="P1308" s="257"/>
      <c r="Q1308" s="257"/>
      <c r="R1308" s="257"/>
      <c r="S1308" s="257"/>
      <c r="T1308" s="258"/>
      <c r="AT1308" s="259" t="s">
        <v>208</v>
      </c>
      <c r="AU1308" s="259" t="s">
        <v>81</v>
      </c>
      <c r="AV1308" s="12" t="s">
        <v>81</v>
      </c>
      <c r="AW1308" s="12" t="s">
        <v>35</v>
      </c>
      <c r="AX1308" s="12" t="s">
        <v>72</v>
      </c>
      <c r="AY1308" s="259" t="s">
        <v>199</v>
      </c>
    </row>
    <row r="1309" s="12" customFormat="1">
      <c r="B1309" s="248"/>
      <c r="C1309" s="249"/>
      <c r="D1309" s="250" t="s">
        <v>208</v>
      </c>
      <c r="E1309" s="251" t="s">
        <v>21</v>
      </c>
      <c r="F1309" s="252" t="s">
        <v>1706</v>
      </c>
      <c r="G1309" s="249"/>
      <c r="H1309" s="253">
        <v>16.341999999999999</v>
      </c>
      <c r="I1309" s="254"/>
      <c r="J1309" s="249"/>
      <c r="K1309" s="249"/>
      <c r="L1309" s="255"/>
      <c r="M1309" s="256"/>
      <c r="N1309" s="257"/>
      <c r="O1309" s="257"/>
      <c r="P1309" s="257"/>
      <c r="Q1309" s="257"/>
      <c r="R1309" s="257"/>
      <c r="S1309" s="257"/>
      <c r="T1309" s="258"/>
      <c r="AT1309" s="259" t="s">
        <v>208</v>
      </c>
      <c r="AU1309" s="259" t="s">
        <v>81</v>
      </c>
      <c r="AV1309" s="12" t="s">
        <v>81</v>
      </c>
      <c r="AW1309" s="12" t="s">
        <v>35</v>
      </c>
      <c r="AX1309" s="12" t="s">
        <v>79</v>
      </c>
      <c r="AY1309" s="259" t="s">
        <v>199</v>
      </c>
    </row>
    <row r="1310" s="1" customFormat="1" ht="16.5" customHeight="1">
      <c r="B1310" s="47"/>
      <c r="C1310" s="282" t="s">
        <v>1707</v>
      </c>
      <c r="D1310" s="282" t="s">
        <v>618</v>
      </c>
      <c r="E1310" s="283" t="s">
        <v>1708</v>
      </c>
      <c r="F1310" s="284" t="s">
        <v>1709</v>
      </c>
      <c r="G1310" s="285" t="s">
        <v>263</v>
      </c>
      <c r="H1310" s="286">
        <v>0.0050000000000000001</v>
      </c>
      <c r="I1310" s="287"/>
      <c r="J1310" s="288">
        <f>ROUND(I1310*H1310,2)</f>
        <v>0</v>
      </c>
      <c r="K1310" s="284" t="s">
        <v>205</v>
      </c>
      <c r="L1310" s="289"/>
      <c r="M1310" s="290" t="s">
        <v>21</v>
      </c>
      <c r="N1310" s="291" t="s">
        <v>43</v>
      </c>
      <c r="O1310" s="48"/>
      <c r="P1310" s="245">
        <f>O1310*H1310</f>
        <v>0</v>
      </c>
      <c r="Q1310" s="245">
        <v>1</v>
      </c>
      <c r="R1310" s="245">
        <f>Q1310*H1310</f>
        <v>0.0050000000000000001</v>
      </c>
      <c r="S1310" s="245">
        <v>0</v>
      </c>
      <c r="T1310" s="246">
        <f>S1310*H1310</f>
        <v>0</v>
      </c>
      <c r="AR1310" s="25" t="s">
        <v>420</v>
      </c>
      <c r="AT1310" s="25" t="s">
        <v>618</v>
      </c>
      <c r="AU1310" s="25" t="s">
        <v>81</v>
      </c>
      <c r="AY1310" s="25" t="s">
        <v>199</v>
      </c>
      <c r="BE1310" s="247">
        <f>IF(N1310="základní",J1310,0)</f>
        <v>0</v>
      </c>
      <c r="BF1310" s="247">
        <f>IF(N1310="snížená",J1310,0)</f>
        <v>0</v>
      </c>
      <c r="BG1310" s="247">
        <f>IF(N1310="zákl. přenesená",J1310,0)</f>
        <v>0</v>
      </c>
      <c r="BH1310" s="247">
        <f>IF(N1310="sníž. přenesená",J1310,0)</f>
        <v>0</v>
      </c>
      <c r="BI1310" s="247">
        <f>IF(N1310="nulová",J1310,0)</f>
        <v>0</v>
      </c>
      <c r="BJ1310" s="25" t="s">
        <v>79</v>
      </c>
      <c r="BK1310" s="247">
        <f>ROUND(I1310*H1310,2)</f>
        <v>0</v>
      </c>
      <c r="BL1310" s="25" t="s">
        <v>299</v>
      </c>
      <c r="BM1310" s="25" t="s">
        <v>1710</v>
      </c>
    </row>
    <row r="1311" s="12" customFormat="1">
      <c r="B1311" s="248"/>
      <c r="C1311" s="249"/>
      <c r="D1311" s="250" t="s">
        <v>208</v>
      </c>
      <c r="E1311" s="249"/>
      <c r="F1311" s="252" t="s">
        <v>1711</v>
      </c>
      <c r="G1311" s="249"/>
      <c r="H1311" s="253">
        <v>0.0050000000000000001</v>
      </c>
      <c r="I1311" s="254"/>
      <c r="J1311" s="249"/>
      <c r="K1311" s="249"/>
      <c r="L1311" s="255"/>
      <c r="M1311" s="256"/>
      <c r="N1311" s="257"/>
      <c r="O1311" s="257"/>
      <c r="P1311" s="257"/>
      <c r="Q1311" s="257"/>
      <c r="R1311" s="257"/>
      <c r="S1311" s="257"/>
      <c r="T1311" s="258"/>
      <c r="AT1311" s="259" t="s">
        <v>208</v>
      </c>
      <c r="AU1311" s="259" t="s">
        <v>81</v>
      </c>
      <c r="AV1311" s="12" t="s">
        <v>81</v>
      </c>
      <c r="AW1311" s="12" t="s">
        <v>6</v>
      </c>
      <c r="AX1311" s="12" t="s">
        <v>79</v>
      </c>
      <c r="AY1311" s="259" t="s">
        <v>199</v>
      </c>
    </row>
    <row r="1312" s="1" customFormat="1" ht="16.5" customHeight="1">
      <c r="B1312" s="47"/>
      <c r="C1312" s="236" t="s">
        <v>1712</v>
      </c>
      <c r="D1312" s="236" t="s">
        <v>201</v>
      </c>
      <c r="E1312" s="237" t="s">
        <v>1713</v>
      </c>
      <c r="F1312" s="238" t="s">
        <v>1714</v>
      </c>
      <c r="G1312" s="239" t="s">
        <v>282</v>
      </c>
      <c r="H1312" s="240">
        <v>39.261000000000003</v>
      </c>
      <c r="I1312" s="241"/>
      <c r="J1312" s="242">
        <f>ROUND(I1312*H1312,2)</f>
        <v>0</v>
      </c>
      <c r="K1312" s="238" t="s">
        <v>205</v>
      </c>
      <c r="L1312" s="73"/>
      <c r="M1312" s="243" t="s">
        <v>21</v>
      </c>
      <c r="N1312" s="244" t="s">
        <v>43</v>
      </c>
      <c r="O1312" s="48"/>
      <c r="P1312" s="245">
        <f>O1312*H1312</f>
        <v>0</v>
      </c>
      <c r="Q1312" s="245">
        <v>0</v>
      </c>
      <c r="R1312" s="245">
        <f>Q1312*H1312</f>
        <v>0</v>
      </c>
      <c r="S1312" s="245">
        <v>0</v>
      </c>
      <c r="T1312" s="246">
        <f>S1312*H1312</f>
        <v>0</v>
      </c>
      <c r="AR1312" s="25" t="s">
        <v>299</v>
      </c>
      <c r="AT1312" s="25" t="s">
        <v>201</v>
      </c>
      <c r="AU1312" s="25" t="s">
        <v>81</v>
      </c>
      <c r="AY1312" s="25" t="s">
        <v>199</v>
      </c>
      <c r="BE1312" s="247">
        <f>IF(N1312="základní",J1312,0)</f>
        <v>0</v>
      </c>
      <c r="BF1312" s="247">
        <f>IF(N1312="snížená",J1312,0)</f>
        <v>0</v>
      </c>
      <c r="BG1312" s="247">
        <f>IF(N1312="zákl. přenesená",J1312,0)</f>
        <v>0</v>
      </c>
      <c r="BH1312" s="247">
        <f>IF(N1312="sníž. přenesená",J1312,0)</f>
        <v>0</v>
      </c>
      <c r="BI1312" s="247">
        <f>IF(N1312="nulová",J1312,0)</f>
        <v>0</v>
      </c>
      <c r="BJ1312" s="25" t="s">
        <v>79</v>
      </c>
      <c r="BK1312" s="247">
        <f>ROUND(I1312*H1312,2)</f>
        <v>0</v>
      </c>
      <c r="BL1312" s="25" t="s">
        <v>299</v>
      </c>
      <c r="BM1312" s="25" t="s">
        <v>1715</v>
      </c>
    </row>
    <row r="1313" s="12" customFormat="1">
      <c r="B1313" s="248"/>
      <c r="C1313" s="249"/>
      <c r="D1313" s="250" t="s">
        <v>208</v>
      </c>
      <c r="E1313" s="251" t="s">
        <v>21</v>
      </c>
      <c r="F1313" s="252" t="s">
        <v>313</v>
      </c>
      <c r="G1313" s="249"/>
      <c r="H1313" s="253">
        <v>31.742000000000001</v>
      </c>
      <c r="I1313" s="254"/>
      <c r="J1313" s="249"/>
      <c r="K1313" s="249"/>
      <c r="L1313" s="255"/>
      <c r="M1313" s="256"/>
      <c r="N1313" s="257"/>
      <c r="O1313" s="257"/>
      <c r="P1313" s="257"/>
      <c r="Q1313" s="257"/>
      <c r="R1313" s="257"/>
      <c r="S1313" s="257"/>
      <c r="T1313" s="258"/>
      <c r="AT1313" s="259" t="s">
        <v>208</v>
      </c>
      <c r="AU1313" s="259" t="s">
        <v>81</v>
      </c>
      <c r="AV1313" s="12" t="s">
        <v>81</v>
      </c>
      <c r="AW1313" s="12" t="s">
        <v>35</v>
      </c>
      <c r="AX1313" s="12" t="s">
        <v>72</v>
      </c>
      <c r="AY1313" s="259" t="s">
        <v>199</v>
      </c>
    </row>
    <row r="1314" s="12" customFormat="1">
      <c r="B1314" s="248"/>
      <c r="C1314" s="249"/>
      <c r="D1314" s="250" t="s">
        <v>208</v>
      </c>
      <c r="E1314" s="251" t="s">
        <v>21</v>
      </c>
      <c r="F1314" s="252" t="s">
        <v>314</v>
      </c>
      <c r="G1314" s="249"/>
      <c r="H1314" s="253">
        <v>29.335000000000001</v>
      </c>
      <c r="I1314" s="254"/>
      <c r="J1314" s="249"/>
      <c r="K1314" s="249"/>
      <c r="L1314" s="255"/>
      <c r="M1314" s="256"/>
      <c r="N1314" s="257"/>
      <c r="O1314" s="257"/>
      <c r="P1314" s="257"/>
      <c r="Q1314" s="257"/>
      <c r="R1314" s="257"/>
      <c r="S1314" s="257"/>
      <c r="T1314" s="258"/>
      <c r="AT1314" s="259" t="s">
        <v>208</v>
      </c>
      <c r="AU1314" s="259" t="s">
        <v>81</v>
      </c>
      <c r="AV1314" s="12" t="s">
        <v>81</v>
      </c>
      <c r="AW1314" s="12" t="s">
        <v>35</v>
      </c>
      <c r="AX1314" s="12" t="s">
        <v>72</v>
      </c>
      <c r="AY1314" s="259" t="s">
        <v>199</v>
      </c>
    </row>
    <row r="1315" s="12" customFormat="1">
      <c r="B1315" s="248"/>
      <c r="C1315" s="249"/>
      <c r="D1315" s="250" t="s">
        <v>208</v>
      </c>
      <c r="E1315" s="251" t="s">
        <v>21</v>
      </c>
      <c r="F1315" s="252" t="s">
        <v>1716</v>
      </c>
      <c r="G1315" s="249"/>
      <c r="H1315" s="253">
        <v>44.159999999999997</v>
      </c>
      <c r="I1315" s="254"/>
      <c r="J1315" s="249"/>
      <c r="K1315" s="249"/>
      <c r="L1315" s="255"/>
      <c r="M1315" s="256"/>
      <c r="N1315" s="257"/>
      <c r="O1315" s="257"/>
      <c r="P1315" s="257"/>
      <c r="Q1315" s="257"/>
      <c r="R1315" s="257"/>
      <c r="S1315" s="257"/>
      <c r="T1315" s="258"/>
      <c r="AT1315" s="259" t="s">
        <v>208</v>
      </c>
      <c r="AU1315" s="259" t="s">
        <v>81</v>
      </c>
      <c r="AV1315" s="12" t="s">
        <v>81</v>
      </c>
      <c r="AW1315" s="12" t="s">
        <v>35</v>
      </c>
      <c r="AX1315" s="12" t="s">
        <v>72</v>
      </c>
      <c r="AY1315" s="259" t="s">
        <v>199</v>
      </c>
    </row>
    <row r="1316" s="12" customFormat="1">
      <c r="B1316" s="248"/>
      <c r="C1316" s="249"/>
      <c r="D1316" s="250" t="s">
        <v>208</v>
      </c>
      <c r="E1316" s="251" t="s">
        <v>21</v>
      </c>
      <c r="F1316" s="252" t="s">
        <v>316</v>
      </c>
      <c r="G1316" s="249"/>
      <c r="H1316" s="253">
        <v>5.5499999999999998</v>
      </c>
      <c r="I1316" s="254"/>
      <c r="J1316" s="249"/>
      <c r="K1316" s="249"/>
      <c r="L1316" s="255"/>
      <c r="M1316" s="256"/>
      <c r="N1316" s="257"/>
      <c r="O1316" s="257"/>
      <c r="P1316" s="257"/>
      <c r="Q1316" s="257"/>
      <c r="R1316" s="257"/>
      <c r="S1316" s="257"/>
      <c r="T1316" s="258"/>
      <c r="AT1316" s="259" t="s">
        <v>208</v>
      </c>
      <c r="AU1316" s="259" t="s">
        <v>81</v>
      </c>
      <c r="AV1316" s="12" t="s">
        <v>81</v>
      </c>
      <c r="AW1316" s="12" t="s">
        <v>35</v>
      </c>
      <c r="AX1316" s="12" t="s">
        <v>72</v>
      </c>
      <c r="AY1316" s="259" t="s">
        <v>199</v>
      </c>
    </row>
    <row r="1317" s="12" customFormat="1">
      <c r="B1317" s="248"/>
      <c r="C1317" s="249"/>
      <c r="D1317" s="250" t="s">
        <v>208</v>
      </c>
      <c r="E1317" s="251" t="s">
        <v>21</v>
      </c>
      <c r="F1317" s="252" t="s">
        <v>1717</v>
      </c>
      <c r="G1317" s="249"/>
      <c r="H1317" s="253">
        <v>42.414999999999999</v>
      </c>
      <c r="I1317" s="254"/>
      <c r="J1317" s="249"/>
      <c r="K1317" s="249"/>
      <c r="L1317" s="255"/>
      <c r="M1317" s="256"/>
      <c r="N1317" s="257"/>
      <c r="O1317" s="257"/>
      <c r="P1317" s="257"/>
      <c r="Q1317" s="257"/>
      <c r="R1317" s="257"/>
      <c r="S1317" s="257"/>
      <c r="T1317" s="258"/>
      <c r="AT1317" s="259" t="s">
        <v>208</v>
      </c>
      <c r="AU1317" s="259" t="s">
        <v>81</v>
      </c>
      <c r="AV1317" s="12" t="s">
        <v>81</v>
      </c>
      <c r="AW1317" s="12" t="s">
        <v>35</v>
      </c>
      <c r="AX1317" s="12" t="s">
        <v>72</v>
      </c>
      <c r="AY1317" s="259" t="s">
        <v>199</v>
      </c>
    </row>
    <row r="1318" s="12" customFormat="1">
      <c r="B1318" s="248"/>
      <c r="C1318" s="249"/>
      <c r="D1318" s="250" t="s">
        <v>208</v>
      </c>
      <c r="E1318" s="251" t="s">
        <v>21</v>
      </c>
      <c r="F1318" s="252" t="s">
        <v>1718</v>
      </c>
      <c r="G1318" s="249"/>
      <c r="H1318" s="253">
        <v>6.3959999999999999</v>
      </c>
      <c r="I1318" s="254"/>
      <c r="J1318" s="249"/>
      <c r="K1318" s="249"/>
      <c r="L1318" s="255"/>
      <c r="M1318" s="256"/>
      <c r="N1318" s="257"/>
      <c r="O1318" s="257"/>
      <c r="P1318" s="257"/>
      <c r="Q1318" s="257"/>
      <c r="R1318" s="257"/>
      <c r="S1318" s="257"/>
      <c r="T1318" s="258"/>
      <c r="AT1318" s="259" t="s">
        <v>208</v>
      </c>
      <c r="AU1318" s="259" t="s">
        <v>81</v>
      </c>
      <c r="AV1318" s="12" t="s">
        <v>81</v>
      </c>
      <c r="AW1318" s="12" t="s">
        <v>35</v>
      </c>
      <c r="AX1318" s="12" t="s">
        <v>72</v>
      </c>
      <c r="AY1318" s="259" t="s">
        <v>199</v>
      </c>
    </row>
    <row r="1319" s="14" customFormat="1">
      <c r="B1319" s="271"/>
      <c r="C1319" s="272"/>
      <c r="D1319" s="250" t="s">
        <v>208</v>
      </c>
      <c r="E1319" s="273" t="s">
        <v>21</v>
      </c>
      <c r="F1319" s="274" t="s">
        <v>233</v>
      </c>
      <c r="G1319" s="272"/>
      <c r="H1319" s="275">
        <v>159.59800000000001</v>
      </c>
      <c r="I1319" s="276"/>
      <c r="J1319" s="272"/>
      <c r="K1319" s="272"/>
      <c r="L1319" s="277"/>
      <c r="M1319" s="278"/>
      <c r="N1319" s="279"/>
      <c r="O1319" s="279"/>
      <c r="P1319" s="279"/>
      <c r="Q1319" s="279"/>
      <c r="R1319" s="279"/>
      <c r="S1319" s="279"/>
      <c r="T1319" s="280"/>
      <c r="AT1319" s="281" t="s">
        <v>208</v>
      </c>
      <c r="AU1319" s="281" t="s">
        <v>81</v>
      </c>
      <c r="AV1319" s="14" t="s">
        <v>214</v>
      </c>
      <c r="AW1319" s="14" t="s">
        <v>35</v>
      </c>
      <c r="AX1319" s="14" t="s">
        <v>72</v>
      </c>
      <c r="AY1319" s="281" t="s">
        <v>199</v>
      </c>
    </row>
    <row r="1320" s="12" customFormat="1">
      <c r="B1320" s="248"/>
      <c r="C1320" s="249"/>
      <c r="D1320" s="250" t="s">
        <v>208</v>
      </c>
      <c r="E1320" s="251" t="s">
        <v>21</v>
      </c>
      <c r="F1320" s="252" t="s">
        <v>21</v>
      </c>
      <c r="G1320" s="249"/>
      <c r="H1320" s="253">
        <v>0</v>
      </c>
      <c r="I1320" s="254"/>
      <c r="J1320" s="249"/>
      <c r="K1320" s="249"/>
      <c r="L1320" s="255"/>
      <c r="M1320" s="256"/>
      <c r="N1320" s="257"/>
      <c r="O1320" s="257"/>
      <c r="P1320" s="257"/>
      <c r="Q1320" s="257"/>
      <c r="R1320" s="257"/>
      <c r="S1320" s="257"/>
      <c r="T1320" s="258"/>
      <c r="AT1320" s="259" t="s">
        <v>208</v>
      </c>
      <c r="AU1320" s="259" t="s">
        <v>81</v>
      </c>
      <c r="AV1320" s="12" t="s">
        <v>81</v>
      </c>
      <c r="AW1320" s="12" t="s">
        <v>35</v>
      </c>
      <c r="AX1320" s="12" t="s">
        <v>72</v>
      </c>
      <c r="AY1320" s="259" t="s">
        <v>199</v>
      </c>
    </row>
    <row r="1321" s="12" customFormat="1">
      <c r="B1321" s="248"/>
      <c r="C1321" s="249"/>
      <c r="D1321" s="250" t="s">
        <v>208</v>
      </c>
      <c r="E1321" s="251" t="s">
        <v>21</v>
      </c>
      <c r="F1321" s="252" t="s">
        <v>1719</v>
      </c>
      <c r="G1321" s="249"/>
      <c r="H1321" s="253">
        <v>39.261000000000003</v>
      </c>
      <c r="I1321" s="254"/>
      <c r="J1321" s="249"/>
      <c r="K1321" s="249"/>
      <c r="L1321" s="255"/>
      <c r="M1321" s="256"/>
      <c r="N1321" s="257"/>
      <c r="O1321" s="257"/>
      <c r="P1321" s="257"/>
      <c r="Q1321" s="257"/>
      <c r="R1321" s="257"/>
      <c r="S1321" s="257"/>
      <c r="T1321" s="258"/>
      <c r="AT1321" s="259" t="s">
        <v>208</v>
      </c>
      <c r="AU1321" s="259" t="s">
        <v>81</v>
      </c>
      <c r="AV1321" s="12" t="s">
        <v>81</v>
      </c>
      <c r="AW1321" s="12" t="s">
        <v>35</v>
      </c>
      <c r="AX1321" s="12" t="s">
        <v>79</v>
      </c>
      <c r="AY1321" s="259" t="s">
        <v>199</v>
      </c>
    </row>
    <row r="1322" s="1" customFormat="1" ht="16.5" customHeight="1">
      <c r="B1322" s="47"/>
      <c r="C1322" s="282" t="s">
        <v>1720</v>
      </c>
      <c r="D1322" s="282" t="s">
        <v>618</v>
      </c>
      <c r="E1322" s="283" t="s">
        <v>1708</v>
      </c>
      <c r="F1322" s="284" t="s">
        <v>1709</v>
      </c>
      <c r="G1322" s="285" t="s">
        <v>263</v>
      </c>
      <c r="H1322" s="286">
        <v>0.014</v>
      </c>
      <c r="I1322" s="287"/>
      <c r="J1322" s="288">
        <f>ROUND(I1322*H1322,2)</f>
        <v>0</v>
      </c>
      <c r="K1322" s="284" t="s">
        <v>205</v>
      </c>
      <c r="L1322" s="289"/>
      <c r="M1322" s="290" t="s">
        <v>21</v>
      </c>
      <c r="N1322" s="291" t="s">
        <v>43</v>
      </c>
      <c r="O1322" s="48"/>
      <c r="P1322" s="245">
        <f>O1322*H1322</f>
        <v>0</v>
      </c>
      <c r="Q1322" s="245">
        <v>1</v>
      </c>
      <c r="R1322" s="245">
        <f>Q1322*H1322</f>
        <v>0.014</v>
      </c>
      <c r="S1322" s="245">
        <v>0</v>
      </c>
      <c r="T1322" s="246">
        <f>S1322*H1322</f>
        <v>0</v>
      </c>
      <c r="AR1322" s="25" t="s">
        <v>420</v>
      </c>
      <c r="AT1322" s="25" t="s">
        <v>618</v>
      </c>
      <c r="AU1322" s="25" t="s">
        <v>81</v>
      </c>
      <c r="AY1322" s="25" t="s">
        <v>199</v>
      </c>
      <c r="BE1322" s="247">
        <f>IF(N1322="základní",J1322,0)</f>
        <v>0</v>
      </c>
      <c r="BF1322" s="247">
        <f>IF(N1322="snížená",J1322,0)</f>
        <v>0</v>
      </c>
      <c r="BG1322" s="247">
        <f>IF(N1322="zákl. přenesená",J1322,0)</f>
        <v>0</v>
      </c>
      <c r="BH1322" s="247">
        <f>IF(N1322="sníž. přenesená",J1322,0)</f>
        <v>0</v>
      </c>
      <c r="BI1322" s="247">
        <f>IF(N1322="nulová",J1322,0)</f>
        <v>0</v>
      </c>
      <c r="BJ1322" s="25" t="s">
        <v>79</v>
      </c>
      <c r="BK1322" s="247">
        <f>ROUND(I1322*H1322,2)</f>
        <v>0</v>
      </c>
      <c r="BL1322" s="25" t="s">
        <v>299</v>
      </c>
      <c r="BM1322" s="25" t="s">
        <v>1721</v>
      </c>
    </row>
    <row r="1323" s="12" customFormat="1">
      <c r="B1323" s="248"/>
      <c r="C1323" s="249"/>
      <c r="D1323" s="250" t="s">
        <v>208</v>
      </c>
      <c r="E1323" s="249"/>
      <c r="F1323" s="252" t="s">
        <v>1722</v>
      </c>
      <c r="G1323" s="249"/>
      <c r="H1323" s="253">
        <v>0.014</v>
      </c>
      <c r="I1323" s="254"/>
      <c r="J1323" s="249"/>
      <c r="K1323" s="249"/>
      <c r="L1323" s="255"/>
      <c r="M1323" s="256"/>
      <c r="N1323" s="257"/>
      <c r="O1323" s="257"/>
      <c r="P1323" s="257"/>
      <c r="Q1323" s="257"/>
      <c r="R1323" s="257"/>
      <c r="S1323" s="257"/>
      <c r="T1323" s="258"/>
      <c r="AT1323" s="259" t="s">
        <v>208</v>
      </c>
      <c r="AU1323" s="259" t="s">
        <v>81</v>
      </c>
      <c r="AV1323" s="12" t="s">
        <v>81</v>
      </c>
      <c r="AW1323" s="12" t="s">
        <v>6</v>
      </c>
      <c r="AX1323" s="12" t="s">
        <v>79</v>
      </c>
      <c r="AY1323" s="259" t="s">
        <v>199</v>
      </c>
    </row>
    <row r="1324" s="1" customFormat="1" ht="25.5" customHeight="1">
      <c r="B1324" s="47"/>
      <c r="C1324" s="236" t="s">
        <v>1723</v>
      </c>
      <c r="D1324" s="236" t="s">
        <v>201</v>
      </c>
      <c r="E1324" s="237" t="s">
        <v>1724</v>
      </c>
      <c r="F1324" s="238" t="s">
        <v>1725</v>
      </c>
      <c r="G1324" s="239" t="s">
        <v>282</v>
      </c>
      <c r="H1324" s="240">
        <v>14.954000000000001</v>
      </c>
      <c r="I1324" s="241"/>
      <c r="J1324" s="242">
        <f>ROUND(I1324*H1324,2)</f>
        <v>0</v>
      </c>
      <c r="K1324" s="238" t="s">
        <v>205</v>
      </c>
      <c r="L1324" s="73"/>
      <c r="M1324" s="243" t="s">
        <v>21</v>
      </c>
      <c r="N1324" s="244" t="s">
        <v>43</v>
      </c>
      <c r="O1324" s="48"/>
      <c r="P1324" s="245">
        <f>O1324*H1324</f>
        <v>0</v>
      </c>
      <c r="Q1324" s="245">
        <v>0</v>
      </c>
      <c r="R1324" s="245">
        <f>Q1324*H1324</f>
        <v>0</v>
      </c>
      <c r="S1324" s="245">
        <v>0</v>
      </c>
      <c r="T1324" s="246">
        <f>S1324*H1324</f>
        <v>0</v>
      </c>
      <c r="AR1324" s="25" t="s">
        <v>206</v>
      </c>
      <c r="AT1324" s="25" t="s">
        <v>201</v>
      </c>
      <c r="AU1324" s="25" t="s">
        <v>81</v>
      </c>
      <c r="AY1324" s="25" t="s">
        <v>199</v>
      </c>
      <c r="BE1324" s="247">
        <f>IF(N1324="základní",J1324,0)</f>
        <v>0</v>
      </c>
      <c r="BF1324" s="247">
        <f>IF(N1324="snížená",J1324,0)</f>
        <v>0</v>
      </c>
      <c r="BG1324" s="247">
        <f>IF(N1324="zákl. přenesená",J1324,0)</f>
        <v>0</v>
      </c>
      <c r="BH1324" s="247">
        <f>IF(N1324="sníž. přenesená",J1324,0)</f>
        <v>0</v>
      </c>
      <c r="BI1324" s="247">
        <f>IF(N1324="nulová",J1324,0)</f>
        <v>0</v>
      </c>
      <c r="BJ1324" s="25" t="s">
        <v>79</v>
      </c>
      <c r="BK1324" s="247">
        <f>ROUND(I1324*H1324,2)</f>
        <v>0</v>
      </c>
      <c r="BL1324" s="25" t="s">
        <v>206</v>
      </c>
      <c r="BM1324" s="25" t="s">
        <v>1726</v>
      </c>
    </row>
    <row r="1325" s="12" customFormat="1">
      <c r="B1325" s="248"/>
      <c r="C1325" s="249"/>
      <c r="D1325" s="250" t="s">
        <v>208</v>
      </c>
      <c r="E1325" s="251" t="s">
        <v>21</v>
      </c>
      <c r="F1325" s="252" t="s">
        <v>1727</v>
      </c>
      <c r="G1325" s="249"/>
      <c r="H1325" s="253">
        <v>15.4</v>
      </c>
      <c r="I1325" s="254"/>
      <c r="J1325" s="249"/>
      <c r="K1325" s="249"/>
      <c r="L1325" s="255"/>
      <c r="M1325" s="256"/>
      <c r="N1325" s="257"/>
      <c r="O1325" s="257"/>
      <c r="P1325" s="257"/>
      <c r="Q1325" s="257"/>
      <c r="R1325" s="257"/>
      <c r="S1325" s="257"/>
      <c r="T1325" s="258"/>
      <c r="AT1325" s="259" t="s">
        <v>208</v>
      </c>
      <c r="AU1325" s="259" t="s">
        <v>81</v>
      </c>
      <c r="AV1325" s="12" t="s">
        <v>81</v>
      </c>
      <c r="AW1325" s="12" t="s">
        <v>35</v>
      </c>
      <c r="AX1325" s="12" t="s">
        <v>72</v>
      </c>
      <c r="AY1325" s="259" t="s">
        <v>199</v>
      </c>
    </row>
    <row r="1326" s="12" customFormat="1">
      <c r="B1326" s="248"/>
      <c r="C1326" s="249"/>
      <c r="D1326" s="250" t="s">
        <v>208</v>
      </c>
      <c r="E1326" s="251" t="s">
        <v>21</v>
      </c>
      <c r="F1326" s="252" t="s">
        <v>1728</v>
      </c>
      <c r="G1326" s="249"/>
      <c r="H1326" s="253">
        <v>45.390000000000001</v>
      </c>
      <c r="I1326" s="254"/>
      <c r="J1326" s="249"/>
      <c r="K1326" s="249"/>
      <c r="L1326" s="255"/>
      <c r="M1326" s="256"/>
      <c r="N1326" s="257"/>
      <c r="O1326" s="257"/>
      <c r="P1326" s="257"/>
      <c r="Q1326" s="257"/>
      <c r="R1326" s="257"/>
      <c r="S1326" s="257"/>
      <c r="T1326" s="258"/>
      <c r="AT1326" s="259" t="s">
        <v>208</v>
      </c>
      <c r="AU1326" s="259" t="s">
        <v>81</v>
      </c>
      <c r="AV1326" s="12" t="s">
        <v>81</v>
      </c>
      <c r="AW1326" s="12" t="s">
        <v>35</v>
      </c>
      <c r="AX1326" s="12" t="s">
        <v>72</v>
      </c>
      <c r="AY1326" s="259" t="s">
        <v>199</v>
      </c>
    </row>
    <row r="1327" s="13" customFormat="1">
      <c r="B1327" s="260"/>
      <c r="C1327" s="261"/>
      <c r="D1327" s="250" t="s">
        <v>208</v>
      </c>
      <c r="E1327" s="262" t="s">
        <v>21</v>
      </c>
      <c r="F1327" s="263" t="s">
        <v>220</v>
      </c>
      <c r="G1327" s="261"/>
      <c r="H1327" s="264">
        <v>60.789999999999999</v>
      </c>
      <c r="I1327" s="265"/>
      <c r="J1327" s="261"/>
      <c r="K1327" s="261"/>
      <c r="L1327" s="266"/>
      <c r="M1327" s="267"/>
      <c r="N1327" s="268"/>
      <c r="O1327" s="268"/>
      <c r="P1327" s="268"/>
      <c r="Q1327" s="268"/>
      <c r="R1327" s="268"/>
      <c r="S1327" s="268"/>
      <c r="T1327" s="269"/>
      <c r="AT1327" s="270" t="s">
        <v>208</v>
      </c>
      <c r="AU1327" s="270" t="s">
        <v>81</v>
      </c>
      <c r="AV1327" s="13" t="s">
        <v>206</v>
      </c>
      <c r="AW1327" s="13" t="s">
        <v>35</v>
      </c>
      <c r="AX1327" s="13" t="s">
        <v>72</v>
      </c>
      <c r="AY1327" s="270" t="s">
        <v>199</v>
      </c>
    </row>
    <row r="1328" s="12" customFormat="1">
      <c r="B1328" s="248"/>
      <c r="C1328" s="249"/>
      <c r="D1328" s="250" t="s">
        <v>208</v>
      </c>
      <c r="E1328" s="251" t="s">
        <v>21</v>
      </c>
      <c r="F1328" s="252" t="s">
        <v>21</v>
      </c>
      <c r="G1328" s="249"/>
      <c r="H1328" s="253">
        <v>0</v>
      </c>
      <c r="I1328" s="254"/>
      <c r="J1328" s="249"/>
      <c r="K1328" s="249"/>
      <c r="L1328" s="255"/>
      <c r="M1328" s="256"/>
      <c r="N1328" s="257"/>
      <c r="O1328" s="257"/>
      <c r="P1328" s="257"/>
      <c r="Q1328" s="257"/>
      <c r="R1328" s="257"/>
      <c r="S1328" s="257"/>
      <c r="T1328" s="258"/>
      <c r="AT1328" s="259" t="s">
        <v>208</v>
      </c>
      <c r="AU1328" s="259" t="s">
        <v>81</v>
      </c>
      <c r="AV1328" s="12" t="s">
        <v>81</v>
      </c>
      <c r="AW1328" s="12" t="s">
        <v>35</v>
      </c>
      <c r="AX1328" s="12" t="s">
        <v>72</v>
      </c>
      <c r="AY1328" s="259" t="s">
        <v>199</v>
      </c>
    </row>
    <row r="1329" s="12" customFormat="1">
      <c r="B1329" s="248"/>
      <c r="C1329" s="249"/>
      <c r="D1329" s="250" t="s">
        <v>208</v>
      </c>
      <c r="E1329" s="251" t="s">
        <v>21</v>
      </c>
      <c r="F1329" s="252" t="s">
        <v>1729</v>
      </c>
      <c r="G1329" s="249"/>
      <c r="H1329" s="253">
        <v>14.954000000000001</v>
      </c>
      <c r="I1329" s="254"/>
      <c r="J1329" s="249"/>
      <c r="K1329" s="249"/>
      <c r="L1329" s="255"/>
      <c r="M1329" s="256"/>
      <c r="N1329" s="257"/>
      <c r="O1329" s="257"/>
      <c r="P1329" s="257"/>
      <c r="Q1329" s="257"/>
      <c r="R1329" s="257"/>
      <c r="S1329" s="257"/>
      <c r="T1329" s="258"/>
      <c r="AT1329" s="259" t="s">
        <v>208</v>
      </c>
      <c r="AU1329" s="259" t="s">
        <v>81</v>
      </c>
      <c r="AV1329" s="12" t="s">
        <v>81</v>
      </c>
      <c r="AW1329" s="12" t="s">
        <v>35</v>
      </c>
      <c r="AX1329" s="12" t="s">
        <v>79</v>
      </c>
      <c r="AY1329" s="259" t="s">
        <v>199</v>
      </c>
    </row>
    <row r="1330" s="1" customFormat="1" ht="25.5" customHeight="1">
      <c r="B1330" s="47"/>
      <c r="C1330" s="236" t="s">
        <v>1730</v>
      </c>
      <c r="D1330" s="236" t="s">
        <v>201</v>
      </c>
      <c r="E1330" s="237" t="s">
        <v>1731</v>
      </c>
      <c r="F1330" s="238" t="s">
        <v>1732</v>
      </c>
      <c r="G1330" s="239" t="s">
        <v>282</v>
      </c>
      <c r="H1330" s="240">
        <v>3.387</v>
      </c>
      <c r="I1330" s="241"/>
      <c r="J1330" s="242">
        <f>ROUND(I1330*H1330,2)</f>
        <v>0</v>
      </c>
      <c r="K1330" s="238" t="s">
        <v>205</v>
      </c>
      <c r="L1330" s="73"/>
      <c r="M1330" s="243" t="s">
        <v>21</v>
      </c>
      <c r="N1330" s="244" t="s">
        <v>43</v>
      </c>
      <c r="O1330" s="48"/>
      <c r="P1330" s="245">
        <f>O1330*H1330</f>
        <v>0</v>
      </c>
      <c r="Q1330" s="245">
        <v>0</v>
      </c>
      <c r="R1330" s="245">
        <f>Q1330*H1330</f>
        <v>0</v>
      </c>
      <c r="S1330" s="245">
        <v>0</v>
      </c>
      <c r="T1330" s="246">
        <f>S1330*H1330</f>
        <v>0</v>
      </c>
      <c r="AR1330" s="25" t="s">
        <v>299</v>
      </c>
      <c r="AT1330" s="25" t="s">
        <v>201</v>
      </c>
      <c r="AU1330" s="25" t="s">
        <v>81</v>
      </c>
      <c r="AY1330" s="25" t="s">
        <v>199</v>
      </c>
      <c r="BE1330" s="247">
        <f>IF(N1330="základní",J1330,0)</f>
        <v>0</v>
      </c>
      <c r="BF1330" s="247">
        <f>IF(N1330="snížená",J1330,0)</f>
        <v>0</v>
      </c>
      <c r="BG1330" s="247">
        <f>IF(N1330="zákl. přenesená",J1330,0)</f>
        <v>0</v>
      </c>
      <c r="BH1330" s="247">
        <f>IF(N1330="sníž. přenesená",J1330,0)</f>
        <v>0</v>
      </c>
      <c r="BI1330" s="247">
        <f>IF(N1330="nulová",J1330,0)</f>
        <v>0</v>
      </c>
      <c r="BJ1330" s="25" t="s">
        <v>79</v>
      </c>
      <c r="BK1330" s="247">
        <f>ROUND(I1330*H1330,2)</f>
        <v>0</v>
      </c>
      <c r="BL1330" s="25" t="s">
        <v>299</v>
      </c>
      <c r="BM1330" s="25" t="s">
        <v>1733</v>
      </c>
    </row>
    <row r="1331" s="12" customFormat="1">
      <c r="B1331" s="248"/>
      <c r="C1331" s="249"/>
      <c r="D1331" s="250" t="s">
        <v>208</v>
      </c>
      <c r="E1331" s="251" t="s">
        <v>21</v>
      </c>
      <c r="F1331" s="252" t="s">
        <v>1734</v>
      </c>
      <c r="G1331" s="249"/>
      <c r="H1331" s="253">
        <v>6.9000000000000004</v>
      </c>
      <c r="I1331" s="254"/>
      <c r="J1331" s="249"/>
      <c r="K1331" s="249"/>
      <c r="L1331" s="255"/>
      <c r="M1331" s="256"/>
      <c r="N1331" s="257"/>
      <c r="O1331" s="257"/>
      <c r="P1331" s="257"/>
      <c r="Q1331" s="257"/>
      <c r="R1331" s="257"/>
      <c r="S1331" s="257"/>
      <c r="T1331" s="258"/>
      <c r="AT1331" s="259" t="s">
        <v>208</v>
      </c>
      <c r="AU1331" s="259" t="s">
        <v>81</v>
      </c>
      <c r="AV1331" s="12" t="s">
        <v>81</v>
      </c>
      <c r="AW1331" s="12" t="s">
        <v>35</v>
      </c>
      <c r="AX1331" s="12" t="s">
        <v>72</v>
      </c>
      <c r="AY1331" s="259" t="s">
        <v>199</v>
      </c>
    </row>
    <row r="1332" s="14" customFormat="1">
      <c r="B1332" s="271"/>
      <c r="C1332" s="272"/>
      <c r="D1332" s="250" t="s">
        <v>208</v>
      </c>
      <c r="E1332" s="273" t="s">
        <v>21</v>
      </c>
      <c r="F1332" s="274" t="s">
        <v>403</v>
      </c>
      <c r="G1332" s="272"/>
      <c r="H1332" s="275">
        <v>6.9000000000000004</v>
      </c>
      <c r="I1332" s="276"/>
      <c r="J1332" s="272"/>
      <c r="K1332" s="272"/>
      <c r="L1332" s="277"/>
      <c r="M1332" s="278"/>
      <c r="N1332" s="279"/>
      <c r="O1332" s="279"/>
      <c r="P1332" s="279"/>
      <c r="Q1332" s="279"/>
      <c r="R1332" s="279"/>
      <c r="S1332" s="279"/>
      <c r="T1332" s="280"/>
      <c r="AT1332" s="281" t="s">
        <v>208</v>
      </c>
      <c r="AU1332" s="281" t="s">
        <v>81</v>
      </c>
      <c r="AV1332" s="14" t="s">
        <v>214</v>
      </c>
      <c r="AW1332" s="14" t="s">
        <v>35</v>
      </c>
      <c r="AX1332" s="14" t="s">
        <v>72</v>
      </c>
      <c r="AY1332" s="281" t="s">
        <v>199</v>
      </c>
    </row>
    <row r="1333" s="12" customFormat="1">
      <c r="B1333" s="248"/>
      <c r="C1333" s="249"/>
      <c r="D1333" s="250" t="s">
        <v>208</v>
      </c>
      <c r="E1333" s="251" t="s">
        <v>21</v>
      </c>
      <c r="F1333" s="252" t="s">
        <v>1735</v>
      </c>
      <c r="G1333" s="249"/>
      <c r="H1333" s="253">
        <v>6.8700000000000001</v>
      </c>
      <c r="I1333" s="254"/>
      <c r="J1333" s="249"/>
      <c r="K1333" s="249"/>
      <c r="L1333" s="255"/>
      <c r="M1333" s="256"/>
      <c r="N1333" s="257"/>
      <c r="O1333" s="257"/>
      <c r="P1333" s="257"/>
      <c r="Q1333" s="257"/>
      <c r="R1333" s="257"/>
      <c r="S1333" s="257"/>
      <c r="T1333" s="258"/>
      <c r="AT1333" s="259" t="s">
        <v>208</v>
      </c>
      <c r="AU1333" s="259" t="s">
        <v>81</v>
      </c>
      <c r="AV1333" s="12" t="s">
        <v>81</v>
      </c>
      <c r="AW1333" s="12" t="s">
        <v>35</v>
      </c>
      <c r="AX1333" s="12" t="s">
        <v>72</v>
      </c>
      <c r="AY1333" s="259" t="s">
        <v>199</v>
      </c>
    </row>
    <row r="1334" s="14" customFormat="1">
      <c r="B1334" s="271"/>
      <c r="C1334" s="272"/>
      <c r="D1334" s="250" t="s">
        <v>208</v>
      </c>
      <c r="E1334" s="273" t="s">
        <v>21</v>
      </c>
      <c r="F1334" s="274" t="s">
        <v>400</v>
      </c>
      <c r="G1334" s="272"/>
      <c r="H1334" s="275">
        <v>6.8700000000000001</v>
      </c>
      <c r="I1334" s="276"/>
      <c r="J1334" s="272"/>
      <c r="K1334" s="272"/>
      <c r="L1334" s="277"/>
      <c r="M1334" s="278"/>
      <c r="N1334" s="279"/>
      <c r="O1334" s="279"/>
      <c r="P1334" s="279"/>
      <c r="Q1334" s="279"/>
      <c r="R1334" s="279"/>
      <c r="S1334" s="279"/>
      <c r="T1334" s="280"/>
      <c r="AT1334" s="281" t="s">
        <v>208</v>
      </c>
      <c r="AU1334" s="281" t="s">
        <v>81</v>
      </c>
      <c r="AV1334" s="14" t="s">
        <v>214</v>
      </c>
      <c r="AW1334" s="14" t="s">
        <v>35</v>
      </c>
      <c r="AX1334" s="14" t="s">
        <v>72</v>
      </c>
      <c r="AY1334" s="281" t="s">
        <v>199</v>
      </c>
    </row>
    <row r="1335" s="13" customFormat="1">
      <c r="B1335" s="260"/>
      <c r="C1335" s="261"/>
      <c r="D1335" s="250" t="s">
        <v>208</v>
      </c>
      <c r="E1335" s="262" t="s">
        <v>21</v>
      </c>
      <c r="F1335" s="263" t="s">
        <v>220</v>
      </c>
      <c r="G1335" s="261"/>
      <c r="H1335" s="264">
        <v>13.77</v>
      </c>
      <c r="I1335" s="265"/>
      <c r="J1335" s="261"/>
      <c r="K1335" s="261"/>
      <c r="L1335" s="266"/>
      <c r="M1335" s="267"/>
      <c r="N1335" s="268"/>
      <c r="O1335" s="268"/>
      <c r="P1335" s="268"/>
      <c r="Q1335" s="268"/>
      <c r="R1335" s="268"/>
      <c r="S1335" s="268"/>
      <c r="T1335" s="269"/>
      <c r="AT1335" s="270" t="s">
        <v>208</v>
      </c>
      <c r="AU1335" s="270" t="s">
        <v>81</v>
      </c>
      <c r="AV1335" s="13" t="s">
        <v>206</v>
      </c>
      <c r="AW1335" s="13" t="s">
        <v>35</v>
      </c>
      <c r="AX1335" s="13" t="s">
        <v>72</v>
      </c>
      <c r="AY1335" s="270" t="s">
        <v>199</v>
      </c>
    </row>
    <row r="1336" s="12" customFormat="1">
      <c r="B1336" s="248"/>
      <c r="C1336" s="249"/>
      <c r="D1336" s="250" t="s">
        <v>208</v>
      </c>
      <c r="E1336" s="251" t="s">
        <v>21</v>
      </c>
      <c r="F1336" s="252" t="s">
        <v>21</v>
      </c>
      <c r="G1336" s="249"/>
      <c r="H1336" s="253">
        <v>0</v>
      </c>
      <c r="I1336" s="254"/>
      <c r="J1336" s="249"/>
      <c r="K1336" s="249"/>
      <c r="L1336" s="255"/>
      <c r="M1336" s="256"/>
      <c r="N1336" s="257"/>
      <c r="O1336" s="257"/>
      <c r="P1336" s="257"/>
      <c r="Q1336" s="257"/>
      <c r="R1336" s="257"/>
      <c r="S1336" s="257"/>
      <c r="T1336" s="258"/>
      <c r="AT1336" s="259" t="s">
        <v>208</v>
      </c>
      <c r="AU1336" s="259" t="s">
        <v>81</v>
      </c>
      <c r="AV1336" s="12" t="s">
        <v>81</v>
      </c>
      <c r="AW1336" s="12" t="s">
        <v>35</v>
      </c>
      <c r="AX1336" s="12" t="s">
        <v>72</v>
      </c>
      <c r="AY1336" s="259" t="s">
        <v>199</v>
      </c>
    </row>
    <row r="1337" s="12" customFormat="1">
      <c r="B1337" s="248"/>
      <c r="C1337" s="249"/>
      <c r="D1337" s="250" t="s">
        <v>208</v>
      </c>
      <c r="E1337" s="251" t="s">
        <v>21</v>
      </c>
      <c r="F1337" s="252" t="s">
        <v>1736</v>
      </c>
      <c r="G1337" s="249"/>
      <c r="H1337" s="253">
        <v>3.387</v>
      </c>
      <c r="I1337" s="254"/>
      <c r="J1337" s="249"/>
      <c r="K1337" s="249"/>
      <c r="L1337" s="255"/>
      <c r="M1337" s="256"/>
      <c r="N1337" s="257"/>
      <c r="O1337" s="257"/>
      <c r="P1337" s="257"/>
      <c r="Q1337" s="257"/>
      <c r="R1337" s="257"/>
      <c r="S1337" s="257"/>
      <c r="T1337" s="258"/>
      <c r="AT1337" s="259" t="s">
        <v>208</v>
      </c>
      <c r="AU1337" s="259" t="s">
        <v>81</v>
      </c>
      <c r="AV1337" s="12" t="s">
        <v>81</v>
      </c>
      <c r="AW1337" s="12" t="s">
        <v>35</v>
      </c>
      <c r="AX1337" s="12" t="s">
        <v>79</v>
      </c>
      <c r="AY1337" s="259" t="s">
        <v>199</v>
      </c>
    </row>
    <row r="1338" s="1" customFormat="1" ht="16.5" customHeight="1">
      <c r="B1338" s="47"/>
      <c r="C1338" s="282" t="s">
        <v>1737</v>
      </c>
      <c r="D1338" s="282" t="s">
        <v>618</v>
      </c>
      <c r="E1338" s="283" t="s">
        <v>1738</v>
      </c>
      <c r="F1338" s="284" t="s">
        <v>1739</v>
      </c>
      <c r="G1338" s="285" t="s">
        <v>1286</v>
      </c>
      <c r="H1338" s="286">
        <v>64.195999999999998</v>
      </c>
      <c r="I1338" s="287"/>
      <c r="J1338" s="288">
        <f>ROUND(I1338*H1338,2)</f>
        <v>0</v>
      </c>
      <c r="K1338" s="284" t="s">
        <v>205</v>
      </c>
      <c r="L1338" s="289"/>
      <c r="M1338" s="290" t="s">
        <v>21</v>
      </c>
      <c r="N1338" s="291" t="s">
        <v>43</v>
      </c>
      <c r="O1338" s="48"/>
      <c r="P1338" s="245">
        <f>O1338*H1338</f>
        <v>0</v>
      </c>
      <c r="Q1338" s="245">
        <v>0.001</v>
      </c>
      <c r="R1338" s="245">
        <f>Q1338*H1338</f>
        <v>0.064196000000000003</v>
      </c>
      <c r="S1338" s="245">
        <v>0</v>
      </c>
      <c r="T1338" s="246">
        <f>S1338*H1338</f>
        <v>0</v>
      </c>
      <c r="AR1338" s="25" t="s">
        <v>248</v>
      </c>
      <c r="AT1338" s="25" t="s">
        <v>618</v>
      </c>
      <c r="AU1338" s="25" t="s">
        <v>81</v>
      </c>
      <c r="AY1338" s="25" t="s">
        <v>199</v>
      </c>
      <c r="BE1338" s="247">
        <f>IF(N1338="základní",J1338,0)</f>
        <v>0</v>
      </c>
      <c r="BF1338" s="247">
        <f>IF(N1338="snížená",J1338,0)</f>
        <v>0</v>
      </c>
      <c r="BG1338" s="247">
        <f>IF(N1338="zákl. přenesená",J1338,0)</f>
        <v>0</v>
      </c>
      <c r="BH1338" s="247">
        <f>IF(N1338="sníž. přenesená",J1338,0)</f>
        <v>0</v>
      </c>
      <c r="BI1338" s="247">
        <f>IF(N1338="nulová",J1338,0)</f>
        <v>0</v>
      </c>
      <c r="BJ1338" s="25" t="s">
        <v>79</v>
      </c>
      <c r="BK1338" s="247">
        <f>ROUND(I1338*H1338,2)</f>
        <v>0</v>
      </c>
      <c r="BL1338" s="25" t="s">
        <v>206</v>
      </c>
      <c r="BM1338" s="25" t="s">
        <v>1740</v>
      </c>
    </row>
    <row r="1339" s="12" customFormat="1">
      <c r="B1339" s="248"/>
      <c r="C1339" s="249"/>
      <c r="D1339" s="250" t="s">
        <v>208</v>
      </c>
      <c r="E1339" s="251" t="s">
        <v>21</v>
      </c>
      <c r="F1339" s="252" t="s">
        <v>1741</v>
      </c>
      <c r="G1339" s="249"/>
      <c r="H1339" s="253">
        <v>260.95999999999998</v>
      </c>
      <c r="I1339" s="254"/>
      <c r="J1339" s="249"/>
      <c r="K1339" s="249"/>
      <c r="L1339" s="255"/>
      <c r="M1339" s="256"/>
      <c r="N1339" s="257"/>
      <c r="O1339" s="257"/>
      <c r="P1339" s="257"/>
      <c r="Q1339" s="257"/>
      <c r="R1339" s="257"/>
      <c r="S1339" s="257"/>
      <c r="T1339" s="258"/>
      <c r="AT1339" s="259" t="s">
        <v>208</v>
      </c>
      <c r="AU1339" s="259" t="s">
        <v>81</v>
      </c>
      <c r="AV1339" s="12" t="s">
        <v>81</v>
      </c>
      <c r="AW1339" s="12" t="s">
        <v>35</v>
      </c>
      <c r="AX1339" s="12" t="s">
        <v>72</v>
      </c>
      <c r="AY1339" s="259" t="s">
        <v>199</v>
      </c>
    </row>
    <row r="1340" s="12" customFormat="1">
      <c r="B1340" s="248"/>
      <c r="C1340" s="249"/>
      <c r="D1340" s="250" t="s">
        <v>208</v>
      </c>
      <c r="E1340" s="251" t="s">
        <v>21</v>
      </c>
      <c r="F1340" s="252" t="s">
        <v>21</v>
      </c>
      <c r="G1340" s="249"/>
      <c r="H1340" s="253">
        <v>0</v>
      </c>
      <c r="I1340" s="254"/>
      <c r="J1340" s="249"/>
      <c r="K1340" s="249"/>
      <c r="L1340" s="255"/>
      <c r="M1340" s="256"/>
      <c r="N1340" s="257"/>
      <c r="O1340" s="257"/>
      <c r="P1340" s="257"/>
      <c r="Q1340" s="257"/>
      <c r="R1340" s="257"/>
      <c r="S1340" s="257"/>
      <c r="T1340" s="258"/>
      <c r="AT1340" s="259" t="s">
        <v>208</v>
      </c>
      <c r="AU1340" s="259" t="s">
        <v>81</v>
      </c>
      <c r="AV1340" s="12" t="s">
        <v>81</v>
      </c>
      <c r="AW1340" s="12" t="s">
        <v>35</v>
      </c>
      <c r="AX1340" s="12" t="s">
        <v>72</v>
      </c>
      <c r="AY1340" s="259" t="s">
        <v>199</v>
      </c>
    </row>
    <row r="1341" s="12" customFormat="1">
      <c r="B1341" s="248"/>
      <c r="C1341" s="249"/>
      <c r="D1341" s="250" t="s">
        <v>208</v>
      </c>
      <c r="E1341" s="251" t="s">
        <v>21</v>
      </c>
      <c r="F1341" s="252" t="s">
        <v>1742</v>
      </c>
      <c r="G1341" s="249"/>
      <c r="H1341" s="253">
        <v>64.195999999999998</v>
      </c>
      <c r="I1341" s="254"/>
      <c r="J1341" s="249"/>
      <c r="K1341" s="249"/>
      <c r="L1341" s="255"/>
      <c r="M1341" s="256"/>
      <c r="N1341" s="257"/>
      <c r="O1341" s="257"/>
      <c r="P1341" s="257"/>
      <c r="Q1341" s="257"/>
      <c r="R1341" s="257"/>
      <c r="S1341" s="257"/>
      <c r="T1341" s="258"/>
      <c r="AT1341" s="259" t="s">
        <v>208</v>
      </c>
      <c r="AU1341" s="259" t="s">
        <v>81</v>
      </c>
      <c r="AV1341" s="12" t="s">
        <v>81</v>
      </c>
      <c r="AW1341" s="12" t="s">
        <v>35</v>
      </c>
      <c r="AX1341" s="12" t="s">
        <v>79</v>
      </c>
      <c r="AY1341" s="259" t="s">
        <v>199</v>
      </c>
    </row>
    <row r="1342" s="1" customFormat="1" ht="16.5" customHeight="1">
      <c r="B1342" s="47"/>
      <c r="C1342" s="236" t="s">
        <v>1743</v>
      </c>
      <c r="D1342" s="236" t="s">
        <v>201</v>
      </c>
      <c r="E1342" s="237" t="s">
        <v>1744</v>
      </c>
      <c r="F1342" s="238" t="s">
        <v>1745</v>
      </c>
      <c r="G1342" s="239" t="s">
        <v>282</v>
      </c>
      <c r="H1342" s="240">
        <v>1.784</v>
      </c>
      <c r="I1342" s="241"/>
      <c r="J1342" s="242">
        <f>ROUND(I1342*H1342,2)</f>
        <v>0</v>
      </c>
      <c r="K1342" s="238" t="s">
        <v>205</v>
      </c>
      <c r="L1342" s="73"/>
      <c r="M1342" s="243" t="s">
        <v>21</v>
      </c>
      <c r="N1342" s="244" t="s">
        <v>43</v>
      </c>
      <c r="O1342" s="48"/>
      <c r="P1342" s="245">
        <f>O1342*H1342</f>
        <v>0</v>
      </c>
      <c r="Q1342" s="245">
        <v>0</v>
      </c>
      <c r="R1342" s="245">
        <f>Q1342*H1342</f>
        <v>0</v>
      </c>
      <c r="S1342" s="245">
        <v>0.0040000000000000001</v>
      </c>
      <c r="T1342" s="246">
        <f>S1342*H1342</f>
        <v>0.007136</v>
      </c>
      <c r="AR1342" s="25" t="s">
        <v>299</v>
      </c>
      <c r="AT1342" s="25" t="s">
        <v>201</v>
      </c>
      <c r="AU1342" s="25" t="s">
        <v>81</v>
      </c>
      <c r="AY1342" s="25" t="s">
        <v>199</v>
      </c>
      <c r="BE1342" s="247">
        <f>IF(N1342="základní",J1342,0)</f>
        <v>0</v>
      </c>
      <c r="BF1342" s="247">
        <f>IF(N1342="snížená",J1342,0)</f>
        <v>0</v>
      </c>
      <c r="BG1342" s="247">
        <f>IF(N1342="zákl. přenesená",J1342,0)</f>
        <v>0</v>
      </c>
      <c r="BH1342" s="247">
        <f>IF(N1342="sníž. přenesená",J1342,0)</f>
        <v>0</v>
      </c>
      <c r="BI1342" s="247">
        <f>IF(N1342="nulová",J1342,0)</f>
        <v>0</v>
      </c>
      <c r="BJ1342" s="25" t="s">
        <v>79</v>
      </c>
      <c r="BK1342" s="247">
        <f>ROUND(I1342*H1342,2)</f>
        <v>0</v>
      </c>
      <c r="BL1342" s="25" t="s">
        <v>299</v>
      </c>
      <c r="BM1342" s="25" t="s">
        <v>1746</v>
      </c>
    </row>
    <row r="1343" s="12" customFormat="1">
      <c r="B1343" s="248"/>
      <c r="C1343" s="249"/>
      <c r="D1343" s="250" t="s">
        <v>208</v>
      </c>
      <c r="E1343" s="251" t="s">
        <v>21</v>
      </c>
      <c r="F1343" s="252" t="s">
        <v>1747</v>
      </c>
      <c r="G1343" s="249"/>
      <c r="H1343" s="253">
        <v>7.25</v>
      </c>
      <c r="I1343" s="254"/>
      <c r="J1343" s="249"/>
      <c r="K1343" s="249"/>
      <c r="L1343" s="255"/>
      <c r="M1343" s="256"/>
      <c r="N1343" s="257"/>
      <c r="O1343" s="257"/>
      <c r="P1343" s="257"/>
      <c r="Q1343" s="257"/>
      <c r="R1343" s="257"/>
      <c r="S1343" s="257"/>
      <c r="T1343" s="258"/>
      <c r="AT1343" s="259" t="s">
        <v>208</v>
      </c>
      <c r="AU1343" s="259" t="s">
        <v>81</v>
      </c>
      <c r="AV1343" s="12" t="s">
        <v>81</v>
      </c>
      <c r="AW1343" s="12" t="s">
        <v>35</v>
      </c>
      <c r="AX1343" s="12" t="s">
        <v>72</v>
      </c>
      <c r="AY1343" s="259" t="s">
        <v>199</v>
      </c>
    </row>
    <row r="1344" s="12" customFormat="1">
      <c r="B1344" s="248"/>
      <c r="C1344" s="249"/>
      <c r="D1344" s="250" t="s">
        <v>208</v>
      </c>
      <c r="E1344" s="251" t="s">
        <v>21</v>
      </c>
      <c r="F1344" s="252" t="s">
        <v>21</v>
      </c>
      <c r="G1344" s="249"/>
      <c r="H1344" s="253">
        <v>0</v>
      </c>
      <c r="I1344" s="254"/>
      <c r="J1344" s="249"/>
      <c r="K1344" s="249"/>
      <c r="L1344" s="255"/>
      <c r="M1344" s="256"/>
      <c r="N1344" s="257"/>
      <c r="O1344" s="257"/>
      <c r="P1344" s="257"/>
      <c r="Q1344" s="257"/>
      <c r="R1344" s="257"/>
      <c r="S1344" s="257"/>
      <c r="T1344" s="258"/>
      <c r="AT1344" s="259" t="s">
        <v>208</v>
      </c>
      <c r="AU1344" s="259" t="s">
        <v>81</v>
      </c>
      <c r="AV1344" s="12" t="s">
        <v>81</v>
      </c>
      <c r="AW1344" s="12" t="s">
        <v>35</v>
      </c>
      <c r="AX1344" s="12" t="s">
        <v>72</v>
      </c>
      <c r="AY1344" s="259" t="s">
        <v>199</v>
      </c>
    </row>
    <row r="1345" s="12" customFormat="1">
      <c r="B1345" s="248"/>
      <c r="C1345" s="249"/>
      <c r="D1345" s="250" t="s">
        <v>208</v>
      </c>
      <c r="E1345" s="251" t="s">
        <v>21</v>
      </c>
      <c r="F1345" s="252" t="s">
        <v>1748</v>
      </c>
      <c r="G1345" s="249"/>
      <c r="H1345" s="253">
        <v>1.784</v>
      </c>
      <c r="I1345" s="254"/>
      <c r="J1345" s="249"/>
      <c r="K1345" s="249"/>
      <c r="L1345" s="255"/>
      <c r="M1345" s="256"/>
      <c r="N1345" s="257"/>
      <c r="O1345" s="257"/>
      <c r="P1345" s="257"/>
      <c r="Q1345" s="257"/>
      <c r="R1345" s="257"/>
      <c r="S1345" s="257"/>
      <c r="T1345" s="258"/>
      <c r="AT1345" s="259" t="s">
        <v>208</v>
      </c>
      <c r="AU1345" s="259" t="s">
        <v>81</v>
      </c>
      <c r="AV1345" s="12" t="s">
        <v>81</v>
      </c>
      <c r="AW1345" s="12" t="s">
        <v>35</v>
      </c>
      <c r="AX1345" s="12" t="s">
        <v>79</v>
      </c>
      <c r="AY1345" s="259" t="s">
        <v>199</v>
      </c>
    </row>
    <row r="1346" s="1" customFormat="1" ht="16.5" customHeight="1">
      <c r="B1346" s="47"/>
      <c r="C1346" s="236" t="s">
        <v>1749</v>
      </c>
      <c r="D1346" s="236" t="s">
        <v>201</v>
      </c>
      <c r="E1346" s="237" t="s">
        <v>1750</v>
      </c>
      <c r="F1346" s="238" t="s">
        <v>1751</v>
      </c>
      <c r="G1346" s="239" t="s">
        <v>282</v>
      </c>
      <c r="H1346" s="240">
        <v>16.341999999999999</v>
      </c>
      <c r="I1346" s="241"/>
      <c r="J1346" s="242">
        <f>ROUND(I1346*H1346,2)</f>
        <v>0</v>
      </c>
      <c r="K1346" s="238" t="s">
        <v>205</v>
      </c>
      <c r="L1346" s="73"/>
      <c r="M1346" s="243" t="s">
        <v>21</v>
      </c>
      <c r="N1346" s="244" t="s">
        <v>43</v>
      </c>
      <c r="O1346" s="48"/>
      <c r="P1346" s="245">
        <f>O1346*H1346</f>
        <v>0</v>
      </c>
      <c r="Q1346" s="245">
        <v>0.00040000000000000002</v>
      </c>
      <c r="R1346" s="245">
        <f>Q1346*H1346</f>
        <v>0.0065367999999999997</v>
      </c>
      <c r="S1346" s="245">
        <v>0</v>
      </c>
      <c r="T1346" s="246">
        <f>S1346*H1346</f>
        <v>0</v>
      </c>
      <c r="AR1346" s="25" t="s">
        <v>299</v>
      </c>
      <c r="AT1346" s="25" t="s">
        <v>201</v>
      </c>
      <c r="AU1346" s="25" t="s">
        <v>81</v>
      </c>
      <c r="AY1346" s="25" t="s">
        <v>199</v>
      </c>
      <c r="BE1346" s="247">
        <f>IF(N1346="základní",J1346,0)</f>
        <v>0</v>
      </c>
      <c r="BF1346" s="247">
        <f>IF(N1346="snížená",J1346,0)</f>
        <v>0</v>
      </c>
      <c r="BG1346" s="247">
        <f>IF(N1346="zákl. přenesená",J1346,0)</f>
        <v>0</v>
      </c>
      <c r="BH1346" s="247">
        <f>IF(N1346="sníž. přenesená",J1346,0)</f>
        <v>0</v>
      </c>
      <c r="BI1346" s="247">
        <f>IF(N1346="nulová",J1346,0)</f>
        <v>0</v>
      </c>
      <c r="BJ1346" s="25" t="s">
        <v>79</v>
      </c>
      <c r="BK1346" s="247">
        <f>ROUND(I1346*H1346,2)</f>
        <v>0</v>
      </c>
      <c r="BL1346" s="25" t="s">
        <v>299</v>
      </c>
      <c r="BM1346" s="25" t="s">
        <v>1752</v>
      </c>
    </row>
    <row r="1347" s="12" customFormat="1">
      <c r="B1347" s="248"/>
      <c r="C1347" s="249"/>
      <c r="D1347" s="250" t="s">
        <v>208</v>
      </c>
      <c r="E1347" s="251" t="s">
        <v>21</v>
      </c>
      <c r="F1347" s="252" t="s">
        <v>1704</v>
      </c>
      <c r="G1347" s="249"/>
      <c r="H1347" s="253">
        <v>7.25</v>
      </c>
      <c r="I1347" s="254"/>
      <c r="J1347" s="249"/>
      <c r="K1347" s="249"/>
      <c r="L1347" s="255"/>
      <c r="M1347" s="256"/>
      <c r="N1347" s="257"/>
      <c r="O1347" s="257"/>
      <c r="P1347" s="257"/>
      <c r="Q1347" s="257"/>
      <c r="R1347" s="257"/>
      <c r="S1347" s="257"/>
      <c r="T1347" s="258"/>
      <c r="AT1347" s="259" t="s">
        <v>208</v>
      </c>
      <c r="AU1347" s="259" t="s">
        <v>81</v>
      </c>
      <c r="AV1347" s="12" t="s">
        <v>81</v>
      </c>
      <c r="AW1347" s="12" t="s">
        <v>35</v>
      </c>
      <c r="AX1347" s="12" t="s">
        <v>72</v>
      </c>
      <c r="AY1347" s="259" t="s">
        <v>199</v>
      </c>
    </row>
    <row r="1348" s="12" customFormat="1">
      <c r="B1348" s="248"/>
      <c r="C1348" s="249"/>
      <c r="D1348" s="250" t="s">
        <v>208</v>
      </c>
      <c r="E1348" s="251" t="s">
        <v>21</v>
      </c>
      <c r="F1348" s="252" t="s">
        <v>1705</v>
      </c>
      <c r="G1348" s="249"/>
      <c r="H1348" s="253">
        <v>59.18</v>
      </c>
      <c r="I1348" s="254"/>
      <c r="J1348" s="249"/>
      <c r="K1348" s="249"/>
      <c r="L1348" s="255"/>
      <c r="M1348" s="256"/>
      <c r="N1348" s="257"/>
      <c r="O1348" s="257"/>
      <c r="P1348" s="257"/>
      <c r="Q1348" s="257"/>
      <c r="R1348" s="257"/>
      <c r="S1348" s="257"/>
      <c r="T1348" s="258"/>
      <c r="AT1348" s="259" t="s">
        <v>208</v>
      </c>
      <c r="AU1348" s="259" t="s">
        <v>81</v>
      </c>
      <c r="AV1348" s="12" t="s">
        <v>81</v>
      </c>
      <c r="AW1348" s="12" t="s">
        <v>35</v>
      </c>
      <c r="AX1348" s="12" t="s">
        <v>72</v>
      </c>
      <c r="AY1348" s="259" t="s">
        <v>199</v>
      </c>
    </row>
    <row r="1349" s="13" customFormat="1">
      <c r="B1349" s="260"/>
      <c r="C1349" s="261"/>
      <c r="D1349" s="250" t="s">
        <v>208</v>
      </c>
      <c r="E1349" s="262" t="s">
        <v>21</v>
      </c>
      <c r="F1349" s="263" t="s">
        <v>220</v>
      </c>
      <c r="G1349" s="261"/>
      <c r="H1349" s="264">
        <v>66.430000000000007</v>
      </c>
      <c r="I1349" s="265"/>
      <c r="J1349" s="261"/>
      <c r="K1349" s="261"/>
      <c r="L1349" s="266"/>
      <c r="M1349" s="267"/>
      <c r="N1349" s="268"/>
      <c r="O1349" s="268"/>
      <c r="P1349" s="268"/>
      <c r="Q1349" s="268"/>
      <c r="R1349" s="268"/>
      <c r="S1349" s="268"/>
      <c r="T1349" s="269"/>
      <c r="AT1349" s="270" t="s">
        <v>208</v>
      </c>
      <c r="AU1349" s="270" t="s">
        <v>81</v>
      </c>
      <c r="AV1349" s="13" t="s">
        <v>206</v>
      </c>
      <c r="AW1349" s="13" t="s">
        <v>35</v>
      </c>
      <c r="AX1349" s="13" t="s">
        <v>72</v>
      </c>
      <c r="AY1349" s="270" t="s">
        <v>199</v>
      </c>
    </row>
    <row r="1350" s="12" customFormat="1">
      <c r="B1350" s="248"/>
      <c r="C1350" s="249"/>
      <c r="D1350" s="250" t="s">
        <v>208</v>
      </c>
      <c r="E1350" s="251" t="s">
        <v>21</v>
      </c>
      <c r="F1350" s="252" t="s">
        <v>21</v>
      </c>
      <c r="G1350" s="249"/>
      <c r="H1350" s="253">
        <v>0</v>
      </c>
      <c r="I1350" s="254"/>
      <c r="J1350" s="249"/>
      <c r="K1350" s="249"/>
      <c r="L1350" s="255"/>
      <c r="M1350" s="256"/>
      <c r="N1350" s="257"/>
      <c r="O1350" s="257"/>
      <c r="P1350" s="257"/>
      <c r="Q1350" s="257"/>
      <c r="R1350" s="257"/>
      <c r="S1350" s="257"/>
      <c r="T1350" s="258"/>
      <c r="AT1350" s="259" t="s">
        <v>208</v>
      </c>
      <c r="AU1350" s="259" t="s">
        <v>81</v>
      </c>
      <c r="AV1350" s="12" t="s">
        <v>81</v>
      </c>
      <c r="AW1350" s="12" t="s">
        <v>35</v>
      </c>
      <c r="AX1350" s="12" t="s">
        <v>72</v>
      </c>
      <c r="AY1350" s="259" t="s">
        <v>199</v>
      </c>
    </row>
    <row r="1351" s="12" customFormat="1">
      <c r="B1351" s="248"/>
      <c r="C1351" s="249"/>
      <c r="D1351" s="250" t="s">
        <v>208</v>
      </c>
      <c r="E1351" s="251" t="s">
        <v>21</v>
      </c>
      <c r="F1351" s="252" t="s">
        <v>1706</v>
      </c>
      <c r="G1351" s="249"/>
      <c r="H1351" s="253">
        <v>16.341999999999999</v>
      </c>
      <c r="I1351" s="254"/>
      <c r="J1351" s="249"/>
      <c r="K1351" s="249"/>
      <c r="L1351" s="255"/>
      <c r="M1351" s="256"/>
      <c r="N1351" s="257"/>
      <c r="O1351" s="257"/>
      <c r="P1351" s="257"/>
      <c r="Q1351" s="257"/>
      <c r="R1351" s="257"/>
      <c r="S1351" s="257"/>
      <c r="T1351" s="258"/>
      <c r="AT1351" s="259" t="s">
        <v>208</v>
      </c>
      <c r="AU1351" s="259" t="s">
        <v>81</v>
      </c>
      <c r="AV1351" s="12" t="s">
        <v>81</v>
      </c>
      <c r="AW1351" s="12" t="s">
        <v>35</v>
      </c>
      <c r="AX1351" s="12" t="s">
        <v>79</v>
      </c>
      <c r="AY1351" s="259" t="s">
        <v>199</v>
      </c>
    </row>
    <row r="1352" s="1" customFormat="1" ht="25.5" customHeight="1">
      <c r="B1352" s="47"/>
      <c r="C1352" s="282" t="s">
        <v>1753</v>
      </c>
      <c r="D1352" s="282" t="s">
        <v>618</v>
      </c>
      <c r="E1352" s="283" t="s">
        <v>1754</v>
      </c>
      <c r="F1352" s="284" t="s">
        <v>1755</v>
      </c>
      <c r="G1352" s="285" t="s">
        <v>282</v>
      </c>
      <c r="H1352" s="286">
        <v>18.792999999999999</v>
      </c>
      <c r="I1352" s="287"/>
      <c r="J1352" s="288">
        <f>ROUND(I1352*H1352,2)</f>
        <v>0</v>
      </c>
      <c r="K1352" s="284" t="s">
        <v>205</v>
      </c>
      <c r="L1352" s="289"/>
      <c r="M1352" s="290" t="s">
        <v>21</v>
      </c>
      <c r="N1352" s="291" t="s">
        <v>43</v>
      </c>
      <c r="O1352" s="48"/>
      <c r="P1352" s="245">
        <f>O1352*H1352</f>
        <v>0</v>
      </c>
      <c r="Q1352" s="245">
        <v>0.0048999999999999998</v>
      </c>
      <c r="R1352" s="245">
        <f>Q1352*H1352</f>
        <v>0.092085699999999993</v>
      </c>
      <c r="S1352" s="245">
        <v>0</v>
      </c>
      <c r="T1352" s="246">
        <f>S1352*H1352</f>
        <v>0</v>
      </c>
      <c r="AR1352" s="25" t="s">
        <v>420</v>
      </c>
      <c r="AT1352" s="25" t="s">
        <v>618</v>
      </c>
      <c r="AU1352" s="25" t="s">
        <v>81</v>
      </c>
      <c r="AY1352" s="25" t="s">
        <v>199</v>
      </c>
      <c r="BE1352" s="247">
        <f>IF(N1352="základní",J1352,0)</f>
        <v>0</v>
      </c>
      <c r="BF1352" s="247">
        <f>IF(N1352="snížená",J1352,0)</f>
        <v>0</v>
      </c>
      <c r="BG1352" s="247">
        <f>IF(N1352="zákl. přenesená",J1352,0)</f>
        <v>0</v>
      </c>
      <c r="BH1352" s="247">
        <f>IF(N1352="sníž. přenesená",J1352,0)</f>
        <v>0</v>
      </c>
      <c r="BI1352" s="247">
        <f>IF(N1352="nulová",J1352,0)</f>
        <v>0</v>
      </c>
      <c r="BJ1352" s="25" t="s">
        <v>79</v>
      </c>
      <c r="BK1352" s="247">
        <f>ROUND(I1352*H1352,2)</f>
        <v>0</v>
      </c>
      <c r="BL1352" s="25" t="s">
        <v>299</v>
      </c>
      <c r="BM1352" s="25" t="s">
        <v>1756</v>
      </c>
    </row>
    <row r="1353" s="12" customFormat="1">
      <c r="B1353" s="248"/>
      <c r="C1353" s="249"/>
      <c r="D1353" s="250" t="s">
        <v>208</v>
      </c>
      <c r="E1353" s="249"/>
      <c r="F1353" s="252" t="s">
        <v>1757</v>
      </c>
      <c r="G1353" s="249"/>
      <c r="H1353" s="253">
        <v>18.792999999999999</v>
      </c>
      <c r="I1353" s="254"/>
      <c r="J1353" s="249"/>
      <c r="K1353" s="249"/>
      <c r="L1353" s="255"/>
      <c r="M1353" s="256"/>
      <c r="N1353" s="257"/>
      <c r="O1353" s="257"/>
      <c r="P1353" s="257"/>
      <c r="Q1353" s="257"/>
      <c r="R1353" s="257"/>
      <c r="S1353" s="257"/>
      <c r="T1353" s="258"/>
      <c r="AT1353" s="259" t="s">
        <v>208</v>
      </c>
      <c r="AU1353" s="259" t="s">
        <v>81</v>
      </c>
      <c r="AV1353" s="12" t="s">
        <v>81</v>
      </c>
      <c r="AW1353" s="12" t="s">
        <v>6</v>
      </c>
      <c r="AX1353" s="12" t="s">
        <v>79</v>
      </c>
      <c r="AY1353" s="259" t="s">
        <v>199</v>
      </c>
    </row>
    <row r="1354" s="1" customFormat="1" ht="16.5" customHeight="1">
      <c r="B1354" s="47"/>
      <c r="C1354" s="236" t="s">
        <v>1758</v>
      </c>
      <c r="D1354" s="236" t="s">
        <v>201</v>
      </c>
      <c r="E1354" s="237" t="s">
        <v>1759</v>
      </c>
      <c r="F1354" s="238" t="s">
        <v>1760</v>
      </c>
      <c r="G1354" s="239" t="s">
        <v>282</v>
      </c>
      <c r="H1354" s="240">
        <v>39.261000000000003</v>
      </c>
      <c r="I1354" s="241"/>
      <c r="J1354" s="242">
        <f>ROUND(I1354*H1354,2)</f>
        <v>0</v>
      </c>
      <c r="K1354" s="238" t="s">
        <v>205</v>
      </c>
      <c r="L1354" s="73"/>
      <c r="M1354" s="243" t="s">
        <v>21</v>
      </c>
      <c r="N1354" s="244" t="s">
        <v>43</v>
      </c>
      <c r="O1354" s="48"/>
      <c r="P1354" s="245">
        <f>O1354*H1354</f>
        <v>0</v>
      </c>
      <c r="Q1354" s="245">
        <v>0.00040000000000000002</v>
      </c>
      <c r="R1354" s="245">
        <f>Q1354*H1354</f>
        <v>0.0157044</v>
      </c>
      <c r="S1354" s="245">
        <v>0</v>
      </c>
      <c r="T1354" s="246">
        <f>S1354*H1354</f>
        <v>0</v>
      </c>
      <c r="AR1354" s="25" t="s">
        <v>299</v>
      </c>
      <c r="AT1354" s="25" t="s">
        <v>201</v>
      </c>
      <c r="AU1354" s="25" t="s">
        <v>81</v>
      </c>
      <c r="AY1354" s="25" t="s">
        <v>199</v>
      </c>
      <c r="BE1354" s="247">
        <f>IF(N1354="základní",J1354,0)</f>
        <v>0</v>
      </c>
      <c r="BF1354" s="247">
        <f>IF(N1354="snížená",J1354,0)</f>
        <v>0</v>
      </c>
      <c r="BG1354" s="247">
        <f>IF(N1354="zákl. přenesená",J1354,0)</f>
        <v>0</v>
      </c>
      <c r="BH1354" s="247">
        <f>IF(N1354="sníž. přenesená",J1354,0)</f>
        <v>0</v>
      </c>
      <c r="BI1354" s="247">
        <f>IF(N1354="nulová",J1354,0)</f>
        <v>0</v>
      </c>
      <c r="BJ1354" s="25" t="s">
        <v>79</v>
      </c>
      <c r="BK1354" s="247">
        <f>ROUND(I1354*H1354,2)</f>
        <v>0</v>
      </c>
      <c r="BL1354" s="25" t="s">
        <v>299</v>
      </c>
      <c r="BM1354" s="25" t="s">
        <v>1761</v>
      </c>
    </row>
    <row r="1355" s="12" customFormat="1">
      <c r="B1355" s="248"/>
      <c r="C1355" s="249"/>
      <c r="D1355" s="250" t="s">
        <v>208</v>
      </c>
      <c r="E1355" s="251" t="s">
        <v>21</v>
      </c>
      <c r="F1355" s="252" t="s">
        <v>313</v>
      </c>
      <c r="G1355" s="249"/>
      <c r="H1355" s="253">
        <v>31.742000000000001</v>
      </c>
      <c r="I1355" s="254"/>
      <c r="J1355" s="249"/>
      <c r="K1355" s="249"/>
      <c r="L1355" s="255"/>
      <c r="M1355" s="256"/>
      <c r="N1355" s="257"/>
      <c r="O1355" s="257"/>
      <c r="P1355" s="257"/>
      <c r="Q1355" s="257"/>
      <c r="R1355" s="257"/>
      <c r="S1355" s="257"/>
      <c r="T1355" s="258"/>
      <c r="AT1355" s="259" t="s">
        <v>208</v>
      </c>
      <c r="AU1355" s="259" t="s">
        <v>81</v>
      </c>
      <c r="AV1355" s="12" t="s">
        <v>81</v>
      </c>
      <c r="AW1355" s="12" t="s">
        <v>35</v>
      </c>
      <c r="AX1355" s="12" t="s">
        <v>72</v>
      </c>
      <c r="AY1355" s="259" t="s">
        <v>199</v>
      </c>
    </row>
    <row r="1356" s="12" customFormat="1">
      <c r="B1356" s="248"/>
      <c r="C1356" s="249"/>
      <c r="D1356" s="250" t="s">
        <v>208</v>
      </c>
      <c r="E1356" s="251" t="s">
        <v>21</v>
      </c>
      <c r="F1356" s="252" t="s">
        <v>314</v>
      </c>
      <c r="G1356" s="249"/>
      <c r="H1356" s="253">
        <v>29.335000000000001</v>
      </c>
      <c r="I1356" s="254"/>
      <c r="J1356" s="249"/>
      <c r="K1356" s="249"/>
      <c r="L1356" s="255"/>
      <c r="M1356" s="256"/>
      <c r="N1356" s="257"/>
      <c r="O1356" s="257"/>
      <c r="P1356" s="257"/>
      <c r="Q1356" s="257"/>
      <c r="R1356" s="257"/>
      <c r="S1356" s="257"/>
      <c r="T1356" s="258"/>
      <c r="AT1356" s="259" t="s">
        <v>208</v>
      </c>
      <c r="AU1356" s="259" t="s">
        <v>81</v>
      </c>
      <c r="AV1356" s="12" t="s">
        <v>81</v>
      </c>
      <c r="AW1356" s="12" t="s">
        <v>35</v>
      </c>
      <c r="AX1356" s="12" t="s">
        <v>72</v>
      </c>
      <c r="AY1356" s="259" t="s">
        <v>199</v>
      </c>
    </row>
    <row r="1357" s="12" customFormat="1">
      <c r="B1357" s="248"/>
      <c r="C1357" s="249"/>
      <c r="D1357" s="250" t="s">
        <v>208</v>
      </c>
      <c r="E1357" s="251" t="s">
        <v>21</v>
      </c>
      <c r="F1357" s="252" t="s">
        <v>1716</v>
      </c>
      <c r="G1357" s="249"/>
      <c r="H1357" s="253">
        <v>44.159999999999997</v>
      </c>
      <c r="I1357" s="254"/>
      <c r="J1357" s="249"/>
      <c r="K1357" s="249"/>
      <c r="L1357" s="255"/>
      <c r="M1357" s="256"/>
      <c r="N1357" s="257"/>
      <c r="O1357" s="257"/>
      <c r="P1357" s="257"/>
      <c r="Q1357" s="257"/>
      <c r="R1357" s="257"/>
      <c r="S1357" s="257"/>
      <c r="T1357" s="258"/>
      <c r="AT1357" s="259" t="s">
        <v>208</v>
      </c>
      <c r="AU1357" s="259" t="s">
        <v>81</v>
      </c>
      <c r="AV1357" s="12" t="s">
        <v>81</v>
      </c>
      <c r="AW1357" s="12" t="s">
        <v>35</v>
      </c>
      <c r="AX1357" s="12" t="s">
        <v>72</v>
      </c>
      <c r="AY1357" s="259" t="s">
        <v>199</v>
      </c>
    </row>
    <row r="1358" s="12" customFormat="1">
      <c r="B1358" s="248"/>
      <c r="C1358" s="249"/>
      <c r="D1358" s="250" t="s">
        <v>208</v>
      </c>
      <c r="E1358" s="251" t="s">
        <v>21</v>
      </c>
      <c r="F1358" s="252" t="s">
        <v>316</v>
      </c>
      <c r="G1358" s="249"/>
      <c r="H1358" s="253">
        <v>5.5499999999999998</v>
      </c>
      <c r="I1358" s="254"/>
      <c r="J1358" s="249"/>
      <c r="K1358" s="249"/>
      <c r="L1358" s="255"/>
      <c r="M1358" s="256"/>
      <c r="N1358" s="257"/>
      <c r="O1358" s="257"/>
      <c r="P1358" s="257"/>
      <c r="Q1358" s="257"/>
      <c r="R1358" s="257"/>
      <c r="S1358" s="257"/>
      <c r="T1358" s="258"/>
      <c r="AT1358" s="259" t="s">
        <v>208</v>
      </c>
      <c r="AU1358" s="259" t="s">
        <v>81</v>
      </c>
      <c r="AV1358" s="12" t="s">
        <v>81</v>
      </c>
      <c r="AW1358" s="12" t="s">
        <v>35</v>
      </c>
      <c r="AX1358" s="12" t="s">
        <v>72</v>
      </c>
      <c r="AY1358" s="259" t="s">
        <v>199</v>
      </c>
    </row>
    <row r="1359" s="12" customFormat="1">
      <c r="B1359" s="248"/>
      <c r="C1359" s="249"/>
      <c r="D1359" s="250" t="s">
        <v>208</v>
      </c>
      <c r="E1359" s="251" t="s">
        <v>21</v>
      </c>
      <c r="F1359" s="252" t="s">
        <v>1717</v>
      </c>
      <c r="G1359" s="249"/>
      <c r="H1359" s="253">
        <v>42.414999999999999</v>
      </c>
      <c r="I1359" s="254"/>
      <c r="J1359" s="249"/>
      <c r="K1359" s="249"/>
      <c r="L1359" s="255"/>
      <c r="M1359" s="256"/>
      <c r="N1359" s="257"/>
      <c r="O1359" s="257"/>
      <c r="P1359" s="257"/>
      <c r="Q1359" s="257"/>
      <c r="R1359" s="257"/>
      <c r="S1359" s="257"/>
      <c r="T1359" s="258"/>
      <c r="AT1359" s="259" t="s">
        <v>208</v>
      </c>
      <c r="AU1359" s="259" t="s">
        <v>81</v>
      </c>
      <c r="AV1359" s="12" t="s">
        <v>81</v>
      </c>
      <c r="AW1359" s="12" t="s">
        <v>35</v>
      </c>
      <c r="AX1359" s="12" t="s">
        <v>72</v>
      </c>
      <c r="AY1359" s="259" t="s">
        <v>199</v>
      </c>
    </row>
    <row r="1360" s="12" customFormat="1">
      <c r="B1360" s="248"/>
      <c r="C1360" s="249"/>
      <c r="D1360" s="250" t="s">
        <v>208</v>
      </c>
      <c r="E1360" s="251" t="s">
        <v>21</v>
      </c>
      <c r="F1360" s="252" t="s">
        <v>1718</v>
      </c>
      <c r="G1360" s="249"/>
      <c r="H1360" s="253">
        <v>6.3959999999999999</v>
      </c>
      <c r="I1360" s="254"/>
      <c r="J1360" s="249"/>
      <c r="K1360" s="249"/>
      <c r="L1360" s="255"/>
      <c r="M1360" s="256"/>
      <c r="N1360" s="257"/>
      <c r="O1360" s="257"/>
      <c r="P1360" s="257"/>
      <c r="Q1360" s="257"/>
      <c r="R1360" s="257"/>
      <c r="S1360" s="257"/>
      <c r="T1360" s="258"/>
      <c r="AT1360" s="259" t="s">
        <v>208</v>
      </c>
      <c r="AU1360" s="259" t="s">
        <v>81</v>
      </c>
      <c r="AV1360" s="12" t="s">
        <v>81</v>
      </c>
      <c r="AW1360" s="12" t="s">
        <v>35</v>
      </c>
      <c r="AX1360" s="12" t="s">
        <v>72</v>
      </c>
      <c r="AY1360" s="259" t="s">
        <v>199</v>
      </c>
    </row>
    <row r="1361" s="14" customFormat="1">
      <c r="B1361" s="271"/>
      <c r="C1361" s="272"/>
      <c r="D1361" s="250" t="s">
        <v>208</v>
      </c>
      <c r="E1361" s="273" t="s">
        <v>21</v>
      </c>
      <c r="F1361" s="274" t="s">
        <v>233</v>
      </c>
      <c r="G1361" s="272"/>
      <c r="H1361" s="275">
        <v>159.59800000000001</v>
      </c>
      <c r="I1361" s="276"/>
      <c r="J1361" s="272"/>
      <c r="K1361" s="272"/>
      <c r="L1361" s="277"/>
      <c r="M1361" s="278"/>
      <c r="N1361" s="279"/>
      <c r="O1361" s="279"/>
      <c r="P1361" s="279"/>
      <c r="Q1361" s="279"/>
      <c r="R1361" s="279"/>
      <c r="S1361" s="279"/>
      <c r="T1361" s="280"/>
      <c r="AT1361" s="281" t="s">
        <v>208</v>
      </c>
      <c r="AU1361" s="281" t="s">
        <v>81</v>
      </c>
      <c r="AV1361" s="14" t="s">
        <v>214</v>
      </c>
      <c r="AW1361" s="14" t="s">
        <v>35</v>
      </c>
      <c r="AX1361" s="14" t="s">
        <v>72</v>
      </c>
      <c r="AY1361" s="281" t="s">
        <v>199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21</v>
      </c>
      <c r="G1362" s="249"/>
      <c r="H1362" s="253">
        <v>0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1719</v>
      </c>
      <c r="G1363" s="249"/>
      <c r="H1363" s="253">
        <v>39.261000000000003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79</v>
      </c>
      <c r="AY1363" s="259" t="s">
        <v>199</v>
      </c>
    </row>
    <row r="1364" s="1" customFormat="1" ht="16.5" customHeight="1">
      <c r="B1364" s="47"/>
      <c r="C1364" s="282" t="s">
        <v>1762</v>
      </c>
      <c r="D1364" s="282" t="s">
        <v>618</v>
      </c>
      <c r="E1364" s="283" t="s">
        <v>1763</v>
      </c>
      <c r="F1364" s="284" t="s">
        <v>1764</v>
      </c>
      <c r="G1364" s="285" t="s">
        <v>282</v>
      </c>
      <c r="H1364" s="286">
        <v>47.113</v>
      </c>
      <c r="I1364" s="287"/>
      <c r="J1364" s="288">
        <f>ROUND(I1364*H1364,2)</f>
        <v>0</v>
      </c>
      <c r="K1364" s="284" t="s">
        <v>205</v>
      </c>
      <c r="L1364" s="289"/>
      <c r="M1364" s="290" t="s">
        <v>21</v>
      </c>
      <c r="N1364" s="291" t="s">
        <v>43</v>
      </c>
      <c r="O1364" s="48"/>
      <c r="P1364" s="245">
        <f>O1364*H1364</f>
        <v>0</v>
      </c>
      <c r="Q1364" s="245">
        <v>0.0038999999999999998</v>
      </c>
      <c r="R1364" s="245">
        <f>Q1364*H1364</f>
        <v>0.18374069999999998</v>
      </c>
      <c r="S1364" s="245">
        <v>0</v>
      </c>
      <c r="T1364" s="246">
        <f>S1364*H1364</f>
        <v>0</v>
      </c>
      <c r="AR1364" s="25" t="s">
        <v>420</v>
      </c>
      <c r="AT1364" s="25" t="s">
        <v>618</v>
      </c>
      <c r="AU1364" s="25" t="s">
        <v>81</v>
      </c>
      <c r="AY1364" s="25" t="s">
        <v>199</v>
      </c>
      <c r="BE1364" s="247">
        <f>IF(N1364="základní",J1364,0)</f>
        <v>0</v>
      </c>
      <c r="BF1364" s="247">
        <f>IF(N1364="snížená",J1364,0)</f>
        <v>0</v>
      </c>
      <c r="BG1364" s="247">
        <f>IF(N1364="zákl. přenesená",J1364,0)</f>
        <v>0</v>
      </c>
      <c r="BH1364" s="247">
        <f>IF(N1364="sníž. přenesená",J1364,0)</f>
        <v>0</v>
      </c>
      <c r="BI1364" s="247">
        <f>IF(N1364="nulová",J1364,0)</f>
        <v>0</v>
      </c>
      <c r="BJ1364" s="25" t="s">
        <v>79</v>
      </c>
      <c r="BK1364" s="247">
        <f>ROUND(I1364*H1364,2)</f>
        <v>0</v>
      </c>
      <c r="BL1364" s="25" t="s">
        <v>299</v>
      </c>
      <c r="BM1364" s="25" t="s">
        <v>1765</v>
      </c>
    </row>
    <row r="1365" s="12" customFormat="1">
      <c r="B1365" s="248"/>
      <c r="C1365" s="249"/>
      <c r="D1365" s="250" t="s">
        <v>208</v>
      </c>
      <c r="E1365" s="249"/>
      <c r="F1365" s="252" t="s">
        <v>1766</v>
      </c>
      <c r="G1365" s="249"/>
      <c r="H1365" s="253">
        <v>47.113</v>
      </c>
      <c r="I1365" s="254"/>
      <c r="J1365" s="249"/>
      <c r="K1365" s="249"/>
      <c r="L1365" s="255"/>
      <c r="M1365" s="256"/>
      <c r="N1365" s="257"/>
      <c r="O1365" s="257"/>
      <c r="P1365" s="257"/>
      <c r="Q1365" s="257"/>
      <c r="R1365" s="257"/>
      <c r="S1365" s="257"/>
      <c r="T1365" s="258"/>
      <c r="AT1365" s="259" t="s">
        <v>208</v>
      </c>
      <c r="AU1365" s="259" t="s">
        <v>81</v>
      </c>
      <c r="AV1365" s="12" t="s">
        <v>81</v>
      </c>
      <c r="AW1365" s="12" t="s">
        <v>6</v>
      </c>
      <c r="AX1365" s="12" t="s">
        <v>79</v>
      </c>
      <c r="AY1365" s="259" t="s">
        <v>199</v>
      </c>
    </row>
    <row r="1366" s="1" customFormat="1" ht="25.5" customHeight="1">
      <c r="B1366" s="47"/>
      <c r="C1366" s="236" t="s">
        <v>1767</v>
      </c>
      <c r="D1366" s="236" t="s">
        <v>201</v>
      </c>
      <c r="E1366" s="237" t="s">
        <v>1768</v>
      </c>
      <c r="F1366" s="238" t="s">
        <v>1769</v>
      </c>
      <c r="G1366" s="239" t="s">
        <v>282</v>
      </c>
      <c r="H1366" s="240">
        <v>18.087</v>
      </c>
      <c r="I1366" s="241"/>
      <c r="J1366" s="242">
        <f>ROUND(I1366*H1366,2)</f>
        <v>0</v>
      </c>
      <c r="K1366" s="238" t="s">
        <v>205</v>
      </c>
      <c r="L1366" s="73"/>
      <c r="M1366" s="243" t="s">
        <v>21</v>
      </c>
      <c r="N1366" s="244" t="s">
        <v>43</v>
      </c>
      <c r="O1366" s="48"/>
      <c r="P1366" s="245">
        <f>O1366*H1366</f>
        <v>0</v>
      </c>
      <c r="Q1366" s="245">
        <v>0.00058</v>
      </c>
      <c r="R1366" s="245">
        <f>Q1366*H1366</f>
        <v>0.01049046</v>
      </c>
      <c r="S1366" s="245">
        <v>0</v>
      </c>
      <c r="T1366" s="246">
        <f>S1366*H1366</f>
        <v>0</v>
      </c>
      <c r="AR1366" s="25" t="s">
        <v>299</v>
      </c>
      <c r="AT1366" s="25" t="s">
        <v>201</v>
      </c>
      <c r="AU1366" s="25" t="s">
        <v>81</v>
      </c>
      <c r="AY1366" s="25" t="s">
        <v>199</v>
      </c>
      <c r="BE1366" s="247">
        <f>IF(N1366="základní",J1366,0)</f>
        <v>0</v>
      </c>
      <c r="BF1366" s="247">
        <f>IF(N1366="snížená",J1366,0)</f>
        <v>0</v>
      </c>
      <c r="BG1366" s="247">
        <f>IF(N1366="zákl. přenesená",J1366,0)</f>
        <v>0</v>
      </c>
      <c r="BH1366" s="247">
        <f>IF(N1366="sníž. přenesená",J1366,0)</f>
        <v>0</v>
      </c>
      <c r="BI1366" s="247">
        <f>IF(N1366="nulová",J1366,0)</f>
        <v>0</v>
      </c>
      <c r="BJ1366" s="25" t="s">
        <v>79</v>
      </c>
      <c r="BK1366" s="247">
        <f>ROUND(I1366*H1366,2)</f>
        <v>0</v>
      </c>
      <c r="BL1366" s="25" t="s">
        <v>299</v>
      </c>
      <c r="BM1366" s="25" t="s">
        <v>1770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1771</v>
      </c>
      <c r="G1367" s="249"/>
      <c r="H1367" s="253">
        <v>48.462000000000003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72</v>
      </c>
      <c r="AY1367" s="259" t="s">
        <v>199</v>
      </c>
    </row>
    <row r="1368" s="12" customFormat="1">
      <c r="B1368" s="248"/>
      <c r="C1368" s="249"/>
      <c r="D1368" s="250" t="s">
        <v>208</v>
      </c>
      <c r="E1368" s="251" t="s">
        <v>21</v>
      </c>
      <c r="F1368" s="252" t="s">
        <v>1772</v>
      </c>
      <c r="G1368" s="249"/>
      <c r="H1368" s="253">
        <v>25.062999999999999</v>
      </c>
      <c r="I1368" s="254"/>
      <c r="J1368" s="249"/>
      <c r="K1368" s="249"/>
      <c r="L1368" s="255"/>
      <c r="M1368" s="256"/>
      <c r="N1368" s="257"/>
      <c r="O1368" s="257"/>
      <c r="P1368" s="257"/>
      <c r="Q1368" s="257"/>
      <c r="R1368" s="257"/>
      <c r="S1368" s="257"/>
      <c r="T1368" s="258"/>
      <c r="AT1368" s="259" t="s">
        <v>208</v>
      </c>
      <c r="AU1368" s="259" t="s">
        <v>81</v>
      </c>
      <c r="AV1368" s="12" t="s">
        <v>81</v>
      </c>
      <c r="AW1368" s="12" t="s">
        <v>35</v>
      </c>
      <c r="AX1368" s="12" t="s">
        <v>72</v>
      </c>
      <c r="AY1368" s="259" t="s">
        <v>199</v>
      </c>
    </row>
    <row r="1369" s="14" customFormat="1">
      <c r="B1369" s="271"/>
      <c r="C1369" s="272"/>
      <c r="D1369" s="250" t="s">
        <v>208</v>
      </c>
      <c r="E1369" s="273" t="s">
        <v>21</v>
      </c>
      <c r="F1369" s="274" t="s">
        <v>233</v>
      </c>
      <c r="G1369" s="272"/>
      <c r="H1369" s="275">
        <v>73.525000000000006</v>
      </c>
      <c r="I1369" s="276"/>
      <c r="J1369" s="272"/>
      <c r="K1369" s="272"/>
      <c r="L1369" s="277"/>
      <c r="M1369" s="278"/>
      <c r="N1369" s="279"/>
      <c r="O1369" s="279"/>
      <c r="P1369" s="279"/>
      <c r="Q1369" s="279"/>
      <c r="R1369" s="279"/>
      <c r="S1369" s="279"/>
      <c r="T1369" s="280"/>
      <c r="AT1369" s="281" t="s">
        <v>208</v>
      </c>
      <c r="AU1369" s="281" t="s">
        <v>81</v>
      </c>
      <c r="AV1369" s="14" t="s">
        <v>214</v>
      </c>
      <c r="AW1369" s="14" t="s">
        <v>35</v>
      </c>
      <c r="AX1369" s="14" t="s">
        <v>72</v>
      </c>
      <c r="AY1369" s="281" t="s">
        <v>199</v>
      </c>
    </row>
    <row r="1370" s="12" customFormat="1">
      <c r="B1370" s="248"/>
      <c r="C1370" s="249"/>
      <c r="D1370" s="250" t="s">
        <v>208</v>
      </c>
      <c r="E1370" s="251" t="s">
        <v>21</v>
      </c>
      <c r="F1370" s="252" t="s">
        <v>21</v>
      </c>
      <c r="G1370" s="249"/>
      <c r="H1370" s="253">
        <v>0</v>
      </c>
      <c r="I1370" s="254"/>
      <c r="J1370" s="249"/>
      <c r="K1370" s="249"/>
      <c r="L1370" s="255"/>
      <c r="M1370" s="256"/>
      <c r="N1370" s="257"/>
      <c r="O1370" s="257"/>
      <c r="P1370" s="257"/>
      <c r="Q1370" s="257"/>
      <c r="R1370" s="257"/>
      <c r="S1370" s="257"/>
      <c r="T1370" s="258"/>
      <c r="AT1370" s="259" t="s">
        <v>208</v>
      </c>
      <c r="AU1370" s="259" t="s">
        <v>81</v>
      </c>
      <c r="AV1370" s="12" t="s">
        <v>81</v>
      </c>
      <c r="AW1370" s="12" t="s">
        <v>35</v>
      </c>
      <c r="AX1370" s="12" t="s">
        <v>72</v>
      </c>
      <c r="AY1370" s="259" t="s">
        <v>199</v>
      </c>
    </row>
    <row r="1371" s="12" customFormat="1">
      <c r="B1371" s="248"/>
      <c r="C1371" s="249"/>
      <c r="D1371" s="250" t="s">
        <v>208</v>
      </c>
      <c r="E1371" s="251" t="s">
        <v>21</v>
      </c>
      <c r="F1371" s="252" t="s">
        <v>1773</v>
      </c>
      <c r="G1371" s="249"/>
      <c r="H1371" s="253">
        <v>18.087</v>
      </c>
      <c r="I1371" s="254"/>
      <c r="J1371" s="249"/>
      <c r="K1371" s="249"/>
      <c r="L1371" s="255"/>
      <c r="M1371" s="256"/>
      <c r="N1371" s="257"/>
      <c r="O1371" s="257"/>
      <c r="P1371" s="257"/>
      <c r="Q1371" s="257"/>
      <c r="R1371" s="257"/>
      <c r="S1371" s="257"/>
      <c r="T1371" s="258"/>
      <c r="AT1371" s="259" t="s">
        <v>208</v>
      </c>
      <c r="AU1371" s="259" t="s">
        <v>81</v>
      </c>
      <c r="AV1371" s="12" t="s">
        <v>81</v>
      </c>
      <c r="AW1371" s="12" t="s">
        <v>35</v>
      </c>
      <c r="AX1371" s="12" t="s">
        <v>79</v>
      </c>
      <c r="AY1371" s="259" t="s">
        <v>199</v>
      </c>
    </row>
    <row r="1372" s="1" customFormat="1" ht="25.5" customHeight="1">
      <c r="B1372" s="47"/>
      <c r="C1372" s="236" t="s">
        <v>1774</v>
      </c>
      <c r="D1372" s="236" t="s">
        <v>201</v>
      </c>
      <c r="E1372" s="237" t="s">
        <v>1775</v>
      </c>
      <c r="F1372" s="238" t="s">
        <v>1776</v>
      </c>
      <c r="G1372" s="239" t="s">
        <v>282</v>
      </c>
      <c r="H1372" s="240">
        <v>1.784</v>
      </c>
      <c r="I1372" s="241"/>
      <c r="J1372" s="242">
        <f>ROUND(I1372*H1372,2)</f>
        <v>0</v>
      </c>
      <c r="K1372" s="238" t="s">
        <v>205</v>
      </c>
      <c r="L1372" s="73"/>
      <c r="M1372" s="243" t="s">
        <v>21</v>
      </c>
      <c r="N1372" s="244" t="s">
        <v>43</v>
      </c>
      <c r="O1372" s="48"/>
      <c r="P1372" s="245">
        <f>O1372*H1372</f>
        <v>0</v>
      </c>
      <c r="Q1372" s="245">
        <v>0</v>
      </c>
      <c r="R1372" s="245">
        <f>Q1372*H1372</f>
        <v>0</v>
      </c>
      <c r="S1372" s="245">
        <v>0</v>
      </c>
      <c r="T1372" s="246">
        <f>S1372*H1372</f>
        <v>0</v>
      </c>
      <c r="AR1372" s="25" t="s">
        <v>299</v>
      </c>
      <c r="AT1372" s="25" t="s">
        <v>201</v>
      </c>
      <c r="AU1372" s="25" t="s">
        <v>81</v>
      </c>
      <c r="AY1372" s="25" t="s">
        <v>199</v>
      </c>
      <c r="BE1372" s="247">
        <f>IF(N1372="základní",J1372,0)</f>
        <v>0</v>
      </c>
      <c r="BF1372" s="247">
        <f>IF(N1372="snížená",J1372,0)</f>
        <v>0</v>
      </c>
      <c r="BG1372" s="247">
        <f>IF(N1372="zákl. přenesená",J1372,0)</f>
        <v>0</v>
      </c>
      <c r="BH1372" s="247">
        <f>IF(N1372="sníž. přenesená",J1372,0)</f>
        <v>0</v>
      </c>
      <c r="BI1372" s="247">
        <f>IF(N1372="nulová",J1372,0)</f>
        <v>0</v>
      </c>
      <c r="BJ1372" s="25" t="s">
        <v>79</v>
      </c>
      <c r="BK1372" s="247">
        <f>ROUND(I1372*H1372,2)</f>
        <v>0</v>
      </c>
      <c r="BL1372" s="25" t="s">
        <v>299</v>
      </c>
      <c r="BM1372" s="25" t="s">
        <v>1777</v>
      </c>
    </row>
    <row r="1373" s="12" customFormat="1">
      <c r="B1373" s="248"/>
      <c r="C1373" s="249"/>
      <c r="D1373" s="250" t="s">
        <v>208</v>
      </c>
      <c r="E1373" s="251" t="s">
        <v>21</v>
      </c>
      <c r="F1373" s="252" t="s">
        <v>1778</v>
      </c>
      <c r="G1373" s="249"/>
      <c r="H1373" s="253">
        <v>7.25</v>
      </c>
      <c r="I1373" s="254"/>
      <c r="J1373" s="249"/>
      <c r="K1373" s="249"/>
      <c r="L1373" s="255"/>
      <c r="M1373" s="256"/>
      <c r="N1373" s="257"/>
      <c r="O1373" s="257"/>
      <c r="P1373" s="257"/>
      <c r="Q1373" s="257"/>
      <c r="R1373" s="257"/>
      <c r="S1373" s="257"/>
      <c r="T1373" s="258"/>
      <c r="AT1373" s="259" t="s">
        <v>208</v>
      </c>
      <c r="AU1373" s="259" t="s">
        <v>81</v>
      </c>
      <c r="AV1373" s="12" t="s">
        <v>81</v>
      </c>
      <c r="AW1373" s="12" t="s">
        <v>35</v>
      </c>
      <c r="AX1373" s="12" t="s">
        <v>72</v>
      </c>
      <c r="AY1373" s="259" t="s">
        <v>199</v>
      </c>
    </row>
    <row r="1374" s="12" customFormat="1">
      <c r="B1374" s="248"/>
      <c r="C1374" s="249"/>
      <c r="D1374" s="250" t="s">
        <v>208</v>
      </c>
      <c r="E1374" s="251" t="s">
        <v>21</v>
      </c>
      <c r="F1374" s="252" t="s">
        <v>21</v>
      </c>
      <c r="G1374" s="249"/>
      <c r="H1374" s="253">
        <v>0</v>
      </c>
      <c r="I1374" s="254"/>
      <c r="J1374" s="249"/>
      <c r="K1374" s="249"/>
      <c r="L1374" s="255"/>
      <c r="M1374" s="256"/>
      <c r="N1374" s="257"/>
      <c r="O1374" s="257"/>
      <c r="P1374" s="257"/>
      <c r="Q1374" s="257"/>
      <c r="R1374" s="257"/>
      <c r="S1374" s="257"/>
      <c r="T1374" s="258"/>
      <c r="AT1374" s="259" t="s">
        <v>208</v>
      </c>
      <c r="AU1374" s="259" t="s">
        <v>81</v>
      </c>
      <c r="AV1374" s="12" t="s">
        <v>81</v>
      </c>
      <c r="AW1374" s="12" t="s">
        <v>35</v>
      </c>
      <c r="AX1374" s="12" t="s">
        <v>72</v>
      </c>
      <c r="AY1374" s="259" t="s">
        <v>199</v>
      </c>
    </row>
    <row r="1375" s="12" customFormat="1">
      <c r="B1375" s="248"/>
      <c r="C1375" s="249"/>
      <c r="D1375" s="250" t="s">
        <v>208</v>
      </c>
      <c r="E1375" s="251" t="s">
        <v>21</v>
      </c>
      <c r="F1375" s="252" t="s">
        <v>1748</v>
      </c>
      <c r="G1375" s="249"/>
      <c r="H1375" s="253">
        <v>1.784</v>
      </c>
      <c r="I1375" s="254"/>
      <c r="J1375" s="249"/>
      <c r="K1375" s="249"/>
      <c r="L1375" s="255"/>
      <c r="M1375" s="256"/>
      <c r="N1375" s="257"/>
      <c r="O1375" s="257"/>
      <c r="P1375" s="257"/>
      <c r="Q1375" s="257"/>
      <c r="R1375" s="257"/>
      <c r="S1375" s="257"/>
      <c r="T1375" s="258"/>
      <c r="AT1375" s="259" t="s">
        <v>208</v>
      </c>
      <c r="AU1375" s="259" t="s">
        <v>81</v>
      </c>
      <c r="AV1375" s="12" t="s">
        <v>81</v>
      </c>
      <c r="AW1375" s="12" t="s">
        <v>35</v>
      </c>
      <c r="AX1375" s="12" t="s">
        <v>79</v>
      </c>
      <c r="AY1375" s="259" t="s">
        <v>199</v>
      </c>
    </row>
    <row r="1376" s="1" customFormat="1" ht="25.5" customHeight="1">
      <c r="B1376" s="47"/>
      <c r="C1376" s="236" t="s">
        <v>1779</v>
      </c>
      <c r="D1376" s="236" t="s">
        <v>201</v>
      </c>
      <c r="E1376" s="237" t="s">
        <v>1780</v>
      </c>
      <c r="F1376" s="238" t="s">
        <v>1781</v>
      </c>
      <c r="G1376" s="239" t="s">
        <v>282</v>
      </c>
      <c r="H1376" s="240">
        <v>1.784</v>
      </c>
      <c r="I1376" s="241"/>
      <c r="J1376" s="242">
        <f>ROUND(I1376*H1376,2)</f>
        <v>0</v>
      </c>
      <c r="K1376" s="238" t="s">
        <v>205</v>
      </c>
      <c r="L1376" s="73"/>
      <c r="M1376" s="243" t="s">
        <v>21</v>
      </c>
      <c r="N1376" s="244" t="s">
        <v>43</v>
      </c>
      <c r="O1376" s="48"/>
      <c r="P1376" s="245">
        <f>O1376*H1376</f>
        <v>0</v>
      </c>
      <c r="Q1376" s="245">
        <v>0</v>
      </c>
      <c r="R1376" s="245">
        <f>Q1376*H1376</f>
        <v>0</v>
      </c>
      <c r="S1376" s="245">
        <v>0</v>
      </c>
      <c r="T1376" s="246">
        <f>S1376*H1376</f>
        <v>0</v>
      </c>
      <c r="AR1376" s="25" t="s">
        <v>299</v>
      </c>
      <c r="AT1376" s="25" t="s">
        <v>201</v>
      </c>
      <c r="AU1376" s="25" t="s">
        <v>81</v>
      </c>
      <c r="AY1376" s="25" t="s">
        <v>199</v>
      </c>
      <c r="BE1376" s="247">
        <f>IF(N1376="základní",J1376,0)</f>
        <v>0</v>
      </c>
      <c r="BF1376" s="247">
        <f>IF(N1376="snížená",J1376,0)</f>
        <v>0</v>
      </c>
      <c r="BG1376" s="247">
        <f>IF(N1376="zákl. přenesená",J1376,0)</f>
        <v>0</v>
      </c>
      <c r="BH1376" s="247">
        <f>IF(N1376="sníž. přenesená",J1376,0)</f>
        <v>0</v>
      </c>
      <c r="BI1376" s="247">
        <f>IF(N1376="nulová",J1376,0)</f>
        <v>0</v>
      </c>
      <c r="BJ1376" s="25" t="s">
        <v>79</v>
      </c>
      <c r="BK1376" s="247">
        <f>ROUND(I1376*H1376,2)</f>
        <v>0</v>
      </c>
      <c r="BL1376" s="25" t="s">
        <v>299</v>
      </c>
      <c r="BM1376" s="25" t="s">
        <v>1782</v>
      </c>
    </row>
    <row r="1377" s="1" customFormat="1" ht="25.5" customHeight="1">
      <c r="B1377" s="47"/>
      <c r="C1377" s="236" t="s">
        <v>1783</v>
      </c>
      <c r="D1377" s="236" t="s">
        <v>201</v>
      </c>
      <c r="E1377" s="237" t="s">
        <v>1784</v>
      </c>
      <c r="F1377" s="238" t="s">
        <v>1785</v>
      </c>
      <c r="G1377" s="239" t="s">
        <v>263</v>
      </c>
      <c r="H1377" s="240">
        <v>0.32800000000000001</v>
      </c>
      <c r="I1377" s="241"/>
      <c r="J1377" s="242">
        <f>ROUND(I1377*H1377,2)</f>
        <v>0</v>
      </c>
      <c r="K1377" s="238" t="s">
        <v>205</v>
      </c>
      <c r="L1377" s="73"/>
      <c r="M1377" s="243" t="s">
        <v>21</v>
      </c>
      <c r="N1377" s="244" t="s">
        <v>43</v>
      </c>
      <c r="O1377" s="48"/>
      <c r="P1377" s="245">
        <f>O1377*H1377</f>
        <v>0</v>
      </c>
      <c r="Q1377" s="245">
        <v>0</v>
      </c>
      <c r="R1377" s="245">
        <f>Q1377*H1377</f>
        <v>0</v>
      </c>
      <c r="S1377" s="245">
        <v>0</v>
      </c>
      <c r="T1377" s="246">
        <f>S1377*H1377</f>
        <v>0</v>
      </c>
      <c r="AR1377" s="25" t="s">
        <v>299</v>
      </c>
      <c r="AT1377" s="25" t="s">
        <v>201</v>
      </c>
      <c r="AU1377" s="25" t="s">
        <v>81</v>
      </c>
      <c r="AY1377" s="25" t="s">
        <v>199</v>
      </c>
      <c r="BE1377" s="247">
        <f>IF(N1377="základní",J1377,0)</f>
        <v>0</v>
      </c>
      <c r="BF1377" s="247">
        <f>IF(N1377="snížená",J1377,0)</f>
        <v>0</v>
      </c>
      <c r="BG1377" s="247">
        <f>IF(N1377="zákl. přenesená",J1377,0)</f>
        <v>0</v>
      </c>
      <c r="BH1377" s="247">
        <f>IF(N1377="sníž. přenesená",J1377,0)</f>
        <v>0</v>
      </c>
      <c r="BI1377" s="247">
        <f>IF(N1377="nulová",J1377,0)</f>
        <v>0</v>
      </c>
      <c r="BJ1377" s="25" t="s">
        <v>79</v>
      </c>
      <c r="BK1377" s="247">
        <f>ROUND(I1377*H1377,2)</f>
        <v>0</v>
      </c>
      <c r="BL1377" s="25" t="s">
        <v>299</v>
      </c>
      <c r="BM1377" s="25" t="s">
        <v>1786</v>
      </c>
    </row>
    <row r="1378" s="1" customFormat="1" ht="16.5" customHeight="1">
      <c r="B1378" s="47"/>
      <c r="C1378" s="236" t="s">
        <v>1787</v>
      </c>
      <c r="D1378" s="236" t="s">
        <v>201</v>
      </c>
      <c r="E1378" s="237" t="s">
        <v>1788</v>
      </c>
      <c r="F1378" s="238" t="s">
        <v>1789</v>
      </c>
      <c r="G1378" s="239" t="s">
        <v>263</v>
      </c>
      <c r="H1378" s="240">
        <v>0.32800000000000001</v>
      </c>
      <c r="I1378" s="241"/>
      <c r="J1378" s="242">
        <f>ROUND(I1378*H1378,2)</f>
        <v>0</v>
      </c>
      <c r="K1378" s="238" t="s">
        <v>205</v>
      </c>
      <c r="L1378" s="73"/>
      <c r="M1378" s="243" t="s">
        <v>21</v>
      </c>
      <c r="N1378" s="244" t="s">
        <v>43</v>
      </c>
      <c r="O1378" s="48"/>
      <c r="P1378" s="245">
        <f>O1378*H1378</f>
        <v>0</v>
      </c>
      <c r="Q1378" s="245">
        <v>0</v>
      </c>
      <c r="R1378" s="245">
        <f>Q1378*H1378</f>
        <v>0</v>
      </c>
      <c r="S1378" s="245">
        <v>0</v>
      </c>
      <c r="T1378" s="246">
        <f>S1378*H1378</f>
        <v>0</v>
      </c>
      <c r="AR1378" s="25" t="s">
        <v>299</v>
      </c>
      <c r="AT1378" s="25" t="s">
        <v>201</v>
      </c>
      <c r="AU1378" s="25" t="s">
        <v>81</v>
      </c>
      <c r="AY1378" s="25" t="s">
        <v>199</v>
      </c>
      <c r="BE1378" s="247">
        <f>IF(N1378="základní",J1378,0)</f>
        <v>0</v>
      </c>
      <c r="BF1378" s="247">
        <f>IF(N1378="snížená",J1378,0)</f>
        <v>0</v>
      </c>
      <c r="BG1378" s="247">
        <f>IF(N1378="zákl. přenesená",J1378,0)</f>
        <v>0</v>
      </c>
      <c r="BH1378" s="247">
        <f>IF(N1378="sníž. přenesená",J1378,0)</f>
        <v>0</v>
      </c>
      <c r="BI1378" s="247">
        <f>IF(N1378="nulová",J1378,0)</f>
        <v>0</v>
      </c>
      <c r="BJ1378" s="25" t="s">
        <v>79</v>
      </c>
      <c r="BK1378" s="247">
        <f>ROUND(I1378*H1378,2)</f>
        <v>0</v>
      </c>
      <c r="BL1378" s="25" t="s">
        <v>299</v>
      </c>
      <c r="BM1378" s="25" t="s">
        <v>1790</v>
      </c>
    </row>
    <row r="1379" s="11" customFormat="1" ht="29.88" customHeight="1">
      <c r="B1379" s="220"/>
      <c r="C1379" s="221"/>
      <c r="D1379" s="222" t="s">
        <v>71</v>
      </c>
      <c r="E1379" s="234" t="s">
        <v>1791</v>
      </c>
      <c r="F1379" s="234" t="s">
        <v>1792</v>
      </c>
      <c r="G1379" s="221"/>
      <c r="H1379" s="221"/>
      <c r="I1379" s="224"/>
      <c r="J1379" s="235">
        <f>BK1379</f>
        <v>0</v>
      </c>
      <c r="K1379" s="221"/>
      <c r="L1379" s="226"/>
      <c r="M1379" s="227"/>
      <c r="N1379" s="228"/>
      <c r="O1379" s="228"/>
      <c r="P1379" s="229">
        <f>SUM(P1380:P1437)</f>
        <v>0</v>
      </c>
      <c r="Q1379" s="228"/>
      <c r="R1379" s="229">
        <f>SUM(R1380:R1437)</f>
        <v>0.42714704000000003</v>
      </c>
      <c r="S1379" s="228"/>
      <c r="T1379" s="230">
        <f>SUM(T1380:T1437)</f>
        <v>0.25298399999999999</v>
      </c>
      <c r="AR1379" s="231" t="s">
        <v>81</v>
      </c>
      <c r="AT1379" s="232" t="s">
        <v>71</v>
      </c>
      <c r="AU1379" s="232" t="s">
        <v>79</v>
      </c>
      <c r="AY1379" s="231" t="s">
        <v>199</v>
      </c>
      <c r="BK1379" s="233">
        <f>SUM(BK1380:BK1437)</f>
        <v>0</v>
      </c>
    </row>
    <row r="1380" s="1" customFormat="1" ht="16.5" customHeight="1">
      <c r="B1380" s="47"/>
      <c r="C1380" s="236" t="s">
        <v>1793</v>
      </c>
      <c r="D1380" s="236" t="s">
        <v>201</v>
      </c>
      <c r="E1380" s="237" t="s">
        <v>1794</v>
      </c>
      <c r="F1380" s="238" t="s">
        <v>1795</v>
      </c>
      <c r="G1380" s="239" t="s">
        <v>282</v>
      </c>
      <c r="H1380" s="240">
        <v>5.0389999999999997</v>
      </c>
      <c r="I1380" s="241"/>
      <c r="J1380" s="242">
        <f>ROUND(I1380*H1380,2)</f>
        <v>0</v>
      </c>
      <c r="K1380" s="238" t="s">
        <v>205</v>
      </c>
      <c r="L1380" s="73"/>
      <c r="M1380" s="243" t="s">
        <v>21</v>
      </c>
      <c r="N1380" s="244" t="s">
        <v>43</v>
      </c>
      <c r="O1380" s="48"/>
      <c r="P1380" s="245">
        <f>O1380*H1380</f>
        <v>0</v>
      </c>
      <c r="Q1380" s="245">
        <v>0</v>
      </c>
      <c r="R1380" s="245">
        <f>Q1380*H1380</f>
        <v>0</v>
      </c>
      <c r="S1380" s="245">
        <v>0.01</v>
      </c>
      <c r="T1380" s="246">
        <f>S1380*H1380</f>
        <v>0.050389999999999997</v>
      </c>
      <c r="AR1380" s="25" t="s">
        <v>299</v>
      </c>
      <c r="AT1380" s="25" t="s">
        <v>201</v>
      </c>
      <c r="AU1380" s="25" t="s">
        <v>81</v>
      </c>
      <c r="AY1380" s="25" t="s">
        <v>199</v>
      </c>
      <c r="BE1380" s="247">
        <f>IF(N1380="základní",J1380,0)</f>
        <v>0</v>
      </c>
      <c r="BF1380" s="247">
        <f>IF(N1380="snížená",J1380,0)</f>
        <v>0</v>
      </c>
      <c r="BG1380" s="247">
        <f>IF(N1380="zákl. přenesená",J1380,0)</f>
        <v>0</v>
      </c>
      <c r="BH1380" s="247">
        <f>IF(N1380="sníž. přenesená",J1380,0)</f>
        <v>0</v>
      </c>
      <c r="BI1380" s="247">
        <f>IF(N1380="nulová",J1380,0)</f>
        <v>0</v>
      </c>
      <c r="BJ1380" s="25" t="s">
        <v>79</v>
      </c>
      <c r="BK1380" s="247">
        <f>ROUND(I1380*H1380,2)</f>
        <v>0</v>
      </c>
      <c r="BL1380" s="25" t="s">
        <v>299</v>
      </c>
      <c r="BM1380" s="25" t="s">
        <v>1796</v>
      </c>
    </row>
    <row r="1381" s="12" customFormat="1">
      <c r="B1381" s="248"/>
      <c r="C1381" s="249"/>
      <c r="D1381" s="250" t="s">
        <v>208</v>
      </c>
      <c r="E1381" s="251" t="s">
        <v>21</v>
      </c>
      <c r="F1381" s="252" t="s">
        <v>1387</v>
      </c>
      <c r="G1381" s="249"/>
      <c r="H1381" s="253">
        <v>20.484000000000002</v>
      </c>
      <c r="I1381" s="254"/>
      <c r="J1381" s="249"/>
      <c r="K1381" s="249"/>
      <c r="L1381" s="255"/>
      <c r="M1381" s="256"/>
      <c r="N1381" s="257"/>
      <c r="O1381" s="257"/>
      <c r="P1381" s="257"/>
      <c r="Q1381" s="257"/>
      <c r="R1381" s="257"/>
      <c r="S1381" s="257"/>
      <c r="T1381" s="258"/>
      <c r="AT1381" s="259" t="s">
        <v>208</v>
      </c>
      <c r="AU1381" s="259" t="s">
        <v>81</v>
      </c>
      <c r="AV1381" s="12" t="s">
        <v>81</v>
      </c>
      <c r="AW1381" s="12" t="s">
        <v>35</v>
      </c>
      <c r="AX1381" s="12" t="s">
        <v>72</v>
      </c>
      <c r="AY1381" s="259" t="s">
        <v>199</v>
      </c>
    </row>
    <row r="1382" s="12" customFormat="1">
      <c r="B1382" s="248"/>
      <c r="C1382" s="249"/>
      <c r="D1382" s="250" t="s">
        <v>208</v>
      </c>
      <c r="E1382" s="251" t="s">
        <v>21</v>
      </c>
      <c r="F1382" s="252" t="s">
        <v>21</v>
      </c>
      <c r="G1382" s="249"/>
      <c r="H1382" s="253">
        <v>0</v>
      </c>
      <c r="I1382" s="254"/>
      <c r="J1382" s="249"/>
      <c r="K1382" s="249"/>
      <c r="L1382" s="255"/>
      <c r="M1382" s="256"/>
      <c r="N1382" s="257"/>
      <c r="O1382" s="257"/>
      <c r="P1382" s="257"/>
      <c r="Q1382" s="257"/>
      <c r="R1382" s="257"/>
      <c r="S1382" s="257"/>
      <c r="T1382" s="258"/>
      <c r="AT1382" s="259" t="s">
        <v>208</v>
      </c>
      <c r="AU1382" s="259" t="s">
        <v>81</v>
      </c>
      <c r="AV1382" s="12" t="s">
        <v>81</v>
      </c>
      <c r="AW1382" s="12" t="s">
        <v>35</v>
      </c>
      <c r="AX1382" s="12" t="s">
        <v>72</v>
      </c>
      <c r="AY1382" s="259" t="s">
        <v>199</v>
      </c>
    </row>
    <row r="1383" s="12" customFormat="1">
      <c r="B1383" s="248"/>
      <c r="C1383" s="249"/>
      <c r="D1383" s="250" t="s">
        <v>208</v>
      </c>
      <c r="E1383" s="251" t="s">
        <v>21</v>
      </c>
      <c r="F1383" s="252" t="s">
        <v>1388</v>
      </c>
      <c r="G1383" s="249"/>
      <c r="H1383" s="253">
        <v>5.0389999999999997</v>
      </c>
      <c r="I1383" s="254"/>
      <c r="J1383" s="249"/>
      <c r="K1383" s="249"/>
      <c r="L1383" s="255"/>
      <c r="M1383" s="256"/>
      <c r="N1383" s="257"/>
      <c r="O1383" s="257"/>
      <c r="P1383" s="257"/>
      <c r="Q1383" s="257"/>
      <c r="R1383" s="257"/>
      <c r="S1383" s="257"/>
      <c r="T1383" s="258"/>
      <c r="AT1383" s="259" t="s">
        <v>208</v>
      </c>
      <c r="AU1383" s="259" t="s">
        <v>81</v>
      </c>
      <c r="AV1383" s="12" t="s">
        <v>81</v>
      </c>
      <c r="AW1383" s="12" t="s">
        <v>35</v>
      </c>
      <c r="AX1383" s="12" t="s">
        <v>79</v>
      </c>
      <c r="AY1383" s="259" t="s">
        <v>199</v>
      </c>
    </row>
    <row r="1384" s="1" customFormat="1" ht="16.5" customHeight="1">
      <c r="B1384" s="47"/>
      <c r="C1384" s="236" t="s">
        <v>1797</v>
      </c>
      <c r="D1384" s="236" t="s">
        <v>201</v>
      </c>
      <c r="E1384" s="237" t="s">
        <v>1798</v>
      </c>
      <c r="F1384" s="238" t="s">
        <v>1799</v>
      </c>
      <c r="G1384" s="239" t="s">
        <v>282</v>
      </c>
      <c r="H1384" s="240">
        <v>14.471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0.014</v>
      </c>
      <c r="T1384" s="246">
        <f>S1384*H1384</f>
        <v>0.202594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1800</v>
      </c>
    </row>
    <row r="1385" s="12" customFormat="1">
      <c r="B1385" s="248"/>
      <c r="C1385" s="249"/>
      <c r="D1385" s="250" t="s">
        <v>208</v>
      </c>
      <c r="E1385" s="251" t="s">
        <v>21</v>
      </c>
      <c r="F1385" s="252" t="s">
        <v>1801</v>
      </c>
      <c r="G1385" s="249"/>
      <c r="H1385" s="253">
        <v>58.825000000000003</v>
      </c>
      <c r="I1385" s="254"/>
      <c r="J1385" s="249"/>
      <c r="K1385" s="249"/>
      <c r="L1385" s="255"/>
      <c r="M1385" s="256"/>
      <c r="N1385" s="257"/>
      <c r="O1385" s="257"/>
      <c r="P1385" s="257"/>
      <c r="Q1385" s="257"/>
      <c r="R1385" s="257"/>
      <c r="S1385" s="257"/>
      <c r="T1385" s="258"/>
      <c r="AT1385" s="259" t="s">
        <v>208</v>
      </c>
      <c r="AU1385" s="259" t="s">
        <v>81</v>
      </c>
      <c r="AV1385" s="12" t="s">
        <v>81</v>
      </c>
      <c r="AW1385" s="12" t="s">
        <v>35</v>
      </c>
      <c r="AX1385" s="12" t="s">
        <v>72</v>
      </c>
      <c r="AY1385" s="259" t="s">
        <v>199</v>
      </c>
    </row>
    <row r="1386" s="12" customFormat="1">
      <c r="B1386" s="248"/>
      <c r="C1386" s="249"/>
      <c r="D1386" s="250" t="s">
        <v>208</v>
      </c>
      <c r="E1386" s="251" t="s">
        <v>21</v>
      </c>
      <c r="F1386" s="252" t="s">
        <v>21</v>
      </c>
      <c r="G1386" s="249"/>
      <c r="H1386" s="253">
        <v>0</v>
      </c>
      <c r="I1386" s="254"/>
      <c r="J1386" s="249"/>
      <c r="K1386" s="249"/>
      <c r="L1386" s="255"/>
      <c r="M1386" s="256"/>
      <c r="N1386" s="257"/>
      <c r="O1386" s="257"/>
      <c r="P1386" s="257"/>
      <c r="Q1386" s="257"/>
      <c r="R1386" s="257"/>
      <c r="S1386" s="257"/>
      <c r="T1386" s="258"/>
      <c r="AT1386" s="259" t="s">
        <v>208</v>
      </c>
      <c r="AU1386" s="259" t="s">
        <v>81</v>
      </c>
      <c r="AV1386" s="12" t="s">
        <v>81</v>
      </c>
      <c r="AW1386" s="12" t="s">
        <v>35</v>
      </c>
      <c r="AX1386" s="12" t="s">
        <v>72</v>
      </c>
      <c r="AY1386" s="259" t="s">
        <v>199</v>
      </c>
    </row>
    <row r="1387" s="12" customFormat="1">
      <c r="B1387" s="248"/>
      <c r="C1387" s="249"/>
      <c r="D1387" s="250" t="s">
        <v>208</v>
      </c>
      <c r="E1387" s="251" t="s">
        <v>21</v>
      </c>
      <c r="F1387" s="252" t="s">
        <v>1802</v>
      </c>
      <c r="G1387" s="249"/>
      <c r="H1387" s="253">
        <v>14.471</v>
      </c>
      <c r="I1387" s="254"/>
      <c r="J1387" s="249"/>
      <c r="K1387" s="249"/>
      <c r="L1387" s="255"/>
      <c r="M1387" s="256"/>
      <c r="N1387" s="257"/>
      <c r="O1387" s="257"/>
      <c r="P1387" s="257"/>
      <c r="Q1387" s="257"/>
      <c r="R1387" s="257"/>
      <c r="S1387" s="257"/>
      <c r="T1387" s="258"/>
      <c r="AT1387" s="259" t="s">
        <v>208</v>
      </c>
      <c r="AU1387" s="259" t="s">
        <v>81</v>
      </c>
      <c r="AV1387" s="12" t="s">
        <v>81</v>
      </c>
      <c r="AW1387" s="12" t="s">
        <v>35</v>
      </c>
      <c r="AX1387" s="12" t="s">
        <v>79</v>
      </c>
      <c r="AY1387" s="259" t="s">
        <v>199</v>
      </c>
    </row>
    <row r="1388" s="1" customFormat="1" ht="25.5" customHeight="1">
      <c r="B1388" s="47"/>
      <c r="C1388" s="236" t="s">
        <v>1803</v>
      </c>
      <c r="D1388" s="236" t="s">
        <v>201</v>
      </c>
      <c r="E1388" s="237" t="s">
        <v>1804</v>
      </c>
      <c r="F1388" s="238" t="s">
        <v>1805</v>
      </c>
      <c r="G1388" s="239" t="s">
        <v>282</v>
      </c>
      <c r="H1388" s="240">
        <v>35.267000000000003</v>
      </c>
      <c r="I1388" s="241"/>
      <c r="J1388" s="242">
        <f>ROUND(I1388*H1388,2)</f>
        <v>0</v>
      </c>
      <c r="K1388" s="238" t="s">
        <v>205</v>
      </c>
      <c r="L1388" s="73"/>
      <c r="M1388" s="243" t="s">
        <v>21</v>
      </c>
      <c r="N1388" s="244" t="s">
        <v>43</v>
      </c>
      <c r="O1388" s="48"/>
      <c r="P1388" s="245">
        <f>O1388*H1388</f>
        <v>0</v>
      </c>
      <c r="Q1388" s="245">
        <v>0</v>
      </c>
      <c r="R1388" s="245">
        <f>Q1388*H1388</f>
        <v>0</v>
      </c>
      <c r="S1388" s="245">
        <v>0</v>
      </c>
      <c r="T1388" s="246">
        <f>S1388*H1388</f>
        <v>0</v>
      </c>
      <c r="AR1388" s="25" t="s">
        <v>299</v>
      </c>
      <c r="AT1388" s="25" t="s">
        <v>201</v>
      </c>
      <c r="AU1388" s="25" t="s">
        <v>81</v>
      </c>
      <c r="AY1388" s="25" t="s">
        <v>199</v>
      </c>
      <c r="BE1388" s="247">
        <f>IF(N1388="základní",J1388,0)</f>
        <v>0</v>
      </c>
      <c r="BF1388" s="247">
        <f>IF(N1388="snížená",J1388,0)</f>
        <v>0</v>
      </c>
      <c r="BG1388" s="247">
        <f>IF(N1388="zákl. přenesená",J1388,0)</f>
        <v>0</v>
      </c>
      <c r="BH1388" s="247">
        <f>IF(N1388="sníž. přenesená",J1388,0)</f>
        <v>0</v>
      </c>
      <c r="BI1388" s="247">
        <f>IF(N1388="nulová",J1388,0)</f>
        <v>0</v>
      </c>
      <c r="BJ1388" s="25" t="s">
        <v>79</v>
      </c>
      <c r="BK1388" s="247">
        <f>ROUND(I1388*H1388,2)</f>
        <v>0</v>
      </c>
      <c r="BL1388" s="25" t="s">
        <v>299</v>
      </c>
      <c r="BM1388" s="25" t="s">
        <v>1806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1807</v>
      </c>
      <c r="G1389" s="249"/>
      <c r="H1389" s="253">
        <v>101.09999999999999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72</v>
      </c>
      <c r="AY1389" s="259" t="s">
        <v>199</v>
      </c>
    </row>
    <row r="1390" s="12" customFormat="1">
      <c r="B1390" s="248"/>
      <c r="C1390" s="249"/>
      <c r="D1390" s="250" t="s">
        <v>208</v>
      </c>
      <c r="E1390" s="251" t="s">
        <v>21</v>
      </c>
      <c r="F1390" s="252" t="s">
        <v>1808</v>
      </c>
      <c r="G1390" s="249"/>
      <c r="H1390" s="253">
        <v>42.262999999999998</v>
      </c>
      <c r="I1390" s="254"/>
      <c r="J1390" s="249"/>
      <c r="K1390" s="249"/>
      <c r="L1390" s="255"/>
      <c r="M1390" s="256"/>
      <c r="N1390" s="257"/>
      <c r="O1390" s="257"/>
      <c r="P1390" s="257"/>
      <c r="Q1390" s="257"/>
      <c r="R1390" s="257"/>
      <c r="S1390" s="257"/>
      <c r="T1390" s="258"/>
      <c r="AT1390" s="259" t="s">
        <v>208</v>
      </c>
      <c r="AU1390" s="259" t="s">
        <v>81</v>
      </c>
      <c r="AV1390" s="12" t="s">
        <v>81</v>
      </c>
      <c r="AW1390" s="12" t="s">
        <v>35</v>
      </c>
      <c r="AX1390" s="12" t="s">
        <v>72</v>
      </c>
      <c r="AY1390" s="259" t="s">
        <v>199</v>
      </c>
    </row>
    <row r="1391" s="13" customFormat="1">
      <c r="B1391" s="260"/>
      <c r="C1391" s="261"/>
      <c r="D1391" s="250" t="s">
        <v>208</v>
      </c>
      <c r="E1391" s="262" t="s">
        <v>21</v>
      </c>
      <c r="F1391" s="263" t="s">
        <v>220</v>
      </c>
      <c r="G1391" s="261"/>
      <c r="H1391" s="264">
        <v>143.363</v>
      </c>
      <c r="I1391" s="265"/>
      <c r="J1391" s="261"/>
      <c r="K1391" s="261"/>
      <c r="L1391" s="266"/>
      <c r="M1391" s="267"/>
      <c r="N1391" s="268"/>
      <c r="O1391" s="268"/>
      <c r="P1391" s="268"/>
      <c r="Q1391" s="268"/>
      <c r="R1391" s="268"/>
      <c r="S1391" s="268"/>
      <c r="T1391" s="269"/>
      <c r="AT1391" s="270" t="s">
        <v>208</v>
      </c>
      <c r="AU1391" s="270" t="s">
        <v>81</v>
      </c>
      <c r="AV1391" s="13" t="s">
        <v>206</v>
      </c>
      <c r="AW1391" s="13" t="s">
        <v>35</v>
      </c>
      <c r="AX1391" s="13" t="s">
        <v>72</v>
      </c>
      <c r="AY1391" s="270" t="s">
        <v>199</v>
      </c>
    </row>
    <row r="1392" s="12" customFormat="1">
      <c r="B1392" s="248"/>
      <c r="C1392" s="249"/>
      <c r="D1392" s="250" t="s">
        <v>208</v>
      </c>
      <c r="E1392" s="251" t="s">
        <v>21</v>
      </c>
      <c r="F1392" s="252" t="s">
        <v>21</v>
      </c>
      <c r="G1392" s="249"/>
      <c r="H1392" s="253">
        <v>0</v>
      </c>
      <c r="I1392" s="254"/>
      <c r="J1392" s="249"/>
      <c r="K1392" s="249"/>
      <c r="L1392" s="255"/>
      <c r="M1392" s="256"/>
      <c r="N1392" s="257"/>
      <c r="O1392" s="257"/>
      <c r="P1392" s="257"/>
      <c r="Q1392" s="257"/>
      <c r="R1392" s="257"/>
      <c r="S1392" s="257"/>
      <c r="T1392" s="258"/>
      <c r="AT1392" s="259" t="s">
        <v>208</v>
      </c>
      <c r="AU1392" s="259" t="s">
        <v>81</v>
      </c>
      <c r="AV1392" s="12" t="s">
        <v>81</v>
      </c>
      <c r="AW1392" s="12" t="s">
        <v>35</v>
      </c>
      <c r="AX1392" s="12" t="s">
        <v>72</v>
      </c>
      <c r="AY1392" s="259" t="s">
        <v>199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1809</v>
      </c>
      <c r="G1393" s="249"/>
      <c r="H1393" s="253">
        <v>35.267000000000003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79</v>
      </c>
      <c r="AY1393" s="259" t="s">
        <v>199</v>
      </c>
    </row>
    <row r="1394" s="1" customFormat="1" ht="16.5" customHeight="1">
      <c r="B1394" s="47"/>
      <c r="C1394" s="282" t="s">
        <v>1810</v>
      </c>
      <c r="D1394" s="282" t="s">
        <v>618</v>
      </c>
      <c r="E1394" s="283" t="s">
        <v>1708</v>
      </c>
      <c r="F1394" s="284" t="s">
        <v>1709</v>
      </c>
      <c r="G1394" s="285" t="s">
        <v>263</v>
      </c>
      <c r="H1394" s="286">
        <v>0.010999999999999999</v>
      </c>
      <c r="I1394" s="287"/>
      <c r="J1394" s="288">
        <f>ROUND(I1394*H1394,2)</f>
        <v>0</v>
      </c>
      <c r="K1394" s="284" t="s">
        <v>205</v>
      </c>
      <c r="L1394" s="289"/>
      <c r="M1394" s="290" t="s">
        <v>21</v>
      </c>
      <c r="N1394" s="291" t="s">
        <v>43</v>
      </c>
      <c r="O1394" s="48"/>
      <c r="P1394" s="245">
        <f>O1394*H1394</f>
        <v>0</v>
      </c>
      <c r="Q1394" s="245">
        <v>1</v>
      </c>
      <c r="R1394" s="245">
        <f>Q1394*H1394</f>
        <v>0.010999999999999999</v>
      </c>
      <c r="S1394" s="245">
        <v>0</v>
      </c>
      <c r="T1394" s="246">
        <f>S1394*H1394</f>
        <v>0</v>
      </c>
      <c r="AR1394" s="25" t="s">
        <v>420</v>
      </c>
      <c r="AT1394" s="25" t="s">
        <v>618</v>
      </c>
      <c r="AU1394" s="25" t="s">
        <v>81</v>
      </c>
      <c r="AY1394" s="25" t="s">
        <v>199</v>
      </c>
      <c r="BE1394" s="247">
        <f>IF(N1394="základní",J1394,0)</f>
        <v>0</v>
      </c>
      <c r="BF1394" s="247">
        <f>IF(N1394="snížená",J1394,0)</f>
        <v>0</v>
      </c>
      <c r="BG1394" s="247">
        <f>IF(N1394="zákl. přenesená",J1394,0)</f>
        <v>0</v>
      </c>
      <c r="BH1394" s="247">
        <f>IF(N1394="sníž. přenesená",J1394,0)</f>
        <v>0</v>
      </c>
      <c r="BI1394" s="247">
        <f>IF(N1394="nulová",J1394,0)</f>
        <v>0</v>
      </c>
      <c r="BJ1394" s="25" t="s">
        <v>79</v>
      </c>
      <c r="BK1394" s="247">
        <f>ROUND(I1394*H1394,2)</f>
        <v>0</v>
      </c>
      <c r="BL1394" s="25" t="s">
        <v>299</v>
      </c>
      <c r="BM1394" s="25" t="s">
        <v>1811</v>
      </c>
    </row>
    <row r="1395" s="12" customFormat="1">
      <c r="B1395" s="248"/>
      <c r="C1395" s="249"/>
      <c r="D1395" s="250" t="s">
        <v>208</v>
      </c>
      <c r="E1395" s="249"/>
      <c r="F1395" s="252" t="s">
        <v>1812</v>
      </c>
      <c r="G1395" s="249"/>
      <c r="H1395" s="253">
        <v>0.010999999999999999</v>
      </c>
      <c r="I1395" s="254"/>
      <c r="J1395" s="249"/>
      <c r="K1395" s="249"/>
      <c r="L1395" s="255"/>
      <c r="M1395" s="256"/>
      <c r="N1395" s="257"/>
      <c r="O1395" s="257"/>
      <c r="P1395" s="257"/>
      <c r="Q1395" s="257"/>
      <c r="R1395" s="257"/>
      <c r="S1395" s="257"/>
      <c r="T1395" s="258"/>
      <c r="AT1395" s="259" t="s">
        <v>208</v>
      </c>
      <c r="AU1395" s="259" t="s">
        <v>81</v>
      </c>
      <c r="AV1395" s="12" t="s">
        <v>81</v>
      </c>
      <c r="AW1395" s="12" t="s">
        <v>6</v>
      </c>
      <c r="AX1395" s="12" t="s">
        <v>79</v>
      </c>
      <c r="AY1395" s="259" t="s">
        <v>199</v>
      </c>
    </row>
    <row r="1396" s="1" customFormat="1" ht="25.5" customHeight="1">
      <c r="B1396" s="47"/>
      <c r="C1396" s="236" t="s">
        <v>1813</v>
      </c>
      <c r="D1396" s="236" t="s">
        <v>201</v>
      </c>
      <c r="E1396" s="237" t="s">
        <v>1814</v>
      </c>
      <c r="F1396" s="238" t="s">
        <v>1815</v>
      </c>
      <c r="G1396" s="239" t="s">
        <v>282</v>
      </c>
      <c r="H1396" s="240">
        <v>35.267000000000003</v>
      </c>
      <c r="I1396" s="241"/>
      <c r="J1396" s="242">
        <f>ROUND(I1396*H1396,2)</f>
        <v>0</v>
      </c>
      <c r="K1396" s="238" t="s">
        <v>205</v>
      </c>
      <c r="L1396" s="73"/>
      <c r="M1396" s="243" t="s">
        <v>21</v>
      </c>
      <c r="N1396" s="244" t="s">
        <v>43</v>
      </c>
      <c r="O1396" s="48"/>
      <c r="P1396" s="245">
        <f>O1396*H1396</f>
        <v>0</v>
      </c>
      <c r="Q1396" s="245">
        <v>0.00088000000000000003</v>
      </c>
      <c r="R1396" s="245">
        <f>Q1396*H1396</f>
        <v>0.031034960000000004</v>
      </c>
      <c r="S1396" s="245">
        <v>0</v>
      </c>
      <c r="T1396" s="246">
        <f>S1396*H1396</f>
        <v>0</v>
      </c>
      <c r="AR1396" s="25" t="s">
        <v>299</v>
      </c>
      <c r="AT1396" s="25" t="s">
        <v>201</v>
      </c>
      <c r="AU1396" s="25" t="s">
        <v>81</v>
      </c>
      <c r="AY1396" s="25" t="s">
        <v>199</v>
      </c>
      <c r="BE1396" s="247">
        <f>IF(N1396="základní",J1396,0)</f>
        <v>0</v>
      </c>
      <c r="BF1396" s="247">
        <f>IF(N1396="snížená",J1396,0)</f>
        <v>0</v>
      </c>
      <c r="BG1396" s="247">
        <f>IF(N1396="zákl. přenesená",J1396,0)</f>
        <v>0</v>
      </c>
      <c r="BH1396" s="247">
        <f>IF(N1396="sníž. přenesená",J1396,0)</f>
        <v>0</v>
      </c>
      <c r="BI1396" s="247">
        <f>IF(N1396="nulová",J1396,0)</f>
        <v>0</v>
      </c>
      <c r="BJ1396" s="25" t="s">
        <v>79</v>
      </c>
      <c r="BK1396" s="247">
        <f>ROUND(I1396*H1396,2)</f>
        <v>0</v>
      </c>
      <c r="BL1396" s="25" t="s">
        <v>299</v>
      </c>
      <c r="BM1396" s="25" t="s">
        <v>1816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1807</v>
      </c>
      <c r="G1397" s="249"/>
      <c r="H1397" s="253">
        <v>101.09999999999999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72</v>
      </c>
      <c r="AY1397" s="259" t="s">
        <v>199</v>
      </c>
    </row>
    <row r="1398" s="12" customFormat="1">
      <c r="B1398" s="248"/>
      <c r="C1398" s="249"/>
      <c r="D1398" s="250" t="s">
        <v>208</v>
      </c>
      <c r="E1398" s="251" t="s">
        <v>21</v>
      </c>
      <c r="F1398" s="252" t="s">
        <v>1808</v>
      </c>
      <c r="G1398" s="249"/>
      <c r="H1398" s="253">
        <v>42.262999999999998</v>
      </c>
      <c r="I1398" s="254"/>
      <c r="J1398" s="249"/>
      <c r="K1398" s="249"/>
      <c r="L1398" s="255"/>
      <c r="M1398" s="256"/>
      <c r="N1398" s="257"/>
      <c r="O1398" s="257"/>
      <c r="P1398" s="257"/>
      <c r="Q1398" s="257"/>
      <c r="R1398" s="257"/>
      <c r="S1398" s="257"/>
      <c r="T1398" s="258"/>
      <c r="AT1398" s="259" t="s">
        <v>208</v>
      </c>
      <c r="AU1398" s="259" t="s">
        <v>81</v>
      </c>
      <c r="AV1398" s="12" t="s">
        <v>81</v>
      </c>
      <c r="AW1398" s="12" t="s">
        <v>35</v>
      </c>
      <c r="AX1398" s="12" t="s">
        <v>72</v>
      </c>
      <c r="AY1398" s="259" t="s">
        <v>199</v>
      </c>
    </row>
    <row r="1399" s="13" customFormat="1">
      <c r="B1399" s="260"/>
      <c r="C1399" s="261"/>
      <c r="D1399" s="250" t="s">
        <v>208</v>
      </c>
      <c r="E1399" s="262" t="s">
        <v>21</v>
      </c>
      <c r="F1399" s="263" t="s">
        <v>220</v>
      </c>
      <c r="G1399" s="261"/>
      <c r="H1399" s="264">
        <v>143.363</v>
      </c>
      <c r="I1399" s="265"/>
      <c r="J1399" s="261"/>
      <c r="K1399" s="261"/>
      <c r="L1399" s="266"/>
      <c r="M1399" s="267"/>
      <c r="N1399" s="268"/>
      <c r="O1399" s="268"/>
      <c r="P1399" s="268"/>
      <c r="Q1399" s="268"/>
      <c r="R1399" s="268"/>
      <c r="S1399" s="268"/>
      <c r="T1399" s="269"/>
      <c r="AT1399" s="270" t="s">
        <v>208</v>
      </c>
      <c r="AU1399" s="270" t="s">
        <v>81</v>
      </c>
      <c r="AV1399" s="13" t="s">
        <v>206</v>
      </c>
      <c r="AW1399" s="13" t="s">
        <v>35</v>
      </c>
      <c r="AX1399" s="13" t="s">
        <v>72</v>
      </c>
      <c r="AY1399" s="270" t="s">
        <v>199</v>
      </c>
    </row>
    <row r="1400" s="12" customFormat="1">
      <c r="B1400" s="248"/>
      <c r="C1400" s="249"/>
      <c r="D1400" s="250" t="s">
        <v>208</v>
      </c>
      <c r="E1400" s="251" t="s">
        <v>21</v>
      </c>
      <c r="F1400" s="252" t="s">
        <v>21</v>
      </c>
      <c r="G1400" s="249"/>
      <c r="H1400" s="253">
        <v>0</v>
      </c>
      <c r="I1400" s="254"/>
      <c r="J1400" s="249"/>
      <c r="K1400" s="249"/>
      <c r="L1400" s="255"/>
      <c r="M1400" s="256"/>
      <c r="N1400" s="257"/>
      <c r="O1400" s="257"/>
      <c r="P1400" s="257"/>
      <c r="Q1400" s="257"/>
      <c r="R1400" s="257"/>
      <c r="S1400" s="257"/>
      <c r="T1400" s="258"/>
      <c r="AT1400" s="259" t="s">
        <v>208</v>
      </c>
      <c r="AU1400" s="259" t="s">
        <v>81</v>
      </c>
      <c r="AV1400" s="12" t="s">
        <v>81</v>
      </c>
      <c r="AW1400" s="12" t="s">
        <v>35</v>
      </c>
      <c r="AX1400" s="12" t="s">
        <v>72</v>
      </c>
      <c r="AY1400" s="259" t="s">
        <v>199</v>
      </c>
    </row>
    <row r="1401" s="12" customFormat="1">
      <c r="B1401" s="248"/>
      <c r="C1401" s="249"/>
      <c r="D1401" s="250" t="s">
        <v>208</v>
      </c>
      <c r="E1401" s="251" t="s">
        <v>21</v>
      </c>
      <c r="F1401" s="252" t="s">
        <v>1809</v>
      </c>
      <c r="G1401" s="249"/>
      <c r="H1401" s="253">
        <v>35.267000000000003</v>
      </c>
      <c r="I1401" s="254"/>
      <c r="J1401" s="249"/>
      <c r="K1401" s="249"/>
      <c r="L1401" s="255"/>
      <c r="M1401" s="256"/>
      <c r="N1401" s="257"/>
      <c r="O1401" s="257"/>
      <c r="P1401" s="257"/>
      <c r="Q1401" s="257"/>
      <c r="R1401" s="257"/>
      <c r="S1401" s="257"/>
      <c r="T1401" s="258"/>
      <c r="AT1401" s="259" t="s">
        <v>208</v>
      </c>
      <c r="AU1401" s="259" t="s">
        <v>81</v>
      </c>
      <c r="AV1401" s="12" t="s">
        <v>81</v>
      </c>
      <c r="AW1401" s="12" t="s">
        <v>35</v>
      </c>
      <c r="AX1401" s="12" t="s">
        <v>79</v>
      </c>
      <c r="AY1401" s="259" t="s">
        <v>199</v>
      </c>
    </row>
    <row r="1402" s="1" customFormat="1" ht="25.5" customHeight="1">
      <c r="B1402" s="47"/>
      <c r="C1402" s="282" t="s">
        <v>1817</v>
      </c>
      <c r="D1402" s="282" t="s">
        <v>618</v>
      </c>
      <c r="E1402" s="283" t="s">
        <v>1754</v>
      </c>
      <c r="F1402" s="284" t="s">
        <v>1755</v>
      </c>
      <c r="G1402" s="285" t="s">
        <v>282</v>
      </c>
      <c r="H1402" s="286">
        <v>40.557000000000002</v>
      </c>
      <c r="I1402" s="287"/>
      <c r="J1402" s="288">
        <f>ROUND(I1402*H1402,2)</f>
        <v>0</v>
      </c>
      <c r="K1402" s="284" t="s">
        <v>205</v>
      </c>
      <c r="L1402" s="289"/>
      <c r="M1402" s="290" t="s">
        <v>21</v>
      </c>
      <c r="N1402" s="291" t="s">
        <v>43</v>
      </c>
      <c r="O1402" s="48"/>
      <c r="P1402" s="245">
        <f>O1402*H1402</f>
        <v>0</v>
      </c>
      <c r="Q1402" s="245">
        <v>0.0048999999999999998</v>
      </c>
      <c r="R1402" s="245">
        <f>Q1402*H1402</f>
        <v>0.1987293</v>
      </c>
      <c r="S1402" s="245">
        <v>0</v>
      </c>
      <c r="T1402" s="246">
        <f>S1402*H1402</f>
        <v>0</v>
      </c>
      <c r="AR1402" s="25" t="s">
        <v>420</v>
      </c>
      <c r="AT1402" s="25" t="s">
        <v>618</v>
      </c>
      <c r="AU1402" s="25" t="s">
        <v>81</v>
      </c>
      <c r="AY1402" s="25" t="s">
        <v>199</v>
      </c>
      <c r="BE1402" s="247">
        <f>IF(N1402="základní",J1402,0)</f>
        <v>0</v>
      </c>
      <c r="BF1402" s="247">
        <f>IF(N1402="snížená",J1402,0)</f>
        <v>0</v>
      </c>
      <c r="BG1402" s="247">
        <f>IF(N1402="zákl. přenesená",J1402,0)</f>
        <v>0</v>
      </c>
      <c r="BH1402" s="247">
        <f>IF(N1402="sníž. přenesená",J1402,0)</f>
        <v>0</v>
      </c>
      <c r="BI1402" s="247">
        <f>IF(N1402="nulová",J1402,0)</f>
        <v>0</v>
      </c>
      <c r="BJ1402" s="25" t="s">
        <v>79</v>
      </c>
      <c r="BK1402" s="247">
        <f>ROUND(I1402*H1402,2)</f>
        <v>0</v>
      </c>
      <c r="BL1402" s="25" t="s">
        <v>299</v>
      </c>
      <c r="BM1402" s="25" t="s">
        <v>1818</v>
      </c>
    </row>
    <row r="1403" s="12" customFormat="1">
      <c r="B1403" s="248"/>
      <c r="C1403" s="249"/>
      <c r="D1403" s="250" t="s">
        <v>208</v>
      </c>
      <c r="E1403" s="249"/>
      <c r="F1403" s="252" t="s">
        <v>1819</v>
      </c>
      <c r="G1403" s="249"/>
      <c r="H1403" s="253">
        <v>40.557000000000002</v>
      </c>
      <c r="I1403" s="254"/>
      <c r="J1403" s="249"/>
      <c r="K1403" s="249"/>
      <c r="L1403" s="255"/>
      <c r="M1403" s="256"/>
      <c r="N1403" s="257"/>
      <c r="O1403" s="257"/>
      <c r="P1403" s="257"/>
      <c r="Q1403" s="257"/>
      <c r="R1403" s="257"/>
      <c r="S1403" s="257"/>
      <c r="T1403" s="258"/>
      <c r="AT1403" s="259" t="s">
        <v>208</v>
      </c>
      <c r="AU1403" s="259" t="s">
        <v>81</v>
      </c>
      <c r="AV1403" s="12" t="s">
        <v>81</v>
      </c>
      <c r="AW1403" s="12" t="s">
        <v>6</v>
      </c>
      <c r="AX1403" s="12" t="s">
        <v>79</v>
      </c>
      <c r="AY1403" s="259" t="s">
        <v>199</v>
      </c>
    </row>
    <row r="1404" s="1" customFormat="1" ht="25.5" customHeight="1">
      <c r="B1404" s="47"/>
      <c r="C1404" s="236" t="s">
        <v>1820</v>
      </c>
      <c r="D1404" s="236" t="s">
        <v>201</v>
      </c>
      <c r="E1404" s="237" t="s">
        <v>1821</v>
      </c>
      <c r="F1404" s="238" t="s">
        <v>1822</v>
      </c>
      <c r="G1404" s="239" t="s">
        <v>282</v>
      </c>
      <c r="H1404" s="240">
        <v>35.267000000000003</v>
      </c>
      <c r="I1404" s="241"/>
      <c r="J1404" s="242">
        <f>ROUND(I1404*H1404,2)</f>
        <v>0</v>
      </c>
      <c r="K1404" s="238" t="s">
        <v>21</v>
      </c>
      <c r="L1404" s="73"/>
      <c r="M1404" s="243" t="s">
        <v>21</v>
      </c>
      <c r="N1404" s="244" t="s">
        <v>43</v>
      </c>
      <c r="O1404" s="48"/>
      <c r="P1404" s="245">
        <f>O1404*H1404</f>
        <v>0</v>
      </c>
      <c r="Q1404" s="245">
        <v>0</v>
      </c>
      <c r="R1404" s="245">
        <f>Q1404*H1404</f>
        <v>0</v>
      </c>
      <c r="S1404" s="245">
        <v>0</v>
      </c>
      <c r="T1404" s="246">
        <f>S1404*H1404</f>
        <v>0</v>
      </c>
      <c r="AR1404" s="25" t="s">
        <v>299</v>
      </c>
      <c r="AT1404" s="25" t="s">
        <v>201</v>
      </c>
      <c r="AU1404" s="25" t="s">
        <v>81</v>
      </c>
      <c r="AY1404" s="25" t="s">
        <v>199</v>
      </c>
      <c r="BE1404" s="247">
        <f>IF(N1404="základní",J1404,0)</f>
        <v>0</v>
      </c>
      <c r="BF1404" s="247">
        <f>IF(N1404="snížená",J1404,0)</f>
        <v>0</v>
      </c>
      <c r="BG1404" s="247">
        <f>IF(N1404="zákl. přenesená",J1404,0)</f>
        <v>0</v>
      </c>
      <c r="BH1404" s="247">
        <f>IF(N1404="sníž. přenesená",J1404,0)</f>
        <v>0</v>
      </c>
      <c r="BI1404" s="247">
        <f>IF(N1404="nulová",J1404,0)</f>
        <v>0</v>
      </c>
      <c r="BJ1404" s="25" t="s">
        <v>79</v>
      </c>
      <c r="BK1404" s="247">
        <f>ROUND(I1404*H1404,2)</f>
        <v>0</v>
      </c>
      <c r="BL1404" s="25" t="s">
        <v>299</v>
      </c>
      <c r="BM1404" s="25" t="s">
        <v>1823</v>
      </c>
    </row>
    <row r="1405" s="12" customFormat="1">
      <c r="B1405" s="248"/>
      <c r="C1405" s="249"/>
      <c r="D1405" s="250" t="s">
        <v>208</v>
      </c>
      <c r="E1405" s="251" t="s">
        <v>21</v>
      </c>
      <c r="F1405" s="252" t="s">
        <v>1807</v>
      </c>
      <c r="G1405" s="249"/>
      <c r="H1405" s="253">
        <v>101.09999999999999</v>
      </c>
      <c r="I1405" s="254"/>
      <c r="J1405" s="249"/>
      <c r="K1405" s="249"/>
      <c r="L1405" s="255"/>
      <c r="M1405" s="256"/>
      <c r="N1405" s="257"/>
      <c r="O1405" s="257"/>
      <c r="P1405" s="257"/>
      <c r="Q1405" s="257"/>
      <c r="R1405" s="257"/>
      <c r="S1405" s="257"/>
      <c r="T1405" s="258"/>
      <c r="AT1405" s="259" t="s">
        <v>208</v>
      </c>
      <c r="AU1405" s="259" t="s">
        <v>81</v>
      </c>
      <c r="AV1405" s="12" t="s">
        <v>81</v>
      </c>
      <c r="AW1405" s="12" t="s">
        <v>35</v>
      </c>
      <c r="AX1405" s="12" t="s">
        <v>72</v>
      </c>
      <c r="AY1405" s="259" t="s">
        <v>199</v>
      </c>
    </row>
    <row r="1406" s="12" customFormat="1">
      <c r="B1406" s="248"/>
      <c r="C1406" s="249"/>
      <c r="D1406" s="250" t="s">
        <v>208</v>
      </c>
      <c r="E1406" s="251" t="s">
        <v>21</v>
      </c>
      <c r="F1406" s="252" t="s">
        <v>1808</v>
      </c>
      <c r="G1406" s="249"/>
      <c r="H1406" s="253">
        <v>42.262999999999998</v>
      </c>
      <c r="I1406" s="254"/>
      <c r="J1406" s="249"/>
      <c r="K1406" s="249"/>
      <c r="L1406" s="255"/>
      <c r="M1406" s="256"/>
      <c r="N1406" s="257"/>
      <c r="O1406" s="257"/>
      <c r="P1406" s="257"/>
      <c r="Q1406" s="257"/>
      <c r="R1406" s="257"/>
      <c r="S1406" s="257"/>
      <c r="T1406" s="258"/>
      <c r="AT1406" s="259" t="s">
        <v>208</v>
      </c>
      <c r="AU1406" s="259" t="s">
        <v>81</v>
      </c>
      <c r="AV1406" s="12" t="s">
        <v>81</v>
      </c>
      <c r="AW1406" s="12" t="s">
        <v>35</v>
      </c>
      <c r="AX1406" s="12" t="s">
        <v>72</v>
      </c>
      <c r="AY1406" s="259" t="s">
        <v>199</v>
      </c>
    </row>
    <row r="1407" s="13" customFormat="1">
      <c r="B1407" s="260"/>
      <c r="C1407" s="261"/>
      <c r="D1407" s="250" t="s">
        <v>208</v>
      </c>
      <c r="E1407" s="262" t="s">
        <v>21</v>
      </c>
      <c r="F1407" s="263" t="s">
        <v>220</v>
      </c>
      <c r="G1407" s="261"/>
      <c r="H1407" s="264">
        <v>143.363</v>
      </c>
      <c r="I1407" s="265"/>
      <c r="J1407" s="261"/>
      <c r="K1407" s="261"/>
      <c r="L1407" s="266"/>
      <c r="M1407" s="267"/>
      <c r="N1407" s="268"/>
      <c r="O1407" s="268"/>
      <c r="P1407" s="268"/>
      <c r="Q1407" s="268"/>
      <c r="R1407" s="268"/>
      <c r="S1407" s="268"/>
      <c r="T1407" s="269"/>
      <c r="AT1407" s="270" t="s">
        <v>208</v>
      </c>
      <c r="AU1407" s="270" t="s">
        <v>81</v>
      </c>
      <c r="AV1407" s="13" t="s">
        <v>206</v>
      </c>
      <c r="AW1407" s="13" t="s">
        <v>35</v>
      </c>
      <c r="AX1407" s="13" t="s">
        <v>72</v>
      </c>
      <c r="AY1407" s="270" t="s">
        <v>199</v>
      </c>
    </row>
    <row r="1408" s="12" customFormat="1">
      <c r="B1408" s="248"/>
      <c r="C1408" s="249"/>
      <c r="D1408" s="250" t="s">
        <v>208</v>
      </c>
      <c r="E1408" s="251" t="s">
        <v>21</v>
      </c>
      <c r="F1408" s="252" t="s">
        <v>21</v>
      </c>
      <c r="G1408" s="249"/>
      <c r="H1408" s="253">
        <v>0</v>
      </c>
      <c r="I1408" s="254"/>
      <c r="J1408" s="249"/>
      <c r="K1408" s="249"/>
      <c r="L1408" s="255"/>
      <c r="M1408" s="256"/>
      <c r="N1408" s="257"/>
      <c r="O1408" s="257"/>
      <c r="P1408" s="257"/>
      <c r="Q1408" s="257"/>
      <c r="R1408" s="257"/>
      <c r="S1408" s="257"/>
      <c r="T1408" s="258"/>
      <c r="AT1408" s="259" t="s">
        <v>208</v>
      </c>
      <c r="AU1408" s="259" t="s">
        <v>81</v>
      </c>
      <c r="AV1408" s="12" t="s">
        <v>81</v>
      </c>
      <c r="AW1408" s="12" t="s">
        <v>35</v>
      </c>
      <c r="AX1408" s="12" t="s">
        <v>72</v>
      </c>
      <c r="AY1408" s="259" t="s">
        <v>199</v>
      </c>
    </row>
    <row r="1409" s="12" customFormat="1">
      <c r="B1409" s="248"/>
      <c r="C1409" s="249"/>
      <c r="D1409" s="250" t="s">
        <v>208</v>
      </c>
      <c r="E1409" s="251" t="s">
        <v>21</v>
      </c>
      <c r="F1409" s="252" t="s">
        <v>1809</v>
      </c>
      <c r="G1409" s="249"/>
      <c r="H1409" s="253">
        <v>35.267000000000003</v>
      </c>
      <c r="I1409" s="254"/>
      <c r="J1409" s="249"/>
      <c r="K1409" s="249"/>
      <c r="L1409" s="255"/>
      <c r="M1409" s="256"/>
      <c r="N1409" s="257"/>
      <c r="O1409" s="257"/>
      <c r="P1409" s="257"/>
      <c r="Q1409" s="257"/>
      <c r="R1409" s="257"/>
      <c r="S1409" s="257"/>
      <c r="T1409" s="258"/>
      <c r="AT1409" s="259" t="s">
        <v>208</v>
      </c>
      <c r="AU1409" s="259" t="s">
        <v>81</v>
      </c>
      <c r="AV1409" s="12" t="s">
        <v>81</v>
      </c>
      <c r="AW1409" s="12" t="s">
        <v>35</v>
      </c>
      <c r="AX1409" s="12" t="s">
        <v>79</v>
      </c>
      <c r="AY1409" s="259" t="s">
        <v>199</v>
      </c>
    </row>
    <row r="1410" s="1" customFormat="1" ht="16.5" customHeight="1">
      <c r="B1410" s="47"/>
      <c r="C1410" s="282" t="s">
        <v>1824</v>
      </c>
      <c r="D1410" s="282" t="s">
        <v>618</v>
      </c>
      <c r="E1410" s="283" t="s">
        <v>1825</v>
      </c>
      <c r="F1410" s="284" t="s">
        <v>1826</v>
      </c>
      <c r="G1410" s="285" t="s">
        <v>282</v>
      </c>
      <c r="H1410" s="286">
        <v>40.557000000000002</v>
      </c>
      <c r="I1410" s="287"/>
      <c r="J1410" s="288">
        <f>ROUND(I1410*H1410,2)</f>
        <v>0</v>
      </c>
      <c r="K1410" s="284" t="s">
        <v>205</v>
      </c>
      <c r="L1410" s="289"/>
      <c r="M1410" s="290" t="s">
        <v>21</v>
      </c>
      <c r="N1410" s="291" t="s">
        <v>43</v>
      </c>
      <c r="O1410" s="48"/>
      <c r="P1410" s="245">
        <f>O1410*H1410</f>
        <v>0</v>
      </c>
      <c r="Q1410" s="245">
        <v>0.0019</v>
      </c>
      <c r="R1410" s="245">
        <f>Q1410*H1410</f>
        <v>0.07705830000000001</v>
      </c>
      <c r="S1410" s="245">
        <v>0</v>
      </c>
      <c r="T1410" s="246">
        <f>S1410*H1410</f>
        <v>0</v>
      </c>
      <c r="AR1410" s="25" t="s">
        <v>420</v>
      </c>
      <c r="AT1410" s="25" t="s">
        <v>618</v>
      </c>
      <c r="AU1410" s="25" t="s">
        <v>81</v>
      </c>
      <c r="AY1410" s="25" t="s">
        <v>199</v>
      </c>
      <c r="BE1410" s="247">
        <f>IF(N1410="základní",J1410,0)</f>
        <v>0</v>
      </c>
      <c r="BF1410" s="247">
        <f>IF(N1410="snížená",J1410,0)</f>
        <v>0</v>
      </c>
      <c r="BG1410" s="247">
        <f>IF(N1410="zákl. přenesená",J1410,0)</f>
        <v>0</v>
      </c>
      <c r="BH1410" s="247">
        <f>IF(N1410="sníž. přenesená",J1410,0)</f>
        <v>0</v>
      </c>
      <c r="BI1410" s="247">
        <f>IF(N1410="nulová",J1410,0)</f>
        <v>0</v>
      </c>
      <c r="BJ1410" s="25" t="s">
        <v>79</v>
      </c>
      <c r="BK1410" s="247">
        <f>ROUND(I1410*H1410,2)</f>
        <v>0</v>
      </c>
      <c r="BL1410" s="25" t="s">
        <v>299</v>
      </c>
      <c r="BM1410" s="25" t="s">
        <v>1827</v>
      </c>
    </row>
    <row r="1411" s="12" customFormat="1">
      <c r="B1411" s="248"/>
      <c r="C1411" s="249"/>
      <c r="D1411" s="250" t="s">
        <v>208</v>
      </c>
      <c r="E1411" s="249"/>
      <c r="F1411" s="252" t="s">
        <v>1819</v>
      </c>
      <c r="G1411" s="249"/>
      <c r="H1411" s="253">
        <v>40.557000000000002</v>
      </c>
      <c r="I1411" s="254"/>
      <c r="J1411" s="249"/>
      <c r="K1411" s="249"/>
      <c r="L1411" s="255"/>
      <c r="M1411" s="256"/>
      <c r="N1411" s="257"/>
      <c r="O1411" s="257"/>
      <c r="P1411" s="257"/>
      <c r="Q1411" s="257"/>
      <c r="R1411" s="257"/>
      <c r="S1411" s="257"/>
      <c r="T1411" s="258"/>
      <c r="AT1411" s="259" t="s">
        <v>208</v>
      </c>
      <c r="AU1411" s="259" t="s">
        <v>81</v>
      </c>
      <c r="AV1411" s="12" t="s">
        <v>81</v>
      </c>
      <c r="AW1411" s="12" t="s">
        <v>6</v>
      </c>
      <c r="AX1411" s="12" t="s">
        <v>79</v>
      </c>
      <c r="AY1411" s="259" t="s">
        <v>199</v>
      </c>
    </row>
    <row r="1412" s="1" customFormat="1" ht="25.5" customHeight="1">
      <c r="B1412" s="47"/>
      <c r="C1412" s="236" t="s">
        <v>1828</v>
      </c>
      <c r="D1412" s="236" t="s">
        <v>201</v>
      </c>
      <c r="E1412" s="237" t="s">
        <v>1829</v>
      </c>
      <c r="F1412" s="238" t="s">
        <v>1830</v>
      </c>
      <c r="G1412" s="239" t="s">
        <v>335</v>
      </c>
      <c r="H1412" s="240">
        <v>9.5939999999999994</v>
      </c>
      <c r="I1412" s="241"/>
      <c r="J1412" s="242">
        <f>ROUND(I1412*H1412,2)</f>
        <v>0</v>
      </c>
      <c r="K1412" s="238" t="s">
        <v>205</v>
      </c>
      <c r="L1412" s="73"/>
      <c r="M1412" s="243" t="s">
        <v>21</v>
      </c>
      <c r="N1412" s="244" t="s">
        <v>43</v>
      </c>
      <c r="O1412" s="48"/>
      <c r="P1412" s="245">
        <f>O1412*H1412</f>
        <v>0</v>
      </c>
      <c r="Q1412" s="245">
        <v>0.0074999999999999997</v>
      </c>
      <c r="R1412" s="245">
        <f>Q1412*H1412</f>
        <v>0.071954999999999991</v>
      </c>
      <c r="S1412" s="245">
        <v>0</v>
      </c>
      <c r="T1412" s="246">
        <f>S1412*H1412</f>
        <v>0</v>
      </c>
      <c r="AR1412" s="25" t="s">
        <v>299</v>
      </c>
      <c r="AT1412" s="25" t="s">
        <v>201</v>
      </c>
      <c r="AU1412" s="25" t="s">
        <v>81</v>
      </c>
      <c r="AY1412" s="25" t="s">
        <v>199</v>
      </c>
      <c r="BE1412" s="247">
        <f>IF(N1412="základní",J1412,0)</f>
        <v>0</v>
      </c>
      <c r="BF1412" s="247">
        <f>IF(N1412="snížená",J1412,0)</f>
        <v>0</v>
      </c>
      <c r="BG1412" s="247">
        <f>IF(N1412="zákl. přenesená",J1412,0)</f>
        <v>0</v>
      </c>
      <c r="BH1412" s="247">
        <f>IF(N1412="sníž. přenesená",J1412,0)</f>
        <v>0</v>
      </c>
      <c r="BI1412" s="247">
        <f>IF(N1412="nulová",J1412,0)</f>
        <v>0</v>
      </c>
      <c r="BJ1412" s="25" t="s">
        <v>79</v>
      </c>
      <c r="BK1412" s="247">
        <f>ROUND(I1412*H1412,2)</f>
        <v>0</v>
      </c>
      <c r="BL1412" s="25" t="s">
        <v>299</v>
      </c>
      <c r="BM1412" s="25" t="s">
        <v>1831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1832</v>
      </c>
      <c r="G1413" s="249"/>
      <c r="H1413" s="253">
        <v>39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72</v>
      </c>
      <c r="AY1413" s="259" t="s">
        <v>199</v>
      </c>
    </row>
    <row r="1414" s="12" customFormat="1">
      <c r="B1414" s="248"/>
      <c r="C1414" s="249"/>
      <c r="D1414" s="250" t="s">
        <v>208</v>
      </c>
      <c r="E1414" s="251" t="s">
        <v>21</v>
      </c>
      <c r="F1414" s="252" t="s">
        <v>21</v>
      </c>
      <c r="G1414" s="249"/>
      <c r="H1414" s="253">
        <v>0</v>
      </c>
      <c r="I1414" s="254"/>
      <c r="J1414" s="249"/>
      <c r="K1414" s="249"/>
      <c r="L1414" s="255"/>
      <c r="M1414" s="256"/>
      <c r="N1414" s="257"/>
      <c r="O1414" s="257"/>
      <c r="P1414" s="257"/>
      <c r="Q1414" s="257"/>
      <c r="R1414" s="257"/>
      <c r="S1414" s="257"/>
      <c r="T1414" s="258"/>
      <c r="AT1414" s="259" t="s">
        <v>208</v>
      </c>
      <c r="AU1414" s="259" t="s">
        <v>81</v>
      </c>
      <c r="AV1414" s="12" t="s">
        <v>81</v>
      </c>
      <c r="AW1414" s="12" t="s">
        <v>35</v>
      </c>
      <c r="AX1414" s="12" t="s">
        <v>72</v>
      </c>
      <c r="AY1414" s="259" t="s">
        <v>199</v>
      </c>
    </row>
    <row r="1415" s="12" customFormat="1">
      <c r="B1415" s="248"/>
      <c r="C1415" s="249"/>
      <c r="D1415" s="250" t="s">
        <v>208</v>
      </c>
      <c r="E1415" s="251" t="s">
        <v>21</v>
      </c>
      <c r="F1415" s="252" t="s">
        <v>1833</v>
      </c>
      <c r="G1415" s="249"/>
      <c r="H1415" s="253">
        <v>9.5939999999999994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35</v>
      </c>
      <c r="AX1415" s="12" t="s">
        <v>79</v>
      </c>
      <c r="AY1415" s="259" t="s">
        <v>199</v>
      </c>
    </row>
    <row r="1416" s="1" customFormat="1" ht="16.5" customHeight="1">
      <c r="B1416" s="47"/>
      <c r="C1416" s="282" t="s">
        <v>1834</v>
      </c>
      <c r="D1416" s="282" t="s">
        <v>618</v>
      </c>
      <c r="E1416" s="283" t="s">
        <v>1825</v>
      </c>
      <c r="F1416" s="284" t="s">
        <v>1826</v>
      </c>
      <c r="G1416" s="285" t="s">
        <v>282</v>
      </c>
      <c r="H1416" s="286">
        <v>4.7969999999999997</v>
      </c>
      <c r="I1416" s="287"/>
      <c r="J1416" s="288">
        <f>ROUND(I1416*H1416,2)</f>
        <v>0</v>
      </c>
      <c r="K1416" s="284" t="s">
        <v>205</v>
      </c>
      <c r="L1416" s="289"/>
      <c r="M1416" s="290" t="s">
        <v>21</v>
      </c>
      <c r="N1416" s="291" t="s">
        <v>43</v>
      </c>
      <c r="O1416" s="48"/>
      <c r="P1416" s="245">
        <f>O1416*H1416</f>
        <v>0</v>
      </c>
      <c r="Q1416" s="245">
        <v>0.0019</v>
      </c>
      <c r="R1416" s="245">
        <f>Q1416*H1416</f>
        <v>0.0091142999999999988</v>
      </c>
      <c r="S1416" s="245">
        <v>0</v>
      </c>
      <c r="T1416" s="246">
        <f>S1416*H1416</f>
        <v>0</v>
      </c>
      <c r="AR1416" s="25" t="s">
        <v>420</v>
      </c>
      <c r="AT1416" s="25" t="s">
        <v>618</v>
      </c>
      <c r="AU1416" s="25" t="s">
        <v>81</v>
      </c>
      <c r="AY1416" s="25" t="s">
        <v>199</v>
      </c>
      <c r="BE1416" s="247">
        <f>IF(N1416="základní",J1416,0)</f>
        <v>0</v>
      </c>
      <c r="BF1416" s="247">
        <f>IF(N1416="snížená",J1416,0)</f>
        <v>0</v>
      </c>
      <c r="BG1416" s="247">
        <f>IF(N1416="zákl. přenesená",J1416,0)</f>
        <v>0</v>
      </c>
      <c r="BH1416" s="247">
        <f>IF(N1416="sníž. přenesená",J1416,0)</f>
        <v>0</v>
      </c>
      <c r="BI1416" s="247">
        <f>IF(N1416="nulová",J1416,0)</f>
        <v>0</v>
      </c>
      <c r="BJ1416" s="25" t="s">
        <v>79</v>
      </c>
      <c r="BK1416" s="247">
        <f>ROUND(I1416*H1416,2)</f>
        <v>0</v>
      </c>
      <c r="BL1416" s="25" t="s">
        <v>299</v>
      </c>
      <c r="BM1416" s="25" t="s">
        <v>1835</v>
      </c>
    </row>
    <row r="1417" s="12" customFormat="1">
      <c r="B1417" s="248"/>
      <c r="C1417" s="249"/>
      <c r="D1417" s="250" t="s">
        <v>208</v>
      </c>
      <c r="E1417" s="249"/>
      <c r="F1417" s="252" t="s">
        <v>1836</v>
      </c>
      <c r="G1417" s="249"/>
      <c r="H1417" s="253">
        <v>4.7969999999999997</v>
      </c>
      <c r="I1417" s="254"/>
      <c r="J1417" s="249"/>
      <c r="K1417" s="249"/>
      <c r="L1417" s="255"/>
      <c r="M1417" s="256"/>
      <c r="N1417" s="257"/>
      <c r="O1417" s="257"/>
      <c r="P1417" s="257"/>
      <c r="Q1417" s="257"/>
      <c r="R1417" s="257"/>
      <c r="S1417" s="257"/>
      <c r="T1417" s="258"/>
      <c r="AT1417" s="259" t="s">
        <v>208</v>
      </c>
      <c r="AU1417" s="259" t="s">
        <v>81</v>
      </c>
      <c r="AV1417" s="12" t="s">
        <v>81</v>
      </c>
      <c r="AW1417" s="12" t="s">
        <v>6</v>
      </c>
      <c r="AX1417" s="12" t="s">
        <v>79</v>
      </c>
      <c r="AY1417" s="259" t="s">
        <v>199</v>
      </c>
    </row>
    <row r="1418" s="1" customFormat="1" ht="25.5" customHeight="1">
      <c r="B1418" s="47"/>
      <c r="C1418" s="236" t="s">
        <v>1837</v>
      </c>
      <c r="D1418" s="236" t="s">
        <v>201</v>
      </c>
      <c r="E1418" s="237" t="s">
        <v>1838</v>
      </c>
      <c r="F1418" s="238" t="s">
        <v>1839</v>
      </c>
      <c r="G1418" s="239" t="s">
        <v>335</v>
      </c>
      <c r="H1418" s="240">
        <v>7.4260000000000002</v>
      </c>
      <c r="I1418" s="241"/>
      <c r="J1418" s="242">
        <f>ROUND(I1418*H1418,2)</f>
        <v>0</v>
      </c>
      <c r="K1418" s="238" t="s">
        <v>205</v>
      </c>
      <c r="L1418" s="73"/>
      <c r="M1418" s="243" t="s">
        <v>21</v>
      </c>
      <c r="N1418" s="244" t="s">
        <v>43</v>
      </c>
      <c r="O1418" s="48"/>
      <c r="P1418" s="245">
        <f>O1418*H1418</f>
        <v>0</v>
      </c>
      <c r="Q1418" s="245">
        <v>0.0011199999999999999</v>
      </c>
      <c r="R1418" s="245">
        <f>Q1418*H1418</f>
        <v>0.008317119999999999</v>
      </c>
      <c r="S1418" s="245">
        <v>0</v>
      </c>
      <c r="T1418" s="246">
        <f>S1418*H1418</f>
        <v>0</v>
      </c>
      <c r="AR1418" s="25" t="s">
        <v>299</v>
      </c>
      <c r="AT1418" s="25" t="s">
        <v>201</v>
      </c>
      <c r="AU1418" s="25" t="s">
        <v>81</v>
      </c>
      <c r="AY1418" s="25" t="s">
        <v>199</v>
      </c>
      <c r="BE1418" s="247">
        <f>IF(N1418="základní",J1418,0)</f>
        <v>0</v>
      </c>
      <c r="BF1418" s="247">
        <f>IF(N1418="snížená",J1418,0)</f>
        <v>0</v>
      </c>
      <c r="BG1418" s="247">
        <f>IF(N1418="zákl. přenesená",J1418,0)</f>
        <v>0</v>
      </c>
      <c r="BH1418" s="247">
        <f>IF(N1418="sníž. přenesená",J1418,0)</f>
        <v>0</v>
      </c>
      <c r="BI1418" s="247">
        <f>IF(N1418="nulová",J1418,0)</f>
        <v>0</v>
      </c>
      <c r="BJ1418" s="25" t="s">
        <v>79</v>
      </c>
      <c r="BK1418" s="247">
        <f>ROUND(I1418*H1418,2)</f>
        <v>0</v>
      </c>
      <c r="BL1418" s="25" t="s">
        <v>299</v>
      </c>
      <c r="BM1418" s="25" t="s">
        <v>1840</v>
      </c>
    </row>
    <row r="1419" s="12" customFormat="1">
      <c r="B1419" s="248"/>
      <c r="C1419" s="249"/>
      <c r="D1419" s="250" t="s">
        <v>208</v>
      </c>
      <c r="E1419" s="251" t="s">
        <v>21</v>
      </c>
      <c r="F1419" s="252" t="s">
        <v>1841</v>
      </c>
      <c r="G1419" s="249"/>
      <c r="H1419" s="253">
        <v>30.187999999999999</v>
      </c>
      <c r="I1419" s="254"/>
      <c r="J1419" s="249"/>
      <c r="K1419" s="249"/>
      <c r="L1419" s="255"/>
      <c r="M1419" s="256"/>
      <c r="N1419" s="257"/>
      <c r="O1419" s="257"/>
      <c r="P1419" s="257"/>
      <c r="Q1419" s="257"/>
      <c r="R1419" s="257"/>
      <c r="S1419" s="257"/>
      <c r="T1419" s="258"/>
      <c r="AT1419" s="259" t="s">
        <v>208</v>
      </c>
      <c r="AU1419" s="259" t="s">
        <v>81</v>
      </c>
      <c r="AV1419" s="12" t="s">
        <v>81</v>
      </c>
      <c r="AW1419" s="12" t="s">
        <v>35</v>
      </c>
      <c r="AX1419" s="12" t="s">
        <v>72</v>
      </c>
      <c r="AY1419" s="259" t="s">
        <v>199</v>
      </c>
    </row>
    <row r="1420" s="12" customFormat="1">
      <c r="B1420" s="248"/>
      <c r="C1420" s="249"/>
      <c r="D1420" s="250" t="s">
        <v>208</v>
      </c>
      <c r="E1420" s="251" t="s">
        <v>21</v>
      </c>
      <c r="F1420" s="252" t="s">
        <v>21</v>
      </c>
      <c r="G1420" s="249"/>
      <c r="H1420" s="253">
        <v>0</v>
      </c>
      <c r="I1420" s="254"/>
      <c r="J1420" s="249"/>
      <c r="K1420" s="249"/>
      <c r="L1420" s="255"/>
      <c r="M1420" s="256"/>
      <c r="N1420" s="257"/>
      <c r="O1420" s="257"/>
      <c r="P1420" s="257"/>
      <c r="Q1420" s="257"/>
      <c r="R1420" s="257"/>
      <c r="S1420" s="257"/>
      <c r="T1420" s="258"/>
      <c r="AT1420" s="259" t="s">
        <v>208</v>
      </c>
      <c r="AU1420" s="259" t="s">
        <v>81</v>
      </c>
      <c r="AV1420" s="12" t="s">
        <v>81</v>
      </c>
      <c r="AW1420" s="12" t="s">
        <v>35</v>
      </c>
      <c r="AX1420" s="12" t="s">
        <v>72</v>
      </c>
      <c r="AY1420" s="259" t="s">
        <v>199</v>
      </c>
    </row>
    <row r="1421" s="12" customFormat="1">
      <c r="B1421" s="248"/>
      <c r="C1421" s="249"/>
      <c r="D1421" s="250" t="s">
        <v>208</v>
      </c>
      <c r="E1421" s="251" t="s">
        <v>21</v>
      </c>
      <c r="F1421" s="252" t="s">
        <v>1842</v>
      </c>
      <c r="G1421" s="249"/>
      <c r="H1421" s="253">
        <v>7.4260000000000002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35</v>
      </c>
      <c r="AX1421" s="12" t="s">
        <v>79</v>
      </c>
      <c r="AY1421" s="259" t="s">
        <v>199</v>
      </c>
    </row>
    <row r="1422" s="1" customFormat="1" ht="25.5" customHeight="1">
      <c r="B1422" s="47"/>
      <c r="C1422" s="236" t="s">
        <v>1843</v>
      </c>
      <c r="D1422" s="236" t="s">
        <v>201</v>
      </c>
      <c r="E1422" s="237" t="s">
        <v>1844</v>
      </c>
      <c r="F1422" s="238" t="s">
        <v>1845</v>
      </c>
      <c r="G1422" s="239" t="s">
        <v>335</v>
      </c>
      <c r="H1422" s="240">
        <v>0.308</v>
      </c>
      <c r="I1422" s="241"/>
      <c r="J1422" s="242">
        <f>ROUND(I1422*H1422,2)</f>
        <v>0</v>
      </c>
      <c r="K1422" s="238" t="s">
        <v>205</v>
      </c>
      <c r="L1422" s="73"/>
      <c r="M1422" s="243" t="s">
        <v>21</v>
      </c>
      <c r="N1422" s="244" t="s">
        <v>43</v>
      </c>
      <c r="O1422" s="48"/>
      <c r="P1422" s="245">
        <f>O1422*H1422</f>
        <v>0</v>
      </c>
      <c r="Q1422" s="245">
        <v>0.0011199999999999999</v>
      </c>
      <c r="R1422" s="245">
        <f>Q1422*H1422</f>
        <v>0.00034495999999999995</v>
      </c>
      <c r="S1422" s="245">
        <v>0</v>
      </c>
      <c r="T1422" s="246">
        <f>S1422*H1422</f>
        <v>0</v>
      </c>
      <c r="AR1422" s="25" t="s">
        <v>299</v>
      </c>
      <c r="AT1422" s="25" t="s">
        <v>201</v>
      </c>
      <c r="AU1422" s="25" t="s">
        <v>81</v>
      </c>
      <c r="AY1422" s="25" t="s">
        <v>199</v>
      </c>
      <c r="BE1422" s="247">
        <f>IF(N1422="základní",J1422,0)</f>
        <v>0</v>
      </c>
      <c r="BF1422" s="247">
        <f>IF(N1422="snížená",J1422,0)</f>
        <v>0</v>
      </c>
      <c r="BG1422" s="247">
        <f>IF(N1422="zákl. přenesená",J1422,0)</f>
        <v>0</v>
      </c>
      <c r="BH1422" s="247">
        <f>IF(N1422="sníž. přenesená",J1422,0)</f>
        <v>0</v>
      </c>
      <c r="BI1422" s="247">
        <f>IF(N1422="nulová",J1422,0)</f>
        <v>0</v>
      </c>
      <c r="BJ1422" s="25" t="s">
        <v>79</v>
      </c>
      <c r="BK1422" s="247">
        <f>ROUND(I1422*H1422,2)</f>
        <v>0</v>
      </c>
      <c r="BL1422" s="25" t="s">
        <v>299</v>
      </c>
      <c r="BM1422" s="25" t="s">
        <v>1846</v>
      </c>
    </row>
    <row r="1423" s="12" customFormat="1">
      <c r="B1423" s="248"/>
      <c r="C1423" s="249"/>
      <c r="D1423" s="250" t="s">
        <v>208</v>
      </c>
      <c r="E1423" s="251" t="s">
        <v>21</v>
      </c>
      <c r="F1423" s="252" t="s">
        <v>1847</v>
      </c>
      <c r="G1423" s="249"/>
      <c r="H1423" s="253">
        <v>1.25</v>
      </c>
      <c r="I1423" s="254"/>
      <c r="J1423" s="249"/>
      <c r="K1423" s="249"/>
      <c r="L1423" s="255"/>
      <c r="M1423" s="256"/>
      <c r="N1423" s="257"/>
      <c r="O1423" s="257"/>
      <c r="P1423" s="257"/>
      <c r="Q1423" s="257"/>
      <c r="R1423" s="257"/>
      <c r="S1423" s="257"/>
      <c r="T1423" s="258"/>
      <c r="AT1423" s="259" t="s">
        <v>208</v>
      </c>
      <c r="AU1423" s="259" t="s">
        <v>81</v>
      </c>
      <c r="AV1423" s="12" t="s">
        <v>81</v>
      </c>
      <c r="AW1423" s="12" t="s">
        <v>35</v>
      </c>
      <c r="AX1423" s="12" t="s">
        <v>72</v>
      </c>
      <c r="AY1423" s="259" t="s">
        <v>199</v>
      </c>
    </row>
    <row r="1424" s="12" customFormat="1">
      <c r="B1424" s="248"/>
      <c r="C1424" s="249"/>
      <c r="D1424" s="250" t="s">
        <v>208</v>
      </c>
      <c r="E1424" s="251" t="s">
        <v>21</v>
      </c>
      <c r="F1424" s="252" t="s">
        <v>21</v>
      </c>
      <c r="G1424" s="249"/>
      <c r="H1424" s="253">
        <v>0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35</v>
      </c>
      <c r="AX1424" s="12" t="s">
        <v>72</v>
      </c>
      <c r="AY1424" s="259" t="s">
        <v>199</v>
      </c>
    </row>
    <row r="1425" s="12" customFormat="1">
      <c r="B1425" s="248"/>
      <c r="C1425" s="249"/>
      <c r="D1425" s="250" t="s">
        <v>208</v>
      </c>
      <c r="E1425" s="251" t="s">
        <v>21</v>
      </c>
      <c r="F1425" s="252" t="s">
        <v>1848</v>
      </c>
      <c r="G1425" s="249"/>
      <c r="H1425" s="253">
        <v>0.308</v>
      </c>
      <c r="I1425" s="254"/>
      <c r="J1425" s="249"/>
      <c r="K1425" s="249"/>
      <c r="L1425" s="255"/>
      <c r="M1425" s="256"/>
      <c r="N1425" s="257"/>
      <c r="O1425" s="257"/>
      <c r="P1425" s="257"/>
      <c r="Q1425" s="257"/>
      <c r="R1425" s="257"/>
      <c r="S1425" s="257"/>
      <c r="T1425" s="258"/>
      <c r="AT1425" s="259" t="s">
        <v>208</v>
      </c>
      <c r="AU1425" s="259" t="s">
        <v>81</v>
      </c>
      <c r="AV1425" s="12" t="s">
        <v>81</v>
      </c>
      <c r="AW1425" s="12" t="s">
        <v>35</v>
      </c>
      <c r="AX1425" s="12" t="s">
        <v>79</v>
      </c>
      <c r="AY1425" s="259" t="s">
        <v>199</v>
      </c>
    </row>
    <row r="1426" s="1" customFormat="1" ht="25.5" customHeight="1">
      <c r="B1426" s="47"/>
      <c r="C1426" s="236" t="s">
        <v>1849</v>
      </c>
      <c r="D1426" s="236" t="s">
        <v>201</v>
      </c>
      <c r="E1426" s="237" t="s">
        <v>1850</v>
      </c>
      <c r="F1426" s="238" t="s">
        <v>1851</v>
      </c>
      <c r="G1426" s="239" t="s">
        <v>335</v>
      </c>
      <c r="H1426" s="240">
        <v>7.4260000000000002</v>
      </c>
      <c r="I1426" s="241"/>
      <c r="J1426" s="242">
        <f>ROUND(I1426*H1426,2)</f>
        <v>0</v>
      </c>
      <c r="K1426" s="238" t="s">
        <v>205</v>
      </c>
      <c r="L1426" s="73"/>
      <c r="M1426" s="243" t="s">
        <v>21</v>
      </c>
      <c r="N1426" s="244" t="s">
        <v>43</v>
      </c>
      <c r="O1426" s="48"/>
      <c r="P1426" s="245">
        <f>O1426*H1426</f>
        <v>0</v>
      </c>
      <c r="Q1426" s="245">
        <v>0.001</v>
      </c>
      <c r="R1426" s="245">
        <f>Q1426*H1426</f>
        <v>0.0074260000000000003</v>
      </c>
      <c r="S1426" s="245">
        <v>0</v>
      </c>
      <c r="T1426" s="246">
        <f>S1426*H1426</f>
        <v>0</v>
      </c>
      <c r="AR1426" s="25" t="s">
        <v>299</v>
      </c>
      <c r="AT1426" s="25" t="s">
        <v>201</v>
      </c>
      <c r="AU1426" s="25" t="s">
        <v>81</v>
      </c>
      <c r="AY1426" s="25" t="s">
        <v>199</v>
      </c>
      <c r="BE1426" s="247">
        <f>IF(N1426="základní",J1426,0)</f>
        <v>0</v>
      </c>
      <c r="BF1426" s="247">
        <f>IF(N1426="snížená",J1426,0)</f>
        <v>0</v>
      </c>
      <c r="BG1426" s="247">
        <f>IF(N1426="zákl. přenesená",J1426,0)</f>
        <v>0</v>
      </c>
      <c r="BH1426" s="247">
        <f>IF(N1426="sníž. přenesená",J1426,0)</f>
        <v>0</v>
      </c>
      <c r="BI1426" s="247">
        <f>IF(N1426="nulová",J1426,0)</f>
        <v>0</v>
      </c>
      <c r="BJ1426" s="25" t="s">
        <v>79</v>
      </c>
      <c r="BK1426" s="247">
        <f>ROUND(I1426*H1426,2)</f>
        <v>0</v>
      </c>
      <c r="BL1426" s="25" t="s">
        <v>299</v>
      </c>
      <c r="BM1426" s="25" t="s">
        <v>1852</v>
      </c>
    </row>
    <row r="1427" s="12" customFormat="1">
      <c r="B1427" s="248"/>
      <c r="C1427" s="249"/>
      <c r="D1427" s="250" t="s">
        <v>208</v>
      </c>
      <c r="E1427" s="251" t="s">
        <v>21</v>
      </c>
      <c r="F1427" s="252" t="s">
        <v>1841</v>
      </c>
      <c r="G1427" s="249"/>
      <c r="H1427" s="253">
        <v>30.187999999999999</v>
      </c>
      <c r="I1427" s="254"/>
      <c r="J1427" s="249"/>
      <c r="K1427" s="249"/>
      <c r="L1427" s="255"/>
      <c r="M1427" s="256"/>
      <c r="N1427" s="257"/>
      <c r="O1427" s="257"/>
      <c r="P1427" s="257"/>
      <c r="Q1427" s="257"/>
      <c r="R1427" s="257"/>
      <c r="S1427" s="257"/>
      <c r="T1427" s="258"/>
      <c r="AT1427" s="259" t="s">
        <v>208</v>
      </c>
      <c r="AU1427" s="259" t="s">
        <v>81</v>
      </c>
      <c r="AV1427" s="12" t="s">
        <v>81</v>
      </c>
      <c r="AW1427" s="12" t="s">
        <v>35</v>
      </c>
      <c r="AX1427" s="12" t="s">
        <v>72</v>
      </c>
      <c r="AY1427" s="259" t="s">
        <v>199</v>
      </c>
    </row>
    <row r="1428" s="12" customFormat="1">
      <c r="B1428" s="248"/>
      <c r="C1428" s="249"/>
      <c r="D1428" s="250" t="s">
        <v>208</v>
      </c>
      <c r="E1428" s="251" t="s">
        <v>21</v>
      </c>
      <c r="F1428" s="252" t="s">
        <v>21</v>
      </c>
      <c r="G1428" s="249"/>
      <c r="H1428" s="253">
        <v>0</v>
      </c>
      <c r="I1428" s="254"/>
      <c r="J1428" s="249"/>
      <c r="K1428" s="249"/>
      <c r="L1428" s="255"/>
      <c r="M1428" s="256"/>
      <c r="N1428" s="257"/>
      <c r="O1428" s="257"/>
      <c r="P1428" s="257"/>
      <c r="Q1428" s="257"/>
      <c r="R1428" s="257"/>
      <c r="S1428" s="257"/>
      <c r="T1428" s="258"/>
      <c r="AT1428" s="259" t="s">
        <v>208</v>
      </c>
      <c r="AU1428" s="259" t="s">
        <v>81</v>
      </c>
      <c r="AV1428" s="12" t="s">
        <v>81</v>
      </c>
      <c r="AW1428" s="12" t="s">
        <v>35</v>
      </c>
      <c r="AX1428" s="12" t="s">
        <v>72</v>
      </c>
      <c r="AY1428" s="259" t="s">
        <v>199</v>
      </c>
    </row>
    <row r="1429" s="12" customFormat="1">
      <c r="B1429" s="248"/>
      <c r="C1429" s="249"/>
      <c r="D1429" s="250" t="s">
        <v>208</v>
      </c>
      <c r="E1429" s="251" t="s">
        <v>21</v>
      </c>
      <c r="F1429" s="252" t="s">
        <v>1842</v>
      </c>
      <c r="G1429" s="249"/>
      <c r="H1429" s="253">
        <v>7.4260000000000002</v>
      </c>
      <c r="I1429" s="254"/>
      <c r="J1429" s="249"/>
      <c r="K1429" s="249"/>
      <c r="L1429" s="255"/>
      <c r="M1429" s="256"/>
      <c r="N1429" s="257"/>
      <c r="O1429" s="257"/>
      <c r="P1429" s="257"/>
      <c r="Q1429" s="257"/>
      <c r="R1429" s="257"/>
      <c r="S1429" s="257"/>
      <c r="T1429" s="258"/>
      <c r="AT1429" s="259" t="s">
        <v>208</v>
      </c>
      <c r="AU1429" s="259" t="s">
        <v>81</v>
      </c>
      <c r="AV1429" s="12" t="s">
        <v>81</v>
      </c>
      <c r="AW1429" s="12" t="s">
        <v>35</v>
      </c>
      <c r="AX1429" s="12" t="s">
        <v>79</v>
      </c>
      <c r="AY1429" s="259" t="s">
        <v>199</v>
      </c>
    </row>
    <row r="1430" s="1" customFormat="1" ht="16.5" customHeight="1">
      <c r="B1430" s="47"/>
      <c r="C1430" s="236" t="s">
        <v>1853</v>
      </c>
      <c r="D1430" s="236" t="s">
        <v>201</v>
      </c>
      <c r="E1430" s="237" t="s">
        <v>1854</v>
      </c>
      <c r="F1430" s="238" t="s">
        <v>1855</v>
      </c>
      <c r="G1430" s="239" t="s">
        <v>282</v>
      </c>
      <c r="H1430" s="240">
        <v>35.267000000000003</v>
      </c>
      <c r="I1430" s="241"/>
      <c r="J1430" s="242">
        <f>ROUND(I1430*H1430,2)</f>
        <v>0</v>
      </c>
      <c r="K1430" s="238" t="s">
        <v>205</v>
      </c>
      <c r="L1430" s="73"/>
      <c r="M1430" s="243" t="s">
        <v>21</v>
      </c>
      <c r="N1430" s="244" t="s">
        <v>43</v>
      </c>
      <c r="O1430" s="48"/>
      <c r="P1430" s="245">
        <f>O1430*H1430</f>
        <v>0</v>
      </c>
      <c r="Q1430" s="245">
        <v>0</v>
      </c>
      <c r="R1430" s="245">
        <f>Q1430*H1430</f>
        <v>0</v>
      </c>
      <c r="S1430" s="245">
        <v>0</v>
      </c>
      <c r="T1430" s="246">
        <f>S1430*H1430</f>
        <v>0</v>
      </c>
      <c r="AR1430" s="25" t="s">
        <v>299</v>
      </c>
      <c r="AT1430" s="25" t="s">
        <v>201</v>
      </c>
      <c r="AU1430" s="25" t="s">
        <v>81</v>
      </c>
      <c r="AY1430" s="25" t="s">
        <v>199</v>
      </c>
      <c r="BE1430" s="247">
        <f>IF(N1430="základní",J1430,0)</f>
        <v>0</v>
      </c>
      <c r="BF1430" s="247">
        <f>IF(N1430="snížená",J1430,0)</f>
        <v>0</v>
      </c>
      <c r="BG1430" s="247">
        <f>IF(N1430="zákl. přenesená",J1430,0)</f>
        <v>0</v>
      </c>
      <c r="BH1430" s="247">
        <f>IF(N1430="sníž. přenesená",J1430,0)</f>
        <v>0</v>
      </c>
      <c r="BI1430" s="247">
        <f>IF(N1430="nulová",J1430,0)</f>
        <v>0</v>
      </c>
      <c r="BJ1430" s="25" t="s">
        <v>79</v>
      </c>
      <c r="BK1430" s="247">
        <f>ROUND(I1430*H1430,2)</f>
        <v>0</v>
      </c>
      <c r="BL1430" s="25" t="s">
        <v>299</v>
      </c>
      <c r="BM1430" s="25" t="s">
        <v>1856</v>
      </c>
    </row>
    <row r="1431" s="12" customFormat="1">
      <c r="B1431" s="248"/>
      <c r="C1431" s="249"/>
      <c r="D1431" s="250" t="s">
        <v>208</v>
      </c>
      <c r="E1431" s="251" t="s">
        <v>21</v>
      </c>
      <c r="F1431" s="252" t="s">
        <v>1857</v>
      </c>
      <c r="G1431" s="249"/>
      <c r="H1431" s="253">
        <v>143.363</v>
      </c>
      <c r="I1431" s="254"/>
      <c r="J1431" s="249"/>
      <c r="K1431" s="249"/>
      <c r="L1431" s="255"/>
      <c r="M1431" s="256"/>
      <c r="N1431" s="257"/>
      <c r="O1431" s="257"/>
      <c r="P1431" s="257"/>
      <c r="Q1431" s="257"/>
      <c r="R1431" s="257"/>
      <c r="S1431" s="257"/>
      <c r="T1431" s="258"/>
      <c r="AT1431" s="259" t="s">
        <v>208</v>
      </c>
      <c r="AU1431" s="259" t="s">
        <v>81</v>
      </c>
      <c r="AV1431" s="12" t="s">
        <v>81</v>
      </c>
      <c r="AW1431" s="12" t="s">
        <v>35</v>
      </c>
      <c r="AX1431" s="12" t="s">
        <v>72</v>
      </c>
      <c r="AY1431" s="259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21</v>
      </c>
      <c r="G1432" s="249"/>
      <c r="H1432" s="253">
        <v>0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72</v>
      </c>
      <c r="AY1432" s="259" t="s">
        <v>199</v>
      </c>
    </row>
    <row r="1433" s="12" customFormat="1">
      <c r="B1433" s="248"/>
      <c r="C1433" s="249"/>
      <c r="D1433" s="250" t="s">
        <v>208</v>
      </c>
      <c r="E1433" s="251" t="s">
        <v>21</v>
      </c>
      <c r="F1433" s="252" t="s">
        <v>1809</v>
      </c>
      <c r="G1433" s="249"/>
      <c r="H1433" s="253">
        <v>35.267000000000003</v>
      </c>
      <c r="I1433" s="254"/>
      <c r="J1433" s="249"/>
      <c r="K1433" s="249"/>
      <c r="L1433" s="255"/>
      <c r="M1433" s="256"/>
      <c r="N1433" s="257"/>
      <c r="O1433" s="257"/>
      <c r="P1433" s="257"/>
      <c r="Q1433" s="257"/>
      <c r="R1433" s="257"/>
      <c r="S1433" s="257"/>
      <c r="T1433" s="258"/>
      <c r="AT1433" s="259" t="s">
        <v>208</v>
      </c>
      <c r="AU1433" s="259" t="s">
        <v>81</v>
      </c>
      <c r="AV1433" s="12" t="s">
        <v>81</v>
      </c>
      <c r="AW1433" s="12" t="s">
        <v>35</v>
      </c>
      <c r="AX1433" s="12" t="s">
        <v>79</v>
      </c>
      <c r="AY1433" s="259" t="s">
        <v>199</v>
      </c>
    </row>
    <row r="1434" s="1" customFormat="1" ht="16.5" customHeight="1">
      <c r="B1434" s="47"/>
      <c r="C1434" s="282" t="s">
        <v>1858</v>
      </c>
      <c r="D1434" s="282" t="s">
        <v>618</v>
      </c>
      <c r="E1434" s="283" t="s">
        <v>1859</v>
      </c>
      <c r="F1434" s="284" t="s">
        <v>1860</v>
      </c>
      <c r="G1434" s="285" t="s">
        <v>282</v>
      </c>
      <c r="H1434" s="286">
        <v>40.557000000000002</v>
      </c>
      <c r="I1434" s="287"/>
      <c r="J1434" s="288">
        <f>ROUND(I1434*H1434,2)</f>
        <v>0</v>
      </c>
      <c r="K1434" s="284" t="s">
        <v>205</v>
      </c>
      <c r="L1434" s="289"/>
      <c r="M1434" s="290" t="s">
        <v>21</v>
      </c>
      <c r="N1434" s="291" t="s">
        <v>43</v>
      </c>
      <c r="O1434" s="48"/>
      <c r="P1434" s="245">
        <f>O1434*H1434</f>
        <v>0</v>
      </c>
      <c r="Q1434" s="245">
        <v>0.00029999999999999997</v>
      </c>
      <c r="R1434" s="245">
        <f>Q1434*H1434</f>
        <v>0.0121671</v>
      </c>
      <c r="S1434" s="245">
        <v>0</v>
      </c>
      <c r="T1434" s="246">
        <f>S1434*H1434</f>
        <v>0</v>
      </c>
      <c r="AR1434" s="25" t="s">
        <v>420</v>
      </c>
      <c r="AT1434" s="25" t="s">
        <v>618</v>
      </c>
      <c r="AU1434" s="25" t="s">
        <v>81</v>
      </c>
      <c r="AY1434" s="25" t="s">
        <v>199</v>
      </c>
      <c r="BE1434" s="247">
        <f>IF(N1434="základní",J1434,0)</f>
        <v>0</v>
      </c>
      <c r="BF1434" s="247">
        <f>IF(N1434="snížená",J1434,0)</f>
        <v>0</v>
      </c>
      <c r="BG1434" s="247">
        <f>IF(N1434="zákl. přenesená",J1434,0)</f>
        <v>0</v>
      </c>
      <c r="BH1434" s="247">
        <f>IF(N1434="sníž. přenesená",J1434,0)</f>
        <v>0</v>
      </c>
      <c r="BI1434" s="247">
        <f>IF(N1434="nulová",J1434,0)</f>
        <v>0</v>
      </c>
      <c r="BJ1434" s="25" t="s">
        <v>79</v>
      </c>
      <c r="BK1434" s="247">
        <f>ROUND(I1434*H1434,2)</f>
        <v>0</v>
      </c>
      <c r="BL1434" s="25" t="s">
        <v>299</v>
      </c>
      <c r="BM1434" s="25" t="s">
        <v>1861</v>
      </c>
    </row>
    <row r="1435" s="12" customFormat="1">
      <c r="B1435" s="248"/>
      <c r="C1435" s="249"/>
      <c r="D1435" s="250" t="s">
        <v>208</v>
      </c>
      <c r="E1435" s="249"/>
      <c r="F1435" s="252" t="s">
        <v>1819</v>
      </c>
      <c r="G1435" s="249"/>
      <c r="H1435" s="253">
        <v>40.557000000000002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6</v>
      </c>
      <c r="AX1435" s="12" t="s">
        <v>79</v>
      </c>
      <c r="AY1435" s="259" t="s">
        <v>199</v>
      </c>
    </row>
    <row r="1436" s="1" customFormat="1" ht="16.5" customHeight="1">
      <c r="B1436" s="47"/>
      <c r="C1436" s="236" t="s">
        <v>1862</v>
      </c>
      <c r="D1436" s="236" t="s">
        <v>201</v>
      </c>
      <c r="E1436" s="237" t="s">
        <v>1863</v>
      </c>
      <c r="F1436" s="238" t="s">
        <v>1864</v>
      </c>
      <c r="G1436" s="239" t="s">
        <v>263</v>
      </c>
      <c r="H1436" s="240">
        <v>0.42699999999999999</v>
      </c>
      <c r="I1436" s="241"/>
      <c r="J1436" s="242">
        <f>ROUND(I1436*H1436,2)</f>
        <v>0</v>
      </c>
      <c r="K1436" s="238" t="s">
        <v>205</v>
      </c>
      <c r="L1436" s="73"/>
      <c r="M1436" s="243" t="s">
        <v>21</v>
      </c>
      <c r="N1436" s="244" t="s">
        <v>43</v>
      </c>
      <c r="O1436" s="48"/>
      <c r="P1436" s="245">
        <f>O1436*H1436</f>
        <v>0</v>
      </c>
      <c r="Q1436" s="245">
        <v>0</v>
      </c>
      <c r="R1436" s="245">
        <f>Q1436*H1436</f>
        <v>0</v>
      </c>
      <c r="S1436" s="245">
        <v>0</v>
      </c>
      <c r="T1436" s="246">
        <f>S1436*H1436</f>
        <v>0</v>
      </c>
      <c r="AR1436" s="25" t="s">
        <v>299</v>
      </c>
      <c r="AT1436" s="25" t="s">
        <v>201</v>
      </c>
      <c r="AU1436" s="25" t="s">
        <v>81</v>
      </c>
      <c r="AY1436" s="25" t="s">
        <v>199</v>
      </c>
      <c r="BE1436" s="247">
        <f>IF(N1436="základní",J1436,0)</f>
        <v>0</v>
      </c>
      <c r="BF1436" s="247">
        <f>IF(N1436="snížená",J1436,0)</f>
        <v>0</v>
      </c>
      <c r="BG1436" s="247">
        <f>IF(N1436="zákl. přenesená",J1436,0)</f>
        <v>0</v>
      </c>
      <c r="BH1436" s="247">
        <f>IF(N1436="sníž. přenesená",J1436,0)</f>
        <v>0</v>
      </c>
      <c r="BI1436" s="247">
        <f>IF(N1436="nulová",J1436,0)</f>
        <v>0</v>
      </c>
      <c r="BJ1436" s="25" t="s">
        <v>79</v>
      </c>
      <c r="BK1436" s="247">
        <f>ROUND(I1436*H1436,2)</f>
        <v>0</v>
      </c>
      <c r="BL1436" s="25" t="s">
        <v>299</v>
      </c>
      <c r="BM1436" s="25" t="s">
        <v>1865</v>
      </c>
    </row>
    <row r="1437" s="1" customFormat="1" ht="16.5" customHeight="1">
      <c r="B1437" s="47"/>
      <c r="C1437" s="236" t="s">
        <v>1866</v>
      </c>
      <c r="D1437" s="236" t="s">
        <v>201</v>
      </c>
      <c r="E1437" s="237" t="s">
        <v>1867</v>
      </c>
      <c r="F1437" s="238" t="s">
        <v>1868</v>
      </c>
      <c r="G1437" s="239" t="s">
        <v>263</v>
      </c>
      <c r="H1437" s="240">
        <v>0.42699999999999999</v>
      </c>
      <c r="I1437" s="241"/>
      <c r="J1437" s="242">
        <f>ROUND(I1437*H1437,2)</f>
        <v>0</v>
      </c>
      <c r="K1437" s="238" t="s">
        <v>205</v>
      </c>
      <c r="L1437" s="73"/>
      <c r="M1437" s="243" t="s">
        <v>21</v>
      </c>
      <c r="N1437" s="244" t="s">
        <v>43</v>
      </c>
      <c r="O1437" s="48"/>
      <c r="P1437" s="245">
        <f>O1437*H1437</f>
        <v>0</v>
      </c>
      <c r="Q1437" s="245">
        <v>0</v>
      </c>
      <c r="R1437" s="245">
        <f>Q1437*H1437</f>
        <v>0</v>
      </c>
      <c r="S1437" s="245">
        <v>0</v>
      </c>
      <c r="T1437" s="246">
        <f>S1437*H1437</f>
        <v>0</v>
      </c>
      <c r="AR1437" s="25" t="s">
        <v>299</v>
      </c>
      <c r="AT1437" s="25" t="s">
        <v>201</v>
      </c>
      <c r="AU1437" s="25" t="s">
        <v>81</v>
      </c>
      <c r="AY1437" s="25" t="s">
        <v>199</v>
      </c>
      <c r="BE1437" s="247">
        <f>IF(N1437="základní",J1437,0)</f>
        <v>0</v>
      </c>
      <c r="BF1437" s="247">
        <f>IF(N1437="snížená",J1437,0)</f>
        <v>0</v>
      </c>
      <c r="BG1437" s="247">
        <f>IF(N1437="zákl. přenesená",J1437,0)</f>
        <v>0</v>
      </c>
      <c r="BH1437" s="247">
        <f>IF(N1437="sníž. přenesená",J1437,0)</f>
        <v>0</v>
      </c>
      <c r="BI1437" s="247">
        <f>IF(N1437="nulová",J1437,0)</f>
        <v>0</v>
      </c>
      <c r="BJ1437" s="25" t="s">
        <v>79</v>
      </c>
      <c r="BK1437" s="247">
        <f>ROUND(I1437*H1437,2)</f>
        <v>0</v>
      </c>
      <c r="BL1437" s="25" t="s">
        <v>299</v>
      </c>
      <c r="BM1437" s="25" t="s">
        <v>1869</v>
      </c>
    </row>
    <row r="1438" s="11" customFormat="1" ht="29.88" customHeight="1">
      <c r="B1438" s="220"/>
      <c r="C1438" s="221"/>
      <c r="D1438" s="222" t="s">
        <v>71</v>
      </c>
      <c r="E1438" s="234" t="s">
        <v>1870</v>
      </c>
      <c r="F1438" s="234" t="s">
        <v>1871</v>
      </c>
      <c r="G1438" s="221"/>
      <c r="H1438" s="221"/>
      <c r="I1438" s="224"/>
      <c r="J1438" s="235">
        <f>BK1438</f>
        <v>0</v>
      </c>
      <c r="K1438" s="221"/>
      <c r="L1438" s="226"/>
      <c r="M1438" s="227"/>
      <c r="N1438" s="228"/>
      <c r="O1438" s="228"/>
      <c r="P1438" s="229">
        <f>SUM(P1439:P1547)</f>
        <v>0</v>
      </c>
      <c r="Q1438" s="228"/>
      <c r="R1438" s="229">
        <f>SUM(R1439:R1547)</f>
        <v>0.97216459999999993</v>
      </c>
      <c r="S1438" s="228"/>
      <c r="T1438" s="230">
        <f>SUM(T1439:T1547)</f>
        <v>0.01870925</v>
      </c>
      <c r="AR1438" s="231" t="s">
        <v>81</v>
      </c>
      <c r="AT1438" s="232" t="s">
        <v>71</v>
      </c>
      <c r="AU1438" s="232" t="s">
        <v>79</v>
      </c>
      <c r="AY1438" s="231" t="s">
        <v>199</v>
      </c>
      <c r="BK1438" s="233">
        <f>SUM(BK1439:BK1547)</f>
        <v>0</v>
      </c>
    </row>
    <row r="1439" s="1" customFormat="1" ht="25.5" customHeight="1">
      <c r="B1439" s="47"/>
      <c r="C1439" s="236" t="s">
        <v>1872</v>
      </c>
      <c r="D1439" s="236" t="s">
        <v>201</v>
      </c>
      <c r="E1439" s="237" t="s">
        <v>1873</v>
      </c>
      <c r="F1439" s="238" t="s">
        <v>1874</v>
      </c>
      <c r="G1439" s="239" t="s">
        <v>282</v>
      </c>
      <c r="H1439" s="240">
        <v>10.691000000000001</v>
      </c>
      <c r="I1439" s="241"/>
      <c r="J1439" s="242">
        <f>ROUND(I1439*H1439,2)</f>
        <v>0</v>
      </c>
      <c r="K1439" s="238" t="s">
        <v>205</v>
      </c>
      <c r="L1439" s="73"/>
      <c r="M1439" s="243" t="s">
        <v>21</v>
      </c>
      <c r="N1439" s="244" t="s">
        <v>43</v>
      </c>
      <c r="O1439" s="48"/>
      <c r="P1439" s="245">
        <f>O1439*H1439</f>
        <v>0</v>
      </c>
      <c r="Q1439" s="245">
        <v>0</v>
      </c>
      <c r="R1439" s="245">
        <f>Q1439*H1439</f>
        <v>0</v>
      </c>
      <c r="S1439" s="245">
        <v>0.00175</v>
      </c>
      <c r="T1439" s="246">
        <f>S1439*H1439</f>
        <v>0.01870925</v>
      </c>
      <c r="AR1439" s="25" t="s">
        <v>299</v>
      </c>
      <c r="AT1439" s="25" t="s">
        <v>201</v>
      </c>
      <c r="AU1439" s="25" t="s">
        <v>81</v>
      </c>
      <c r="AY1439" s="25" t="s">
        <v>199</v>
      </c>
      <c r="BE1439" s="247">
        <f>IF(N1439="základní",J1439,0)</f>
        <v>0</v>
      </c>
      <c r="BF1439" s="247">
        <f>IF(N1439="snížená",J1439,0)</f>
        <v>0</v>
      </c>
      <c r="BG1439" s="247">
        <f>IF(N1439="zákl. přenesená",J1439,0)</f>
        <v>0</v>
      </c>
      <c r="BH1439" s="247">
        <f>IF(N1439="sníž. přenesená",J1439,0)</f>
        <v>0</v>
      </c>
      <c r="BI1439" s="247">
        <f>IF(N1439="nulová",J1439,0)</f>
        <v>0</v>
      </c>
      <c r="BJ1439" s="25" t="s">
        <v>79</v>
      </c>
      <c r="BK1439" s="247">
        <f>ROUND(I1439*H1439,2)</f>
        <v>0</v>
      </c>
      <c r="BL1439" s="25" t="s">
        <v>299</v>
      </c>
      <c r="BM1439" s="25" t="s">
        <v>1875</v>
      </c>
    </row>
    <row r="1440" s="12" customFormat="1">
      <c r="B1440" s="248"/>
      <c r="C1440" s="249"/>
      <c r="D1440" s="250" t="s">
        <v>208</v>
      </c>
      <c r="E1440" s="251" t="s">
        <v>21</v>
      </c>
      <c r="F1440" s="252" t="s">
        <v>1876</v>
      </c>
      <c r="G1440" s="249"/>
      <c r="H1440" s="253">
        <v>43.460000000000001</v>
      </c>
      <c r="I1440" s="254"/>
      <c r="J1440" s="249"/>
      <c r="K1440" s="249"/>
      <c r="L1440" s="255"/>
      <c r="M1440" s="256"/>
      <c r="N1440" s="257"/>
      <c r="O1440" s="257"/>
      <c r="P1440" s="257"/>
      <c r="Q1440" s="257"/>
      <c r="R1440" s="257"/>
      <c r="S1440" s="257"/>
      <c r="T1440" s="258"/>
      <c r="AT1440" s="259" t="s">
        <v>208</v>
      </c>
      <c r="AU1440" s="259" t="s">
        <v>81</v>
      </c>
      <c r="AV1440" s="12" t="s">
        <v>81</v>
      </c>
      <c r="AW1440" s="12" t="s">
        <v>35</v>
      </c>
      <c r="AX1440" s="12" t="s">
        <v>72</v>
      </c>
      <c r="AY1440" s="259" t="s">
        <v>199</v>
      </c>
    </row>
    <row r="1441" s="12" customFormat="1">
      <c r="B1441" s="248"/>
      <c r="C1441" s="249"/>
      <c r="D1441" s="250" t="s">
        <v>208</v>
      </c>
      <c r="E1441" s="251" t="s">
        <v>21</v>
      </c>
      <c r="F1441" s="252" t="s">
        <v>21</v>
      </c>
      <c r="G1441" s="249"/>
      <c r="H1441" s="253">
        <v>0</v>
      </c>
      <c r="I1441" s="254"/>
      <c r="J1441" s="249"/>
      <c r="K1441" s="249"/>
      <c r="L1441" s="255"/>
      <c r="M1441" s="256"/>
      <c r="N1441" s="257"/>
      <c r="O1441" s="257"/>
      <c r="P1441" s="257"/>
      <c r="Q1441" s="257"/>
      <c r="R1441" s="257"/>
      <c r="S1441" s="257"/>
      <c r="T1441" s="258"/>
      <c r="AT1441" s="259" t="s">
        <v>208</v>
      </c>
      <c r="AU1441" s="259" t="s">
        <v>81</v>
      </c>
      <c r="AV1441" s="12" t="s">
        <v>81</v>
      </c>
      <c r="AW1441" s="12" t="s">
        <v>35</v>
      </c>
      <c r="AX1441" s="12" t="s">
        <v>72</v>
      </c>
      <c r="AY1441" s="259" t="s">
        <v>199</v>
      </c>
    </row>
    <row r="1442" s="12" customFormat="1">
      <c r="B1442" s="248"/>
      <c r="C1442" s="249"/>
      <c r="D1442" s="250" t="s">
        <v>208</v>
      </c>
      <c r="E1442" s="251" t="s">
        <v>21</v>
      </c>
      <c r="F1442" s="252" t="s">
        <v>1877</v>
      </c>
      <c r="G1442" s="249"/>
      <c r="H1442" s="253">
        <v>10.691000000000001</v>
      </c>
      <c r="I1442" s="254"/>
      <c r="J1442" s="249"/>
      <c r="K1442" s="249"/>
      <c r="L1442" s="255"/>
      <c r="M1442" s="256"/>
      <c r="N1442" s="257"/>
      <c r="O1442" s="257"/>
      <c r="P1442" s="257"/>
      <c r="Q1442" s="257"/>
      <c r="R1442" s="257"/>
      <c r="S1442" s="257"/>
      <c r="T1442" s="258"/>
      <c r="AT1442" s="259" t="s">
        <v>208</v>
      </c>
      <c r="AU1442" s="259" t="s">
        <v>81</v>
      </c>
      <c r="AV1442" s="12" t="s">
        <v>81</v>
      </c>
      <c r="AW1442" s="12" t="s">
        <v>35</v>
      </c>
      <c r="AX1442" s="12" t="s">
        <v>79</v>
      </c>
      <c r="AY1442" s="259" t="s">
        <v>199</v>
      </c>
    </row>
    <row r="1443" s="1" customFormat="1" ht="25.5" customHeight="1">
      <c r="B1443" s="47"/>
      <c r="C1443" s="236" t="s">
        <v>1878</v>
      </c>
      <c r="D1443" s="236" t="s">
        <v>201</v>
      </c>
      <c r="E1443" s="237" t="s">
        <v>1879</v>
      </c>
      <c r="F1443" s="238" t="s">
        <v>1880</v>
      </c>
      <c r="G1443" s="239" t="s">
        <v>282</v>
      </c>
      <c r="H1443" s="240">
        <v>4.1820000000000004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0.00029999999999999997</v>
      </c>
      <c r="R1443" s="245">
        <f>Q1443*H1443</f>
        <v>0.0012546</v>
      </c>
      <c r="S1443" s="245">
        <v>0</v>
      </c>
      <c r="T1443" s="246">
        <f>S1443*H1443</f>
        <v>0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1881</v>
      </c>
    </row>
    <row r="1444" s="12" customFormat="1">
      <c r="B1444" s="248"/>
      <c r="C1444" s="249"/>
      <c r="D1444" s="250" t="s">
        <v>208</v>
      </c>
      <c r="E1444" s="251" t="s">
        <v>21</v>
      </c>
      <c r="F1444" s="252" t="s">
        <v>1882</v>
      </c>
      <c r="G1444" s="249"/>
      <c r="H1444" s="253">
        <v>17</v>
      </c>
      <c r="I1444" s="254"/>
      <c r="J1444" s="249"/>
      <c r="K1444" s="249"/>
      <c r="L1444" s="255"/>
      <c r="M1444" s="256"/>
      <c r="N1444" s="257"/>
      <c r="O1444" s="257"/>
      <c r="P1444" s="257"/>
      <c r="Q1444" s="257"/>
      <c r="R1444" s="257"/>
      <c r="S1444" s="257"/>
      <c r="T1444" s="258"/>
      <c r="AT1444" s="259" t="s">
        <v>208</v>
      </c>
      <c r="AU1444" s="259" t="s">
        <v>81</v>
      </c>
      <c r="AV1444" s="12" t="s">
        <v>81</v>
      </c>
      <c r="AW1444" s="12" t="s">
        <v>35</v>
      </c>
      <c r="AX1444" s="12" t="s">
        <v>72</v>
      </c>
      <c r="AY1444" s="259" t="s">
        <v>199</v>
      </c>
    </row>
    <row r="1445" s="12" customFormat="1">
      <c r="B1445" s="248"/>
      <c r="C1445" s="249"/>
      <c r="D1445" s="250" t="s">
        <v>208</v>
      </c>
      <c r="E1445" s="251" t="s">
        <v>21</v>
      </c>
      <c r="F1445" s="252" t="s">
        <v>21</v>
      </c>
      <c r="G1445" s="249"/>
      <c r="H1445" s="253">
        <v>0</v>
      </c>
      <c r="I1445" s="254"/>
      <c r="J1445" s="249"/>
      <c r="K1445" s="249"/>
      <c r="L1445" s="255"/>
      <c r="M1445" s="256"/>
      <c r="N1445" s="257"/>
      <c r="O1445" s="257"/>
      <c r="P1445" s="257"/>
      <c r="Q1445" s="257"/>
      <c r="R1445" s="257"/>
      <c r="S1445" s="257"/>
      <c r="T1445" s="258"/>
      <c r="AT1445" s="259" t="s">
        <v>208</v>
      </c>
      <c r="AU1445" s="259" t="s">
        <v>81</v>
      </c>
      <c r="AV1445" s="12" t="s">
        <v>81</v>
      </c>
      <c r="AW1445" s="12" t="s">
        <v>35</v>
      </c>
      <c r="AX1445" s="12" t="s">
        <v>72</v>
      </c>
      <c r="AY1445" s="259" t="s">
        <v>199</v>
      </c>
    </row>
    <row r="1446" s="12" customFormat="1">
      <c r="B1446" s="248"/>
      <c r="C1446" s="249"/>
      <c r="D1446" s="250" t="s">
        <v>208</v>
      </c>
      <c r="E1446" s="251" t="s">
        <v>21</v>
      </c>
      <c r="F1446" s="252" t="s">
        <v>1883</v>
      </c>
      <c r="G1446" s="249"/>
      <c r="H1446" s="253">
        <v>4.1820000000000004</v>
      </c>
      <c r="I1446" s="254"/>
      <c r="J1446" s="249"/>
      <c r="K1446" s="249"/>
      <c r="L1446" s="255"/>
      <c r="M1446" s="256"/>
      <c r="N1446" s="257"/>
      <c r="O1446" s="257"/>
      <c r="P1446" s="257"/>
      <c r="Q1446" s="257"/>
      <c r="R1446" s="257"/>
      <c r="S1446" s="257"/>
      <c r="T1446" s="258"/>
      <c r="AT1446" s="259" t="s">
        <v>208</v>
      </c>
      <c r="AU1446" s="259" t="s">
        <v>81</v>
      </c>
      <c r="AV1446" s="12" t="s">
        <v>81</v>
      </c>
      <c r="AW1446" s="12" t="s">
        <v>35</v>
      </c>
      <c r="AX1446" s="12" t="s">
        <v>79</v>
      </c>
      <c r="AY1446" s="259" t="s">
        <v>199</v>
      </c>
    </row>
    <row r="1447" s="1" customFormat="1" ht="16.5" customHeight="1">
      <c r="B1447" s="47"/>
      <c r="C1447" s="282" t="s">
        <v>1884</v>
      </c>
      <c r="D1447" s="282" t="s">
        <v>618</v>
      </c>
      <c r="E1447" s="283" t="s">
        <v>1885</v>
      </c>
      <c r="F1447" s="284" t="s">
        <v>1886</v>
      </c>
      <c r="G1447" s="285" t="s">
        <v>282</v>
      </c>
      <c r="H1447" s="286">
        <v>4.4790000000000001</v>
      </c>
      <c r="I1447" s="287"/>
      <c r="J1447" s="288">
        <f>ROUND(I1447*H1447,2)</f>
        <v>0</v>
      </c>
      <c r="K1447" s="284" t="s">
        <v>21</v>
      </c>
      <c r="L1447" s="289"/>
      <c r="M1447" s="290" t="s">
        <v>21</v>
      </c>
      <c r="N1447" s="291" t="s">
        <v>43</v>
      </c>
      <c r="O1447" s="48"/>
      <c r="P1447" s="245">
        <f>O1447*H1447</f>
        <v>0</v>
      </c>
      <c r="Q1447" s="245">
        <v>0.0070000000000000001</v>
      </c>
      <c r="R1447" s="245">
        <f>Q1447*H1447</f>
        <v>0.031352999999999999</v>
      </c>
      <c r="S1447" s="245">
        <v>0</v>
      </c>
      <c r="T1447" s="246">
        <f>S1447*H1447</f>
        <v>0</v>
      </c>
      <c r="AR1447" s="25" t="s">
        <v>420</v>
      </c>
      <c r="AT1447" s="25" t="s">
        <v>618</v>
      </c>
      <c r="AU1447" s="25" t="s">
        <v>81</v>
      </c>
      <c r="AY1447" s="25" t="s">
        <v>199</v>
      </c>
      <c r="BE1447" s="247">
        <f>IF(N1447="základní",J1447,0)</f>
        <v>0</v>
      </c>
      <c r="BF1447" s="247">
        <f>IF(N1447="snížená",J1447,0)</f>
        <v>0</v>
      </c>
      <c r="BG1447" s="247">
        <f>IF(N1447="zákl. přenesená",J1447,0)</f>
        <v>0</v>
      </c>
      <c r="BH1447" s="247">
        <f>IF(N1447="sníž. přenesená",J1447,0)</f>
        <v>0</v>
      </c>
      <c r="BI1447" s="247">
        <f>IF(N1447="nulová",J1447,0)</f>
        <v>0</v>
      </c>
      <c r="BJ1447" s="25" t="s">
        <v>79</v>
      </c>
      <c r="BK1447" s="247">
        <f>ROUND(I1447*H1447,2)</f>
        <v>0</v>
      </c>
      <c r="BL1447" s="25" t="s">
        <v>299</v>
      </c>
      <c r="BM1447" s="25" t="s">
        <v>1887</v>
      </c>
    </row>
    <row r="1448" s="12" customFormat="1">
      <c r="B1448" s="248"/>
      <c r="C1448" s="249"/>
      <c r="D1448" s="250" t="s">
        <v>208</v>
      </c>
      <c r="E1448" s="251" t="s">
        <v>21</v>
      </c>
      <c r="F1448" s="252" t="s">
        <v>1888</v>
      </c>
      <c r="G1448" s="249"/>
      <c r="H1448" s="253">
        <v>17.850000000000001</v>
      </c>
      <c r="I1448" s="254"/>
      <c r="J1448" s="249"/>
      <c r="K1448" s="249"/>
      <c r="L1448" s="255"/>
      <c r="M1448" s="256"/>
      <c r="N1448" s="257"/>
      <c r="O1448" s="257"/>
      <c r="P1448" s="257"/>
      <c r="Q1448" s="257"/>
      <c r="R1448" s="257"/>
      <c r="S1448" s="257"/>
      <c r="T1448" s="258"/>
      <c r="AT1448" s="259" t="s">
        <v>208</v>
      </c>
      <c r="AU1448" s="259" t="s">
        <v>81</v>
      </c>
      <c r="AV1448" s="12" t="s">
        <v>81</v>
      </c>
      <c r="AW1448" s="12" t="s">
        <v>35</v>
      </c>
      <c r="AX1448" s="12" t="s">
        <v>72</v>
      </c>
      <c r="AY1448" s="259" t="s">
        <v>199</v>
      </c>
    </row>
    <row r="1449" s="12" customFormat="1">
      <c r="B1449" s="248"/>
      <c r="C1449" s="249"/>
      <c r="D1449" s="250" t="s">
        <v>208</v>
      </c>
      <c r="E1449" s="251" t="s">
        <v>21</v>
      </c>
      <c r="F1449" s="252" t="s">
        <v>21</v>
      </c>
      <c r="G1449" s="249"/>
      <c r="H1449" s="253">
        <v>0</v>
      </c>
      <c r="I1449" s="254"/>
      <c r="J1449" s="249"/>
      <c r="K1449" s="249"/>
      <c r="L1449" s="255"/>
      <c r="M1449" s="256"/>
      <c r="N1449" s="257"/>
      <c r="O1449" s="257"/>
      <c r="P1449" s="257"/>
      <c r="Q1449" s="257"/>
      <c r="R1449" s="257"/>
      <c r="S1449" s="257"/>
      <c r="T1449" s="258"/>
      <c r="AT1449" s="259" t="s">
        <v>208</v>
      </c>
      <c r="AU1449" s="259" t="s">
        <v>81</v>
      </c>
      <c r="AV1449" s="12" t="s">
        <v>81</v>
      </c>
      <c r="AW1449" s="12" t="s">
        <v>35</v>
      </c>
      <c r="AX1449" s="12" t="s">
        <v>72</v>
      </c>
      <c r="AY1449" s="259" t="s">
        <v>199</v>
      </c>
    </row>
    <row r="1450" s="12" customFormat="1">
      <c r="B1450" s="248"/>
      <c r="C1450" s="249"/>
      <c r="D1450" s="250" t="s">
        <v>208</v>
      </c>
      <c r="E1450" s="251" t="s">
        <v>21</v>
      </c>
      <c r="F1450" s="252" t="s">
        <v>1889</v>
      </c>
      <c r="G1450" s="249"/>
      <c r="H1450" s="253">
        <v>4.391</v>
      </c>
      <c r="I1450" s="254"/>
      <c r="J1450" s="249"/>
      <c r="K1450" s="249"/>
      <c r="L1450" s="255"/>
      <c r="M1450" s="256"/>
      <c r="N1450" s="257"/>
      <c r="O1450" s="257"/>
      <c r="P1450" s="257"/>
      <c r="Q1450" s="257"/>
      <c r="R1450" s="257"/>
      <c r="S1450" s="257"/>
      <c r="T1450" s="258"/>
      <c r="AT1450" s="259" t="s">
        <v>208</v>
      </c>
      <c r="AU1450" s="259" t="s">
        <v>81</v>
      </c>
      <c r="AV1450" s="12" t="s">
        <v>81</v>
      </c>
      <c r="AW1450" s="12" t="s">
        <v>35</v>
      </c>
      <c r="AX1450" s="12" t="s">
        <v>79</v>
      </c>
      <c r="AY1450" s="259" t="s">
        <v>199</v>
      </c>
    </row>
    <row r="1451" s="12" customFormat="1">
      <c r="B1451" s="248"/>
      <c r="C1451" s="249"/>
      <c r="D1451" s="250" t="s">
        <v>208</v>
      </c>
      <c r="E1451" s="249"/>
      <c r="F1451" s="252" t="s">
        <v>1890</v>
      </c>
      <c r="G1451" s="249"/>
      <c r="H1451" s="253">
        <v>4.4790000000000001</v>
      </c>
      <c r="I1451" s="254"/>
      <c r="J1451" s="249"/>
      <c r="K1451" s="249"/>
      <c r="L1451" s="255"/>
      <c r="M1451" s="256"/>
      <c r="N1451" s="257"/>
      <c r="O1451" s="257"/>
      <c r="P1451" s="257"/>
      <c r="Q1451" s="257"/>
      <c r="R1451" s="257"/>
      <c r="S1451" s="257"/>
      <c r="T1451" s="258"/>
      <c r="AT1451" s="259" t="s">
        <v>208</v>
      </c>
      <c r="AU1451" s="259" t="s">
        <v>81</v>
      </c>
      <c r="AV1451" s="12" t="s">
        <v>81</v>
      </c>
      <c r="AW1451" s="12" t="s">
        <v>6</v>
      </c>
      <c r="AX1451" s="12" t="s">
        <v>79</v>
      </c>
      <c r="AY1451" s="259" t="s">
        <v>199</v>
      </c>
    </row>
    <row r="1452" s="1" customFormat="1" ht="25.5" customHeight="1">
      <c r="B1452" s="47"/>
      <c r="C1452" s="236" t="s">
        <v>1891</v>
      </c>
      <c r="D1452" s="236" t="s">
        <v>201</v>
      </c>
      <c r="E1452" s="237" t="s">
        <v>1892</v>
      </c>
      <c r="F1452" s="238" t="s">
        <v>1893</v>
      </c>
      <c r="G1452" s="239" t="s">
        <v>282</v>
      </c>
      <c r="H1452" s="240">
        <v>13.842000000000001</v>
      </c>
      <c r="I1452" s="241"/>
      <c r="J1452" s="242">
        <f>ROUND(I1452*H1452,2)</f>
        <v>0</v>
      </c>
      <c r="K1452" s="238" t="s">
        <v>205</v>
      </c>
      <c r="L1452" s="73"/>
      <c r="M1452" s="243" t="s">
        <v>21</v>
      </c>
      <c r="N1452" s="244" t="s">
        <v>43</v>
      </c>
      <c r="O1452" s="48"/>
      <c r="P1452" s="245">
        <f>O1452*H1452</f>
        <v>0</v>
      </c>
      <c r="Q1452" s="245">
        <v>0</v>
      </c>
      <c r="R1452" s="245">
        <f>Q1452*H1452</f>
        <v>0</v>
      </c>
      <c r="S1452" s="245">
        <v>0</v>
      </c>
      <c r="T1452" s="246">
        <f>S1452*H1452</f>
        <v>0</v>
      </c>
      <c r="AR1452" s="25" t="s">
        <v>299</v>
      </c>
      <c r="AT1452" s="25" t="s">
        <v>201</v>
      </c>
      <c r="AU1452" s="25" t="s">
        <v>81</v>
      </c>
      <c r="AY1452" s="25" t="s">
        <v>199</v>
      </c>
      <c r="BE1452" s="247">
        <f>IF(N1452="základní",J1452,0)</f>
        <v>0</v>
      </c>
      <c r="BF1452" s="247">
        <f>IF(N1452="snížená",J1452,0)</f>
        <v>0</v>
      </c>
      <c r="BG1452" s="247">
        <f>IF(N1452="zákl. přenesená",J1452,0)</f>
        <v>0</v>
      </c>
      <c r="BH1452" s="247">
        <f>IF(N1452="sníž. přenesená",J1452,0)</f>
        <v>0</v>
      </c>
      <c r="BI1452" s="247">
        <f>IF(N1452="nulová",J1452,0)</f>
        <v>0</v>
      </c>
      <c r="BJ1452" s="25" t="s">
        <v>79</v>
      </c>
      <c r="BK1452" s="247">
        <f>ROUND(I1452*H1452,2)</f>
        <v>0</v>
      </c>
      <c r="BL1452" s="25" t="s">
        <v>299</v>
      </c>
      <c r="BM1452" s="25" t="s">
        <v>1894</v>
      </c>
    </row>
    <row r="1453" s="12" customFormat="1">
      <c r="B1453" s="248"/>
      <c r="C1453" s="249"/>
      <c r="D1453" s="250" t="s">
        <v>208</v>
      </c>
      <c r="E1453" s="251" t="s">
        <v>21</v>
      </c>
      <c r="F1453" s="252" t="s">
        <v>1119</v>
      </c>
      <c r="G1453" s="249"/>
      <c r="H1453" s="253">
        <v>56.270000000000003</v>
      </c>
      <c r="I1453" s="254"/>
      <c r="J1453" s="249"/>
      <c r="K1453" s="249"/>
      <c r="L1453" s="255"/>
      <c r="M1453" s="256"/>
      <c r="N1453" s="257"/>
      <c r="O1453" s="257"/>
      <c r="P1453" s="257"/>
      <c r="Q1453" s="257"/>
      <c r="R1453" s="257"/>
      <c r="S1453" s="257"/>
      <c r="T1453" s="258"/>
      <c r="AT1453" s="259" t="s">
        <v>208</v>
      </c>
      <c r="AU1453" s="259" t="s">
        <v>81</v>
      </c>
      <c r="AV1453" s="12" t="s">
        <v>81</v>
      </c>
      <c r="AW1453" s="12" t="s">
        <v>35</v>
      </c>
      <c r="AX1453" s="12" t="s">
        <v>72</v>
      </c>
      <c r="AY1453" s="259" t="s">
        <v>199</v>
      </c>
    </row>
    <row r="1454" s="12" customFormat="1">
      <c r="B1454" s="248"/>
      <c r="C1454" s="249"/>
      <c r="D1454" s="250" t="s">
        <v>208</v>
      </c>
      <c r="E1454" s="251" t="s">
        <v>21</v>
      </c>
      <c r="F1454" s="252" t="s">
        <v>21</v>
      </c>
      <c r="G1454" s="249"/>
      <c r="H1454" s="253">
        <v>0</v>
      </c>
      <c r="I1454" s="254"/>
      <c r="J1454" s="249"/>
      <c r="K1454" s="249"/>
      <c r="L1454" s="255"/>
      <c r="M1454" s="256"/>
      <c r="N1454" s="257"/>
      <c r="O1454" s="257"/>
      <c r="P1454" s="257"/>
      <c r="Q1454" s="257"/>
      <c r="R1454" s="257"/>
      <c r="S1454" s="257"/>
      <c r="T1454" s="258"/>
      <c r="AT1454" s="259" t="s">
        <v>208</v>
      </c>
      <c r="AU1454" s="259" t="s">
        <v>81</v>
      </c>
      <c r="AV1454" s="12" t="s">
        <v>81</v>
      </c>
      <c r="AW1454" s="12" t="s">
        <v>35</v>
      </c>
      <c r="AX1454" s="12" t="s">
        <v>72</v>
      </c>
      <c r="AY1454" s="259" t="s">
        <v>199</v>
      </c>
    </row>
    <row r="1455" s="12" customFormat="1">
      <c r="B1455" s="248"/>
      <c r="C1455" s="249"/>
      <c r="D1455" s="250" t="s">
        <v>208</v>
      </c>
      <c r="E1455" s="251" t="s">
        <v>21</v>
      </c>
      <c r="F1455" s="252" t="s">
        <v>1120</v>
      </c>
      <c r="G1455" s="249"/>
      <c r="H1455" s="253">
        <v>13.842000000000001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35</v>
      </c>
      <c r="AX1455" s="12" t="s">
        <v>79</v>
      </c>
      <c r="AY1455" s="259" t="s">
        <v>199</v>
      </c>
    </row>
    <row r="1456" s="1" customFormat="1" ht="16.5" customHeight="1">
      <c r="B1456" s="47"/>
      <c r="C1456" s="282" t="s">
        <v>1895</v>
      </c>
      <c r="D1456" s="282" t="s">
        <v>618</v>
      </c>
      <c r="E1456" s="283" t="s">
        <v>1896</v>
      </c>
      <c r="F1456" s="284" t="s">
        <v>1897</v>
      </c>
      <c r="G1456" s="285" t="s">
        <v>282</v>
      </c>
      <c r="H1456" s="286">
        <v>28.239000000000001</v>
      </c>
      <c r="I1456" s="287"/>
      <c r="J1456" s="288">
        <f>ROUND(I1456*H1456,2)</f>
        <v>0</v>
      </c>
      <c r="K1456" s="284" t="s">
        <v>205</v>
      </c>
      <c r="L1456" s="289"/>
      <c r="M1456" s="290" t="s">
        <v>21</v>
      </c>
      <c r="N1456" s="291" t="s">
        <v>43</v>
      </c>
      <c r="O1456" s="48"/>
      <c r="P1456" s="245">
        <f>O1456*H1456</f>
        <v>0</v>
      </c>
      <c r="Q1456" s="245">
        <v>0.0030000000000000001</v>
      </c>
      <c r="R1456" s="245">
        <f>Q1456*H1456</f>
        <v>0.084717000000000001</v>
      </c>
      <c r="S1456" s="245">
        <v>0</v>
      </c>
      <c r="T1456" s="246">
        <f>S1456*H1456</f>
        <v>0</v>
      </c>
      <c r="AR1456" s="25" t="s">
        <v>420</v>
      </c>
      <c r="AT1456" s="25" t="s">
        <v>618</v>
      </c>
      <c r="AU1456" s="25" t="s">
        <v>81</v>
      </c>
      <c r="AY1456" s="25" t="s">
        <v>199</v>
      </c>
      <c r="BE1456" s="247">
        <f>IF(N1456="základní",J1456,0)</f>
        <v>0</v>
      </c>
      <c r="BF1456" s="247">
        <f>IF(N1456="snížená",J1456,0)</f>
        <v>0</v>
      </c>
      <c r="BG1456" s="247">
        <f>IF(N1456="zákl. přenesená",J1456,0)</f>
        <v>0</v>
      </c>
      <c r="BH1456" s="247">
        <f>IF(N1456="sníž. přenesená",J1456,0)</f>
        <v>0</v>
      </c>
      <c r="BI1456" s="247">
        <f>IF(N1456="nulová",J1456,0)</f>
        <v>0</v>
      </c>
      <c r="BJ1456" s="25" t="s">
        <v>79</v>
      </c>
      <c r="BK1456" s="247">
        <f>ROUND(I1456*H1456,2)</f>
        <v>0</v>
      </c>
      <c r="BL1456" s="25" t="s">
        <v>299</v>
      </c>
      <c r="BM1456" s="25" t="s">
        <v>1898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1899</v>
      </c>
      <c r="G1457" s="249"/>
      <c r="H1457" s="253">
        <v>112.54000000000001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72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51" t="s">
        <v>21</v>
      </c>
      <c r="F1458" s="252" t="s">
        <v>21</v>
      </c>
      <c r="G1458" s="249"/>
      <c r="H1458" s="253">
        <v>0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35</v>
      </c>
      <c r="AX1458" s="12" t="s">
        <v>72</v>
      </c>
      <c r="AY1458" s="259" t="s">
        <v>199</v>
      </c>
    </row>
    <row r="1459" s="12" customFormat="1">
      <c r="B1459" s="248"/>
      <c r="C1459" s="249"/>
      <c r="D1459" s="250" t="s">
        <v>208</v>
      </c>
      <c r="E1459" s="251" t="s">
        <v>21</v>
      </c>
      <c r="F1459" s="252" t="s">
        <v>1900</v>
      </c>
      <c r="G1459" s="249"/>
      <c r="H1459" s="253">
        <v>27.684999999999999</v>
      </c>
      <c r="I1459" s="254"/>
      <c r="J1459" s="249"/>
      <c r="K1459" s="249"/>
      <c r="L1459" s="255"/>
      <c r="M1459" s="256"/>
      <c r="N1459" s="257"/>
      <c r="O1459" s="257"/>
      <c r="P1459" s="257"/>
      <c r="Q1459" s="257"/>
      <c r="R1459" s="257"/>
      <c r="S1459" s="257"/>
      <c r="T1459" s="258"/>
      <c r="AT1459" s="259" t="s">
        <v>208</v>
      </c>
      <c r="AU1459" s="259" t="s">
        <v>81</v>
      </c>
      <c r="AV1459" s="12" t="s">
        <v>81</v>
      </c>
      <c r="AW1459" s="12" t="s">
        <v>35</v>
      </c>
      <c r="AX1459" s="12" t="s">
        <v>79</v>
      </c>
      <c r="AY1459" s="259" t="s">
        <v>199</v>
      </c>
    </row>
    <row r="1460" s="12" customFormat="1">
      <c r="B1460" s="248"/>
      <c r="C1460" s="249"/>
      <c r="D1460" s="250" t="s">
        <v>208</v>
      </c>
      <c r="E1460" s="249"/>
      <c r="F1460" s="252" t="s">
        <v>1901</v>
      </c>
      <c r="G1460" s="249"/>
      <c r="H1460" s="253">
        <v>28.239000000000001</v>
      </c>
      <c r="I1460" s="254"/>
      <c r="J1460" s="249"/>
      <c r="K1460" s="249"/>
      <c r="L1460" s="255"/>
      <c r="M1460" s="256"/>
      <c r="N1460" s="257"/>
      <c r="O1460" s="257"/>
      <c r="P1460" s="257"/>
      <c r="Q1460" s="257"/>
      <c r="R1460" s="257"/>
      <c r="S1460" s="257"/>
      <c r="T1460" s="258"/>
      <c r="AT1460" s="259" t="s">
        <v>208</v>
      </c>
      <c r="AU1460" s="259" t="s">
        <v>81</v>
      </c>
      <c r="AV1460" s="12" t="s">
        <v>81</v>
      </c>
      <c r="AW1460" s="12" t="s">
        <v>6</v>
      </c>
      <c r="AX1460" s="12" t="s">
        <v>79</v>
      </c>
      <c r="AY1460" s="259" t="s">
        <v>199</v>
      </c>
    </row>
    <row r="1461" s="1" customFormat="1" ht="16.5" customHeight="1">
      <c r="B1461" s="47"/>
      <c r="C1461" s="236" t="s">
        <v>1902</v>
      </c>
      <c r="D1461" s="236" t="s">
        <v>201</v>
      </c>
      <c r="E1461" s="237" t="s">
        <v>1903</v>
      </c>
      <c r="F1461" s="238" t="s">
        <v>1904</v>
      </c>
      <c r="G1461" s="239" t="s">
        <v>384</v>
      </c>
      <c r="H1461" s="240">
        <v>9.8740000000000006</v>
      </c>
      <c r="I1461" s="241"/>
      <c r="J1461" s="242">
        <f>ROUND(I1461*H1461,2)</f>
        <v>0</v>
      </c>
      <c r="K1461" s="238" t="s">
        <v>205</v>
      </c>
      <c r="L1461" s="73"/>
      <c r="M1461" s="243" t="s">
        <v>21</v>
      </c>
      <c r="N1461" s="244" t="s">
        <v>43</v>
      </c>
      <c r="O1461" s="48"/>
      <c r="P1461" s="245">
        <f>O1461*H1461</f>
        <v>0</v>
      </c>
      <c r="Q1461" s="245">
        <v>0</v>
      </c>
      <c r="R1461" s="245">
        <f>Q1461*H1461</f>
        <v>0</v>
      </c>
      <c r="S1461" s="245">
        <v>0</v>
      </c>
      <c r="T1461" s="246">
        <f>S1461*H1461</f>
        <v>0</v>
      </c>
      <c r="AR1461" s="25" t="s">
        <v>299</v>
      </c>
      <c r="AT1461" s="25" t="s">
        <v>201</v>
      </c>
      <c r="AU1461" s="25" t="s">
        <v>81</v>
      </c>
      <c r="AY1461" s="25" t="s">
        <v>199</v>
      </c>
      <c r="BE1461" s="247">
        <f>IF(N1461="základní",J1461,0)</f>
        <v>0</v>
      </c>
      <c r="BF1461" s="247">
        <f>IF(N1461="snížená",J1461,0)</f>
        <v>0</v>
      </c>
      <c r="BG1461" s="247">
        <f>IF(N1461="zákl. přenesená",J1461,0)</f>
        <v>0</v>
      </c>
      <c r="BH1461" s="247">
        <f>IF(N1461="sníž. přenesená",J1461,0)</f>
        <v>0</v>
      </c>
      <c r="BI1461" s="247">
        <f>IF(N1461="nulová",J1461,0)</f>
        <v>0</v>
      </c>
      <c r="BJ1461" s="25" t="s">
        <v>79</v>
      </c>
      <c r="BK1461" s="247">
        <f>ROUND(I1461*H1461,2)</f>
        <v>0</v>
      </c>
      <c r="BL1461" s="25" t="s">
        <v>299</v>
      </c>
      <c r="BM1461" s="25" t="s">
        <v>1905</v>
      </c>
    </row>
    <row r="1462" s="12" customFormat="1">
      <c r="B1462" s="248"/>
      <c r="C1462" s="249"/>
      <c r="D1462" s="250" t="s">
        <v>208</v>
      </c>
      <c r="E1462" s="251" t="s">
        <v>21</v>
      </c>
      <c r="F1462" s="252" t="s">
        <v>1906</v>
      </c>
      <c r="G1462" s="249"/>
      <c r="H1462" s="253">
        <v>40.140000000000001</v>
      </c>
      <c r="I1462" s="254"/>
      <c r="J1462" s="249"/>
      <c r="K1462" s="249"/>
      <c r="L1462" s="255"/>
      <c r="M1462" s="256"/>
      <c r="N1462" s="257"/>
      <c r="O1462" s="257"/>
      <c r="P1462" s="257"/>
      <c r="Q1462" s="257"/>
      <c r="R1462" s="257"/>
      <c r="S1462" s="257"/>
      <c r="T1462" s="258"/>
      <c r="AT1462" s="259" t="s">
        <v>208</v>
      </c>
      <c r="AU1462" s="259" t="s">
        <v>81</v>
      </c>
      <c r="AV1462" s="12" t="s">
        <v>81</v>
      </c>
      <c r="AW1462" s="12" t="s">
        <v>35</v>
      </c>
      <c r="AX1462" s="12" t="s">
        <v>72</v>
      </c>
      <c r="AY1462" s="259" t="s">
        <v>199</v>
      </c>
    </row>
    <row r="1463" s="12" customFormat="1">
      <c r="B1463" s="248"/>
      <c r="C1463" s="249"/>
      <c r="D1463" s="250" t="s">
        <v>208</v>
      </c>
      <c r="E1463" s="251" t="s">
        <v>21</v>
      </c>
      <c r="F1463" s="252" t="s">
        <v>21</v>
      </c>
      <c r="G1463" s="249"/>
      <c r="H1463" s="253">
        <v>0</v>
      </c>
      <c r="I1463" s="254"/>
      <c r="J1463" s="249"/>
      <c r="K1463" s="249"/>
      <c r="L1463" s="255"/>
      <c r="M1463" s="256"/>
      <c r="N1463" s="257"/>
      <c r="O1463" s="257"/>
      <c r="P1463" s="257"/>
      <c r="Q1463" s="257"/>
      <c r="R1463" s="257"/>
      <c r="S1463" s="257"/>
      <c r="T1463" s="258"/>
      <c r="AT1463" s="259" t="s">
        <v>208</v>
      </c>
      <c r="AU1463" s="259" t="s">
        <v>81</v>
      </c>
      <c r="AV1463" s="12" t="s">
        <v>81</v>
      </c>
      <c r="AW1463" s="12" t="s">
        <v>35</v>
      </c>
      <c r="AX1463" s="12" t="s">
        <v>72</v>
      </c>
      <c r="AY1463" s="259" t="s">
        <v>199</v>
      </c>
    </row>
    <row r="1464" s="12" customFormat="1">
      <c r="B1464" s="248"/>
      <c r="C1464" s="249"/>
      <c r="D1464" s="250" t="s">
        <v>208</v>
      </c>
      <c r="E1464" s="251" t="s">
        <v>21</v>
      </c>
      <c r="F1464" s="252" t="s">
        <v>1907</v>
      </c>
      <c r="G1464" s="249"/>
      <c r="H1464" s="253">
        <v>9.8740000000000006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35</v>
      </c>
      <c r="AX1464" s="12" t="s">
        <v>79</v>
      </c>
      <c r="AY1464" s="259" t="s">
        <v>199</v>
      </c>
    </row>
    <row r="1465" s="1" customFormat="1" ht="16.5" customHeight="1">
      <c r="B1465" s="47"/>
      <c r="C1465" s="282" t="s">
        <v>1908</v>
      </c>
      <c r="D1465" s="282" t="s">
        <v>618</v>
      </c>
      <c r="E1465" s="283" t="s">
        <v>1909</v>
      </c>
      <c r="F1465" s="284" t="s">
        <v>1910</v>
      </c>
      <c r="G1465" s="285" t="s">
        <v>384</v>
      </c>
      <c r="H1465" s="286">
        <v>10.861000000000001</v>
      </c>
      <c r="I1465" s="287"/>
      <c r="J1465" s="288">
        <f>ROUND(I1465*H1465,2)</f>
        <v>0</v>
      </c>
      <c r="K1465" s="284" t="s">
        <v>205</v>
      </c>
      <c r="L1465" s="289"/>
      <c r="M1465" s="290" t="s">
        <v>21</v>
      </c>
      <c r="N1465" s="291" t="s">
        <v>43</v>
      </c>
      <c r="O1465" s="48"/>
      <c r="P1465" s="245">
        <f>O1465*H1465</f>
        <v>0</v>
      </c>
      <c r="Q1465" s="245">
        <v>2.0000000000000002E-05</v>
      </c>
      <c r="R1465" s="245">
        <f>Q1465*H1465</f>
        <v>0.00021722000000000004</v>
      </c>
      <c r="S1465" s="245">
        <v>0</v>
      </c>
      <c r="T1465" s="246">
        <f>S1465*H1465</f>
        <v>0</v>
      </c>
      <c r="AR1465" s="25" t="s">
        <v>420</v>
      </c>
      <c r="AT1465" s="25" t="s">
        <v>618</v>
      </c>
      <c r="AU1465" s="25" t="s">
        <v>81</v>
      </c>
      <c r="AY1465" s="25" t="s">
        <v>199</v>
      </c>
      <c r="BE1465" s="247">
        <f>IF(N1465="základní",J1465,0)</f>
        <v>0</v>
      </c>
      <c r="BF1465" s="247">
        <f>IF(N1465="snížená",J1465,0)</f>
        <v>0</v>
      </c>
      <c r="BG1465" s="247">
        <f>IF(N1465="zákl. přenesená",J1465,0)</f>
        <v>0</v>
      </c>
      <c r="BH1465" s="247">
        <f>IF(N1465="sníž. přenesená",J1465,0)</f>
        <v>0</v>
      </c>
      <c r="BI1465" s="247">
        <f>IF(N1465="nulová",J1465,0)</f>
        <v>0</v>
      </c>
      <c r="BJ1465" s="25" t="s">
        <v>79</v>
      </c>
      <c r="BK1465" s="247">
        <f>ROUND(I1465*H1465,2)</f>
        <v>0</v>
      </c>
      <c r="BL1465" s="25" t="s">
        <v>299</v>
      </c>
      <c r="BM1465" s="25" t="s">
        <v>1911</v>
      </c>
    </row>
    <row r="1466" s="12" customFormat="1">
      <c r="B1466" s="248"/>
      <c r="C1466" s="249"/>
      <c r="D1466" s="250" t="s">
        <v>208</v>
      </c>
      <c r="E1466" s="249"/>
      <c r="F1466" s="252" t="s">
        <v>1912</v>
      </c>
      <c r="G1466" s="249"/>
      <c r="H1466" s="253">
        <v>10.861000000000001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6</v>
      </c>
      <c r="AX1466" s="12" t="s">
        <v>79</v>
      </c>
      <c r="AY1466" s="259" t="s">
        <v>199</v>
      </c>
    </row>
    <row r="1467" s="1" customFormat="1" ht="25.5" customHeight="1">
      <c r="B1467" s="47"/>
      <c r="C1467" s="236" t="s">
        <v>1913</v>
      </c>
      <c r="D1467" s="236" t="s">
        <v>201</v>
      </c>
      <c r="E1467" s="237" t="s">
        <v>1914</v>
      </c>
      <c r="F1467" s="238" t="s">
        <v>1915</v>
      </c>
      <c r="G1467" s="239" t="s">
        <v>282</v>
      </c>
      <c r="H1467" s="240">
        <v>19.388000000000002</v>
      </c>
      <c r="I1467" s="241"/>
      <c r="J1467" s="242">
        <f>ROUND(I1467*H1467,2)</f>
        <v>0</v>
      </c>
      <c r="K1467" s="238" t="s">
        <v>205</v>
      </c>
      <c r="L1467" s="73"/>
      <c r="M1467" s="243" t="s">
        <v>21</v>
      </c>
      <c r="N1467" s="244" t="s">
        <v>43</v>
      </c>
      <c r="O1467" s="48"/>
      <c r="P1467" s="245">
        <f>O1467*H1467</f>
        <v>0</v>
      </c>
      <c r="Q1467" s="245">
        <v>0.0060000000000000001</v>
      </c>
      <c r="R1467" s="245">
        <f>Q1467*H1467</f>
        <v>0.11632800000000002</v>
      </c>
      <c r="S1467" s="245">
        <v>0</v>
      </c>
      <c r="T1467" s="246">
        <f>S1467*H1467</f>
        <v>0</v>
      </c>
      <c r="AR1467" s="25" t="s">
        <v>299</v>
      </c>
      <c r="AT1467" s="25" t="s">
        <v>201</v>
      </c>
      <c r="AU1467" s="25" t="s">
        <v>81</v>
      </c>
      <c r="AY1467" s="25" t="s">
        <v>199</v>
      </c>
      <c r="BE1467" s="247">
        <f>IF(N1467="základní",J1467,0)</f>
        <v>0</v>
      </c>
      <c r="BF1467" s="247">
        <f>IF(N1467="snížená",J1467,0)</f>
        <v>0</v>
      </c>
      <c r="BG1467" s="247">
        <f>IF(N1467="zákl. přenesená",J1467,0)</f>
        <v>0</v>
      </c>
      <c r="BH1467" s="247">
        <f>IF(N1467="sníž. přenesená",J1467,0)</f>
        <v>0</v>
      </c>
      <c r="BI1467" s="247">
        <f>IF(N1467="nulová",J1467,0)</f>
        <v>0</v>
      </c>
      <c r="BJ1467" s="25" t="s">
        <v>79</v>
      </c>
      <c r="BK1467" s="247">
        <f>ROUND(I1467*H1467,2)</f>
        <v>0</v>
      </c>
      <c r="BL1467" s="25" t="s">
        <v>299</v>
      </c>
      <c r="BM1467" s="25" t="s">
        <v>1916</v>
      </c>
    </row>
    <row r="1468" s="12" customFormat="1">
      <c r="B1468" s="248"/>
      <c r="C1468" s="249"/>
      <c r="D1468" s="250" t="s">
        <v>208</v>
      </c>
      <c r="E1468" s="251" t="s">
        <v>21</v>
      </c>
      <c r="F1468" s="252" t="s">
        <v>530</v>
      </c>
      <c r="G1468" s="249"/>
      <c r="H1468" s="253">
        <v>3.7090000000000001</v>
      </c>
      <c r="I1468" s="254"/>
      <c r="J1468" s="249"/>
      <c r="K1468" s="249"/>
      <c r="L1468" s="255"/>
      <c r="M1468" s="256"/>
      <c r="N1468" s="257"/>
      <c r="O1468" s="257"/>
      <c r="P1468" s="257"/>
      <c r="Q1468" s="257"/>
      <c r="R1468" s="257"/>
      <c r="S1468" s="257"/>
      <c r="T1468" s="258"/>
      <c r="AT1468" s="259" t="s">
        <v>208</v>
      </c>
      <c r="AU1468" s="259" t="s">
        <v>81</v>
      </c>
      <c r="AV1468" s="12" t="s">
        <v>81</v>
      </c>
      <c r="AW1468" s="12" t="s">
        <v>35</v>
      </c>
      <c r="AX1468" s="12" t="s">
        <v>72</v>
      </c>
      <c r="AY1468" s="259" t="s">
        <v>199</v>
      </c>
    </row>
    <row r="1469" s="12" customFormat="1">
      <c r="B1469" s="248"/>
      <c r="C1469" s="249"/>
      <c r="D1469" s="250" t="s">
        <v>208</v>
      </c>
      <c r="E1469" s="251" t="s">
        <v>21</v>
      </c>
      <c r="F1469" s="252" t="s">
        <v>1917</v>
      </c>
      <c r="G1469" s="249"/>
      <c r="H1469" s="253">
        <v>5.25</v>
      </c>
      <c r="I1469" s="254"/>
      <c r="J1469" s="249"/>
      <c r="K1469" s="249"/>
      <c r="L1469" s="255"/>
      <c r="M1469" s="256"/>
      <c r="N1469" s="257"/>
      <c r="O1469" s="257"/>
      <c r="P1469" s="257"/>
      <c r="Q1469" s="257"/>
      <c r="R1469" s="257"/>
      <c r="S1469" s="257"/>
      <c r="T1469" s="258"/>
      <c r="AT1469" s="259" t="s">
        <v>208</v>
      </c>
      <c r="AU1469" s="259" t="s">
        <v>81</v>
      </c>
      <c r="AV1469" s="12" t="s">
        <v>81</v>
      </c>
      <c r="AW1469" s="12" t="s">
        <v>35</v>
      </c>
      <c r="AX1469" s="12" t="s">
        <v>72</v>
      </c>
      <c r="AY1469" s="259" t="s">
        <v>199</v>
      </c>
    </row>
    <row r="1470" s="12" customFormat="1">
      <c r="B1470" s="248"/>
      <c r="C1470" s="249"/>
      <c r="D1470" s="250" t="s">
        <v>208</v>
      </c>
      <c r="E1470" s="251" t="s">
        <v>21</v>
      </c>
      <c r="F1470" s="252" t="s">
        <v>1918</v>
      </c>
      <c r="G1470" s="249"/>
      <c r="H1470" s="253">
        <v>8.1430000000000007</v>
      </c>
      <c r="I1470" s="254"/>
      <c r="J1470" s="249"/>
      <c r="K1470" s="249"/>
      <c r="L1470" s="255"/>
      <c r="M1470" s="256"/>
      <c r="N1470" s="257"/>
      <c r="O1470" s="257"/>
      <c r="P1470" s="257"/>
      <c r="Q1470" s="257"/>
      <c r="R1470" s="257"/>
      <c r="S1470" s="257"/>
      <c r="T1470" s="258"/>
      <c r="AT1470" s="259" t="s">
        <v>208</v>
      </c>
      <c r="AU1470" s="259" t="s">
        <v>81</v>
      </c>
      <c r="AV1470" s="12" t="s">
        <v>81</v>
      </c>
      <c r="AW1470" s="12" t="s">
        <v>35</v>
      </c>
      <c r="AX1470" s="12" t="s">
        <v>72</v>
      </c>
      <c r="AY1470" s="259" t="s">
        <v>199</v>
      </c>
    </row>
    <row r="1471" s="12" customFormat="1">
      <c r="B1471" s="248"/>
      <c r="C1471" s="249"/>
      <c r="D1471" s="250" t="s">
        <v>208</v>
      </c>
      <c r="E1471" s="251" t="s">
        <v>21</v>
      </c>
      <c r="F1471" s="252" t="s">
        <v>1919</v>
      </c>
      <c r="G1471" s="249"/>
      <c r="H1471" s="253">
        <v>2.3940000000000001</v>
      </c>
      <c r="I1471" s="254"/>
      <c r="J1471" s="249"/>
      <c r="K1471" s="249"/>
      <c r="L1471" s="255"/>
      <c r="M1471" s="256"/>
      <c r="N1471" s="257"/>
      <c r="O1471" s="257"/>
      <c r="P1471" s="257"/>
      <c r="Q1471" s="257"/>
      <c r="R1471" s="257"/>
      <c r="S1471" s="257"/>
      <c r="T1471" s="258"/>
      <c r="AT1471" s="259" t="s">
        <v>208</v>
      </c>
      <c r="AU1471" s="259" t="s">
        <v>81</v>
      </c>
      <c r="AV1471" s="12" t="s">
        <v>81</v>
      </c>
      <c r="AW1471" s="12" t="s">
        <v>35</v>
      </c>
      <c r="AX1471" s="12" t="s">
        <v>72</v>
      </c>
      <c r="AY1471" s="259" t="s">
        <v>199</v>
      </c>
    </row>
    <row r="1472" s="14" customFormat="1">
      <c r="B1472" s="271"/>
      <c r="C1472" s="272"/>
      <c r="D1472" s="250" t="s">
        <v>208</v>
      </c>
      <c r="E1472" s="273" t="s">
        <v>21</v>
      </c>
      <c r="F1472" s="274" t="s">
        <v>400</v>
      </c>
      <c r="G1472" s="272"/>
      <c r="H1472" s="275">
        <v>19.495999999999999</v>
      </c>
      <c r="I1472" s="276"/>
      <c r="J1472" s="272"/>
      <c r="K1472" s="272"/>
      <c r="L1472" s="277"/>
      <c r="M1472" s="278"/>
      <c r="N1472" s="279"/>
      <c r="O1472" s="279"/>
      <c r="P1472" s="279"/>
      <c r="Q1472" s="279"/>
      <c r="R1472" s="279"/>
      <c r="S1472" s="279"/>
      <c r="T1472" s="280"/>
      <c r="AT1472" s="281" t="s">
        <v>208</v>
      </c>
      <c r="AU1472" s="281" t="s">
        <v>81</v>
      </c>
      <c r="AV1472" s="14" t="s">
        <v>214</v>
      </c>
      <c r="AW1472" s="14" t="s">
        <v>35</v>
      </c>
      <c r="AX1472" s="14" t="s">
        <v>72</v>
      </c>
      <c r="AY1472" s="281" t="s">
        <v>199</v>
      </c>
    </row>
    <row r="1473" s="12" customFormat="1">
      <c r="B1473" s="248"/>
      <c r="C1473" s="249"/>
      <c r="D1473" s="250" t="s">
        <v>208</v>
      </c>
      <c r="E1473" s="251" t="s">
        <v>21</v>
      </c>
      <c r="F1473" s="252" t="s">
        <v>1920</v>
      </c>
      <c r="G1473" s="249"/>
      <c r="H1473" s="253">
        <v>2.6400000000000001</v>
      </c>
      <c r="I1473" s="254"/>
      <c r="J1473" s="249"/>
      <c r="K1473" s="249"/>
      <c r="L1473" s="255"/>
      <c r="M1473" s="256"/>
      <c r="N1473" s="257"/>
      <c r="O1473" s="257"/>
      <c r="P1473" s="257"/>
      <c r="Q1473" s="257"/>
      <c r="R1473" s="257"/>
      <c r="S1473" s="257"/>
      <c r="T1473" s="258"/>
      <c r="AT1473" s="259" t="s">
        <v>208</v>
      </c>
      <c r="AU1473" s="259" t="s">
        <v>81</v>
      </c>
      <c r="AV1473" s="12" t="s">
        <v>81</v>
      </c>
      <c r="AW1473" s="12" t="s">
        <v>35</v>
      </c>
      <c r="AX1473" s="12" t="s">
        <v>72</v>
      </c>
      <c r="AY1473" s="259" t="s">
        <v>199</v>
      </c>
    </row>
    <row r="1474" s="12" customFormat="1">
      <c r="B1474" s="248"/>
      <c r="C1474" s="249"/>
      <c r="D1474" s="250" t="s">
        <v>208</v>
      </c>
      <c r="E1474" s="251" t="s">
        <v>21</v>
      </c>
      <c r="F1474" s="252" t="s">
        <v>1921</v>
      </c>
      <c r="G1474" s="249"/>
      <c r="H1474" s="253">
        <v>42.262999999999998</v>
      </c>
      <c r="I1474" s="254"/>
      <c r="J1474" s="249"/>
      <c r="K1474" s="249"/>
      <c r="L1474" s="255"/>
      <c r="M1474" s="256"/>
      <c r="N1474" s="257"/>
      <c r="O1474" s="257"/>
      <c r="P1474" s="257"/>
      <c r="Q1474" s="257"/>
      <c r="R1474" s="257"/>
      <c r="S1474" s="257"/>
      <c r="T1474" s="258"/>
      <c r="AT1474" s="259" t="s">
        <v>208</v>
      </c>
      <c r="AU1474" s="259" t="s">
        <v>81</v>
      </c>
      <c r="AV1474" s="12" t="s">
        <v>81</v>
      </c>
      <c r="AW1474" s="12" t="s">
        <v>35</v>
      </c>
      <c r="AX1474" s="12" t="s">
        <v>72</v>
      </c>
      <c r="AY1474" s="259" t="s">
        <v>199</v>
      </c>
    </row>
    <row r="1475" s="14" customFormat="1">
      <c r="B1475" s="271"/>
      <c r="C1475" s="272"/>
      <c r="D1475" s="250" t="s">
        <v>208</v>
      </c>
      <c r="E1475" s="273" t="s">
        <v>21</v>
      </c>
      <c r="F1475" s="274" t="s">
        <v>403</v>
      </c>
      <c r="G1475" s="272"/>
      <c r="H1475" s="275">
        <v>44.902999999999999</v>
      </c>
      <c r="I1475" s="276"/>
      <c r="J1475" s="272"/>
      <c r="K1475" s="272"/>
      <c r="L1475" s="277"/>
      <c r="M1475" s="278"/>
      <c r="N1475" s="279"/>
      <c r="O1475" s="279"/>
      <c r="P1475" s="279"/>
      <c r="Q1475" s="279"/>
      <c r="R1475" s="279"/>
      <c r="S1475" s="279"/>
      <c r="T1475" s="280"/>
      <c r="AT1475" s="281" t="s">
        <v>208</v>
      </c>
      <c r="AU1475" s="281" t="s">
        <v>81</v>
      </c>
      <c r="AV1475" s="14" t="s">
        <v>214</v>
      </c>
      <c r="AW1475" s="14" t="s">
        <v>35</v>
      </c>
      <c r="AX1475" s="14" t="s">
        <v>72</v>
      </c>
      <c r="AY1475" s="281" t="s">
        <v>199</v>
      </c>
    </row>
    <row r="1476" s="12" customFormat="1">
      <c r="B1476" s="248"/>
      <c r="C1476" s="249"/>
      <c r="D1476" s="250" t="s">
        <v>208</v>
      </c>
      <c r="E1476" s="251" t="s">
        <v>21</v>
      </c>
      <c r="F1476" s="252" t="s">
        <v>1922</v>
      </c>
      <c r="G1476" s="249"/>
      <c r="H1476" s="253">
        <v>14.416</v>
      </c>
      <c r="I1476" s="254"/>
      <c r="J1476" s="249"/>
      <c r="K1476" s="249"/>
      <c r="L1476" s="255"/>
      <c r="M1476" s="256"/>
      <c r="N1476" s="257"/>
      <c r="O1476" s="257"/>
      <c r="P1476" s="257"/>
      <c r="Q1476" s="257"/>
      <c r="R1476" s="257"/>
      <c r="S1476" s="257"/>
      <c r="T1476" s="258"/>
      <c r="AT1476" s="259" t="s">
        <v>208</v>
      </c>
      <c r="AU1476" s="259" t="s">
        <v>81</v>
      </c>
      <c r="AV1476" s="12" t="s">
        <v>81</v>
      </c>
      <c r="AW1476" s="12" t="s">
        <v>35</v>
      </c>
      <c r="AX1476" s="12" t="s">
        <v>72</v>
      </c>
      <c r="AY1476" s="259" t="s">
        <v>199</v>
      </c>
    </row>
    <row r="1477" s="14" customFormat="1">
      <c r="B1477" s="271"/>
      <c r="C1477" s="272"/>
      <c r="D1477" s="250" t="s">
        <v>208</v>
      </c>
      <c r="E1477" s="273" t="s">
        <v>21</v>
      </c>
      <c r="F1477" s="274" t="s">
        <v>853</v>
      </c>
      <c r="G1477" s="272"/>
      <c r="H1477" s="275">
        <v>14.416</v>
      </c>
      <c r="I1477" s="276"/>
      <c r="J1477" s="272"/>
      <c r="K1477" s="272"/>
      <c r="L1477" s="277"/>
      <c r="M1477" s="278"/>
      <c r="N1477" s="279"/>
      <c r="O1477" s="279"/>
      <c r="P1477" s="279"/>
      <c r="Q1477" s="279"/>
      <c r="R1477" s="279"/>
      <c r="S1477" s="279"/>
      <c r="T1477" s="280"/>
      <c r="AT1477" s="281" t="s">
        <v>208</v>
      </c>
      <c r="AU1477" s="281" t="s">
        <v>81</v>
      </c>
      <c r="AV1477" s="14" t="s">
        <v>214</v>
      </c>
      <c r="AW1477" s="14" t="s">
        <v>35</v>
      </c>
      <c r="AX1477" s="14" t="s">
        <v>72</v>
      </c>
      <c r="AY1477" s="281" t="s">
        <v>199</v>
      </c>
    </row>
    <row r="1478" s="13" customFormat="1">
      <c r="B1478" s="260"/>
      <c r="C1478" s="261"/>
      <c r="D1478" s="250" t="s">
        <v>208</v>
      </c>
      <c r="E1478" s="262" t="s">
        <v>21</v>
      </c>
      <c r="F1478" s="263" t="s">
        <v>220</v>
      </c>
      <c r="G1478" s="261"/>
      <c r="H1478" s="264">
        <v>78.814999999999998</v>
      </c>
      <c r="I1478" s="265"/>
      <c r="J1478" s="261"/>
      <c r="K1478" s="261"/>
      <c r="L1478" s="266"/>
      <c r="M1478" s="267"/>
      <c r="N1478" s="268"/>
      <c r="O1478" s="268"/>
      <c r="P1478" s="268"/>
      <c r="Q1478" s="268"/>
      <c r="R1478" s="268"/>
      <c r="S1478" s="268"/>
      <c r="T1478" s="269"/>
      <c r="AT1478" s="270" t="s">
        <v>208</v>
      </c>
      <c r="AU1478" s="270" t="s">
        <v>81</v>
      </c>
      <c r="AV1478" s="13" t="s">
        <v>206</v>
      </c>
      <c r="AW1478" s="13" t="s">
        <v>35</v>
      </c>
      <c r="AX1478" s="13" t="s">
        <v>72</v>
      </c>
      <c r="AY1478" s="270" t="s">
        <v>199</v>
      </c>
    </row>
    <row r="1479" s="12" customFormat="1">
      <c r="B1479" s="248"/>
      <c r="C1479" s="249"/>
      <c r="D1479" s="250" t="s">
        <v>208</v>
      </c>
      <c r="E1479" s="251" t="s">
        <v>21</v>
      </c>
      <c r="F1479" s="252" t="s">
        <v>21</v>
      </c>
      <c r="G1479" s="249"/>
      <c r="H1479" s="253">
        <v>0</v>
      </c>
      <c r="I1479" s="254"/>
      <c r="J1479" s="249"/>
      <c r="K1479" s="249"/>
      <c r="L1479" s="255"/>
      <c r="M1479" s="256"/>
      <c r="N1479" s="257"/>
      <c r="O1479" s="257"/>
      <c r="P1479" s="257"/>
      <c r="Q1479" s="257"/>
      <c r="R1479" s="257"/>
      <c r="S1479" s="257"/>
      <c r="T1479" s="258"/>
      <c r="AT1479" s="259" t="s">
        <v>208</v>
      </c>
      <c r="AU1479" s="259" t="s">
        <v>81</v>
      </c>
      <c r="AV1479" s="12" t="s">
        <v>81</v>
      </c>
      <c r="AW1479" s="12" t="s">
        <v>35</v>
      </c>
      <c r="AX1479" s="12" t="s">
        <v>72</v>
      </c>
      <c r="AY1479" s="259" t="s">
        <v>199</v>
      </c>
    </row>
    <row r="1480" s="12" customFormat="1">
      <c r="B1480" s="248"/>
      <c r="C1480" s="249"/>
      <c r="D1480" s="250" t="s">
        <v>208</v>
      </c>
      <c r="E1480" s="251" t="s">
        <v>21</v>
      </c>
      <c r="F1480" s="252" t="s">
        <v>1923</v>
      </c>
      <c r="G1480" s="249"/>
      <c r="H1480" s="253">
        <v>19.388000000000002</v>
      </c>
      <c r="I1480" s="254"/>
      <c r="J1480" s="249"/>
      <c r="K1480" s="249"/>
      <c r="L1480" s="255"/>
      <c r="M1480" s="256"/>
      <c r="N1480" s="257"/>
      <c r="O1480" s="257"/>
      <c r="P1480" s="257"/>
      <c r="Q1480" s="257"/>
      <c r="R1480" s="257"/>
      <c r="S1480" s="257"/>
      <c r="T1480" s="258"/>
      <c r="AT1480" s="259" t="s">
        <v>208</v>
      </c>
      <c r="AU1480" s="259" t="s">
        <v>81</v>
      </c>
      <c r="AV1480" s="12" t="s">
        <v>81</v>
      </c>
      <c r="AW1480" s="12" t="s">
        <v>35</v>
      </c>
      <c r="AX1480" s="12" t="s">
        <v>79</v>
      </c>
      <c r="AY1480" s="259" t="s">
        <v>199</v>
      </c>
    </row>
    <row r="1481" s="1" customFormat="1" ht="16.5" customHeight="1">
      <c r="B1481" s="47"/>
      <c r="C1481" s="282" t="s">
        <v>1924</v>
      </c>
      <c r="D1481" s="282" t="s">
        <v>618</v>
      </c>
      <c r="E1481" s="283" t="s">
        <v>1925</v>
      </c>
      <c r="F1481" s="284" t="s">
        <v>1926</v>
      </c>
      <c r="G1481" s="285" t="s">
        <v>282</v>
      </c>
      <c r="H1481" s="286">
        <v>3.617</v>
      </c>
      <c r="I1481" s="287"/>
      <c r="J1481" s="288">
        <f>ROUND(I1481*H1481,2)</f>
        <v>0</v>
      </c>
      <c r="K1481" s="284" t="s">
        <v>21</v>
      </c>
      <c r="L1481" s="289"/>
      <c r="M1481" s="290" t="s">
        <v>21</v>
      </c>
      <c r="N1481" s="291" t="s">
        <v>43</v>
      </c>
      <c r="O1481" s="48"/>
      <c r="P1481" s="245">
        <f>O1481*H1481</f>
        <v>0</v>
      </c>
      <c r="Q1481" s="245">
        <v>0.0030000000000000001</v>
      </c>
      <c r="R1481" s="245">
        <f>Q1481*H1481</f>
        <v>0.010851</v>
      </c>
      <c r="S1481" s="245">
        <v>0</v>
      </c>
      <c r="T1481" s="246">
        <f>S1481*H1481</f>
        <v>0</v>
      </c>
      <c r="AR1481" s="25" t="s">
        <v>420</v>
      </c>
      <c r="AT1481" s="25" t="s">
        <v>618</v>
      </c>
      <c r="AU1481" s="25" t="s">
        <v>81</v>
      </c>
      <c r="AY1481" s="25" t="s">
        <v>199</v>
      </c>
      <c r="BE1481" s="247">
        <f>IF(N1481="základní",J1481,0)</f>
        <v>0</v>
      </c>
      <c r="BF1481" s="247">
        <f>IF(N1481="snížená",J1481,0)</f>
        <v>0</v>
      </c>
      <c r="BG1481" s="247">
        <f>IF(N1481="zákl. přenesená",J1481,0)</f>
        <v>0</v>
      </c>
      <c r="BH1481" s="247">
        <f>IF(N1481="sníž. přenesená",J1481,0)</f>
        <v>0</v>
      </c>
      <c r="BI1481" s="247">
        <f>IF(N1481="nulová",J1481,0)</f>
        <v>0</v>
      </c>
      <c r="BJ1481" s="25" t="s">
        <v>79</v>
      </c>
      <c r="BK1481" s="247">
        <f>ROUND(I1481*H1481,2)</f>
        <v>0</v>
      </c>
      <c r="BL1481" s="25" t="s">
        <v>299</v>
      </c>
      <c r="BM1481" s="25" t="s">
        <v>1927</v>
      </c>
    </row>
    <row r="1482" s="12" customFormat="1">
      <c r="B1482" s="248"/>
      <c r="C1482" s="249"/>
      <c r="D1482" s="250" t="s">
        <v>208</v>
      </c>
      <c r="E1482" s="251" t="s">
        <v>21</v>
      </c>
      <c r="F1482" s="252" t="s">
        <v>1928</v>
      </c>
      <c r="G1482" s="249"/>
      <c r="H1482" s="253">
        <v>14.704000000000001</v>
      </c>
      <c r="I1482" s="254"/>
      <c r="J1482" s="249"/>
      <c r="K1482" s="249"/>
      <c r="L1482" s="255"/>
      <c r="M1482" s="256"/>
      <c r="N1482" s="257"/>
      <c r="O1482" s="257"/>
      <c r="P1482" s="257"/>
      <c r="Q1482" s="257"/>
      <c r="R1482" s="257"/>
      <c r="S1482" s="257"/>
      <c r="T1482" s="258"/>
      <c r="AT1482" s="259" t="s">
        <v>208</v>
      </c>
      <c r="AU1482" s="259" t="s">
        <v>81</v>
      </c>
      <c r="AV1482" s="12" t="s">
        <v>81</v>
      </c>
      <c r="AW1482" s="12" t="s">
        <v>35</v>
      </c>
      <c r="AX1482" s="12" t="s">
        <v>72</v>
      </c>
      <c r="AY1482" s="259" t="s">
        <v>199</v>
      </c>
    </row>
    <row r="1483" s="14" customFormat="1">
      <c r="B1483" s="271"/>
      <c r="C1483" s="272"/>
      <c r="D1483" s="250" t="s">
        <v>208</v>
      </c>
      <c r="E1483" s="273" t="s">
        <v>21</v>
      </c>
      <c r="F1483" s="274" t="s">
        <v>853</v>
      </c>
      <c r="G1483" s="272"/>
      <c r="H1483" s="275">
        <v>14.704000000000001</v>
      </c>
      <c r="I1483" s="276"/>
      <c r="J1483" s="272"/>
      <c r="K1483" s="272"/>
      <c r="L1483" s="277"/>
      <c r="M1483" s="278"/>
      <c r="N1483" s="279"/>
      <c r="O1483" s="279"/>
      <c r="P1483" s="279"/>
      <c r="Q1483" s="279"/>
      <c r="R1483" s="279"/>
      <c r="S1483" s="279"/>
      <c r="T1483" s="280"/>
      <c r="AT1483" s="281" t="s">
        <v>208</v>
      </c>
      <c r="AU1483" s="281" t="s">
        <v>81</v>
      </c>
      <c r="AV1483" s="14" t="s">
        <v>214</v>
      </c>
      <c r="AW1483" s="14" t="s">
        <v>35</v>
      </c>
      <c r="AX1483" s="14" t="s">
        <v>72</v>
      </c>
      <c r="AY1483" s="281" t="s">
        <v>199</v>
      </c>
    </row>
    <row r="1484" s="12" customFormat="1">
      <c r="B1484" s="248"/>
      <c r="C1484" s="249"/>
      <c r="D1484" s="250" t="s">
        <v>208</v>
      </c>
      <c r="E1484" s="251" t="s">
        <v>21</v>
      </c>
      <c r="F1484" s="252" t="s">
        <v>21</v>
      </c>
      <c r="G1484" s="249"/>
      <c r="H1484" s="253">
        <v>0</v>
      </c>
      <c r="I1484" s="254"/>
      <c r="J1484" s="249"/>
      <c r="K1484" s="249"/>
      <c r="L1484" s="255"/>
      <c r="M1484" s="256"/>
      <c r="N1484" s="257"/>
      <c r="O1484" s="257"/>
      <c r="P1484" s="257"/>
      <c r="Q1484" s="257"/>
      <c r="R1484" s="257"/>
      <c r="S1484" s="257"/>
      <c r="T1484" s="258"/>
      <c r="AT1484" s="259" t="s">
        <v>208</v>
      </c>
      <c r="AU1484" s="259" t="s">
        <v>81</v>
      </c>
      <c r="AV1484" s="12" t="s">
        <v>81</v>
      </c>
      <c r="AW1484" s="12" t="s">
        <v>35</v>
      </c>
      <c r="AX1484" s="12" t="s">
        <v>72</v>
      </c>
      <c r="AY1484" s="259" t="s">
        <v>199</v>
      </c>
    </row>
    <row r="1485" s="12" customFormat="1">
      <c r="B1485" s="248"/>
      <c r="C1485" s="249"/>
      <c r="D1485" s="250" t="s">
        <v>208</v>
      </c>
      <c r="E1485" s="251" t="s">
        <v>21</v>
      </c>
      <c r="F1485" s="252" t="s">
        <v>1929</v>
      </c>
      <c r="G1485" s="249"/>
      <c r="H1485" s="253">
        <v>3.617</v>
      </c>
      <c r="I1485" s="254"/>
      <c r="J1485" s="249"/>
      <c r="K1485" s="249"/>
      <c r="L1485" s="255"/>
      <c r="M1485" s="256"/>
      <c r="N1485" s="257"/>
      <c r="O1485" s="257"/>
      <c r="P1485" s="257"/>
      <c r="Q1485" s="257"/>
      <c r="R1485" s="257"/>
      <c r="S1485" s="257"/>
      <c r="T1485" s="258"/>
      <c r="AT1485" s="259" t="s">
        <v>208</v>
      </c>
      <c r="AU1485" s="259" t="s">
        <v>81</v>
      </c>
      <c r="AV1485" s="12" t="s">
        <v>81</v>
      </c>
      <c r="AW1485" s="12" t="s">
        <v>35</v>
      </c>
      <c r="AX1485" s="12" t="s">
        <v>79</v>
      </c>
      <c r="AY1485" s="259" t="s">
        <v>199</v>
      </c>
    </row>
    <row r="1486" s="1" customFormat="1" ht="16.5" customHeight="1">
      <c r="B1486" s="47"/>
      <c r="C1486" s="282" t="s">
        <v>1930</v>
      </c>
      <c r="D1486" s="282" t="s">
        <v>618</v>
      </c>
      <c r="E1486" s="283" t="s">
        <v>1931</v>
      </c>
      <c r="F1486" s="284" t="s">
        <v>1932</v>
      </c>
      <c r="G1486" s="285" t="s">
        <v>282</v>
      </c>
      <c r="H1486" s="286">
        <v>5.5540000000000003</v>
      </c>
      <c r="I1486" s="287"/>
      <c r="J1486" s="288">
        <f>ROUND(I1486*H1486,2)</f>
        <v>0</v>
      </c>
      <c r="K1486" s="284" t="s">
        <v>205</v>
      </c>
      <c r="L1486" s="289"/>
      <c r="M1486" s="290" t="s">
        <v>21</v>
      </c>
      <c r="N1486" s="291" t="s">
        <v>43</v>
      </c>
      <c r="O1486" s="48"/>
      <c r="P1486" s="245">
        <f>O1486*H1486</f>
        <v>0</v>
      </c>
      <c r="Q1486" s="245">
        <v>0.0018</v>
      </c>
      <c r="R1486" s="245">
        <f>Q1486*H1486</f>
        <v>0.0099971999999999995</v>
      </c>
      <c r="S1486" s="245">
        <v>0</v>
      </c>
      <c r="T1486" s="246">
        <f>S1486*H1486</f>
        <v>0</v>
      </c>
      <c r="AR1486" s="25" t="s">
        <v>420</v>
      </c>
      <c r="AT1486" s="25" t="s">
        <v>618</v>
      </c>
      <c r="AU1486" s="25" t="s">
        <v>81</v>
      </c>
      <c r="AY1486" s="25" t="s">
        <v>199</v>
      </c>
      <c r="BE1486" s="247">
        <f>IF(N1486="základní",J1486,0)</f>
        <v>0</v>
      </c>
      <c r="BF1486" s="247">
        <f>IF(N1486="snížená",J1486,0)</f>
        <v>0</v>
      </c>
      <c r="BG1486" s="247">
        <f>IF(N1486="zákl. přenesená",J1486,0)</f>
        <v>0</v>
      </c>
      <c r="BH1486" s="247">
        <f>IF(N1486="sníž. přenesená",J1486,0)</f>
        <v>0</v>
      </c>
      <c r="BI1486" s="247">
        <f>IF(N1486="nulová",J1486,0)</f>
        <v>0</v>
      </c>
      <c r="BJ1486" s="25" t="s">
        <v>79</v>
      </c>
      <c r="BK1486" s="247">
        <f>ROUND(I1486*H1486,2)</f>
        <v>0</v>
      </c>
      <c r="BL1486" s="25" t="s">
        <v>299</v>
      </c>
      <c r="BM1486" s="25" t="s">
        <v>1933</v>
      </c>
    </row>
    <row r="1487" s="12" customFormat="1">
      <c r="B1487" s="248"/>
      <c r="C1487" s="249"/>
      <c r="D1487" s="250" t="s">
        <v>208</v>
      </c>
      <c r="E1487" s="251" t="s">
        <v>21</v>
      </c>
      <c r="F1487" s="252" t="s">
        <v>530</v>
      </c>
      <c r="G1487" s="249"/>
      <c r="H1487" s="253">
        <v>3.7090000000000001</v>
      </c>
      <c r="I1487" s="254"/>
      <c r="J1487" s="249"/>
      <c r="K1487" s="249"/>
      <c r="L1487" s="255"/>
      <c r="M1487" s="256"/>
      <c r="N1487" s="257"/>
      <c r="O1487" s="257"/>
      <c r="P1487" s="257"/>
      <c r="Q1487" s="257"/>
      <c r="R1487" s="257"/>
      <c r="S1487" s="257"/>
      <c r="T1487" s="258"/>
      <c r="AT1487" s="259" t="s">
        <v>208</v>
      </c>
      <c r="AU1487" s="259" t="s">
        <v>81</v>
      </c>
      <c r="AV1487" s="12" t="s">
        <v>81</v>
      </c>
      <c r="AW1487" s="12" t="s">
        <v>35</v>
      </c>
      <c r="AX1487" s="12" t="s">
        <v>72</v>
      </c>
      <c r="AY1487" s="259" t="s">
        <v>199</v>
      </c>
    </row>
    <row r="1488" s="12" customFormat="1">
      <c r="B1488" s="248"/>
      <c r="C1488" s="249"/>
      <c r="D1488" s="250" t="s">
        <v>208</v>
      </c>
      <c r="E1488" s="251" t="s">
        <v>21</v>
      </c>
      <c r="F1488" s="252" t="s">
        <v>1917</v>
      </c>
      <c r="G1488" s="249"/>
      <c r="H1488" s="253">
        <v>5.25</v>
      </c>
      <c r="I1488" s="254"/>
      <c r="J1488" s="249"/>
      <c r="K1488" s="249"/>
      <c r="L1488" s="255"/>
      <c r="M1488" s="256"/>
      <c r="N1488" s="257"/>
      <c r="O1488" s="257"/>
      <c r="P1488" s="257"/>
      <c r="Q1488" s="257"/>
      <c r="R1488" s="257"/>
      <c r="S1488" s="257"/>
      <c r="T1488" s="258"/>
      <c r="AT1488" s="259" t="s">
        <v>208</v>
      </c>
      <c r="AU1488" s="259" t="s">
        <v>81</v>
      </c>
      <c r="AV1488" s="12" t="s">
        <v>81</v>
      </c>
      <c r="AW1488" s="12" t="s">
        <v>35</v>
      </c>
      <c r="AX1488" s="12" t="s">
        <v>72</v>
      </c>
      <c r="AY1488" s="259" t="s">
        <v>199</v>
      </c>
    </row>
    <row r="1489" s="12" customFormat="1">
      <c r="B1489" s="248"/>
      <c r="C1489" s="249"/>
      <c r="D1489" s="250" t="s">
        <v>208</v>
      </c>
      <c r="E1489" s="251" t="s">
        <v>21</v>
      </c>
      <c r="F1489" s="252" t="s">
        <v>1918</v>
      </c>
      <c r="G1489" s="249"/>
      <c r="H1489" s="253">
        <v>8.1430000000000007</v>
      </c>
      <c r="I1489" s="254"/>
      <c r="J1489" s="249"/>
      <c r="K1489" s="249"/>
      <c r="L1489" s="255"/>
      <c r="M1489" s="256"/>
      <c r="N1489" s="257"/>
      <c r="O1489" s="257"/>
      <c r="P1489" s="257"/>
      <c r="Q1489" s="257"/>
      <c r="R1489" s="257"/>
      <c r="S1489" s="257"/>
      <c r="T1489" s="258"/>
      <c r="AT1489" s="259" t="s">
        <v>208</v>
      </c>
      <c r="AU1489" s="259" t="s">
        <v>81</v>
      </c>
      <c r="AV1489" s="12" t="s">
        <v>81</v>
      </c>
      <c r="AW1489" s="12" t="s">
        <v>35</v>
      </c>
      <c r="AX1489" s="12" t="s">
        <v>72</v>
      </c>
      <c r="AY1489" s="259" t="s">
        <v>199</v>
      </c>
    </row>
    <row r="1490" s="12" customFormat="1">
      <c r="B1490" s="248"/>
      <c r="C1490" s="249"/>
      <c r="D1490" s="250" t="s">
        <v>208</v>
      </c>
      <c r="E1490" s="251" t="s">
        <v>21</v>
      </c>
      <c r="F1490" s="252" t="s">
        <v>1919</v>
      </c>
      <c r="G1490" s="249"/>
      <c r="H1490" s="253">
        <v>2.3940000000000001</v>
      </c>
      <c r="I1490" s="254"/>
      <c r="J1490" s="249"/>
      <c r="K1490" s="249"/>
      <c r="L1490" s="255"/>
      <c r="M1490" s="256"/>
      <c r="N1490" s="257"/>
      <c r="O1490" s="257"/>
      <c r="P1490" s="257"/>
      <c r="Q1490" s="257"/>
      <c r="R1490" s="257"/>
      <c r="S1490" s="257"/>
      <c r="T1490" s="258"/>
      <c r="AT1490" s="259" t="s">
        <v>208</v>
      </c>
      <c r="AU1490" s="259" t="s">
        <v>81</v>
      </c>
      <c r="AV1490" s="12" t="s">
        <v>81</v>
      </c>
      <c r="AW1490" s="12" t="s">
        <v>35</v>
      </c>
      <c r="AX1490" s="12" t="s">
        <v>72</v>
      </c>
      <c r="AY1490" s="259" t="s">
        <v>199</v>
      </c>
    </row>
    <row r="1491" s="14" customFormat="1">
      <c r="B1491" s="271"/>
      <c r="C1491" s="272"/>
      <c r="D1491" s="250" t="s">
        <v>208</v>
      </c>
      <c r="E1491" s="273" t="s">
        <v>21</v>
      </c>
      <c r="F1491" s="274" t="s">
        <v>400</v>
      </c>
      <c r="G1491" s="272"/>
      <c r="H1491" s="275">
        <v>19.495999999999999</v>
      </c>
      <c r="I1491" s="276"/>
      <c r="J1491" s="272"/>
      <c r="K1491" s="272"/>
      <c r="L1491" s="277"/>
      <c r="M1491" s="278"/>
      <c r="N1491" s="279"/>
      <c r="O1491" s="279"/>
      <c r="P1491" s="279"/>
      <c r="Q1491" s="279"/>
      <c r="R1491" s="279"/>
      <c r="S1491" s="279"/>
      <c r="T1491" s="280"/>
      <c r="AT1491" s="281" t="s">
        <v>208</v>
      </c>
      <c r="AU1491" s="281" t="s">
        <v>81</v>
      </c>
      <c r="AV1491" s="14" t="s">
        <v>214</v>
      </c>
      <c r="AW1491" s="14" t="s">
        <v>35</v>
      </c>
      <c r="AX1491" s="14" t="s">
        <v>72</v>
      </c>
      <c r="AY1491" s="281" t="s">
        <v>199</v>
      </c>
    </row>
    <row r="1492" s="12" customFormat="1">
      <c r="B1492" s="248"/>
      <c r="C1492" s="249"/>
      <c r="D1492" s="250" t="s">
        <v>208</v>
      </c>
      <c r="E1492" s="251" t="s">
        <v>21</v>
      </c>
      <c r="F1492" s="252" t="s">
        <v>1920</v>
      </c>
      <c r="G1492" s="249"/>
      <c r="H1492" s="253">
        <v>2.6400000000000001</v>
      </c>
      <c r="I1492" s="254"/>
      <c r="J1492" s="249"/>
      <c r="K1492" s="249"/>
      <c r="L1492" s="255"/>
      <c r="M1492" s="256"/>
      <c r="N1492" s="257"/>
      <c r="O1492" s="257"/>
      <c r="P1492" s="257"/>
      <c r="Q1492" s="257"/>
      <c r="R1492" s="257"/>
      <c r="S1492" s="257"/>
      <c r="T1492" s="258"/>
      <c r="AT1492" s="259" t="s">
        <v>208</v>
      </c>
      <c r="AU1492" s="259" t="s">
        <v>81</v>
      </c>
      <c r="AV1492" s="12" t="s">
        <v>81</v>
      </c>
      <c r="AW1492" s="12" t="s">
        <v>35</v>
      </c>
      <c r="AX1492" s="12" t="s">
        <v>72</v>
      </c>
      <c r="AY1492" s="259" t="s">
        <v>199</v>
      </c>
    </row>
    <row r="1493" s="13" customFormat="1">
      <c r="B1493" s="260"/>
      <c r="C1493" s="261"/>
      <c r="D1493" s="250" t="s">
        <v>208</v>
      </c>
      <c r="E1493" s="262" t="s">
        <v>21</v>
      </c>
      <c r="F1493" s="263" t="s">
        <v>220</v>
      </c>
      <c r="G1493" s="261"/>
      <c r="H1493" s="264">
        <v>22.135999999999999</v>
      </c>
      <c r="I1493" s="265"/>
      <c r="J1493" s="261"/>
      <c r="K1493" s="261"/>
      <c r="L1493" s="266"/>
      <c r="M1493" s="267"/>
      <c r="N1493" s="268"/>
      <c r="O1493" s="268"/>
      <c r="P1493" s="268"/>
      <c r="Q1493" s="268"/>
      <c r="R1493" s="268"/>
      <c r="S1493" s="268"/>
      <c r="T1493" s="269"/>
      <c r="AT1493" s="270" t="s">
        <v>208</v>
      </c>
      <c r="AU1493" s="270" t="s">
        <v>81</v>
      </c>
      <c r="AV1493" s="13" t="s">
        <v>206</v>
      </c>
      <c r="AW1493" s="13" t="s">
        <v>35</v>
      </c>
      <c r="AX1493" s="13" t="s">
        <v>72</v>
      </c>
      <c r="AY1493" s="270" t="s">
        <v>199</v>
      </c>
    </row>
    <row r="1494" s="12" customFormat="1">
      <c r="B1494" s="248"/>
      <c r="C1494" s="249"/>
      <c r="D1494" s="250" t="s">
        <v>208</v>
      </c>
      <c r="E1494" s="251" t="s">
        <v>21</v>
      </c>
      <c r="F1494" s="252" t="s">
        <v>21</v>
      </c>
      <c r="G1494" s="249"/>
      <c r="H1494" s="253">
        <v>0</v>
      </c>
      <c r="I1494" s="254"/>
      <c r="J1494" s="249"/>
      <c r="K1494" s="249"/>
      <c r="L1494" s="255"/>
      <c r="M1494" s="256"/>
      <c r="N1494" s="257"/>
      <c r="O1494" s="257"/>
      <c r="P1494" s="257"/>
      <c r="Q1494" s="257"/>
      <c r="R1494" s="257"/>
      <c r="S1494" s="257"/>
      <c r="T1494" s="258"/>
      <c r="AT1494" s="259" t="s">
        <v>208</v>
      </c>
      <c r="AU1494" s="259" t="s">
        <v>81</v>
      </c>
      <c r="AV1494" s="12" t="s">
        <v>81</v>
      </c>
      <c r="AW1494" s="12" t="s">
        <v>35</v>
      </c>
      <c r="AX1494" s="12" t="s">
        <v>72</v>
      </c>
      <c r="AY1494" s="259" t="s">
        <v>199</v>
      </c>
    </row>
    <row r="1495" s="12" customFormat="1">
      <c r="B1495" s="248"/>
      <c r="C1495" s="249"/>
      <c r="D1495" s="250" t="s">
        <v>208</v>
      </c>
      <c r="E1495" s="251" t="s">
        <v>21</v>
      </c>
      <c r="F1495" s="252" t="s">
        <v>1934</v>
      </c>
      <c r="G1495" s="249"/>
      <c r="H1495" s="253">
        <v>5.4450000000000003</v>
      </c>
      <c r="I1495" s="254"/>
      <c r="J1495" s="249"/>
      <c r="K1495" s="249"/>
      <c r="L1495" s="255"/>
      <c r="M1495" s="256"/>
      <c r="N1495" s="257"/>
      <c r="O1495" s="257"/>
      <c r="P1495" s="257"/>
      <c r="Q1495" s="257"/>
      <c r="R1495" s="257"/>
      <c r="S1495" s="257"/>
      <c r="T1495" s="258"/>
      <c r="AT1495" s="259" t="s">
        <v>208</v>
      </c>
      <c r="AU1495" s="259" t="s">
        <v>81</v>
      </c>
      <c r="AV1495" s="12" t="s">
        <v>81</v>
      </c>
      <c r="AW1495" s="12" t="s">
        <v>35</v>
      </c>
      <c r="AX1495" s="12" t="s">
        <v>79</v>
      </c>
      <c r="AY1495" s="259" t="s">
        <v>199</v>
      </c>
    </row>
    <row r="1496" s="12" customFormat="1">
      <c r="B1496" s="248"/>
      <c r="C1496" s="249"/>
      <c r="D1496" s="250" t="s">
        <v>208</v>
      </c>
      <c r="E1496" s="249"/>
      <c r="F1496" s="252" t="s">
        <v>1935</v>
      </c>
      <c r="G1496" s="249"/>
      <c r="H1496" s="253">
        <v>5.5540000000000003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6</v>
      </c>
      <c r="AX1496" s="12" t="s">
        <v>79</v>
      </c>
      <c r="AY1496" s="259" t="s">
        <v>199</v>
      </c>
    </row>
    <row r="1497" s="1" customFormat="1" ht="16.5" customHeight="1">
      <c r="B1497" s="47"/>
      <c r="C1497" s="282" t="s">
        <v>1936</v>
      </c>
      <c r="D1497" s="282" t="s">
        <v>618</v>
      </c>
      <c r="E1497" s="283" t="s">
        <v>1937</v>
      </c>
      <c r="F1497" s="284" t="s">
        <v>1938</v>
      </c>
      <c r="G1497" s="285" t="s">
        <v>282</v>
      </c>
      <c r="H1497" s="286">
        <v>6.1399999999999997</v>
      </c>
      <c r="I1497" s="287"/>
      <c r="J1497" s="288">
        <f>ROUND(I1497*H1497,2)</f>
        <v>0</v>
      </c>
      <c r="K1497" s="284" t="s">
        <v>205</v>
      </c>
      <c r="L1497" s="289"/>
      <c r="M1497" s="290" t="s">
        <v>21</v>
      </c>
      <c r="N1497" s="291" t="s">
        <v>43</v>
      </c>
      <c r="O1497" s="48"/>
      <c r="P1497" s="245">
        <f>O1497*H1497</f>
        <v>0</v>
      </c>
      <c r="Q1497" s="245">
        <v>0.0030000000000000001</v>
      </c>
      <c r="R1497" s="245">
        <f>Q1497*H1497</f>
        <v>0.018419999999999999</v>
      </c>
      <c r="S1497" s="245">
        <v>0</v>
      </c>
      <c r="T1497" s="246">
        <f>S1497*H1497</f>
        <v>0</v>
      </c>
      <c r="AR1497" s="25" t="s">
        <v>420</v>
      </c>
      <c r="AT1497" s="25" t="s">
        <v>618</v>
      </c>
      <c r="AU1497" s="25" t="s">
        <v>81</v>
      </c>
      <c r="AY1497" s="25" t="s">
        <v>199</v>
      </c>
      <c r="BE1497" s="247">
        <f>IF(N1497="základní",J1497,0)</f>
        <v>0</v>
      </c>
      <c r="BF1497" s="247">
        <f>IF(N1497="snížená",J1497,0)</f>
        <v>0</v>
      </c>
      <c r="BG1497" s="247">
        <f>IF(N1497="zákl. přenesená",J1497,0)</f>
        <v>0</v>
      </c>
      <c r="BH1497" s="247">
        <f>IF(N1497="sníž. přenesená",J1497,0)</f>
        <v>0</v>
      </c>
      <c r="BI1497" s="247">
        <f>IF(N1497="nulová",J1497,0)</f>
        <v>0</v>
      </c>
      <c r="BJ1497" s="25" t="s">
        <v>79</v>
      </c>
      <c r="BK1497" s="247">
        <f>ROUND(I1497*H1497,2)</f>
        <v>0</v>
      </c>
      <c r="BL1497" s="25" t="s">
        <v>299</v>
      </c>
      <c r="BM1497" s="25" t="s">
        <v>1939</v>
      </c>
    </row>
    <row r="1498" s="12" customFormat="1">
      <c r="B1498" s="248"/>
      <c r="C1498" s="249"/>
      <c r="D1498" s="250" t="s">
        <v>208</v>
      </c>
      <c r="E1498" s="251" t="s">
        <v>21</v>
      </c>
      <c r="F1498" s="252" t="s">
        <v>1940</v>
      </c>
      <c r="G1498" s="249"/>
      <c r="H1498" s="253">
        <v>24.957999999999998</v>
      </c>
      <c r="I1498" s="254"/>
      <c r="J1498" s="249"/>
      <c r="K1498" s="249"/>
      <c r="L1498" s="255"/>
      <c r="M1498" s="256"/>
      <c r="N1498" s="257"/>
      <c r="O1498" s="257"/>
      <c r="P1498" s="257"/>
      <c r="Q1498" s="257"/>
      <c r="R1498" s="257"/>
      <c r="S1498" s="257"/>
      <c r="T1498" s="258"/>
      <c r="AT1498" s="259" t="s">
        <v>208</v>
      </c>
      <c r="AU1498" s="259" t="s">
        <v>81</v>
      </c>
      <c r="AV1498" s="12" t="s">
        <v>81</v>
      </c>
      <c r="AW1498" s="12" t="s">
        <v>35</v>
      </c>
      <c r="AX1498" s="12" t="s">
        <v>72</v>
      </c>
      <c r="AY1498" s="259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21</v>
      </c>
      <c r="G1499" s="249"/>
      <c r="H1499" s="253">
        <v>0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72</v>
      </c>
      <c r="AY1499" s="259" t="s">
        <v>199</v>
      </c>
    </row>
    <row r="1500" s="12" customFormat="1">
      <c r="B1500" s="248"/>
      <c r="C1500" s="249"/>
      <c r="D1500" s="250" t="s">
        <v>208</v>
      </c>
      <c r="E1500" s="251" t="s">
        <v>21</v>
      </c>
      <c r="F1500" s="252" t="s">
        <v>1941</v>
      </c>
      <c r="G1500" s="249"/>
      <c r="H1500" s="253">
        <v>6.1399999999999997</v>
      </c>
      <c r="I1500" s="254"/>
      <c r="J1500" s="249"/>
      <c r="K1500" s="249"/>
      <c r="L1500" s="255"/>
      <c r="M1500" s="256"/>
      <c r="N1500" s="257"/>
      <c r="O1500" s="257"/>
      <c r="P1500" s="257"/>
      <c r="Q1500" s="257"/>
      <c r="R1500" s="257"/>
      <c r="S1500" s="257"/>
      <c r="T1500" s="258"/>
      <c r="AT1500" s="259" t="s">
        <v>208</v>
      </c>
      <c r="AU1500" s="259" t="s">
        <v>81</v>
      </c>
      <c r="AV1500" s="12" t="s">
        <v>81</v>
      </c>
      <c r="AW1500" s="12" t="s">
        <v>35</v>
      </c>
      <c r="AX1500" s="12" t="s">
        <v>79</v>
      </c>
      <c r="AY1500" s="259" t="s">
        <v>199</v>
      </c>
    </row>
    <row r="1501" s="1" customFormat="1" ht="16.5" customHeight="1">
      <c r="B1501" s="47"/>
      <c r="C1501" s="282" t="s">
        <v>1942</v>
      </c>
      <c r="D1501" s="282" t="s">
        <v>618</v>
      </c>
      <c r="E1501" s="283" t="s">
        <v>1943</v>
      </c>
      <c r="F1501" s="284" t="s">
        <v>1944</v>
      </c>
      <c r="G1501" s="285" t="s">
        <v>282</v>
      </c>
      <c r="H1501" s="286">
        <v>4.532</v>
      </c>
      <c r="I1501" s="287"/>
      <c r="J1501" s="288">
        <f>ROUND(I1501*H1501,2)</f>
        <v>0</v>
      </c>
      <c r="K1501" s="284" t="s">
        <v>21</v>
      </c>
      <c r="L1501" s="289"/>
      <c r="M1501" s="290" t="s">
        <v>21</v>
      </c>
      <c r="N1501" s="291" t="s">
        <v>43</v>
      </c>
      <c r="O1501" s="48"/>
      <c r="P1501" s="245">
        <f>O1501*H1501</f>
        <v>0</v>
      </c>
      <c r="Q1501" s="245">
        <v>0.0047999999999999996</v>
      </c>
      <c r="R1501" s="245">
        <f>Q1501*H1501</f>
        <v>0.021753599999999998</v>
      </c>
      <c r="S1501" s="245">
        <v>0</v>
      </c>
      <c r="T1501" s="246">
        <f>S1501*H1501</f>
        <v>0</v>
      </c>
      <c r="AR1501" s="25" t="s">
        <v>420</v>
      </c>
      <c r="AT1501" s="25" t="s">
        <v>618</v>
      </c>
      <c r="AU1501" s="25" t="s">
        <v>81</v>
      </c>
      <c r="AY1501" s="25" t="s">
        <v>199</v>
      </c>
      <c r="BE1501" s="247">
        <f>IF(N1501="základní",J1501,0)</f>
        <v>0</v>
      </c>
      <c r="BF1501" s="247">
        <f>IF(N1501="snížená",J1501,0)</f>
        <v>0</v>
      </c>
      <c r="BG1501" s="247">
        <f>IF(N1501="zákl. přenesená",J1501,0)</f>
        <v>0</v>
      </c>
      <c r="BH1501" s="247">
        <f>IF(N1501="sníž. přenesená",J1501,0)</f>
        <v>0</v>
      </c>
      <c r="BI1501" s="247">
        <f>IF(N1501="nulová",J1501,0)</f>
        <v>0</v>
      </c>
      <c r="BJ1501" s="25" t="s">
        <v>79</v>
      </c>
      <c r="BK1501" s="247">
        <f>ROUND(I1501*H1501,2)</f>
        <v>0</v>
      </c>
      <c r="BL1501" s="25" t="s">
        <v>299</v>
      </c>
      <c r="BM1501" s="25" t="s">
        <v>1945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1946</v>
      </c>
      <c r="G1502" s="249"/>
      <c r="H1502" s="253">
        <v>18.420999999999999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72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51" t="s">
        <v>21</v>
      </c>
      <c r="F1503" s="252" t="s">
        <v>21</v>
      </c>
      <c r="G1503" s="249"/>
      <c r="H1503" s="253">
        <v>0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35</v>
      </c>
      <c r="AX1503" s="12" t="s">
        <v>72</v>
      </c>
      <c r="AY1503" s="259" t="s">
        <v>199</v>
      </c>
    </row>
    <row r="1504" s="12" customFormat="1">
      <c r="B1504" s="248"/>
      <c r="C1504" s="249"/>
      <c r="D1504" s="250" t="s">
        <v>208</v>
      </c>
      <c r="E1504" s="251" t="s">
        <v>21</v>
      </c>
      <c r="F1504" s="252" t="s">
        <v>1947</v>
      </c>
      <c r="G1504" s="249"/>
      <c r="H1504" s="253">
        <v>4.532</v>
      </c>
      <c r="I1504" s="254"/>
      <c r="J1504" s="249"/>
      <c r="K1504" s="249"/>
      <c r="L1504" s="255"/>
      <c r="M1504" s="256"/>
      <c r="N1504" s="257"/>
      <c r="O1504" s="257"/>
      <c r="P1504" s="257"/>
      <c r="Q1504" s="257"/>
      <c r="R1504" s="257"/>
      <c r="S1504" s="257"/>
      <c r="T1504" s="258"/>
      <c r="AT1504" s="259" t="s">
        <v>208</v>
      </c>
      <c r="AU1504" s="259" t="s">
        <v>81</v>
      </c>
      <c r="AV1504" s="12" t="s">
        <v>81</v>
      </c>
      <c r="AW1504" s="12" t="s">
        <v>35</v>
      </c>
      <c r="AX1504" s="12" t="s">
        <v>79</v>
      </c>
      <c r="AY1504" s="259" t="s">
        <v>199</v>
      </c>
    </row>
    <row r="1505" s="1" customFormat="1" ht="25.5" customHeight="1">
      <c r="B1505" s="47"/>
      <c r="C1505" s="236" t="s">
        <v>1948</v>
      </c>
      <c r="D1505" s="236" t="s">
        <v>201</v>
      </c>
      <c r="E1505" s="237" t="s">
        <v>1949</v>
      </c>
      <c r="F1505" s="238" t="s">
        <v>1950</v>
      </c>
      <c r="G1505" s="239" t="s">
        <v>282</v>
      </c>
      <c r="H1505" s="240">
        <v>25.329000000000001</v>
      </c>
      <c r="I1505" s="241"/>
      <c r="J1505" s="242">
        <f>ROUND(I1505*H1505,2)</f>
        <v>0</v>
      </c>
      <c r="K1505" s="238" t="s">
        <v>205</v>
      </c>
      <c r="L1505" s="73"/>
      <c r="M1505" s="243" t="s">
        <v>21</v>
      </c>
      <c r="N1505" s="244" t="s">
        <v>43</v>
      </c>
      <c r="O1505" s="48"/>
      <c r="P1505" s="245">
        <f>O1505*H1505</f>
        <v>0</v>
      </c>
      <c r="Q1505" s="245">
        <v>0.0030000000000000001</v>
      </c>
      <c r="R1505" s="245">
        <f>Q1505*H1505</f>
        <v>0.075986999999999999</v>
      </c>
      <c r="S1505" s="245">
        <v>0</v>
      </c>
      <c r="T1505" s="246">
        <f>S1505*H1505</f>
        <v>0</v>
      </c>
      <c r="AR1505" s="25" t="s">
        <v>299</v>
      </c>
      <c r="AT1505" s="25" t="s">
        <v>201</v>
      </c>
      <c r="AU1505" s="25" t="s">
        <v>81</v>
      </c>
      <c r="AY1505" s="25" t="s">
        <v>199</v>
      </c>
      <c r="BE1505" s="247">
        <f>IF(N1505="základní",J1505,0)</f>
        <v>0</v>
      </c>
      <c r="BF1505" s="247">
        <f>IF(N1505="snížená",J1505,0)</f>
        <v>0</v>
      </c>
      <c r="BG1505" s="247">
        <f>IF(N1505="zákl. přenesená",J1505,0)</f>
        <v>0</v>
      </c>
      <c r="BH1505" s="247">
        <f>IF(N1505="sníž. přenesená",J1505,0)</f>
        <v>0</v>
      </c>
      <c r="BI1505" s="247">
        <f>IF(N1505="nulová",J1505,0)</f>
        <v>0</v>
      </c>
      <c r="BJ1505" s="25" t="s">
        <v>79</v>
      </c>
      <c r="BK1505" s="247">
        <f>ROUND(I1505*H1505,2)</f>
        <v>0</v>
      </c>
      <c r="BL1505" s="25" t="s">
        <v>299</v>
      </c>
      <c r="BM1505" s="25" t="s">
        <v>1951</v>
      </c>
    </row>
    <row r="1506" s="12" customFormat="1">
      <c r="B1506" s="248"/>
      <c r="C1506" s="249"/>
      <c r="D1506" s="250" t="s">
        <v>208</v>
      </c>
      <c r="E1506" s="251" t="s">
        <v>21</v>
      </c>
      <c r="F1506" s="252" t="s">
        <v>1952</v>
      </c>
      <c r="G1506" s="249"/>
      <c r="H1506" s="253">
        <v>31.742000000000001</v>
      </c>
      <c r="I1506" s="254"/>
      <c r="J1506" s="249"/>
      <c r="K1506" s="249"/>
      <c r="L1506" s="255"/>
      <c r="M1506" s="256"/>
      <c r="N1506" s="257"/>
      <c r="O1506" s="257"/>
      <c r="P1506" s="257"/>
      <c r="Q1506" s="257"/>
      <c r="R1506" s="257"/>
      <c r="S1506" s="257"/>
      <c r="T1506" s="258"/>
      <c r="AT1506" s="259" t="s">
        <v>208</v>
      </c>
      <c r="AU1506" s="259" t="s">
        <v>81</v>
      </c>
      <c r="AV1506" s="12" t="s">
        <v>81</v>
      </c>
      <c r="AW1506" s="12" t="s">
        <v>35</v>
      </c>
      <c r="AX1506" s="12" t="s">
        <v>72</v>
      </c>
      <c r="AY1506" s="259" t="s">
        <v>199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1953</v>
      </c>
      <c r="G1507" s="249"/>
      <c r="H1507" s="253">
        <v>20.780000000000001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72</v>
      </c>
      <c r="AY1507" s="259" t="s">
        <v>199</v>
      </c>
    </row>
    <row r="1508" s="12" customFormat="1">
      <c r="B1508" s="248"/>
      <c r="C1508" s="249"/>
      <c r="D1508" s="250" t="s">
        <v>208</v>
      </c>
      <c r="E1508" s="251" t="s">
        <v>21</v>
      </c>
      <c r="F1508" s="252" t="s">
        <v>1954</v>
      </c>
      <c r="G1508" s="249"/>
      <c r="H1508" s="253">
        <v>38.640000000000001</v>
      </c>
      <c r="I1508" s="254"/>
      <c r="J1508" s="249"/>
      <c r="K1508" s="249"/>
      <c r="L1508" s="255"/>
      <c r="M1508" s="256"/>
      <c r="N1508" s="257"/>
      <c r="O1508" s="257"/>
      <c r="P1508" s="257"/>
      <c r="Q1508" s="257"/>
      <c r="R1508" s="257"/>
      <c r="S1508" s="257"/>
      <c r="T1508" s="258"/>
      <c r="AT1508" s="259" t="s">
        <v>208</v>
      </c>
      <c r="AU1508" s="259" t="s">
        <v>81</v>
      </c>
      <c r="AV1508" s="12" t="s">
        <v>81</v>
      </c>
      <c r="AW1508" s="12" t="s">
        <v>35</v>
      </c>
      <c r="AX1508" s="12" t="s">
        <v>72</v>
      </c>
      <c r="AY1508" s="259" t="s">
        <v>199</v>
      </c>
    </row>
    <row r="1509" s="12" customFormat="1">
      <c r="B1509" s="248"/>
      <c r="C1509" s="249"/>
      <c r="D1509" s="250" t="s">
        <v>208</v>
      </c>
      <c r="E1509" s="251" t="s">
        <v>21</v>
      </c>
      <c r="F1509" s="252" t="s">
        <v>1955</v>
      </c>
      <c r="G1509" s="249"/>
      <c r="H1509" s="253">
        <v>3.7000000000000002</v>
      </c>
      <c r="I1509" s="254"/>
      <c r="J1509" s="249"/>
      <c r="K1509" s="249"/>
      <c r="L1509" s="255"/>
      <c r="M1509" s="256"/>
      <c r="N1509" s="257"/>
      <c r="O1509" s="257"/>
      <c r="P1509" s="257"/>
      <c r="Q1509" s="257"/>
      <c r="R1509" s="257"/>
      <c r="S1509" s="257"/>
      <c r="T1509" s="258"/>
      <c r="AT1509" s="259" t="s">
        <v>208</v>
      </c>
      <c r="AU1509" s="259" t="s">
        <v>81</v>
      </c>
      <c r="AV1509" s="12" t="s">
        <v>81</v>
      </c>
      <c r="AW1509" s="12" t="s">
        <v>35</v>
      </c>
      <c r="AX1509" s="12" t="s">
        <v>72</v>
      </c>
      <c r="AY1509" s="259" t="s">
        <v>199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1956</v>
      </c>
      <c r="G1510" s="249"/>
      <c r="H1510" s="253">
        <v>8.0999999999999996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4" customFormat="1">
      <c r="B1511" s="271"/>
      <c r="C1511" s="272"/>
      <c r="D1511" s="250" t="s">
        <v>208</v>
      </c>
      <c r="E1511" s="273" t="s">
        <v>21</v>
      </c>
      <c r="F1511" s="274" t="s">
        <v>233</v>
      </c>
      <c r="G1511" s="272"/>
      <c r="H1511" s="275">
        <v>102.962</v>
      </c>
      <c r="I1511" s="276"/>
      <c r="J1511" s="272"/>
      <c r="K1511" s="272"/>
      <c r="L1511" s="277"/>
      <c r="M1511" s="278"/>
      <c r="N1511" s="279"/>
      <c r="O1511" s="279"/>
      <c r="P1511" s="279"/>
      <c r="Q1511" s="279"/>
      <c r="R1511" s="279"/>
      <c r="S1511" s="279"/>
      <c r="T1511" s="280"/>
      <c r="AT1511" s="281" t="s">
        <v>208</v>
      </c>
      <c r="AU1511" s="281" t="s">
        <v>81</v>
      </c>
      <c r="AV1511" s="14" t="s">
        <v>214</v>
      </c>
      <c r="AW1511" s="14" t="s">
        <v>35</v>
      </c>
      <c r="AX1511" s="14" t="s">
        <v>72</v>
      </c>
      <c r="AY1511" s="281" t="s">
        <v>199</v>
      </c>
    </row>
    <row r="1512" s="12" customFormat="1">
      <c r="B1512" s="248"/>
      <c r="C1512" s="249"/>
      <c r="D1512" s="250" t="s">
        <v>208</v>
      </c>
      <c r="E1512" s="251" t="s">
        <v>21</v>
      </c>
      <c r="F1512" s="252" t="s">
        <v>21</v>
      </c>
      <c r="G1512" s="249"/>
      <c r="H1512" s="253">
        <v>0</v>
      </c>
      <c r="I1512" s="254"/>
      <c r="J1512" s="249"/>
      <c r="K1512" s="249"/>
      <c r="L1512" s="255"/>
      <c r="M1512" s="256"/>
      <c r="N1512" s="257"/>
      <c r="O1512" s="257"/>
      <c r="P1512" s="257"/>
      <c r="Q1512" s="257"/>
      <c r="R1512" s="257"/>
      <c r="S1512" s="257"/>
      <c r="T1512" s="258"/>
      <c r="AT1512" s="259" t="s">
        <v>208</v>
      </c>
      <c r="AU1512" s="259" t="s">
        <v>81</v>
      </c>
      <c r="AV1512" s="12" t="s">
        <v>81</v>
      </c>
      <c r="AW1512" s="12" t="s">
        <v>35</v>
      </c>
      <c r="AX1512" s="12" t="s">
        <v>72</v>
      </c>
      <c r="AY1512" s="259" t="s">
        <v>199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1957</v>
      </c>
      <c r="G1513" s="249"/>
      <c r="H1513" s="253">
        <v>25.329000000000001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79</v>
      </c>
      <c r="AY1513" s="259" t="s">
        <v>199</v>
      </c>
    </row>
    <row r="1514" s="1" customFormat="1" ht="16.5" customHeight="1">
      <c r="B1514" s="47"/>
      <c r="C1514" s="282" t="s">
        <v>1958</v>
      </c>
      <c r="D1514" s="282" t="s">
        <v>618</v>
      </c>
      <c r="E1514" s="283" t="s">
        <v>909</v>
      </c>
      <c r="F1514" s="284" t="s">
        <v>910</v>
      </c>
      <c r="G1514" s="285" t="s">
        <v>282</v>
      </c>
      <c r="H1514" s="286">
        <v>13.178000000000001</v>
      </c>
      <c r="I1514" s="287"/>
      <c r="J1514" s="288">
        <f>ROUND(I1514*H1514,2)</f>
        <v>0</v>
      </c>
      <c r="K1514" s="284" t="s">
        <v>205</v>
      </c>
      <c r="L1514" s="289"/>
      <c r="M1514" s="290" t="s">
        <v>21</v>
      </c>
      <c r="N1514" s="291" t="s">
        <v>43</v>
      </c>
      <c r="O1514" s="48"/>
      <c r="P1514" s="245">
        <f>O1514*H1514</f>
        <v>0</v>
      </c>
      <c r="Q1514" s="245">
        <v>0.0011999999999999999</v>
      </c>
      <c r="R1514" s="245">
        <f>Q1514*H1514</f>
        <v>0.015813600000000001</v>
      </c>
      <c r="S1514" s="245">
        <v>0</v>
      </c>
      <c r="T1514" s="246">
        <f>S1514*H1514</f>
        <v>0</v>
      </c>
      <c r="AR1514" s="25" t="s">
        <v>420</v>
      </c>
      <c r="AT1514" s="25" t="s">
        <v>618</v>
      </c>
      <c r="AU1514" s="25" t="s">
        <v>81</v>
      </c>
      <c r="AY1514" s="25" t="s">
        <v>199</v>
      </c>
      <c r="BE1514" s="247">
        <f>IF(N1514="základní",J1514,0)</f>
        <v>0</v>
      </c>
      <c r="BF1514" s="247">
        <f>IF(N1514="snížená",J1514,0)</f>
        <v>0</v>
      </c>
      <c r="BG1514" s="247">
        <f>IF(N1514="zákl. přenesená",J1514,0)</f>
        <v>0</v>
      </c>
      <c r="BH1514" s="247">
        <f>IF(N1514="sníž. přenesená",J1514,0)</f>
        <v>0</v>
      </c>
      <c r="BI1514" s="247">
        <f>IF(N1514="nulová",J1514,0)</f>
        <v>0</v>
      </c>
      <c r="BJ1514" s="25" t="s">
        <v>79</v>
      </c>
      <c r="BK1514" s="247">
        <f>ROUND(I1514*H1514,2)</f>
        <v>0</v>
      </c>
      <c r="BL1514" s="25" t="s">
        <v>299</v>
      </c>
      <c r="BM1514" s="25" t="s">
        <v>1959</v>
      </c>
    </row>
    <row r="1515" s="12" customFormat="1">
      <c r="B1515" s="248"/>
      <c r="C1515" s="249"/>
      <c r="D1515" s="250" t="s">
        <v>208</v>
      </c>
      <c r="E1515" s="251" t="s">
        <v>21</v>
      </c>
      <c r="F1515" s="252" t="s">
        <v>1952</v>
      </c>
      <c r="G1515" s="249"/>
      <c r="H1515" s="253">
        <v>31.742000000000001</v>
      </c>
      <c r="I1515" s="254"/>
      <c r="J1515" s="249"/>
      <c r="K1515" s="249"/>
      <c r="L1515" s="255"/>
      <c r="M1515" s="256"/>
      <c r="N1515" s="257"/>
      <c r="O1515" s="257"/>
      <c r="P1515" s="257"/>
      <c r="Q1515" s="257"/>
      <c r="R1515" s="257"/>
      <c r="S1515" s="257"/>
      <c r="T1515" s="258"/>
      <c r="AT1515" s="259" t="s">
        <v>208</v>
      </c>
      <c r="AU1515" s="259" t="s">
        <v>81</v>
      </c>
      <c r="AV1515" s="12" t="s">
        <v>81</v>
      </c>
      <c r="AW1515" s="12" t="s">
        <v>35</v>
      </c>
      <c r="AX1515" s="12" t="s">
        <v>72</v>
      </c>
      <c r="AY1515" s="259" t="s">
        <v>199</v>
      </c>
    </row>
    <row r="1516" s="12" customFormat="1">
      <c r="B1516" s="248"/>
      <c r="C1516" s="249"/>
      <c r="D1516" s="250" t="s">
        <v>208</v>
      </c>
      <c r="E1516" s="251" t="s">
        <v>21</v>
      </c>
      <c r="F1516" s="252" t="s">
        <v>1953</v>
      </c>
      <c r="G1516" s="249"/>
      <c r="H1516" s="253">
        <v>20.780000000000001</v>
      </c>
      <c r="I1516" s="254"/>
      <c r="J1516" s="249"/>
      <c r="K1516" s="249"/>
      <c r="L1516" s="255"/>
      <c r="M1516" s="256"/>
      <c r="N1516" s="257"/>
      <c r="O1516" s="257"/>
      <c r="P1516" s="257"/>
      <c r="Q1516" s="257"/>
      <c r="R1516" s="257"/>
      <c r="S1516" s="257"/>
      <c r="T1516" s="258"/>
      <c r="AT1516" s="259" t="s">
        <v>208</v>
      </c>
      <c r="AU1516" s="259" t="s">
        <v>81</v>
      </c>
      <c r="AV1516" s="12" t="s">
        <v>81</v>
      </c>
      <c r="AW1516" s="12" t="s">
        <v>35</v>
      </c>
      <c r="AX1516" s="12" t="s">
        <v>72</v>
      </c>
      <c r="AY1516" s="259" t="s">
        <v>199</v>
      </c>
    </row>
    <row r="1517" s="13" customFormat="1">
      <c r="B1517" s="260"/>
      <c r="C1517" s="261"/>
      <c r="D1517" s="250" t="s">
        <v>208</v>
      </c>
      <c r="E1517" s="262" t="s">
        <v>21</v>
      </c>
      <c r="F1517" s="263" t="s">
        <v>220</v>
      </c>
      <c r="G1517" s="261"/>
      <c r="H1517" s="264">
        <v>52.521999999999998</v>
      </c>
      <c r="I1517" s="265"/>
      <c r="J1517" s="261"/>
      <c r="K1517" s="261"/>
      <c r="L1517" s="266"/>
      <c r="M1517" s="267"/>
      <c r="N1517" s="268"/>
      <c r="O1517" s="268"/>
      <c r="P1517" s="268"/>
      <c r="Q1517" s="268"/>
      <c r="R1517" s="268"/>
      <c r="S1517" s="268"/>
      <c r="T1517" s="269"/>
      <c r="AT1517" s="270" t="s">
        <v>208</v>
      </c>
      <c r="AU1517" s="270" t="s">
        <v>81</v>
      </c>
      <c r="AV1517" s="13" t="s">
        <v>206</v>
      </c>
      <c r="AW1517" s="13" t="s">
        <v>35</v>
      </c>
      <c r="AX1517" s="13" t="s">
        <v>72</v>
      </c>
      <c r="AY1517" s="270" t="s">
        <v>199</v>
      </c>
    </row>
    <row r="1518" s="12" customFormat="1">
      <c r="B1518" s="248"/>
      <c r="C1518" s="249"/>
      <c r="D1518" s="250" t="s">
        <v>208</v>
      </c>
      <c r="E1518" s="251" t="s">
        <v>21</v>
      </c>
      <c r="F1518" s="252" t="s">
        <v>21</v>
      </c>
      <c r="G1518" s="249"/>
      <c r="H1518" s="253">
        <v>0</v>
      </c>
      <c r="I1518" s="254"/>
      <c r="J1518" s="249"/>
      <c r="K1518" s="249"/>
      <c r="L1518" s="255"/>
      <c r="M1518" s="256"/>
      <c r="N1518" s="257"/>
      <c r="O1518" s="257"/>
      <c r="P1518" s="257"/>
      <c r="Q1518" s="257"/>
      <c r="R1518" s="257"/>
      <c r="S1518" s="257"/>
      <c r="T1518" s="258"/>
      <c r="AT1518" s="259" t="s">
        <v>208</v>
      </c>
      <c r="AU1518" s="259" t="s">
        <v>81</v>
      </c>
      <c r="AV1518" s="12" t="s">
        <v>81</v>
      </c>
      <c r="AW1518" s="12" t="s">
        <v>35</v>
      </c>
      <c r="AX1518" s="12" t="s">
        <v>72</v>
      </c>
      <c r="AY1518" s="259" t="s">
        <v>199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1960</v>
      </c>
      <c r="G1519" s="249"/>
      <c r="H1519" s="253">
        <v>12.92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79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49"/>
      <c r="F1520" s="252" t="s">
        <v>1961</v>
      </c>
      <c r="G1520" s="249"/>
      <c r="H1520" s="253">
        <v>13.178000000000001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6</v>
      </c>
      <c r="AX1520" s="12" t="s">
        <v>79</v>
      </c>
      <c r="AY1520" s="259" t="s">
        <v>199</v>
      </c>
    </row>
    <row r="1521" s="1" customFormat="1" ht="16.5" customHeight="1">
      <c r="B1521" s="47"/>
      <c r="C1521" s="282" t="s">
        <v>1962</v>
      </c>
      <c r="D1521" s="282" t="s">
        <v>618</v>
      </c>
      <c r="E1521" s="283" t="s">
        <v>1963</v>
      </c>
      <c r="F1521" s="284" t="s">
        <v>1964</v>
      </c>
      <c r="G1521" s="285" t="s">
        <v>282</v>
      </c>
      <c r="H1521" s="286">
        <v>2.032</v>
      </c>
      <c r="I1521" s="287"/>
      <c r="J1521" s="288">
        <f>ROUND(I1521*H1521,2)</f>
        <v>0</v>
      </c>
      <c r="K1521" s="284" t="s">
        <v>205</v>
      </c>
      <c r="L1521" s="289"/>
      <c r="M1521" s="290" t="s">
        <v>21</v>
      </c>
      <c r="N1521" s="291" t="s">
        <v>43</v>
      </c>
      <c r="O1521" s="48"/>
      <c r="P1521" s="245">
        <f>O1521*H1521</f>
        <v>0</v>
      </c>
      <c r="Q1521" s="245">
        <v>0.0047999999999999996</v>
      </c>
      <c r="R1521" s="245">
        <f>Q1521*H1521</f>
        <v>0.0097535999999999994</v>
      </c>
      <c r="S1521" s="245">
        <v>0</v>
      </c>
      <c r="T1521" s="246">
        <f>S1521*H1521</f>
        <v>0</v>
      </c>
      <c r="AR1521" s="25" t="s">
        <v>420</v>
      </c>
      <c r="AT1521" s="25" t="s">
        <v>618</v>
      </c>
      <c r="AU1521" s="25" t="s">
        <v>81</v>
      </c>
      <c r="AY1521" s="25" t="s">
        <v>199</v>
      </c>
      <c r="BE1521" s="247">
        <f>IF(N1521="základní",J1521,0)</f>
        <v>0</v>
      </c>
      <c r="BF1521" s="247">
        <f>IF(N1521="snížená",J1521,0)</f>
        <v>0</v>
      </c>
      <c r="BG1521" s="247">
        <f>IF(N1521="zákl. přenesená",J1521,0)</f>
        <v>0</v>
      </c>
      <c r="BH1521" s="247">
        <f>IF(N1521="sníž. přenesená",J1521,0)</f>
        <v>0</v>
      </c>
      <c r="BI1521" s="247">
        <f>IF(N1521="nulová",J1521,0)</f>
        <v>0</v>
      </c>
      <c r="BJ1521" s="25" t="s">
        <v>79</v>
      </c>
      <c r="BK1521" s="247">
        <f>ROUND(I1521*H1521,2)</f>
        <v>0</v>
      </c>
      <c r="BL1521" s="25" t="s">
        <v>299</v>
      </c>
      <c r="BM1521" s="25" t="s">
        <v>1965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1966</v>
      </c>
      <c r="G1522" s="249"/>
      <c r="H1522" s="253">
        <v>8.2620000000000005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21</v>
      </c>
      <c r="G1523" s="249"/>
      <c r="H1523" s="253">
        <v>0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72</v>
      </c>
      <c r="AY1523" s="259" t="s">
        <v>199</v>
      </c>
    </row>
    <row r="1524" s="12" customFormat="1">
      <c r="B1524" s="248"/>
      <c r="C1524" s="249"/>
      <c r="D1524" s="250" t="s">
        <v>208</v>
      </c>
      <c r="E1524" s="251" t="s">
        <v>21</v>
      </c>
      <c r="F1524" s="252" t="s">
        <v>1967</v>
      </c>
      <c r="G1524" s="249"/>
      <c r="H1524" s="253">
        <v>2.032</v>
      </c>
      <c r="I1524" s="254"/>
      <c r="J1524" s="249"/>
      <c r="K1524" s="249"/>
      <c r="L1524" s="255"/>
      <c r="M1524" s="256"/>
      <c r="N1524" s="257"/>
      <c r="O1524" s="257"/>
      <c r="P1524" s="257"/>
      <c r="Q1524" s="257"/>
      <c r="R1524" s="257"/>
      <c r="S1524" s="257"/>
      <c r="T1524" s="258"/>
      <c r="AT1524" s="259" t="s">
        <v>208</v>
      </c>
      <c r="AU1524" s="259" t="s">
        <v>81</v>
      </c>
      <c r="AV1524" s="12" t="s">
        <v>81</v>
      </c>
      <c r="AW1524" s="12" t="s">
        <v>35</v>
      </c>
      <c r="AX1524" s="12" t="s">
        <v>79</v>
      </c>
      <c r="AY1524" s="259" t="s">
        <v>199</v>
      </c>
    </row>
    <row r="1525" s="1" customFormat="1" ht="16.5" customHeight="1">
      <c r="B1525" s="47"/>
      <c r="C1525" s="282" t="s">
        <v>1968</v>
      </c>
      <c r="D1525" s="282" t="s">
        <v>618</v>
      </c>
      <c r="E1525" s="283" t="s">
        <v>1969</v>
      </c>
      <c r="F1525" s="284" t="s">
        <v>1970</v>
      </c>
      <c r="G1525" s="285" t="s">
        <v>282</v>
      </c>
      <c r="H1525" s="286">
        <v>9.6959999999999997</v>
      </c>
      <c r="I1525" s="287"/>
      <c r="J1525" s="288">
        <f>ROUND(I1525*H1525,2)</f>
        <v>0</v>
      </c>
      <c r="K1525" s="284" t="s">
        <v>205</v>
      </c>
      <c r="L1525" s="289"/>
      <c r="M1525" s="290" t="s">
        <v>21</v>
      </c>
      <c r="N1525" s="291" t="s">
        <v>43</v>
      </c>
      <c r="O1525" s="48"/>
      <c r="P1525" s="245">
        <f>O1525*H1525</f>
        <v>0</v>
      </c>
      <c r="Q1525" s="245">
        <v>0.0030000000000000001</v>
      </c>
      <c r="R1525" s="245">
        <f>Q1525*H1525</f>
        <v>0.029087999999999999</v>
      </c>
      <c r="S1525" s="245">
        <v>0</v>
      </c>
      <c r="T1525" s="246">
        <f>S1525*H1525</f>
        <v>0</v>
      </c>
      <c r="AR1525" s="25" t="s">
        <v>420</v>
      </c>
      <c r="AT1525" s="25" t="s">
        <v>618</v>
      </c>
      <c r="AU1525" s="25" t="s">
        <v>81</v>
      </c>
      <c r="AY1525" s="25" t="s">
        <v>199</v>
      </c>
      <c r="BE1525" s="247">
        <f>IF(N1525="základní",J1525,0)</f>
        <v>0</v>
      </c>
      <c r="BF1525" s="247">
        <f>IF(N1525="snížená",J1525,0)</f>
        <v>0</v>
      </c>
      <c r="BG1525" s="247">
        <f>IF(N1525="zákl. přenesená",J1525,0)</f>
        <v>0</v>
      </c>
      <c r="BH1525" s="247">
        <f>IF(N1525="sníž. přenesená",J1525,0)</f>
        <v>0</v>
      </c>
      <c r="BI1525" s="247">
        <f>IF(N1525="nulová",J1525,0)</f>
        <v>0</v>
      </c>
      <c r="BJ1525" s="25" t="s">
        <v>79</v>
      </c>
      <c r="BK1525" s="247">
        <f>ROUND(I1525*H1525,2)</f>
        <v>0</v>
      </c>
      <c r="BL1525" s="25" t="s">
        <v>299</v>
      </c>
      <c r="BM1525" s="25" t="s">
        <v>1971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1972</v>
      </c>
      <c r="G1526" s="249"/>
      <c r="H1526" s="253">
        <v>39.412999999999997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72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51" t="s">
        <v>21</v>
      </c>
      <c r="F1527" s="252" t="s">
        <v>21</v>
      </c>
      <c r="G1527" s="249"/>
      <c r="H1527" s="253">
        <v>0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35</v>
      </c>
      <c r="AX1527" s="12" t="s">
        <v>72</v>
      </c>
      <c r="AY1527" s="259" t="s">
        <v>199</v>
      </c>
    </row>
    <row r="1528" s="12" customFormat="1">
      <c r="B1528" s="248"/>
      <c r="C1528" s="249"/>
      <c r="D1528" s="250" t="s">
        <v>208</v>
      </c>
      <c r="E1528" s="251" t="s">
        <v>21</v>
      </c>
      <c r="F1528" s="252" t="s">
        <v>1973</v>
      </c>
      <c r="G1528" s="249"/>
      <c r="H1528" s="253">
        <v>9.6959999999999997</v>
      </c>
      <c r="I1528" s="254"/>
      <c r="J1528" s="249"/>
      <c r="K1528" s="249"/>
      <c r="L1528" s="255"/>
      <c r="M1528" s="256"/>
      <c r="N1528" s="257"/>
      <c r="O1528" s="257"/>
      <c r="P1528" s="257"/>
      <c r="Q1528" s="257"/>
      <c r="R1528" s="257"/>
      <c r="S1528" s="257"/>
      <c r="T1528" s="258"/>
      <c r="AT1528" s="259" t="s">
        <v>208</v>
      </c>
      <c r="AU1528" s="259" t="s">
        <v>81</v>
      </c>
      <c r="AV1528" s="12" t="s">
        <v>81</v>
      </c>
      <c r="AW1528" s="12" t="s">
        <v>35</v>
      </c>
      <c r="AX1528" s="12" t="s">
        <v>79</v>
      </c>
      <c r="AY1528" s="259" t="s">
        <v>199</v>
      </c>
    </row>
    <row r="1529" s="1" customFormat="1" ht="16.5" customHeight="1">
      <c r="B1529" s="47"/>
      <c r="C1529" s="282" t="s">
        <v>1974</v>
      </c>
      <c r="D1529" s="282" t="s">
        <v>618</v>
      </c>
      <c r="E1529" s="283" t="s">
        <v>1975</v>
      </c>
      <c r="F1529" s="284" t="s">
        <v>1976</v>
      </c>
      <c r="G1529" s="285" t="s">
        <v>282</v>
      </c>
      <c r="H1529" s="286">
        <v>0.92800000000000005</v>
      </c>
      <c r="I1529" s="287"/>
      <c r="J1529" s="288">
        <f>ROUND(I1529*H1529,2)</f>
        <v>0</v>
      </c>
      <c r="K1529" s="284" t="s">
        <v>21</v>
      </c>
      <c r="L1529" s="289"/>
      <c r="M1529" s="290" t="s">
        <v>21</v>
      </c>
      <c r="N1529" s="291" t="s">
        <v>43</v>
      </c>
      <c r="O1529" s="48"/>
      <c r="P1529" s="245">
        <f>O1529*H1529</f>
        <v>0</v>
      </c>
      <c r="Q1529" s="245">
        <v>0.0030000000000000001</v>
      </c>
      <c r="R1529" s="245">
        <f>Q1529*H1529</f>
        <v>0.002784</v>
      </c>
      <c r="S1529" s="245">
        <v>0</v>
      </c>
      <c r="T1529" s="246">
        <f>S1529*H1529</f>
        <v>0</v>
      </c>
      <c r="AR1529" s="25" t="s">
        <v>420</v>
      </c>
      <c r="AT1529" s="25" t="s">
        <v>618</v>
      </c>
      <c r="AU1529" s="25" t="s">
        <v>81</v>
      </c>
      <c r="AY1529" s="25" t="s">
        <v>199</v>
      </c>
      <c r="BE1529" s="247">
        <f>IF(N1529="základní",J1529,0)</f>
        <v>0</v>
      </c>
      <c r="BF1529" s="247">
        <f>IF(N1529="snížená",J1529,0)</f>
        <v>0</v>
      </c>
      <c r="BG1529" s="247">
        <f>IF(N1529="zákl. přenesená",J1529,0)</f>
        <v>0</v>
      </c>
      <c r="BH1529" s="247">
        <f>IF(N1529="sníž. přenesená",J1529,0)</f>
        <v>0</v>
      </c>
      <c r="BI1529" s="247">
        <f>IF(N1529="nulová",J1529,0)</f>
        <v>0</v>
      </c>
      <c r="BJ1529" s="25" t="s">
        <v>79</v>
      </c>
      <c r="BK1529" s="247">
        <f>ROUND(I1529*H1529,2)</f>
        <v>0</v>
      </c>
      <c r="BL1529" s="25" t="s">
        <v>299</v>
      </c>
      <c r="BM1529" s="25" t="s">
        <v>1977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1978</v>
      </c>
      <c r="G1530" s="249"/>
      <c r="H1530" s="253">
        <v>3.774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21</v>
      </c>
      <c r="G1531" s="249"/>
      <c r="H1531" s="253">
        <v>0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72</v>
      </c>
      <c r="AY1531" s="259" t="s">
        <v>199</v>
      </c>
    </row>
    <row r="1532" s="12" customFormat="1">
      <c r="B1532" s="248"/>
      <c r="C1532" s="249"/>
      <c r="D1532" s="250" t="s">
        <v>208</v>
      </c>
      <c r="E1532" s="251" t="s">
        <v>21</v>
      </c>
      <c r="F1532" s="252" t="s">
        <v>1979</v>
      </c>
      <c r="G1532" s="249"/>
      <c r="H1532" s="253">
        <v>0.92800000000000005</v>
      </c>
      <c r="I1532" s="254"/>
      <c r="J1532" s="249"/>
      <c r="K1532" s="249"/>
      <c r="L1532" s="255"/>
      <c r="M1532" s="256"/>
      <c r="N1532" s="257"/>
      <c r="O1532" s="257"/>
      <c r="P1532" s="257"/>
      <c r="Q1532" s="257"/>
      <c r="R1532" s="257"/>
      <c r="S1532" s="257"/>
      <c r="T1532" s="258"/>
      <c r="AT1532" s="259" t="s">
        <v>208</v>
      </c>
      <c r="AU1532" s="259" t="s">
        <v>81</v>
      </c>
      <c r="AV1532" s="12" t="s">
        <v>81</v>
      </c>
      <c r="AW1532" s="12" t="s">
        <v>35</v>
      </c>
      <c r="AX1532" s="12" t="s">
        <v>79</v>
      </c>
      <c r="AY1532" s="259" t="s">
        <v>199</v>
      </c>
    </row>
    <row r="1533" s="1" customFormat="1" ht="25.5" customHeight="1">
      <c r="B1533" s="47"/>
      <c r="C1533" s="236" t="s">
        <v>1980</v>
      </c>
      <c r="D1533" s="236" t="s">
        <v>201</v>
      </c>
      <c r="E1533" s="237" t="s">
        <v>1981</v>
      </c>
      <c r="F1533" s="238" t="s">
        <v>1982</v>
      </c>
      <c r="G1533" s="239" t="s">
        <v>282</v>
      </c>
      <c r="H1533" s="240">
        <v>49.741</v>
      </c>
      <c r="I1533" s="241"/>
      <c r="J1533" s="242">
        <f>ROUND(I1533*H1533,2)</f>
        <v>0</v>
      </c>
      <c r="K1533" s="238" t="s">
        <v>205</v>
      </c>
      <c r="L1533" s="73"/>
      <c r="M1533" s="243" t="s">
        <v>21</v>
      </c>
      <c r="N1533" s="244" t="s">
        <v>43</v>
      </c>
      <c r="O1533" s="48"/>
      <c r="P1533" s="245">
        <f>O1533*H1533</f>
        <v>0</v>
      </c>
      <c r="Q1533" s="245">
        <v>0.00058</v>
      </c>
      <c r="R1533" s="245">
        <f>Q1533*H1533</f>
        <v>0.028849779999999998</v>
      </c>
      <c r="S1533" s="245">
        <v>0</v>
      </c>
      <c r="T1533" s="246">
        <f>S1533*H1533</f>
        <v>0</v>
      </c>
      <c r="AR1533" s="25" t="s">
        <v>299</v>
      </c>
      <c r="AT1533" s="25" t="s">
        <v>201</v>
      </c>
      <c r="AU1533" s="25" t="s">
        <v>81</v>
      </c>
      <c r="AY1533" s="25" t="s">
        <v>199</v>
      </c>
      <c r="BE1533" s="247">
        <f>IF(N1533="základní",J1533,0)</f>
        <v>0</v>
      </c>
      <c r="BF1533" s="247">
        <f>IF(N1533="snížená",J1533,0)</f>
        <v>0</v>
      </c>
      <c r="BG1533" s="247">
        <f>IF(N1533="zákl. přenesená",J1533,0)</f>
        <v>0</v>
      </c>
      <c r="BH1533" s="247">
        <f>IF(N1533="sníž. přenesená",J1533,0)</f>
        <v>0</v>
      </c>
      <c r="BI1533" s="247">
        <f>IF(N1533="nulová",J1533,0)</f>
        <v>0</v>
      </c>
      <c r="BJ1533" s="25" t="s">
        <v>79</v>
      </c>
      <c r="BK1533" s="247">
        <f>ROUND(I1533*H1533,2)</f>
        <v>0</v>
      </c>
      <c r="BL1533" s="25" t="s">
        <v>299</v>
      </c>
      <c r="BM1533" s="25" t="s">
        <v>1983</v>
      </c>
    </row>
    <row r="1534" s="12" customFormat="1">
      <c r="B1534" s="248"/>
      <c r="C1534" s="249"/>
      <c r="D1534" s="250" t="s">
        <v>208</v>
      </c>
      <c r="E1534" s="251" t="s">
        <v>21</v>
      </c>
      <c r="F1534" s="252" t="s">
        <v>1984</v>
      </c>
      <c r="G1534" s="249"/>
      <c r="H1534" s="253">
        <v>202.19999999999999</v>
      </c>
      <c r="I1534" s="254"/>
      <c r="J1534" s="249"/>
      <c r="K1534" s="249"/>
      <c r="L1534" s="255"/>
      <c r="M1534" s="256"/>
      <c r="N1534" s="257"/>
      <c r="O1534" s="257"/>
      <c r="P1534" s="257"/>
      <c r="Q1534" s="257"/>
      <c r="R1534" s="257"/>
      <c r="S1534" s="257"/>
      <c r="T1534" s="258"/>
      <c r="AT1534" s="259" t="s">
        <v>208</v>
      </c>
      <c r="AU1534" s="259" t="s">
        <v>81</v>
      </c>
      <c r="AV1534" s="12" t="s">
        <v>81</v>
      </c>
      <c r="AW1534" s="12" t="s">
        <v>35</v>
      </c>
      <c r="AX1534" s="12" t="s">
        <v>72</v>
      </c>
      <c r="AY1534" s="259" t="s">
        <v>199</v>
      </c>
    </row>
    <row r="1535" s="13" customFormat="1">
      <c r="B1535" s="260"/>
      <c r="C1535" s="261"/>
      <c r="D1535" s="250" t="s">
        <v>208</v>
      </c>
      <c r="E1535" s="262" t="s">
        <v>21</v>
      </c>
      <c r="F1535" s="263" t="s">
        <v>220</v>
      </c>
      <c r="G1535" s="261"/>
      <c r="H1535" s="264">
        <v>202.19999999999999</v>
      </c>
      <c r="I1535" s="265"/>
      <c r="J1535" s="261"/>
      <c r="K1535" s="261"/>
      <c r="L1535" s="266"/>
      <c r="M1535" s="267"/>
      <c r="N1535" s="268"/>
      <c r="O1535" s="268"/>
      <c r="P1535" s="268"/>
      <c r="Q1535" s="268"/>
      <c r="R1535" s="268"/>
      <c r="S1535" s="268"/>
      <c r="T1535" s="269"/>
      <c r="AT1535" s="270" t="s">
        <v>208</v>
      </c>
      <c r="AU1535" s="270" t="s">
        <v>81</v>
      </c>
      <c r="AV1535" s="13" t="s">
        <v>206</v>
      </c>
      <c r="AW1535" s="13" t="s">
        <v>35</v>
      </c>
      <c r="AX1535" s="13" t="s">
        <v>72</v>
      </c>
      <c r="AY1535" s="270" t="s">
        <v>199</v>
      </c>
    </row>
    <row r="1536" s="12" customFormat="1">
      <c r="B1536" s="248"/>
      <c r="C1536" s="249"/>
      <c r="D1536" s="250" t="s">
        <v>208</v>
      </c>
      <c r="E1536" s="251" t="s">
        <v>21</v>
      </c>
      <c r="F1536" s="252" t="s">
        <v>21</v>
      </c>
      <c r="G1536" s="249"/>
      <c r="H1536" s="253">
        <v>0</v>
      </c>
      <c r="I1536" s="254"/>
      <c r="J1536" s="249"/>
      <c r="K1536" s="249"/>
      <c r="L1536" s="255"/>
      <c r="M1536" s="256"/>
      <c r="N1536" s="257"/>
      <c r="O1536" s="257"/>
      <c r="P1536" s="257"/>
      <c r="Q1536" s="257"/>
      <c r="R1536" s="257"/>
      <c r="S1536" s="257"/>
      <c r="T1536" s="258"/>
      <c r="AT1536" s="259" t="s">
        <v>208</v>
      </c>
      <c r="AU1536" s="259" t="s">
        <v>81</v>
      </c>
      <c r="AV1536" s="12" t="s">
        <v>81</v>
      </c>
      <c r="AW1536" s="12" t="s">
        <v>35</v>
      </c>
      <c r="AX1536" s="12" t="s">
        <v>72</v>
      </c>
      <c r="AY1536" s="259" t="s">
        <v>199</v>
      </c>
    </row>
    <row r="1537" s="12" customFormat="1">
      <c r="B1537" s="248"/>
      <c r="C1537" s="249"/>
      <c r="D1537" s="250" t="s">
        <v>208</v>
      </c>
      <c r="E1537" s="251" t="s">
        <v>21</v>
      </c>
      <c r="F1537" s="252" t="s">
        <v>1985</v>
      </c>
      <c r="G1537" s="249"/>
      <c r="H1537" s="253">
        <v>49.741</v>
      </c>
      <c r="I1537" s="254"/>
      <c r="J1537" s="249"/>
      <c r="K1537" s="249"/>
      <c r="L1537" s="255"/>
      <c r="M1537" s="256"/>
      <c r="N1537" s="257"/>
      <c r="O1537" s="257"/>
      <c r="P1537" s="257"/>
      <c r="Q1537" s="257"/>
      <c r="R1537" s="257"/>
      <c r="S1537" s="257"/>
      <c r="T1537" s="258"/>
      <c r="AT1537" s="259" t="s">
        <v>208</v>
      </c>
      <c r="AU1537" s="259" t="s">
        <v>81</v>
      </c>
      <c r="AV1537" s="12" t="s">
        <v>81</v>
      </c>
      <c r="AW1537" s="12" t="s">
        <v>35</v>
      </c>
      <c r="AX1537" s="12" t="s">
        <v>79</v>
      </c>
      <c r="AY1537" s="259" t="s">
        <v>199</v>
      </c>
    </row>
    <row r="1538" s="1" customFormat="1" ht="16.5" customHeight="1">
      <c r="B1538" s="47"/>
      <c r="C1538" s="282" t="s">
        <v>1986</v>
      </c>
      <c r="D1538" s="282" t="s">
        <v>618</v>
      </c>
      <c r="E1538" s="283" t="s">
        <v>1987</v>
      </c>
      <c r="F1538" s="284" t="s">
        <v>1988</v>
      </c>
      <c r="G1538" s="285" t="s">
        <v>282</v>
      </c>
      <c r="H1538" s="286">
        <v>50.735999999999997</v>
      </c>
      <c r="I1538" s="287"/>
      <c r="J1538" s="288">
        <f>ROUND(I1538*H1538,2)</f>
        <v>0</v>
      </c>
      <c r="K1538" s="284" t="s">
        <v>205</v>
      </c>
      <c r="L1538" s="289"/>
      <c r="M1538" s="290" t="s">
        <v>21</v>
      </c>
      <c r="N1538" s="291" t="s">
        <v>43</v>
      </c>
      <c r="O1538" s="48"/>
      <c r="P1538" s="245">
        <f>O1538*H1538</f>
        <v>0</v>
      </c>
      <c r="Q1538" s="245">
        <v>0.0030000000000000001</v>
      </c>
      <c r="R1538" s="245">
        <f>Q1538*H1538</f>
        <v>0.15220799999999998</v>
      </c>
      <c r="S1538" s="245">
        <v>0</v>
      </c>
      <c r="T1538" s="246">
        <f>S1538*H1538</f>
        <v>0</v>
      </c>
      <c r="AR1538" s="25" t="s">
        <v>420</v>
      </c>
      <c r="AT1538" s="25" t="s">
        <v>618</v>
      </c>
      <c r="AU1538" s="25" t="s">
        <v>81</v>
      </c>
      <c r="AY1538" s="25" t="s">
        <v>199</v>
      </c>
      <c r="BE1538" s="247">
        <f>IF(N1538="základní",J1538,0)</f>
        <v>0</v>
      </c>
      <c r="BF1538" s="247">
        <f>IF(N1538="snížená",J1538,0)</f>
        <v>0</v>
      </c>
      <c r="BG1538" s="247">
        <f>IF(N1538="zákl. přenesená",J1538,0)</f>
        <v>0</v>
      </c>
      <c r="BH1538" s="247">
        <f>IF(N1538="sníž. přenesená",J1538,0)</f>
        <v>0</v>
      </c>
      <c r="BI1538" s="247">
        <f>IF(N1538="nulová",J1538,0)</f>
        <v>0</v>
      </c>
      <c r="BJ1538" s="25" t="s">
        <v>79</v>
      </c>
      <c r="BK1538" s="247">
        <f>ROUND(I1538*H1538,2)</f>
        <v>0</v>
      </c>
      <c r="BL1538" s="25" t="s">
        <v>299</v>
      </c>
      <c r="BM1538" s="25" t="s">
        <v>1989</v>
      </c>
    </row>
    <row r="1539" s="12" customFormat="1">
      <c r="B1539" s="248"/>
      <c r="C1539" s="249"/>
      <c r="D1539" s="250" t="s">
        <v>208</v>
      </c>
      <c r="E1539" s="249"/>
      <c r="F1539" s="252" t="s">
        <v>1990</v>
      </c>
      <c r="G1539" s="249"/>
      <c r="H1539" s="253">
        <v>50.735999999999997</v>
      </c>
      <c r="I1539" s="254"/>
      <c r="J1539" s="249"/>
      <c r="K1539" s="249"/>
      <c r="L1539" s="255"/>
      <c r="M1539" s="256"/>
      <c r="N1539" s="257"/>
      <c r="O1539" s="257"/>
      <c r="P1539" s="257"/>
      <c r="Q1539" s="257"/>
      <c r="R1539" s="257"/>
      <c r="S1539" s="257"/>
      <c r="T1539" s="258"/>
      <c r="AT1539" s="259" t="s">
        <v>208</v>
      </c>
      <c r="AU1539" s="259" t="s">
        <v>81</v>
      </c>
      <c r="AV1539" s="12" t="s">
        <v>81</v>
      </c>
      <c r="AW1539" s="12" t="s">
        <v>6</v>
      </c>
      <c r="AX1539" s="12" t="s">
        <v>79</v>
      </c>
      <c r="AY1539" s="259" t="s">
        <v>199</v>
      </c>
    </row>
    <row r="1540" s="1" customFormat="1" ht="25.5" customHeight="1">
      <c r="B1540" s="47"/>
      <c r="C1540" s="236" t="s">
        <v>1991</v>
      </c>
      <c r="D1540" s="236" t="s">
        <v>201</v>
      </c>
      <c r="E1540" s="237" t="s">
        <v>1992</v>
      </c>
      <c r="F1540" s="238" t="s">
        <v>1993</v>
      </c>
      <c r="G1540" s="239" t="s">
        <v>282</v>
      </c>
      <c r="H1540" s="240">
        <v>50.811</v>
      </c>
      <c r="I1540" s="241"/>
      <c r="J1540" s="242">
        <f>ROUND(I1540*H1540,2)</f>
        <v>0</v>
      </c>
      <c r="K1540" s="238" t="s">
        <v>205</v>
      </c>
      <c r="L1540" s="73"/>
      <c r="M1540" s="243" t="s">
        <v>21</v>
      </c>
      <c r="N1540" s="244" t="s">
        <v>43</v>
      </c>
      <c r="O1540" s="48"/>
      <c r="P1540" s="245">
        <f>O1540*H1540</f>
        <v>0</v>
      </c>
      <c r="Q1540" s="245">
        <v>0</v>
      </c>
      <c r="R1540" s="245">
        <f>Q1540*H1540</f>
        <v>0</v>
      </c>
      <c r="S1540" s="245">
        <v>0</v>
      </c>
      <c r="T1540" s="246">
        <f>S1540*H1540</f>
        <v>0</v>
      </c>
      <c r="AR1540" s="25" t="s">
        <v>206</v>
      </c>
      <c r="AT1540" s="25" t="s">
        <v>201</v>
      </c>
      <c r="AU1540" s="25" t="s">
        <v>81</v>
      </c>
      <c r="AY1540" s="25" t="s">
        <v>199</v>
      </c>
      <c r="BE1540" s="247">
        <f>IF(N1540="základní",J1540,0)</f>
        <v>0</v>
      </c>
      <c r="BF1540" s="247">
        <f>IF(N1540="snížená",J1540,0)</f>
        <v>0</v>
      </c>
      <c r="BG1540" s="247">
        <f>IF(N1540="zákl. přenesená",J1540,0)</f>
        <v>0</v>
      </c>
      <c r="BH1540" s="247">
        <f>IF(N1540="sníž. přenesená",J1540,0)</f>
        <v>0</v>
      </c>
      <c r="BI1540" s="247">
        <f>IF(N1540="nulová",J1540,0)</f>
        <v>0</v>
      </c>
      <c r="BJ1540" s="25" t="s">
        <v>79</v>
      </c>
      <c r="BK1540" s="247">
        <f>ROUND(I1540*H1540,2)</f>
        <v>0</v>
      </c>
      <c r="BL1540" s="25" t="s">
        <v>206</v>
      </c>
      <c r="BM1540" s="25" t="s">
        <v>1994</v>
      </c>
    </row>
    <row r="1541" s="12" customFormat="1">
      <c r="B1541" s="248"/>
      <c r="C1541" s="249"/>
      <c r="D1541" s="250" t="s">
        <v>208</v>
      </c>
      <c r="E1541" s="251" t="s">
        <v>21</v>
      </c>
      <c r="F1541" s="252" t="s">
        <v>1995</v>
      </c>
      <c r="G1541" s="249"/>
      <c r="H1541" s="253">
        <v>206.55000000000001</v>
      </c>
      <c r="I1541" s="254"/>
      <c r="J1541" s="249"/>
      <c r="K1541" s="249"/>
      <c r="L1541" s="255"/>
      <c r="M1541" s="256"/>
      <c r="N1541" s="257"/>
      <c r="O1541" s="257"/>
      <c r="P1541" s="257"/>
      <c r="Q1541" s="257"/>
      <c r="R1541" s="257"/>
      <c r="S1541" s="257"/>
      <c r="T1541" s="258"/>
      <c r="AT1541" s="259" t="s">
        <v>208</v>
      </c>
      <c r="AU1541" s="259" t="s">
        <v>81</v>
      </c>
      <c r="AV1541" s="12" t="s">
        <v>81</v>
      </c>
      <c r="AW1541" s="12" t="s">
        <v>35</v>
      </c>
      <c r="AX1541" s="12" t="s">
        <v>72</v>
      </c>
      <c r="AY1541" s="259" t="s">
        <v>199</v>
      </c>
    </row>
    <row r="1542" s="12" customFormat="1">
      <c r="B1542" s="248"/>
      <c r="C1542" s="249"/>
      <c r="D1542" s="250" t="s">
        <v>208</v>
      </c>
      <c r="E1542" s="251" t="s">
        <v>21</v>
      </c>
      <c r="F1542" s="252" t="s">
        <v>21</v>
      </c>
      <c r="G1542" s="249"/>
      <c r="H1542" s="253">
        <v>0</v>
      </c>
      <c r="I1542" s="254"/>
      <c r="J1542" s="249"/>
      <c r="K1542" s="249"/>
      <c r="L1542" s="255"/>
      <c r="M1542" s="256"/>
      <c r="N1542" s="257"/>
      <c r="O1542" s="257"/>
      <c r="P1542" s="257"/>
      <c r="Q1542" s="257"/>
      <c r="R1542" s="257"/>
      <c r="S1542" s="257"/>
      <c r="T1542" s="258"/>
      <c r="AT1542" s="259" t="s">
        <v>208</v>
      </c>
      <c r="AU1542" s="259" t="s">
        <v>81</v>
      </c>
      <c r="AV1542" s="12" t="s">
        <v>81</v>
      </c>
      <c r="AW1542" s="12" t="s">
        <v>35</v>
      </c>
      <c r="AX1542" s="12" t="s">
        <v>72</v>
      </c>
      <c r="AY1542" s="259" t="s">
        <v>199</v>
      </c>
    </row>
    <row r="1543" s="12" customFormat="1">
      <c r="B1543" s="248"/>
      <c r="C1543" s="249"/>
      <c r="D1543" s="250" t="s">
        <v>208</v>
      </c>
      <c r="E1543" s="251" t="s">
        <v>21</v>
      </c>
      <c r="F1543" s="252" t="s">
        <v>1996</v>
      </c>
      <c r="G1543" s="249"/>
      <c r="H1543" s="253">
        <v>50.811</v>
      </c>
      <c r="I1543" s="254"/>
      <c r="J1543" s="249"/>
      <c r="K1543" s="249"/>
      <c r="L1543" s="255"/>
      <c r="M1543" s="256"/>
      <c r="N1543" s="257"/>
      <c r="O1543" s="257"/>
      <c r="P1543" s="257"/>
      <c r="Q1543" s="257"/>
      <c r="R1543" s="257"/>
      <c r="S1543" s="257"/>
      <c r="T1543" s="258"/>
      <c r="AT1543" s="259" t="s">
        <v>208</v>
      </c>
      <c r="AU1543" s="259" t="s">
        <v>81</v>
      </c>
      <c r="AV1543" s="12" t="s">
        <v>81</v>
      </c>
      <c r="AW1543" s="12" t="s">
        <v>35</v>
      </c>
      <c r="AX1543" s="12" t="s">
        <v>79</v>
      </c>
      <c r="AY1543" s="259" t="s">
        <v>199</v>
      </c>
    </row>
    <row r="1544" s="1" customFormat="1" ht="16.5" customHeight="1">
      <c r="B1544" s="47"/>
      <c r="C1544" s="282" t="s">
        <v>1997</v>
      </c>
      <c r="D1544" s="282" t="s">
        <v>618</v>
      </c>
      <c r="E1544" s="283" t="s">
        <v>1998</v>
      </c>
      <c r="F1544" s="284" t="s">
        <v>1999</v>
      </c>
      <c r="G1544" s="285" t="s">
        <v>282</v>
      </c>
      <c r="H1544" s="286">
        <v>51.826999999999998</v>
      </c>
      <c r="I1544" s="287"/>
      <c r="J1544" s="288">
        <f>ROUND(I1544*H1544,2)</f>
        <v>0</v>
      </c>
      <c r="K1544" s="284" t="s">
        <v>205</v>
      </c>
      <c r="L1544" s="289"/>
      <c r="M1544" s="290" t="s">
        <v>21</v>
      </c>
      <c r="N1544" s="291" t="s">
        <v>43</v>
      </c>
      <c r="O1544" s="48"/>
      <c r="P1544" s="245">
        <f>O1544*H1544</f>
        <v>0</v>
      </c>
      <c r="Q1544" s="245">
        <v>0.0070000000000000001</v>
      </c>
      <c r="R1544" s="245">
        <f>Q1544*H1544</f>
        <v>0.36278899999999997</v>
      </c>
      <c r="S1544" s="245">
        <v>0</v>
      </c>
      <c r="T1544" s="246">
        <f>S1544*H1544</f>
        <v>0</v>
      </c>
      <c r="AR1544" s="25" t="s">
        <v>248</v>
      </c>
      <c r="AT1544" s="25" t="s">
        <v>618</v>
      </c>
      <c r="AU1544" s="25" t="s">
        <v>81</v>
      </c>
      <c r="AY1544" s="25" t="s">
        <v>199</v>
      </c>
      <c r="BE1544" s="247">
        <f>IF(N1544="základní",J1544,0)</f>
        <v>0</v>
      </c>
      <c r="BF1544" s="247">
        <f>IF(N1544="snížená",J1544,0)</f>
        <v>0</v>
      </c>
      <c r="BG1544" s="247">
        <f>IF(N1544="zákl. přenesená",J1544,0)</f>
        <v>0</v>
      </c>
      <c r="BH1544" s="247">
        <f>IF(N1544="sníž. přenesená",J1544,0)</f>
        <v>0</v>
      </c>
      <c r="BI1544" s="247">
        <f>IF(N1544="nulová",J1544,0)</f>
        <v>0</v>
      </c>
      <c r="BJ1544" s="25" t="s">
        <v>79</v>
      </c>
      <c r="BK1544" s="247">
        <f>ROUND(I1544*H1544,2)</f>
        <v>0</v>
      </c>
      <c r="BL1544" s="25" t="s">
        <v>206</v>
      </c>
      <c r="BM1544" s="25" t="s">
        <v>2000</v>
      </c>
    </row>
    <row r="1545" s="12" customFormat="1">
      <c r="B1545" s="248"/>
      <c r="C1545" s="249"/>
      <c r="D1545" s="250" t="s">
        <v>208</v>
      </c>
      <c r="E1545" s="249"/>
      <c r="F1545" s="252" t="s">
        <v>2001</v>
      </c>
      <c r="G1545" s="249"/>
      <c r="H1545" s="253">
        <v>51.826999999999998</v>
      </c>
      <c r="I1545" s="254"/>
      <c r="J1545" s="249"/>
      <c r="K1545" s="249"/>
      <c r="L1545" s="255"/>
      <c r="M1545" s="256"/>
      <c r="N1545" s="257"/>
      <c r="O1545" s="257"/>
      <c r="P1545" s="257"/>
      <c r="Q1545" s="257"/>
      <c r="R1545" s="257"/>
      <c r="S1545" s="257"/>
      <c r="T1545" s="258"/>
      <c r="AT1545" s="259" t="s">
        <v>208</v>
      </c>
      <c r="AU1545" s="259" t="s">
        <v>81</v>
      </c>
      <c r="AV1545" s="12" t="s">
        <v>81</v>
      </c>
      <c r="AW1545" s="12" t="s">
        <v>6</v>
      </c>
      <c r="AX1545" s="12" t="s">
        <v>79</v>
      </c>
      <c r="AY1545" s="259" t="s">
        <v>199</v>
      </c>
    </row>
    <row r="1546" s="1" customFormat="1" ht="16.5" customHeight="1">
      <c r="B1546" s="47"/>
      <c r="C1546" s="236" t="s">
        <v>2002</v>
      </c>
      <c r="D1546" s="236" t="s">
        <v>201</v>
      </c>
      <c r="E1546" s="237" t="s">
        <v>2003</v>
      </c>
      <c r="F1546" s="238" t="s">
        <v>2004</v>
      </c>
      <c r="G1546" s="239" t="s">
        <v>263</v>
      </c>
      <c r="H1546" s="240">
        <v>0.60899999999999999</v>
      </c>
      <c r="I1546" s="241"/>
      <c r="J1546" s="242">
        <f>ROUND(I1546*H1546,2)</f>
        <v>0</v>
      </c>
      <c r="K1546" s="238" t="s">
        <v>205</v>
      </c>
      <c r="L1546" s="73"/>
      <c r="M1546" s="243" t="s">
        <v>21</v>
      </c>
      <c r="N1546" s="244" t="s">
        <v>43</v>
      </c>
      <c r="O1546" s="48"/>
      <c r="P1546" s="245">
        <f>O1546*H1546</f>
        <v>0</v>
      </c>
      <c r="Q1546" s="245">
        <v>0</v>
      </c>
      <c r="R1546" s="245">
        <f>Q1546*H1546</f>
        <v>0</v>
      </c>
      <c r="S1546" s="245">
        <v>0</v>
      </c>
      <c r="T1546" s="246">
        <f>S1546*H1546</f>
        <v>0</v>
      </c>
      <c r="AR1546" s="25" t="s">
        <v>299</v>
      </c>
      <c r="AT1546" s="25" t="s">
        <v>201</v>
      </c>
      <c r="AU1546" s="25" t="s">
        <v>81</v>
      </c>
      <c r="AY1546" s="25" t="s">
        <v>199</v>
      </c>
      <c r="BE1546" s="247">
        <f>IF(N1546="základní",J1546,0)</f>
        <v>0</v>
      </c>
      <c r="BF1546" s="247">
        <f>IF(N1546="snížená",J1546,0)</f>
        <v>0</v>
      </c>
      <c r="BG1546" s="247">
        <f>IF(N1546="zákl. přenesená",J1546,0)</f>
        <v>0</v>
      </c>
      <c r="BH1546" s="247">
        <f>IF(N1546="sníž. přenesená",J1546,0)</f>
        <v>0</v>
      </c>
      <c r="BI1546" s="247">
        <f>IF(N1546="nulová",J1546,0)</f>
        <v>0</v>
      </c>
      <c r="BJ1546" s="25" t="s">
        <v>79</v>
      </c>
      <c r="BK1546" s="247">
        <f>ROUND(I1546*H1546,2)</f>
        <v>0</v>
      </c>
      <c r="BL1546" s="25" t="s">
        <v>299</v>
      </c>
      <c r="BM1546" s="25" t="s">
        <v>2005</v>
      </c>
    </row>
    <row r="1547" s="1" customFormat="1" ht="16.5" customHeight="1">
      <c r="B1547" s="47"/>
      <c r="C1547" s="236" t="s">
        <v>2006</v>
      </c>
      <c r="D1547" s="236" t="s">
        <v>201</v>
      </c>
      <c r="E1547" s="237" t="s">
        <v>2007</v>
      </c>
      <c r="F1547" s="238" t="s">
        <v>2008</v>
      </c>
      <c r="G1547" s="239" t="s">
        <v>263</v>
      </c>
      <c r="H1547" s="240">
        <v>0.60899999999999999</v>
      </c>
      <c r="I1547" s="241"/>
      <c r="J1547" s="242">
        <f>ROUND(I1547*H1547,2)</f>
        <v>0</v>
      </c>
      <c r="K1547" s="238" t="s">
        <v>205</v>
      </c>
      <c r="L1547" s="73"/>
      <c r="M1547" s="243" t="s">
        <v>21</v>
      </c>
      <c r="N1547" s="244" t="s">
        <v>43</v>
      </c>
      <c r="O1547" s="48"/>
      <c r="P1547" s="245">
        <f>O1547*H1547</f>
        <v>0</v>
      </c>
      <c r="Q1547" s="245">
        <v>0</v>
      </c>
      <c r="R1547" s="245">
        <f>Q1547*H1547</f>
        <v>0</v>
      </c>
      <c r="S1547" s="245">
        <v>0</v>
      </c>
      <c r="T1547" s="246">
        <f>S1547*H1547</f>
        <v>0</v>
      </c>
      <c r="AR1547" s="25" t="s">
        <v>299</v>
      </c>
      <c r="AT1547" s="25" t="s">
        <v>201</v>
      </c>
      <c r="AU1547" s="25" t="s">
        <v>81</v>
      </c>
      <c r="AY1547" s="25" t="s">
        <v>199</v>
      </c>
      <c r="BE1547" s="247">
        <f>IF(N1547="základní",J1547,0)</f>
        <v>0</v>
      </c>
      <c r="BF1547" s="247">
        <f>IF(N1547="snížená",J1547,0)</f>
        <v>0</v>
      </c>
      <c r="BG1547" s="247">
        <f>IF(N1547="zákl. přenesená",J1547,0)</f>
        <v>0</v>
      </c>
      <c r="BH1547" s="247">
        <f>IF(N1547="sníž. přenesená",J1547,0)</f>
        <v>0</v>
      </c>
      <c r="BI1547" s="247">
        <f>IF(N1547="nulová",J1547,0)</f>
        <v>0</v>
      </c>
      <c r="BJ1547" s="25" t="s">
        <v>79</v>
      </c>
      <c r="BK1547" s="247">
        <f>ROUND(I1547*H1547,2)</f>
        <v>0</v>
      </c>
      <c r="BL1547" s="25" t="s">
        <v>299</v>
      </c>
      <c r="BM1547" s="25" t="s">
        <v>2009</v>
      </c>
    </row>
    <row r="1548" s="11" customFormat="1" ht="29.88" customHeight="1">
      <c r="B1548" s="220"/>
      <c r="C1548" s="221"/>
      <c r="D1548" s="222" t="s">
        <v>71</v>
      </c>
      <c r="E1548" s="234" t="s">
        <v>2010</v>
      </c>
      <c r="F1548" s="234" t="s">
        <v>2011</v>
      </c>
      <c r="G1548" s="221"/>
      <c r="H1548" s="221"/>
      <c r="I1548" s="224"/>
      <c r="J1548" s="235">
        <f>BK1548</f>
        <v>0</v>
      </c>
      <c r="K1548" s="221"/>
      <c r="L1548" s="226"/>
      <c r="M1548" s="227"/>
      <c r="N1548" s="228"/>
      <c r="O1548" s="228"/>
      <c r="P1548" s="229">
        <f>SUM(P1549:P1550)</f>
        <v>0</v>
      </c>
      <c r="Q1548" s="228"/>
      <c r="R1548" s="229">
        <f>SUM(R1549:R1550)</f>
        <v>1.8E-05</v>
      </c>
      <c r="S1548" s="228"/>
      <c r="T1548" s="230">
        <f>SUM(T1549:T1550)</f>
        <v>0</v>
      </c>
      <c r="AR1548" s="231" t="s">
        <v>81</v>
      </c>
      <c r="AT1548" s="232" t="s">
        <v>71</v>
      </c>
      <c r="AU1548" s="232" t="s">
        <v>79</v>
      </c>
      <c r="AY1548" s="231" t="s">
        <v>199</v>
      </c>
      <c r="BK1548" s="233">
        <f>SUM(BK1549:BK1550)</f>
        <v>0</v>
      </c>
    </row>
    <row r="1549" s="1" customFormat="1" ht="16.5" customHeight="1">
      <c r="B1549" s="47"/>
      <c r="C1549" s="236" t="s">
        <v>2012</v>
      </c>
      <c r="D1549" s="236" t="s">
        <v>201</v>
      </c>
      <c r="E1549" s="237" t="s">
        <v>2013</v>
      </c>
      <c r="F1549" s="238" t="s">
        <v>2014</v>
      </c>
      <c r="G1549" s="239" t="s">
        <v>2015</v>
      </c>
      <c r="H1549" s="240">
        <v>0.10000000000000001</v>
      </c>
      <c r="I1549" s="241"/>
      <c r="J1549" s="242">
        <f>ROUND(I1549*H1549,2)</f>
        <v>0</v>
      </c>
      <c r="K1549" s="238" t="s">
        <v>21</v>
      </c>
      <c r="L1549" s="73"/>
      <c r="M1549" s="243" t="s">
        <v>21</v>
      </c>
      <c r="N1549" s="244" t="s">
        <v>43</v>
      </c>
      <c r="O1549" s="48"/>
      <c r="P1549" s="245">
        <f>O1549*H1549</f>
        <v>0</v>
      </c>
      <c r="Q1549" s="245">
        <v>0.00018000000000000001</v>
      </c>
      <c r="R1549" s="245">
        <f>Q1549*H1549</f>
        <v>1.8E-05</v>
      </c>
      <c r="S1549" s="245">
        <v>0</v>
      </c>
      <c r="T1549" s="246">
        <f>S1549*H1549</f>
        <v>0</v>
      </c>
      <c r="AR1549" s="25" t="s">
        <v>299</v>
      </c>
      <c r="AT1549" s="25" t="s">
        <v>201</v>
      </c>
      <c r="AU1549" s="25" t="s">
        <v>81</v>
      </c>
      <c r="AY1549" s="25" t="s">
        <v>199</v>
      </c>
      <c r="BE1549" s="247">
        <f>IF(N1549="základní",J1549,0)</f>
        <v>0</v>
      </c>
      <c r="BF1549" s="247">
        <f>IF(N1549="snížená",J1549,0)</f>
        <v>0</v>
      </c>
      <c r="BG1549" s="247">
        <f>IF(N1549="zákl. přenesená",J1549,0)</f>
        <v>0</v>
      </c>
      <c r="BH1549" s="247">
        <f>IF(N1549="sníž. přenesená",J1549,0)</f>
        <v>0</v>
      </c>
      <c r="BI1549" s="247">
        <f>IF(N1549="nulová",J1549,0)</f>
        <v>0</v>
      </c>
      <c r="BJ1549" s="25" t="s">
        <v>79</v>
      </c>
      <c r="BK1549" s="247">
        <f>ROUND(I1549*H1549,2)</f>
        <v>0</v>
      </c>
      <c r="BL1549" s="25" t="s">
        <v>299</v>
      </c>
      <c r="BM1549" s="25" t="s">
        <v>2016</v>
      </c>
    </row>
    <row r="1550" s="12" customFormat="1">
      <c r="B1550" s="248"/>
      <c r="C1550" s="249"/>
      <c r="D1550" s="250" t="s">
        <v>208</v>
      </c>
      <c r="E1550" s="251" t="s">
        <v>21</v>
      </c>
      <c r="F1550" s="252" t="s">
        <v>2017</v>
      </c>
      <c r="G1550" s="249"/>
      <c r="H1550" s="253">
        <v>0.10000000000000001</v>
      </c>
      <c r="I1550" s="254"/>
      <c r="J1550" s="249"/>
      <c r="K1550" s="249"/>
      <c r="L1550" s="255"/>
      <c r="M1550" s="256"/>
      <c r="N1550" s="257"/>
      <c r="O1550" s="257"/>
      <c r="P1550" s="257"/>
      <c r="Q1550" s="257"/>
      <c r="R1550" s="257"/>
      <c r="S1550" s="257"/>
      <c r="T1550" s="258"/>
      <c r="AT1550" s="259" t="s">
        <v>208</v>
      </c>
      <c r="AU1550" s="259" t="s">
        <v>81</v>
      </c>
      <c r="AV1550" s="12" t="s">
        <v>81</v>
      </c>
      <c r="AW1550" s="12" t="s">
        <v>35</v>
      </c>
      <c r="AX1550" s="12" t="s">
        <v>79</v>
      </c>
      <c r="AY1550" s="259" t="s">
        <v>199</v>
      </c>
    </row>
    <row r="1551" s="11" customFormat="1" ht="29.88" customHeight="1">
      <c r="B1551" s="220"/>
      <c r="C1551" s="221"/>
      <c r="D1551" s="222" t="s">
        <v>71</v>
      </c>
      <c r="E1551" s="234" t="s">
        <v>2018</v>
      </c>
      <c r="F1551" s="234" t="s">
        <v>2019</v>
      </c>
      <c r="G1551" s="221"/>
      <c r="H1551" s="221"/>
      <c r="I1551" s="224"/>
      <c r="J1551" s="235">
        <f>BK1551</f>
        <v>0</v>
      </c>
      <c r="K1551" s="221"/>
      <c r="L1551" s="226"/>
      <c r="M1551" s="227"/>
      <c r="N1551" s="228"/>
      <c r="O1551" s="228"/>
      <c r="P1551" s="229">
        <f>SUM(P1552:P1553)</f>
        <v>0</v>
      </c>
      <c r="Q1551" s="228"/>
      <c r="R1551" s="229">
        <f>SUM(R1552:R1553)</f>
        <v>0.001165</v>
      </c>
      <c r="S1551" s="228"/>
      <c r="T1551" s="230">
        <f>SUM(T1552:T1553)</f>
        <v>0</v>
      </c>
      <c r="AR1551" s="231" t="s">
        <v>81</v>
      </c>
      <c r="AT1551" s="232" t="s">
        <v>71</v>
      </c>
      <c r="AU1551" s="232" t="s">
        <v>79</v>
      </c>
      <c r="AY1551" s="231" t="s">
        <v>199</v>
      </c>
      <c r="BK1551" s="233">
        <f>SUM(BK1552:BK1553)</f>
        <v>0</v>
      </c>
    </row>
    <row r="1552" s="1" customFormat="1" ht="16.5" customHeight="1">
      <c r="B1552" s="47"/>
      <c r="C1552" s="236" t="s">
        <v>2020</v>
      </c>
      <c r="D1552" s="236" t="s">
        <v>201</v>
      </c>
      <c r="E1552" s="237" t="s">
        <v>2021</v>
      </c>
      <c r="F1552" s="238" t="s">
        <v>2022</v>
      </c>
      <c r="G1552" s="239" t="s">
        <v>2015</v>
      </c>
      <c r="H1552" s="240">
        <v>0.10000000000000001</v>
      </c>
      <c r="I1552" s="241"/>
      <c r="J1552" s="242">
        <f>ROUND(I1552*H1552,2)</f>
        <v>0</v>
      </c>
      <c r="K1552" s="238" t="s">
        <v>21</v>
      </c>
      <c r="L1552" s="73"/>
      <c r="M1552" s="243" t="s">
        <v>21</v>
      </c>
      <c r="N1552" s="244" t="s">
        <v>43</v>
      </c>
      <c r="O1552" s="48"/>
      <c r="P1552" s="245">
        <f>O1552*H1552</f>
        <v>0</v>
      </c>
      <c r="Q1552" s="245">
        <v>0.011650000000000001</v>
      </c>
      <c r="R1552" s="245">
        <f>Q1552*H1552</f>
        <v>0.001165</v>
      </c>
      <c r="S1552" s="245">
        <v>0</v>
      </c>
      <c r="T1552" s="246">
        <f>S1552*H1552</f>
        <v>0</v>
      </c>
      <c r="AR1552" s="25" t="s">
        <v>299</v>
      </c>
      <c r="AT1552" s="25" t="s">
        <v>201</v>
      </c>
      <c r="AU1552" s="25" t="s">
        <v>81</v>
      </c>
      <c r="AY1552" s="25" t="s">
        <v>199</v>
      </c>
      <c r="BE1552" s="247">
        <f>IF(N1552="základní",J1552,0)</f>
        <v>0</v>
      </c>
      <c r="BF1552" s="247">
        <f>IF(N1552="snížená",J1552,0)</f>
        <v>0</v>
      </c>
      <c r="BG1552" s="247">
        <f>IF(N1552="zákl. přenesená",J1552,0)</f>
        <v>0</v>
      </c>
      <c r="BH1552" s="247">
        <f>IF(N1552="sníž. přenesená",J1552,0)</f>
        <v>0</v>
      </c>
      <c r="BI1552" s="247">
        <f>IF(N1552="nulová",J1552,0)</f>
        <v>0</v>
      </c>
      <c r="BJ1552" s="25" t="s">
        <v>79</v>
      </c>
      <c r="BK1552" s="247">
        <f>ROUND(I1552*H1552,2)</f>
        <v>0</v>
      </c>
      <c r="BL1552" s="25" t="s">
        <v>299</v>
      </c>
      <c r="BM1552" s="25" t="s">
        <v>2023</v>
      </c>
    </row>
    <row r="1553" s="12" customFormat="1">
      <c r="B1553" s="248"/>
      <c r="C1553" s="249"/>
      <c r="D1553" s="250" t="s">
        <v>208</v>
      </c>
      <c r="E1553" s="251" t="s">
        <v>21</v>
      </c>
      <c r="F1553" s="252" t="s">
        <v>2017</v>
      </c>
      <c r="G1553" s="249"/>
      <c r="H1553" s="253">
        <v>0.10000000000000001</v>
      </c>
      <c r="I1553" s="254"/>
      <c r="J1553" s="249"/>
      <c r="K1553" s="249"/>
      <c r="L1553" s="255"/>
      <c r="M1553" s="256"/>
      <c r="N1553" s="257"/>
      <c r="O1553" s="257"/>
      <c r="P1553" s="257"/>
      <c r="Q1553" s="257"/>
      <c r="R1553" s="257"/>
      <c r="S1553" s="257"/>
      <c r="T1553" s="258"/>
      <c r="AT1553" s="259" t="s">
        <v>208</v>
      </c>
      <c r="AU1553" s="259" t="s">
        <v>81</v>
      </c>
      <c r="AV1553" s="12" t="s">
        <v>81</v>
      </c>
      <c r="AW1553" s="12" t="s">
        <v>35</v>
      </c>
      <c r="AX1553" s="12" t="s">
        <v>79</v>
      </c>
      <c r="AY1553" s="259" t="s">
        <v>199</v>
      </c>
    </row>
    <row r="1554" s="11" customFormat="1" ht="29.88" customHeight="1">
      <c r="B1554" s="220"/>
      <c r="C1554" s="221"/>
      <c r="D1554" s="222" t="s">
        <v>71</v>
      </c>
      <c r="E1554" s="234" t="s">
        <v>2024</v>
      </c>
      <c r="F1554" s="234" t="s">
        <v>2025</v>
      </c>
      <c r="G1554" s="221"/>
      <c r="H1554" s="221"/>
      <c r="I1554" s="224"/>
      <c r="J1554" s="235">
        <f>BK1554</f>
        <v>0</v>
      </c>
      <c r="K1554" s="221"/>
      <c r="L1554" s="226"/>
      <c r="M1554" s="227"/>
      <c r="N1554" s="228"/>
      <c r="O1554" s="228"/>
      <c r="P1554" s="229">
        <f>SUM(P1555:P1558)</f>
        <v>0</v>
      </c>
      <c r="Q1554" s="228"/>
      <c r="R1554" s="229">
        <f>SUM(R1555:R1558)</f>
        <v>0</v>
      </c>
      <c r="S1554" s="228"/>
      <c r="T1554" s="230">
        <f>SUM(T1555:T1558)</f>
        <v>0</v>
      </c>
      <c r="AR1554" s="231" t="s">
        <v>81</v>
      </c>
      <c r="AT1554" s="232" t="s">
        <v>71</v>
      </c>
      <c r="AU1554" s="232" t="s">
        <v>79</v>
      </c>
      <c r="AY1554" s="231" t="s">
        <v>199</v>
      </c>
      <c r="BK1554" s="233">
        <f>SUM(BK1555:BK1558)</f>
        <v>0</v>
      </c>
    </row>
    <row r="1555" s="1" customFormat="1" ht="16.5" customHeight="1">
      <c r="B1555" s="47"/>
      <c r="C1555" s="236" t="s">
        <v>2026</v>
      </c>
      <c r="D1555" s="236" t="s">
        <v>201</v>
      </c>
      <c r="E1555" s="237" t="s">
        <v>2027</v>
      </c>
      <c r="F1555" s="238" t="s">
        <v>2028</v>
      </c>
      <c r="G1555" s="239" t="s">
        <v>2015</v>
      </c>
      <c r="H1555" s="240">
        <v>0.10000000000000001</v>
      </c>
      <c r="I1555" s="241"/>
      <c r="J1555" s="242">
        <f>ROUND(I1555*H1555,2)</f>
        <v>0</v>
      </c>
      <c r="K1555" s="238" t="s">
        <v>21</v>
      </c>
      <c r="L1555" s="73"/>
      <c r="M1555" s="243" t="s">
        <v>21</v>
      </c>
      <c r="N1555" s="244" t="s">
        <v>43</v>
      </c>
      <c r="O1555" s="48"/>
      <c r="P1555" s="245">
        <f>O1555*H1555</f>
        <v>0</v>
      </c>
      <c r="Q1555" s="245">
        <v>0</v>
      </c>
      <c r="R1555" s="245">
        <f>Q1555*H1555</f>
        <v>0</v>
      </c>
      <c r="S1555" s="245">
        <v>0</v>
      </c>
      <c r="T1555" s="246">
        <f>S1555*H1555</f>
        <v>0</v>
      </c>
      <c r="AR1555" s="25" t="s">
        <v>299</v>
      </c>
      <c r="AT1555" s="25" t="s">
        <v>201</v>
      </c>
      <c r="AU1555" s="25" t="s">
        <v>81</v>
      </c>
      <c r="AY1555" s="25" t="s">
        <v>199</v>
      </c>
      <c r="BE1555" s="247">
        <f>IF(N1555="základní",J1555,0)</f>
        <v>0</v>
      </c>
      <c r="BF1555" s="247">
        <f>IF(N1555="snížená",J1555,0)</f>
        <v>0</v>
      </c>
      <c r="BG1555" s="247">
        <f>IF(N1555="zákl. přenesená",J1555,0)</f>
        <v>0</v>
      </c>
      <c r="BH1555" s="247">
        <f>IF(N1555="sníž. přenesená",J1555,0)</f>
        <v>0</v>
      </c>
      <c r="BI1555" s="247">
        <f>IF(N1555="nulová",J1555,0)</f>
        <v>0</v>
      </c>
      <c r="BJ1555" s="25" t="s">
        <v>79</v>
      </c>
      <c r="BK1555" s="247">
        <f>ROUND(I1555*H1555,2)</f>
        <v>0</v>
      </c>
      <c r="BL1555" s="25" t="s">
        <v>299</v>
      </c>
      <c r="BM1555" s="25" t="s">
        <v>2029</v>
      </c>
    </row>
    <row r="1556" s="12" customFormat="1">
      <c r="B1556" s="248"/>
      <c r="C1556" s="249"/>
      <c r="D1556" s="250" t="s">
        <v>208</v>
      </c>
      <c r="E1556" s="251" t="s">
        <v>21</v>
      </c>
      <c r="F1556" s="252" t="s">
        <v>2017</v>
      </c>
      <c r="G1556" s="249"/>
      <c r="H1556" s="253">
        <v>0.10000000000000001</v>
      </c>
      <c r="I1556" s="254"/>
      <c r="J1556" s="249"/>
      <c r="K1556" s="249"/>
      <c r="L1556" s="255"/>
      <c r="M1556" s="256"/>
      <c r="N1556" s="257"/>
      <c r="O1556" s="257"/>
      <c r="P1556" s="257"/>
      <c r="Q1556" s="257"/>
      <c r="R1556" s="257"/>
      <c r="S1556" s="257"/>
      <c r="T1556" s="258"/>
      <c r="AT1556" s="259" t="s">
        <v>208</v>
      </c>
      <c r="AU1556" s="259" t="s">
        <v>81</v>
      </c>
      <c r="AV1556" s="12" t="s">
        <v>81</v>
      </c>
      <c r="AW1556" s="12" t="s">
        <v>35</v>
      </c>
      <c r="AX1556" s="12" t="s">
        <v>79</v>
      </c>
      <c r="AY1556" s="259" t="s">
        <v>199</v>
      </c>
    </row>
    <row r="1557" s="1" customFormat="1" ht="16.5" customHeight="1">
      <c r="B1557" s="47"/>
      <c r="C1557" s="236" t="s">
        <v>2030</v>
      </c>
      <c r="D1557" s="236" t="s">
        <v>201</v>
      </c>
      <c r="E1557" s="237" t="s">
        <v>2031</v>
      </c>
      <c r="F1557" s="238" t="s">
        <v>2032</v>
      </c>
      <c r="G1557" s="239" t="s">
        <v>2015</v>
      </c>
      <c r="H1557" s="240">
        <v>0.10000000000000001</v>
      </c>
      <c r="I1557" s="241"/>
      <c r="J1557" s="242">
        <f>ROUND(I1557*H1557,2)</f>
        <v>0</v>
      </c>
      <c r="K1557" s="238" t="s">
        <v>21</v>
      </c>
      <c r="L1557" s="73"/>
      <c r="M1557" s="243" t="s">
        <v>21</v>
      </c>
      <c r="N1557" s="244" t="s">
        <v>43</v>
      </c>
      <c r="O1557" s="48"/>
      <c r="P1557" s="245">
        <f>O1557*H1557</f>
        <v>0</v>
      </c>
      <c r="Q1557" s="245">
        <v>0</v>
      </c>
      <c r="R1557" s="245">
        <f>Q1557*H1557</f>
        <v>0</v>
      </c>
      <c r="S1557" s="245">
        <v>0</v>
      </c>
      <c r="T1557" s="246">
        <f>S1557*H1557</f>
        <v>0</v>
      </c>
      <c r="AR1557" s="25" t="s">
        <v>299</v>
      </c>
      <c r="AT1557" s="25" t="s">
        <v>201</v>
      </c>
      <c r="AU1557" s="25" t="s">
        <v>81</v>
      </c>
      <c r="AY1557" s="25" t="s">
        <v>199</v>
      </c>
      <c r="BE1557" s="247">
        <f>IF(N1557="základní",J1557,0)</f>
        <v>0</v>
      </c>
      <c r="BF1557" s="247">
        <f>IF(N1557="snížená",J1557,0)</f>
        <v>0</v>
      </c>
      <c r="BG1557" s="247">
        <f>IF(N1557="zákl. přenesená",J1557,0)</f>
        <v>0</v>
      </c>
      <c r="BH1557" s="247">
        <f>IF(N1557="sníž. přenesená",J1557,0)</f>
        <v>0</v>
      </c>
      <c r="BI1557" s="247">
        <f>IF(N1557="nulová",J1557,0)</f>
        <v>0</v>
      </c>
      <c r="BJ1557" s="25" t="s">
        <v>79</v>
      </c>
      <c r="BK1557" s="247">
        <f>ROUND(I1557*H1557,2)</f>
        <v>0</v>
      </c>
      <c r="BL1557" s="25" t="s">
        <v>299</v>
      </c>
      <c r="BM1557" s="25" t="s">
        <v>2033</v>
      </c>
    </row>
    <row r="1558" s="12" customFormat="1">
      <c r="B1558" s="248"/>
      <c r="C1558" s="249"/>
      <c r="D1558" s="250" t="s">
        <v>208</v>
      </c>
      <c r="E1558" s="251" t="s">
        <v>21</v>
      </c>
      <c r="F1558" s="252" t="s">
        <v>2017</v>
      </c>
      <c r="G1558" s="249"/>
      <c r="H1558" s="253">
        <v>0.10000000000000001</v>
      </c>
      <c r="I1558" s="254"/>
      <c r="J1558" s="249"/>
      <c r="K1558" s="249"/>
      <c r="L1558" s="255"/>
      <c r="M1558" s="256"/>
      <c r="N1558" s="257"/>
      <c r="O1558" s="257"/>
      <c r="P1558" s="257"/>
      <c r="Q1558" s="257"/>
      <c r="R1558" s="257"/>
      <c r="S1558" s="257"/>
      <c r="T1558" s="258"/>
      <c r="AT1558" s="259" t="s">
        <v>208</v>
      </c>
      <c r="AU1558" s="259" t="s">
        <v>81</v>
      </c>
      <c r="AV1558" s="12" t="s">
        <v>81</v>
      </c>
      <c r="AW1558" s="12" t="s">
        <v>35</v>
      </c>
      <c r="AX1558" s="12" t="s">
        <v>79</v>
      </c>
      <c r="AY1558" s="259" t="s">
        <v>199</v>
      </c>
    </row>
    <row r="1559" s="11" customFormat="1" ht="29.88" customHeight="1">
      <c r="B1559" s="220"/>
      <c r="C1559" s="221"/>
      <c r="D1559" s="222" t="s">
        <v>71</v>
      </c>
      <c r="E1559" s="234" t="s">
        <v>2034</v>
      </c>
      <c r="F1559" s="234" t="s">
        <v>2035</v>
      </c>
      <c r="G1559" s="221"/>
      <c r="H1559" s="221"/>
      <c r="I1559" s="224"/>
      <c r="J1559" s="235">
        <f>BK1559</f>
        <v>0</v>
      </c>
      <c r="K1559" s="221"/>
      <c r="L1559" s="226"/>
      <c r="M1559" s="227"/>
      <c r="N1559" s="228"/>
      <c r="O1559" s="228"/>
      <c r="P1559" s="229">
        <f>SUM(P1560:P1561)</f>
        <v>0</v>
      </c>
      <c r="Q1559" s="228"/>
      <c r="R1559" s="229">
        <f>SUM(R1560:R1561)</f>
        <v>0</v>
      </c>
      <c r="S1559" s="228"/>
      <c r="T1559" s="230">
        <f>SUM(T1560:T1561)</f>
        <v>0</v>
      </c>
      <c r="AR1559" s="231" t="s">
        <v>81</v>
      </c>
      <c r="AT1559" s="232" t="s">
        <v>71</v>
      </c>
      <c r="AU1559" s="232" t="s">
        <v>79</v>
      </c>
      <c r="AY1559" s="231" t="s">
        <v>199</v>
      </c>
      <c r="BK1559" s="233">
        <f>SUM(BK1560:BK1561)</f>
        <v>0</v>
      </c>
    </row>
    <row r="1560" s="1" customFormat="1" ht="16.5" customHeight="1">
      <c r="B1560" s="47"/>
      <c r="C1560" s="236" t="s">
        <v>2036</v>
      </c>
      <c r="D1560" s="236" t="s">
        <v>201</v>
      </c>
      <c r="E1560" s="237" t="s">
        <v>2037</v>
      </c>
      <c r="F1560" s="238" t="s">
        <v>2038</v>
      </c>
      <c r="G1560" s="239" t="s">
        <v>2015</v>
      </c>
      <c r="H1560" s="240">
        <v>0.10000000000000001</v>
      </c>
      <c r="I1560" s="241"/>
      <c r="J1560" s="242">
        <f>ROUND(I1560*H1560,2)</f>
        <v>0</v>
      </c>
      <c r="K1560" s="238" t="s">
        <v>21</v>
      </c>
      <c r="L1560" s="73"/>
      <c r="M1560" s="243" t="s">
        <v>21</v>
      </c>
      <c r="N1560" s="244" t="s">
        <v>43</v>
      </c>
      <c r="O1560" s="48"/>
      <c r="P1560" s="245">
        <f>O1560*H1560</f>
        <v>0</v>
      </c>
      <c r="Q1560" s="245">
        <v>0</v>
      </c>
      <c r="R1560" s="245">
        <f>Q1560*H1560</f>
        <v>0</v>
      </c>
      <c r="S1560" s="245">
        <v>0</v>
      </c>
      <c r="T1560" s="246">
        <f>S1560*H1560</f>
        <v>0</v>
      </c>
      <c r="AR1560" s="25" t="s">
        <v>299</v>
      </c>
      <c r="AT1560" s="25" t="s">
        <v>201</v>
      </c>
      <c r="AU1560" s="25" t="s">
        <v>81</v>
      </c>
      <c r="AY1560" s="25" t="s">
        <v>199</v>
      </c>
      <c r="BE1560" s="247">
        <f>IF(N1560="základní",J1560,0)</f>
        <v>0</v>
      </c>
      <c r="BF1560" s="247">
        <f>IF(N1560="snížená",J1560,0)</f>
        <v>0</v>
      </c>
      <c r="BG1560" s="247">
        <f>IF(N1560="zákl. přenesená",J1560,0)</f>
        <v>0</v>
      </c>
      <c r="BH1560" s="247">
        <f>IF(N1560="sníž. přenesená",J1560,0)</f>
        <v>0</v>
      </c>
      <c r="BI1560" s="247">
        <f>IF(N1560="nulová",J1560,0)</f>
        <v>0</v>
      </c>
      <c r="BJ1560" s="25" t="s">
        <v>79</v>
      </c>
      <c r="BK1560" s="247">
        <f>ROUND(I1560*H1560,2)</f>
        <v>0</v>
      </c>
      <c r="BL1560" s="25" t="s">
        <v>299</v>
      </c>
      <c r="BM1560" s="25" t="s">
        <v>2039</v>
      </c>
    </row>
    <row r="1561" s="12" customFormat="1">
      <c r="B1561" s="248"/>
      <c r="C1561" s="249"/>
      <c r="D1561" s="250" t="s">
        <v>208</v>
      </c>
      <c r="E1561" s="251" t="s">
        <v>21</v>
      </c>
      <c r="F1561" s="252" t="s">
        <v>2017</v>
      </c>
      <c r="G1561" s="249"/>
      <c r="H1561" s="253">
        <v>0.10000000000000001</v>
      </c>
      <c r="I1561" s="254"/>
      <c r="J1561" s="249"/>
      <c r="K1561" s="249"/>
      <c r="L1561" s="255"/>
      <c r="M1561" s="256"/>
      <c r="N1561" s="257"/>
      <c r="O1561" s="257"/>
      <c r="P1561" s="257"/>
      <c r="Q1561" s="257"/>
      <c r="R1561" s="257"/>
      <c r="S1561" s="257"/>
      <c r="T1561" s="258"/>
      <c r="AT1561" s="259" t="s">
        <v>208</v>
      </c>
      <c r="AU1561" s="259" t="s">
        <v>81</v>
      </c>
      <c r="AV1561" s="12" t="s">
        <v>81</v>
      </c>
      <c r="AW1561" s="12" t="s">
        <v>35</v>
      </c>
      <c r="AX1561" s="12" t="s">
        <v>79</v>
      </c>
      <c r="AY1561" s="259" t="s">
        <v>199</v>
      </c>
    </row>
    <row r="1562" s="11" customFormat="1" ht="29.88" customHeight="1">
      <c r="B1562" s="220"/>
      <c r="C1562" s="221"/>
      <c r="D1562" s="222" t="s">
        <v>71</v>
      </c>
      <c r="E1562" s="234" t="s">
        <v>2040</v>
      </c>
      <c r="F1562" s="234" t="s">
        <v>2041</v>
      </c>
      <c r="G1562" s="221"/>
      <c r="H1562" s="221"/>
      <c r="I1562" s="224"/>
      <c r="J1562" s="235">
        <f>BK1562</f>
        <v>0</v>
      </c>
      <c r="K1562" s="221"/>
      <c r="L1562" s="226"/>
      <c r="M1562" s="227"/>
      <c r="N1562" s="228"/>
      <c r="O1562" s="228"/>
      <c r="P1562" s="229">
        <f>SUM(P1563:P1570)</f>
        <v>0</v>
      </c>
      <c r="Q1562" s="228"/>
      <c r="R1562" s="229">
        <f>SUM(R1563:R1570)</f>
        <v>0.0035811999999999997</v>
      </c>
      <c r="S1562" s="228"/>
      <c r="T1562" s="230">
        <f>SUM(T1563:T1570)</f>
        <v>0</v>
      </c>
      <c r="AR1562" s="231" t="s">
        <v>81</v>
      </c>
      <c r="AT1562" s="232" t="s">
        <v>71</v>
      </c>
      <c r="AU1562" s="232" t="s">
        <v>79</v>
      </c>
      <c r="AY1562" s="231" t="s">
        <v>199</v>
      </c>
      <c r="BK1562" s="233">
        <f>SUM(BK1563:BK1570)</f>
        <v>0</v>
      </c>
    </row>
    <row r="1563" s="1" customFormat="1" ht="16.5" customHeight="1">
      <c r="B1563" s="47"/>
      <c r="C1563" s="236" t="s">
        <v>2042</v>
      </c>
      <c r="D1563" s="236" t="s">
        <v>201</v>
      </c>
      <c r="E1563" s="237" t="s">
        <v>2043</v>
      </c>
      <c r="F1563" s="238" t="s">
        <v>2044</v>
      </c>
      <c r="G1563" s="239" t="s">
        <v>2015</v>
      </c>
      <c r="H1563" s="240">
        <v>0.10000000000000001</v>
      </c>
      <c r="I1563" s="241"/>
      <c r="J1563" s="242">
        <f>ROUND(I1563*H1563,2)</f>
        <v>0</v>
      </c>
      <c r="K1563" s="238" t="s">
        <v>21</v>
      </c>
      <c r="L1563" s="73"/>
      <c r="M1563" s="243" t="s">
        <v>21</v>
      </c>
      <c r="N1563" s="244" t="s">
        <v>43</v>
      </c>
      <c r="O1563" s="48"/>
      <c r="P1563" s="245">
        <f>O1563*H1563</f>
        <v>0</v>
      </c>
      <c r="Q1563" s="245">
        <v>0.00826</v>
      </c>
      <c r="R1563" s="245">
        <f>Q1563*H1563</f>
        <v>0.00082600000000000002</v>
      </c>
      <c r="S1563" s="245">
        <v>0</v>
      </c>
      <c r="T1563" s="246">
        <f>S1563*H1563</f>
        <v>0</v>
      </c>
      <c r="AR1563" s="25" t="s">
        <v>299</v>
      </c>
      <c r="AT1563" s="25" t="s">
        <v>201</v>
      </c>
      <c r="AU1563" s="25" t="s">
        <v>81</v>
      </c>
      <c r="AY1563" s="25" t="s">
        <v>199</v>
      </c>
      <c r="BE1563" s="247">
        <f>IF(N1563="základní",J1563,0)</f>
        <v>0</v>
      </c>
      <c r="BF1563" s="247">
        <f>IF(N1563="snížená",J1563,0)</f>
        <v>0</v>
      </c>
      <c r="BG1563" s="247">
        <f>IF(N1563="zákl. přenesená",J1563,0)</f>
        <v>0</v>
      </c>
      <c r="BH1563" s="247">
        <f>IF(N1563="sníž. přenesená",J1563,0)</f>
        <v>0</v>
      </c>
      <c r="BI1563" s="247">
        <f>IF(N1563="nulová",J1563,0)</f>
        <v>0</v>
      </c>
      <c r="BJ1563" s="25" t="s">
        <v>79</v>
      </c>
      <c r="BK1563" s="247">
        <f>ROUND(I1563*H1563,2)</f>
        <v>0</v>
      </c>
      <c r="BL1563" s="25" t="s">
        <v>299</v>
      </c>
      <c r="BM1563" s="25" t="s">
        <v>2045</v>
      </c>
    </row>
    <row r="1564" s="12" customFormat="1">
      <c r="B1564" s="248"/>
      <c r="C1564" s="249"/>
      <c r="D1564" s="250" t="s">
        <v>208</v>
      </c>
      <c r="E1564" s="251" t="s">
        <v>21</v>
      </c>
      <c r="F1564" s="252" t="s">
        <v>2017</v>
      </c>
      <c r="G1564" s="249"/>
      <c r="H1564" s="253">
        <v>0.10000000000000001</v>
      </c>
      <c r="I1564" s="254"/>
      <c r="J1564" s="249"/>
      <c r="K1564" s="249"/>
      <c r="L1564" s="255"/>
      <c r="M1564" s="256"/>
      <c r="N1564" s="257"/>
      <c r="O1564" s="257"/>
      <c r="P1564" s="257"/>
      <c r="Q1564" s="257"/>
      <c r="R1564" s="257"/>
      <c r="S1564" s="257"/>
      <c r="T1564" s="258"/>
      <c r="AT1564" s="259" t="s">
        <v>208</v>
      </c>
      <c r="AU1564" s="259" t="s">
        <v>81</v>
      </c>
      <c r="AV1564" s="12" t="s">
        <v>81</v>
      </c>
      <c r="AW1564" s="12" t="s">
        <v>35</v>
      </c>
      <c r="AX1564" s="12" t="s">
        <v>79</v>
      </c>
      <c r="AY1564" s="259" t="s">
        <v>199</v>
      </c>
    </row>
    <row r="1565" s="1" customFormat="1" ht="16.5" customHeight="1">
      <c r="B1565" s="47"/>
      <c r="C1565" s="236" t="s">
        <v>2046</v>
      </c>
      <c r="D1565" s="236" t="s">
        <v>201</v>
      </c>
      <c r="E1565" s="237" t="s">
        <v>2047</v>
      </c>
      <c r="F1565" s="238" t="s">
        <v>2048</v>
      </c>
      <c r="G1565" s="239" t="s">
        <v>335</v>
      </c>
      <c r="H1565" s="240">
        <v>7.8719999999999999</v>
      </c>
      <c r="I1565" s="241"/>
      <c r="J1565" s="242">
        <f>ROUND(I1565*H1565,2)</f>
        <v>0</v>
      </c>
      <c r="K1565" s="238" t="s">
        <v>205</v>
      </c>
      <c r="L1565" s="73"/>
      <c r="M1565" s="243" t="s">
        <v>21</v>
      </c>
      <c r="N1565" s="244" t="s">
        <v>43</v>
      </c>
      <c r="O1565" s="48"/>
      <c r="P1565" s="245">
        <f>O1565*H1565</f>
        <v>0</v>
      </c>
      <c r="Q1565" s="245">
        <v>0</v>
      </c>
      <c r="R1565" s="245">
        <f>Q1565*H1565</f>
        <v>0</v>
      </c>
      <c r="S1565" s="245">
        <v>0</v>
      </c>
      <c r="T1565" s="246">
        <f>S1565*H1565</f>
        <v>0</v>
      </c>
      <c r="AR1565" s="25" t="s">
        <v>299</v>
      </c>
      <c r="AT1565" s="25" t="s">
        <v>201</v>
      </c>
      <c r="AU1565" s="25" t="s">
        <v>81</v>
      </c>
      <c r="AY1565" s="25" t="s">
        <v>199</v>
      </c>
      <c r="BE1565" s="247">
        <f>IF(N1565="základní",J1565,0)</f>
        <v>0</v>
      </c>
      <c r="BF1565" s="247">
        <f>IF(N1565="snížená",J1565,0)</f>
        <v>0</v>
      </c>
      <c r="BG1565" s="247">
        <f>IF(N1565="zákl. přenesená",J1565,0)</f>
        <v>0</v>
      </c>
      <c r="BH1565" s="247">
        <f>IF(N1565="sníž. přenesená",J1565,0)</f>
        <v>0</v>
      </c>
      <c r="BI1565" s="247">
        <f>IF(N1565="nulová",J1565,0)</f>
        <v>0</v>
      </c>
      <c r="BJ1565" s="25" t="s">
        <v>79</v>
      </c>
      <c r="BK1565" s="247">
        <f>ROUND(I1565*H1565,2)</f>
        <v>0</v>
      </c>
      <c r="BL1565" s="25" t="s">
        <v>299</v>
      </c>
      <c r="BM1565" s="25" t="s">
        <v>2049</v>
      </c>
    </row>
    <row r="1566" s="12" customFormat="1">
      <c r="B1566" s="248"/>
      <c r="C1566" s="249"/>
      <c r="D1566" s="250" t="s">
        <v>208</v>
      </c>
      <c r="E1566" s="251" t="s">
        <v>21</v>
      </c>
      <c r="F1566" s="252" t="s">
        <v>2050</v>
      </c>
      <c r="G1566" s="249"/>
      <c r="H1566" s="253">
        <v>32</v>
      </c>
      <c r="I1566" s="254"/>
      <c r="J1566" s="249"/>
      <c r="K1566" s="249"/>
      <c r="L1566" s="255"/>
      <c r="M1566" s="256"/>
      <c r="N1566" s="257"/>
      <c r="O1566" s="257"/>
      <c r="P1566" s="257"/>
      <c r="Q1566" s="257"/>
      <c r="R1566" s="257"/>
      <c r="S1566" s="257"/>
      <c r="T1566" s="258"/>
      <c r="AT1566" s="259" t="s">
        <v>208</v>
      </c>
      <c r="AU1566" s="259" t="s">
        <v>81</v>
      </c>
      <c r="AV1566" s="12" t="s">
        <v>81</v>
      </c>
      <c r="AW1566" s="12" t="s">
        <v>35</v>
      </c>
      <c r="AX1566" s="12" t="s">
        <v>72</v>
      </c>
      <c r="AY1566" s="259" t="s">
        <v>199</v>
      </c>
    </row>
    <row r="1567" s="12" customFormat="1">
      <c r="B1567" s="248"/>
      <c r="C1567" s="249"/>
      <c r="D1567" s="250" t="s">
        <v>208</v>
      </c>
      <c r="E1567" s="251" t="s">
        <v>21</v>
      </c>
      <c r="F1567" s="252" t="s">
        <v>21</v>
      </c>
      <c r="G1567" s="249"/>
      <c r="H1567" s="253">
        <v>0</v>
      </c>
      <c r="I1567" s="254"/>
      <c r="J1567" s="249"/>
      <c r="K1567" s="249"/>
      <c r="L1567" s="255"/>
      <c r="M1567" s="256"/>
      <c r="N1567" s="257"/>
      <c r="O1567" s="257"/>
      <c r="P1567" s="257"/>
      <c r="Q1567" s="257"/>
      <c r="R1567" s="257"/>
      <c r="S1567" s="257"/>
      <c r="T1567" s="258"/>
      <c r="AT1567" s="259" t="s">
        <v>208</v>
      </c>
      <c r="AU1567" s="259" t="s">
        <v>81</v>
      </c>
      <c r="AV1567" s="12" t="s">
        <v>81</v>
      </c>
      <c r="AW1567" s="12" t="s">
        <v>35</v>
      </c>
      <c r="AX1567" s="12" t="s">
        <v>72</v>
      </c>
      <c r="AY1567" s="259" t="s">
        <v>199</v>
      </c>
    </row>
    <row r="1568" s="12" customFormat="1">
      <c r="B1568" s="248"/>
      <c r="C1568" s="249"/>
      <c r="D1568" s="250" t="s">
        <v>208</v>
      </c>
      <c r="E1568" s="251" t="s">
        <v>21</v>
      </c>
      <c r="F1568" s="252" t="s">
        <v>2051</v>
      </c>
      <c r="G1568" s="249"/>
      <c r="H1568" s="253">
        <v>7.8719999999999999</v>
      </c>
      <c r="I1568" s="254"/>
      <c r="J1568" s="249"/>
      <c r="K1568" s="249"/>
      <c r="L1568" s="255"/>
      <c r="M1568" s="256"/>
      <c r="N1568" s="257"/>
      <c r="O1568" s="257"/>
      <c r="P1568" s="257"/>
      <c r="Q1568" s="257"/>
      <c r="R1568" s="257"/>
      <c r="S1568" s="257"/>
      <c r="T1568" s="258"/>
      <c r="AT1568" s="259" t="s">
        <v>208</v>
      </c>
      <c r="AU1568" s="259" t="s">
        <v>81</v>
      </c>
      <c r="AV1568" s="12" t="s">
        <v>81</v>
      </c>
      <c r="AW1568" s="12" t="s">
        <v>35</v>
      </c>
      <c r="AX1568" s="12" t="s">
        <v>79</v>
      </c>
      <c r="AY1568" s="259" t="s">
        <v>199</v>
      </c>
    </row>
    <row r="1569" s="1" customFormat="1" ht="16.5" customHeight="1">
      <c r="B1569" s="47"/>
      <c r="C1569" s="282" t="s">
        <v>2052</v>
      </c>
      <c r="D1569" s="282" t="s">
        <v>618</v>
      </c>
      <c r="E1569" s="283" t="s">
        <v>2053</v>
      </c>
      <c r="F1569" s="284" t="s">
        <v>2054</v>
      </c>
      <c r="G1569" s="285" t="s">
        <v>335</v>
      </c>
      <c r="H1569" s="286">
        <v>7.8719999999999999</v>
      </c>
      <c r="I1569" s="287"/>
      <c r="J1569" s="288">
        <f>ROUND(I1569*H1569,2)</f>
        <v>0</v>
      </c>
      <c r="K1569" s="284" t="s">
        <v>205</v>
      </c>
      <c r="L1569" s="289"/>
      <c r="M1569" s="290" t="s">
        <v>21</v>
      </c>
      <c r="N1569" s="291" t="s">
        <v>43</v>
      </c>
      <c r="O1569" s="48"/>
      <c r="P1569" s="245">
        <f>O1569*H1569</f>
        <v>0</v>
      </c>
      <c r="Q1569" s="245">
        <v>0.00035</v>
      </c>
      <c r="R1569" s="245">
        <f>Q1569*H1569</f>
        <v>0.0027551999999999998</v>
      </c>
      <c r="S1569" s="245">
        <v>0</v>
      </c>
      <c r="T1569" s="246">
        <f>S1569*H1569</f>
        <v>0</v>
      </c>
      <c r="AR1569" s="25" t="s">
        <v>420</v>
      </c>
      <c r="AT1569" s="25" t="s">
        <v>618</v>
      </c>
      <c r="AU1569" s="25" t="s">
        <v>81</v>
      </c>
      <c r="AY1569" s="25" t="s">
        <v>199</v>
      </c>
      <c r="BE1569" s="247">
        <f>IF(N1569="základní",J1569,0)</f>
        <v>0</v>
      </c>
      <c r="BF1569" s="247">
        <f>IF(N1569="snížená",J1569,0)</f>
        <v>0</v>
      </c>
      <c r="BG1569" s="247">
        <f>IF(N1569="zákl. přenesená",J1569,0)</f>
        <v>0</v>
      </c>
      <c r="BH1569" s="247">
        <f>IF(N1569="sníž. přenesená",J1569,0)</f>
        <v>0</v>
      </c>
      <c r="BI1569" s="247">
        <f>IF(N1569="nulová",J1569,0)</f>
        <v>0</v>
      </c>
      <c r="BJ1569" s="25" t="s">
        <v>79</v>
      </c>
      <c r="BK1569" s="247">
        <f>ROUND(I1569*H1569,2)</f>
        <v>0</v>
      </c>
      <c r="BL1569" s="25" t="s">
        <v>299</v>
      </c>
      <c r="BM1569" s="25" t="s">
        <v>2055</v>
      </c>
    </row>
    <row r="1570" s="1" customFormat="1" ht="16.5" customHeight="1">
      <c r="B1570" s="47"/>
      <c r="C1570" s="236" t="s">
        <v>2056</v>
      </c>
      <c r="D1570" s="236" t="s">
        <v>201</v>
      </c>
      <c r="E1570" s="237" t="s">
        <v>2057</v>
      </c>
      <c r="F1570" s="238" t="s">
        <v>2058</v>
      </c>
      <c r="G1570" s="239" t="s">
        <v>263</v>
      </c>
      <c r="H1570" s="240">
        <v>0.0040000000000000001</v>
      </c>
      <c r="I1570" s="241"/>
      <c r="J1570" s="242">
        <f>ROUND(I1570*H1570,2)</f>
        <v>0</v>
      </c>
      <c r="K1570" s="238" t="s">
        <v>205</v>
      </c>
      <c r="L1570" s="73"/>
      <c r="M1570" s="243" t="s">
        <v>21</v>
      </c>
      <c r="N1570" s="244" t="s">
        <v>43</v>
      </c>
      <c r="O1570" s="48"/>
      <c r="P1570" s="245">
        <f>O1570*H1570</f>
        <v>0</v>
      </c>
      <c r="Q1570" s="245">
        <v>0</v>
      </c>
      <c r="R1570" s="245">
        <f>Q1570*H1570</f>
        <v>0</v>
      </c>
      <c r="S1570" s="245">
        <v>0</v>
      </c>
      <c r="T1570" s="246">
        <f>S1570*H1570</f>
        <v>0</v>
      </c>
      <c r="AR1570" s="25" t="s">
        <v>299</v>
      </c>
      <c r="AT1570" s="25" t="s">
        <v>201</v>
      </c>
      <c r="AU1570" s="25" t="s">
        <v>81</v>
      </c>
      <c r="AY1570" s="25" t="s">
        <v>199</v>
      </c>
      <c r="BE1570" s="247">
        <f>IF(N1570="základní",J1570,0)</f>
        <v>0</v>
      </c>
      <c r="BF1570" s="247">
        <f>IF(N1570="snížená",J1570,0)</f>
        <v>0</v>
      </c>
      <c r="BG1570" s="247">
        <f>IF(N1570="zákl. přenesená",J1570,0)</f>
        <v>0</v>
      </c>
      <c r="BH1570" s="247">
        <f>IF(N1570="sníž. přenesená",J1570,0)</f>
        <v>0</v>
      </c>
      <c r="BI1570" s="247">
        <f>IF(N1570="nulová",J1570,0)</f>
        <v>0</v>
      </c>
      <c r="BJ1570" s="25" t="s">
        <v>79</v>
      </c>
      <c r="BK1570" s="247">
        <f>ROUND(I1570*H1570,2)</f>
        <v>0</v>
      </c>
      <c r="BL1570" s="25" t="s">
        <v>299</v>
      </c>
      <c r="BM1570" s="25" t="s">
        <v>2059</v>
      </c>
    </row>
    <row r="1571" s="11" customFormat="1" ht="29.88" customHeight="1">
      <c r="B1571" s="220"/>
      <c r="C1571" s="221"/>
      <c r="D1571" s="222" t="s">
        <v>71</v>
      </c>
      <c r="E1571" s="234" t="s">
        <v>2060</v>
      </c>
      <c r="F1571" s="234" t="s">
        <v>2061</v>
      </c>
      <c r="G1571" s="221"/>
      <c r="H1571" s="221"/>
      <c r="I1571" s="224"/>
      <c r="J1571" s="235">
        <f>BK1571</f>
        <v>0</v>
      </c>
      <c r="K1571" s="221"/>
      <c r="L1571" s="226"/>
      <c r="M1571" s="227"/>
      <c r="N1571" s="228"/>
      <c r="O1571" s="228"/>
      <c r="P1571" s="229">
        <f>SUM(P1572:P1712)</f>
        <v>0</v>
      </c>
      <c r="Q1571" s="228"/>
      <c r="R1571" s="229">
        <f>SUM(R1572:R1712)</f>
        <v>2.2339454700000001</v>
      </c>
      <c r="S1571" s="228"/>
      <c r="T1571" s="230">
        <f>SUM(T1572:T1712)</f>
        <v>1.6039346399999999</v>
      </c>
      <c r="AR1571" s="231" t="s">
        <v>81</v>
      </c>
      <c r="AT1571" s="232" t="s">
        <v>71</v>
      </c>
      <c r="AU1571" s="232" t="s">
        <v>79</v>
      </c>
      <c r="AY1571" s="231" t="s">
        <v>199</v>
      </c>
      <c r="BK1571" s="233">
        <f>SUM(BK1572:BK1712)</f>
        <v>0</v>
      </c>
    </row>
    <row r="1572" s="1" customFormat="1" ht="25.5" customHeight="1">
      <c r="B1572" s="47"/>
      <c r="C1572" s="236" t="s">
        <v>2062</v>
      </c>
      <c r="D1572" s="236" t="s">
        <v>201</v>
      </c>
      <c r="E1572" s="237" t="s">
        <v>2063</v>
      </c>
      <c r="F1572" s="238" t="s">
        <v>2064</v>
      </c>
      <c r="G1572" s="239" t="s">
        <v>335</v>
      </c>
      <c r="H1572" s="240">
        <v>0.246</v>
      </c>
      <c r="I1572" s="241"/>
      <c r="J1572" s="242">
        <f>ROUND(I1572*H1572,2)</f>
        <v>0</v>
      </c>
      <c r="K1572" s="238" t="s">
        <v>21</v>
      </c>
      <c r="L1572" s="73"/>
      <c r="M1572" s="243" t="s">
        <v>21</v>
      </c>
      <c r="N1572" s="244" t="s">
        <v>43</v>
      </c>
      <c r="O1572" s="48"/>
      <c r="P1572" s="245">
        <f>O1572*H1572</f>
        <v>0</v>
      </c>
      <c r="Q1572" s="245">
        <v>0</v>
      </c>
      <c r="R1572" s="245">
        <f>Q1572*H1572</f>
        <v>0</v>
      </c>
      <c r="S1572" s="245">
        <v>0</v>
      </c>
      <c r="T1572" s="246">
        <f>S1572*H1572</f>
        <v>0</v>
      </c>
      <c r="AR1572" s="25" t="s">
        <v>299</v>
      </c>
      <c r="AT1572" s="25" t="s">
        <v>201</v>
      </c>
      <c r="AU1572" s="25" t="s">
        <v>81</v>
      </c>
      <c r="AY1572" s="25" t="s">
        <v>199</v>
      </c>
      <c r="BE1572" s="247">
        <f>IF(N1572="základní",J1572,0)</f>
        <v>0</v>
      </c>
      <c r="BF1572" s="247">
        <f>IF(N1572="snížená",J1572,0)</f>
        <v>0</v>
      </c>
      <c r="BG1572" s="247">
        <f>IF(N1572="zákl. přenesená",J1572,0)</f>
        <v>0</v>
      </c>
      <c r="BH1572" s="247">
        <f>IF(N1572="sníž. přenesená",J1572,0)</f>
        <v>0</v>
      </c>
      <c r="BI1572" s="247">
        <f>IF(N1572="nulová",J1572,0)</f>
        <v>0</v>
      </c>
      <c r="BJ1572" s="25" t="s">
        <v>79</v>
      </c>
      <c r="BK1572" s="247">
        <f>ROUND(I1572*H1572,2)</f>
        <v>0</v>
      </c>
      <c r="BL1572" s="25" t="s">
        <v>299</v>
      </c>
      <c r="BM1572" s="25" t="s">
        <v>2065</v>
      </c>
    </row>
    <row r="1573" s="12" customFormat="1">
      <c r="B1573" s="248"/>
      <c r="C1573" s="249"/>
      <c r="D1573" s="250" t="s">
        <v>208</v>
      </c>
      <c r="E1573" s="251" t="s">
        <v>21</v>
      </c>
      <c r="F1573" s="252" t="s">
        <v>79</v>
      </c>
      <c r="G1573" s="249"/>
      <c r="H1573" s="253">
        <v>1</v>
      </c>
      <c r="I1573" s="254"/>
      <c r="J1573" s="249"/>
      <c r="K1573" s="249"/>
      <c r="L1573" s="255"/>
      <c r="M1573" s="256"/>
      <c r="N1573" s="257"/>
      <c r="O1573" s="257"/>
      <c r="P1573" s="257"/>
      <c r="Q1573" s="257"/>
      <c r="R1573" s="257"/>
      <c r="S1573" s="257"/>
      <c r="T1573" s="258"/>
      <c r="AT1573" s="259" t="s">
        <v>208</v>
      </c>
      <c r="AU1573" s="259" t="s">
        <v>81</v>
      </c>
      <c r="AV1573" s="12" t="s">
        <v>81</v>
      </c>
      <c r="AW1573" s="12" t="s">
        <v>35</v>
      </c>
      <c r="AX1573" s="12" t="s">
        <v>72</v>
      </c>
      <c r="AY1573" s="259" t="s">
        <v>199</v>
      </c>
    </row>
    <row r="1574" s="12" customFormat="1">
      <c r="B1574" s="248"/>
      <c r="C1574" s="249"/>
      <c r="D1574" s="250" t="s">
        <v>208</v>
      </c>
      <c r="E1574" s="251" t="s">
        <v>21</v>
      </c>
      <c r="F1574" s="252" t="s">
        <v>21</v>
      </c>
      <c r="G1574" s="249"/>
      <c r="H1574" s="253">
        <v>0</v>
      </c>
      <c r="I1574" s="254"/>
      <c r="J1574" s="249"/>
      <c r="K1574" s="249"/>
      <c r="L1574" s="255"/>
      <c r="M1574" s="256"/>
      <c r="N1574" s="257"/>
      <c r="O1574" s="257"/>
      <c r="P1574" s="257"/>
      <c r="Q1574" s="257"/>
      <c r="R1574" s="257"/>
      <c r="S1574" s="257"/>
      <c r="T1574" s="258"/>
      <c r="AT1574" s="259" t="s">
        <v>208</v>
      </c>
      <c r="AU1574" s="259" t="s">
        <v>81</v>
      </c>
      <c r="AV1574" s="12" t="s">
        <v>81</v>
      </c>
      <c r="AW1574" s="12" t="s">
        <v>35</v>
      </c>
      <c r="AX1574" s="12" t="s">
        <v>72</v>
      </c>
      <c r="AY1574" s="259" t="s">
        <v>199</v>
      </c>
    </row>
    <row r="1575" s="12" customFormat="1">
      <c r="B1575" s="248"/>
      <c r="C1575" s="249"/>
      <c r="D1575" s="250" t="s">
        <v>208</v>
      </c>
      <c r="E1575" s="251" t="s">
        <v>21</v>
      </c>
      <c r="F1575" s="252" t="s">
        <v>338</v>
      </c>
      <c r="G1575" s="249"/>
      <c r="H1575" s="253">
        <v>0.246</v>
      </c>
      <c r="I1575" s="254"/>
      <c r="J1575" s="249"/>
      <c r="K1575" s="249"/>
      <c r="L1575" s="255"/>
      <c r="M1575" s="256"/>
      <c r="N1575" s="257"/>
      <c r="O1575" s="257"/>
      <c r="P1575" s="257"/>
      <c r="Q1575" s="257"/>
      <c r="R1575" s="257"/>
      <c r="S1575" s="257"/>
      <c r="T1575" s="258"/>
      <c r="AT1575" s="259" t="s">
        <v>208</v>
      </c>
      <c r="AU1575" s="259" t="s">
        <v>81</v>
      </c>
      <c r="AV1575" s="12" t="s">
        <v>81</v>
      </c>
      <c r="AW1575" s="12" t="s">
        <v>35</v>
      </c>
      <c r="AX1575" s="12" t="s">
        <v>79</v>
      </c>
      <c r="AY1575" s="259" t="s">
        <v>199</v>
      </c>
    </row>
    <row r="1576" s="1" customFormat="1" ht="25.5" customHeight="1">
      <c r="B1576" s="47"/>
      <c r="C1576" s="236" t="s">
        <v>2066</v>
      </c>
      <c r="D1576" s="236" t="s">
        <v>201</v>
      </c>
      <c r="E1576" s="237" t="s">
        <v>2067</v>
      </c>
      <c r="F1576" s="238" t="s">
        <v>2068</v>
      </c>
      <c r="G1576" s="239" t="s">
        <v>335</v>
      </c>
      <c r="H1576" s="240">
        <v>4.4279999999999999</v>
      </c>
      <c r="I1576" s="241"/>
      <c r="J1576" s="242">
        <f>ROUND(I1576*H1576,2)</f>
        <v>0</v>
      </c>
      <c r="K1576" s="238" t="s">
        <v>205</v>
      </c>
      <c r="L1576" s="73"/>
      <c r="M1576" s="243" t="s">
        <v>21</v>
      </c>
      <c r="N1576" s="244" t="s">
        <v>43</v>
      </c>
      <c r="O1576" s="48"/>
      <c r="P1576" s="245">
        <f>O1576*H1576</f>
        <v>0</v>
      </c>
      <c r="Q1576" s="245">
        <v>0</v>
      </c>
      <c r="R1576" s="245">
        <f>Q1576*H1576</f>
        <v>0</v>
      </c>
      <c r="S1576" s="245">
        <v>0</v>
      </c>
      <c r="T1576" s="246">
        <f>S1576*H1576</f>
        <v>0</v>
      </c>
      <c r="AR1576" s="25" t="s">
        <v>299</v>
      </c>
      <c r="AT1576" s="25" t="s">
        <v>201</v>
      </c>
      <c r="AU1576" s="25" t="s">
        <v>81</v>
      </c>
      <c r="AY1576" s="25" t="s">
        <v>199</v>
      </c>
      <c r="BE1576" s="247">
        <f>IF(N1576="základní",J1576,0)</f>
        <v>0</v>
      </c>
      <c r="BF1576" s="247">
        <f>IF(N1576="snížená",J1576,0)</f>
        <v>0</v>
      </c>
      <c r="BG1576" s="247">
        <f>IF(N1576="zákl. přenesená",J1576,0)</f>
        <v>0</v>
      </c>
      <c r="BH1576" s="247">
        <f>IF(N1576="sníž. přenesená",J1576,0)</f>
        <v>0</v>
      </c>
      <c r="BI1576" s="247">
        <f>IF(N1576="nulová",J1576,0)</f>
        <v>0</v>
      </c>
      <c r="BJ1576" s="25" t="s">
        <v>79</v>
      </c>
      <c r="BK1576" s="247">
        <f>ROUND(I1576*H1576,2)</f>
        <v>0</v>
      </c>
      <c r="BL1576" s="25" t="s">
        <v>299</v>
      </c>
      <c r="BM1576" s="25" t="s">
        <v>2069</v>
      </c>
    </row>
    <row r="1577" s="12" customFormat="1">
      <c r="B1577" s="248"/>
      <c r="C1577" s="249"/>
      <c r="D1577" s="250" t="s">
        <v>208</v>
      </c>
      <c r="E1577" s="251" t="s">
        <v>21</v>
      </c>
      <c r="F1577" s="252" t="s">
        <v>318</v>
      </c>
      <c r="G1577" s="249"/>
      <c r="H1577" s="253">
        <v>18</v>
      </c>
      <c r="I1577" s="254"/>
      <c r="J1577" s="249"/>
      <c r="K1577" s="249"/>
      <c r="L1577" s="255"/>
      <c r="M1577" s="256"/>
      <c r="N1577" s="257"/>
      <c r="O1577" s="257"/>
      <c r="P1577" s="257"/>
      <c r="Q1577" s="257"/>
      <c r="R1577" s="257"/>
      <c r="S1577" s="257"/>
      <c r="T1577" s="258"/>
      <c r="AT1577" s="259" t="s">
        <v>208</v>
      </c>
      <c r="AU1577" s="259" t="s">
        <v>81</v>
      </c>
      <c r="AV1577" s="12" t="s">
        <v>81</v>
      </c>
      <c r="AW1577" s="12" t="s">
        <v>35</v>
      </c>
      <c r="AX1577" s="12" t="s">
        <v>72</v>
      </c>
      <c r="AY1577" s="259" t="s">
        <v>199</v>
      </c>
    </row>
    <row r="1578" s="12" customFormat="1">
      <c r="B1578" s="248"/>
      <c r="C1578" s="249"/>
      <c r="D1578" s="250" t="s">
        <v>208</v>
      </c>
      <c r="E1578" s="251" t="s">
        <v>21</v>
      </c>
      <c r="F1578" s="252" t="s">
        <v>21</v>
      </c>
      <c r="G1578" s="249"/>
      <c r="H1578" s="253">
        <v>0</v>
      </c>
      <c r="I1578" s="254"/>
      <c r="J1578" s="249"/>
      <c r="K1578" s="249"/>
      <c r="L1578" s="255"/>
      <c r="M1578" s="256"/>
      <c r="N1578" s="257"/>
      <c r="O1578" s="257"/>
      <c r="P1578" s="257"/>
      <c r="Q1578" s="257"/>
      <c r="R1578" s="257"/>
      <c r="S1578" s="257"/>
      <c r="T1578" s="258"/>
      <c r="AT1578" s="259" t="s">
        <v>208</v>
      </c>
      <c r="AU1578" s="259" t="s">
        <v>81</v>
      </c>
      <c r="AV1578" s="12" t="s">
        <v>81</v>
      </c>
      <c r="AW1578" s="12" t="s">
        <v>35</v>
      </c>
      <c r="AX1578" s="12" t="s">
        <v>72</v>
      </c>
      <c r="AY1578" s="259" t="s">
        <v>199</v>
      </c>
    </row>
    <row r="1579" s="12" customFormat="1">
      <c r="B1579" s="248"/>
      <c r="C1579" s="249"/>
      <c r="D1579" s="250" t="s">
        <v>208</v>
      </c>
      <c r="E1579" s="251" t="s">
        <v>21</v>
      </c>
      <c r="F1579" s="252" t="s">
        <v>2070</v>
      </c>
      <c r="G1579" s="249"/>
      <c r="H1579" s="253">
        <v>4.4279999999999999</v>
      </c>
      <c r="I1579" s="254"/>
      <c r="J1579" s="249"/>
      <c r="K1579" s="249"/>
      <c r="L1579" s="255"/>
      <c r="M1579" s="256"/>
      <c r="N1579" s="257"/>
      <c r="O1579" s="257"/>
      <c r="P1579" s="257"/>
      <c r="Q1579" s="257"/>
      <c r="R1579" s="257"/>
      <c r="S1579" s="257"/>
      <c r="T1579" s="258"/>
      <c r="AT1579" s="259" t="s">
        <v>208</v>
      </c>
      <c r="AU1579" s="259" t="s">
        <v>81</v>
      </c>
      <c r="AV1579" s="12" t="s">
        <v>81</v>
      </c>
      <c r="AW1579" s="12" t="s">
        <v>35</v>
      </c>
      <c r="AX1579" s="12" t="s">
        <v>79</v>
      </c>
      <c r="AY1579" s="259" t="s">
        <v>199</v>
      </c>
    </row>
    <row r="1580" s="1" customFormat="1" ht="25.5" customHeight="1">
      <c r="B1580" s="47"/>
      <c r="C1580" s="236" t="s">
        <v>2071</v>
      </c>
      <c r="D1580" s="236" t="s">
        <v>201</v>
      </c>
      <c r="E1580" s="237" t="s">
        <v>2072</v>
      </c>
      <c r="F1580" s="238" t="s">
        <v>2073</v>
      </c>
      <c r="G1580" s="239" t="s">
        <v>204</v>
      </c>
      <c r="H1580" s="240">
        <v>2.7280000000000002</v>
      </c>
      <c r="I1580" s="241"/>
      <c r="J1580" s="242">
        <f>ROUND(I1580*H1580,2)</f>
        <v>0</v>
      </c>
      <c r="K1580" s="238" t="s">
        <v>205</v>
      </c>
      <c r="L1580" s="73"/>
      <c r="M1580" s="243" t="s">
        <v>21</v>
      </c>
      <c r="N1580" s="244" t="s">
        <v>43</v>
      </c>
      <c r="O1580" s="48"/>
      <c r="P1580" s="245">
        <f>O1580*H1580</f>
        <v>0</v>
      </c>
      <c r="Q1580" s="245">
        <v>0.00189</v>
      </c>
      <c r="R1580" s="245">
        <f>Q1580*H1580</f>
        <v>0.0051559200000000005</v>
      </c>
      <c r="S1580" s="245">
        <v>0</v>
      </c>
      <c r="T1580" s="246">
        <f>S1580*H1580</f>
        <v>0</v>
      </c>
      <c r="AR1580" s="25" t="s">
        <v>299</v>
      </c>
      <c r="AT1580" s="25" t="s">
        <v>201</v>
      </c>
      <c r="AU1580" s="25" t="s">
        <v>81</v>
      </c>
      <c r="AY1580" s="25" t="s">
        <v>199</v>
      </c>
      <c r="BE1580" s="247">
        <f>IF(N1580="základní",J1580,0)</f>
        <v>0</v>
      </c>
      <c r="BF1580" s="247">
        <f>IF(N1580="snížená",J1580,0)</f>
        <v>0</v>
      </c>
      <c r="BG1580" s="247">
        <f>IF(N1580="zákl. přenesená",J1580,0)</f>
        <v>0</v>
      </c>
      <c r="BH1580" s="247">
        <f>IF(N1580="sníž. přenesená",J1580,0)</f>
        <v>0</v>
      </c>
      <c r="BI1580" s="247">
        <f>IF(N1580="nulová",J1580,0)</f>
        <v>0</v>
      </c>
      <c r="BJ1580" s="25" t="s">
        <v>79</v>
      </c>
      <c r="BK1580" s="247">
        <f>ROUND(I1580*H1580,2)</f>
        <v>0</v>
      </c>
      <c r="BL1580" s="25" t="s">
        <v>299</v>
      </c>
      <c r="BM1580" s="25" t="s">
        <v>2074</v>
      </c>
    </row>
    <row r="1581" s="12" customFormat="1">
      <c r="B1581" s="248"/>
      <c r="C1581" s="249"/>
      <c r="D1581" s="250" t="s">
        <v>208</v>
      </c>
      <c r="E1581" s="251" t="s">
        <v>21</v>
      </c>
      <c r="F1581" s="252" t="s">
        <v>2075</v>
      </c>
      <c r="G1581" s="249"/>
      <c r="H1581" s="253">
        <v>11.090999999999999</v>
      </c>
      <c r="I1581" s="254"/>
      <c r="J1581" s="249"/>
      <c r="K1581" s="249"/>
      <c r="L1581" s="255"/>
      <c r="M1581" s="256"/>
      <c r="N1581" s="257"/>
      <c r="O1581" s="257"/>
      <c r="P1581" s="257"/>
      <c r="Q1581" s="257"/>
      <c r="R1581" s="257"/>
      <c r="S1581" s="257"/>
      <c r="T1581" s="258"/>
      <c r="AT1581" s="259" t="s">
        <v>208</v>
      </c>
      <c r="AU1581" s="259" t="s">
        <v>81</v>
      </c>
      <c r="AV1581" s="12" t="s">
        <v>81</v>
      </c>
      <c r="AW1581" s="12" t="s">
        <v>35</v>
      </c>
      <c r="AX1581" s="12" t="s">
        <v>72</v>
      </c>
      <c r="AY1581" s="259" t="s">
        <v>199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21</v>
      </c>
      <c r="G1582" s="249"/>
      <c r="H1582" s="253">
        <v>0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72</v>
      </c>
      <c r="AY1582" s="259" t="s">
        <v>199</v>
      </c>
    </row>
    <row r="1583" s="12" customFormat="1">
      <c r="B1583" s="248"/>
      <c r="C1583" s="249"/>
      <c r="D1583" s="250" t="s">
        <v>208</v>
      </c>
      <c r="E1583" s="251" t="s">
        <v>21</v>
      </c>
      <c r="F1583" s="252" t="s">
        <v>2076</v>
      </c>
      <c r="G1583" s="249"/>
      <c r="H1583" s="253">
        <v>2.7280000000000002</v>
      </c>
      <c r="I1583" s="254"/>
      <c r="J1583" s="249"/>
      <c r="K1583" s="249"/>
      <c r="L1583" s="255"/>
      <c r="M1583" s="256"/>
      <c r="N1583" s="257"/>
      <c r="O1583" s="257"/>
      <c r="P1583" s="257"/>
      <c r="Q1583" s="257"/>
      <c r="R1583" s="257"/>
      <c r="S1583" s="257"/>
      <c r="T1583" s="258"/>
      <c r="AT1583" s="259" t="s">
        <v>208</v>
      </c>
      <c r="AU1583" s="259" t="s">
        <v>81</v>
      </c>
      <c r="AV1583" s="12" t="s">
        <v>81</v>
      </c>
      <c r="AW1583" s="12" t="s">
        <v>35</v>
      </c>
      <c r="AX1583" s="12" t="s">
        <v>79</v>
      </c>
      <c r="AY1583" s="259" t="s">
        <v>199</v>
      </c>
    </row>
    <row r="1584" s="1" customFormat="1" ht="16.5" customHeight="1">
      <c r="B1584" s="47"/>
      <c r="C1584" s="236" t="s">
        <v>2077</v>
      </c>
      <c r="D1584" s="236" t="s">
        <v>201</v>
      </c>
      <c r="E1584" s="237" t="s">
        <v>2078</v>
      </c>
      <c r="F1584" s="238" t="s">
        <v>2079</v>
      </c>
      <c r="G1584" s="239" t="s">
        <v>282</v>
      </c>
      <c r="H1584" s="240">
        <v>1.1459999999999999</v>
      </c>
      <c r="I1584" s="241"/>
      <c r="J1584" s="242">
        <f>ROUND(I1584*H1584,2)</f>
        <v>0</v>
      </c>
      <c r="K1584" s="238" t="s">
        <v>205</v>
      </c>
      <c r="L1584" s="73"/>
      <c r="M1584" s="243" t="s">
        <v>21</v>
      </c>
      <c r="N1584" s="244" t="s">
        <v>43</v>
      </c>
      <c r="O1584" s="48"/>
      <c r="P1584" s="245">
        <f>O1584*H1584</f>
        <v>0</v>
      </c>
      <c r="Q1584" s="245">
        <v>0</v>
      </c>
      <c r="R1584" s="245">
        <f>Q1584*H1584</f>
        <v>0</v>
      </c>
      <c r="S1584" s="245">
        <v>0.021999999999999999</v>
      </c>
      <c r="T1584" s="246">
        <f>S1584*H1584</f>
        <v>0.025211999999999995</v>
      </c>
      <c r="AR1584" s="25" t="s">
        <v>299</v>
      </c>
      <c r="AT1584" s="25" t="s">
        <v>201</v>
      </c>
      <c r="AU1584" s="25" t="s">
        <v>81</v>
      </c>
      <c r="AY1584" s="25" t="s">
        <v>199</v>
      </c>
      <c r="BE1584" s="247">
        <f>IF(N1584="základní",J1584,0)</f>
        <v>0</v>
      </c>
      <c r="BF1584" s="247">
        <f>IF(N1584="snížená",J1584,0)</f>
        <v>0</v>
      </c>
      <c r="BG1584" s="247">
        <f>IF(N1584="zákl. přenesená",J1584,0)</f>
        <v>0</v>
      </c>
      <c r="BH1584" s="247">
        <f>IF(N1584="sníž. přenesená",J1584,0)</f>
        <v>0</v>
      </c>
      <c r="BI1584" s="247">
        <f>IF(N1584="nulová",J1584,0)</f>
        <v>0</v>
      </c>
      <c r="BJ1584" s="25" t="s">
        <v>79</v>
      </c>
      <c r="BK1584" s="247">
        <f>ROUND(I1584*H1584,2)</f>
        <v>0</v>
      </c>
      <c r="BL1584" s="25" t="s">
        <v>299</v>
      </c>
      <c r="BM1584" s="25" t="s">
        <v>2080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1615</v>
      </c>
      <c r="G1585" s="249"/>
      <c r="H1585" s="253">
        <v>4.6600000000000001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21</v>
      </c>
      <c r="G1586" s="249"/>
      <c r="H1586" s="253">
        <v>0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72</v>
      </c>
      <c r="AY1586" s="259" t="s">
        <v>199</v>
      </c>
    </row>
    <row r="1587" s="12" customFormat="1">
      <c r="B1587" s="248"/>
      <c r="C1587" s="249"/>
      <c r="D1587" s="250" t="s">
        <v>208</v>
      </c>
      <c r="E1587" s="251" t="s">
        <v>21</v>
      </c>
      <c r="F1587" s="252" t="s">
        <v>2081</v>
      </c>
      <c r="G1587" s="249"/>
      <c r="H1587" s="253">
        <v>1.1459999999999999</v>
      </c>
      <c r="I1587" s="254"/>
      <c r="J1587" s="249"/>
      <c r="K1587" s="249"/>
      <c r="L1587" s="255"/>
      <c r="M1587" s="256"/>
      <c r="N1587" s="257"/>
      <c r="O1587" s="257"/>
      <c r="P1587" s="257"/>
      <c r="Q1587" s="257"/>
      <c r="R1587" s="257"/>
      <c r="S1587" s="257"/>
      <c r="T1587" s="258"/>
      <c r="AT1587" s="259" t="s">
        <v>208</v>
      </c>
      <c r="AU1587" s="259" t="s">
        <v>81</v>
      </c>
      <c r="AV1587" s="12" t="s">
        <v>81</v>
      </c>
      <c r="AW1587" s="12" t="s">
        <v>35</v>
      </c>
      <c r="AX1587" s="12" t="s">
        <v>79</v>
      </c>
      <c r="AY1587" s="259" t="s">
        <v>199</v>
      </c>
    </row>
    <row r="1588" s="1" customFormat="1" ht="16.5" customHeight="1">
      <c r="B1588" s="47"/>
      <c r="C1588" s="236" t="s">
        <v>2082</v>
      </c>
      <c r="D1588" s="236" t="s">
        <v>201</v>
      </c>
      <c r="E1588" s="237" t="s">
        <v>2083</v>
      </c>
      <c r="F1588" s="238" t="s">
        <v>2084</v>
      </c>
      <c r="G1588" s="239" t="s">
        <v>282</v>
      </c>
      <c r="H1588" s="240">
        <v>1.1459999999999999</v>
      </c>
      <c r="I1588" s="241"/>
      <c r="J1588" s="242">
        <f>ROUND(I1588*H1588,2)</f>
        <v>0</v>
      </c>
      <c r="K1588" s="238" t="s">
        <v>205</v>
      </c>
      <c r="L1588" s="73"/>
      <c r="M1588" s="243" t="s">
        <v>21</v>
      </c>
      <c r="N1588" s="244" t="s">
        <v>43</v>
      </c>
      <c r="O1588" s="48"/>
      <c r="P1588" s="245">
        <f>O1588*H1588</f>
        <v>0</v>
      </c>
      <c r="Q1588" s="245">
        <v>0</v>
      </c>
      <c r="R1588" s="245">
        <f>Q1588*H1588</f>
        <v>0</v>
      </c>
      <c r="S1588" s="245">
        <v>0.014</v>
      </c>
      <c r="T1588" s="246">
        <f>S1588*H1588</f>
        <v>0.016043999999999999</v>
      </c>
      <c r="AR1588" s="25" t="s">
        <v>299</v>
      </c>
      <c r="AT1588" s="25" t="s">
        <v>201</v>
      </c>
      <c r="AU1588" s="25" t="s">
        <v>81</v>
      </c>
      <c r="AY1588" s="25" t="s">
        <v>199</v>
      </c>
      <c r="BE1588" s="247">
        <f>IF(N1588="základní",J1588,0)</f>
        <v>0</v>
      </c>
      <c r="BF1588" s="247">
        <f>IF(N1588="snížená",J1588,0)</f>
        <v>0</v>
      </c>
      <c r="BG1588" s="247">
        <f>IF(N1588="zákl. přenesená",J1588,0)</f>
        <v>0</v>
      </c>
      <c r="BH1588" s="247">
        <f>IF(N1588="sníž. přenesená",J1588,0)</f>
        <v>0</v>
      </c>
      <c r="BI1588" s="247">
        <f>IF(N1588="nulová",J1588,0)</f>
        <v>0</v>
      </c>
      <c r="BJ1588" s="25" t="s">
        <v>79</v>
      </c>
      <c r="BK1588" s="247">
        <f>ROUND(I1588*H1588,2)</f>
        <v>0</v>
      </c>
      <c r="BL1588" s="25" t="s">
        <v>299</v>
      </c>
      <c r="BM1588" s="25" t="s">
        <v>2085</v>
      </c>
    </row>
    <row r="1589" s="12" customFormat="1">
      <c r="B1589" s="248"/>
      <c r="C1589" s="249"/>
      <c r="D1589" s="250" t="s">
        <v>208</v>
      </c>
      <c r="E1589" s="251" t="s">
        <v>21</v>
      </c>
      <c r="F1589" s="252" t="s">
        <v>1615</v>
      </c>
      <c r="G1589" s="249"/>
      <c r="H1589" s="253">
        <v>4.6600000000000001</v>
      </c>
      <c r="I1589" s="254"/>
      <c r="J1589" s="249"/>
      <c r="K1589" s="249"/>
      <c r="L1589" s="255"/>
      <c r="M1589" s="256"/>
      <c r="N1589" s="257"/>
      <c r="O1589" s="257"/>
      <c r="P1589" s="257"/>
      <c r="Q1589" s="257"/>
      <c r="R1589" s="257"/>
      <c r="S1589" s="257"/>
      <c r="T1589" s="258"/>
      <c r="AT1589" s="259" t="s">
        <v>208</v>
      </c>
      <c r="AU1589" s="259" t="s">
        <v>81</v>
      </c>
      <c r="AV1589" s="12" t="s">
        <v>81</v>
      </c>
      <c r="AW1589" s="12" t="s">
        <v>35</v>
      </c>
      <c r="AX1589" s="12" t="s">
        <v>72</v>
      </c>
      <c r="AY1589" s="259" t="s">
        <v>199</v>
      </c>
    </row>
    <row r="1590" s="12" customFormat="1">
      <c r="B1590" s="248"/>
      <c r="C1590" s="249"/>
      <c r="D1590" s="250" t="s">
        <v>208</v>
      </c>
      <c r="E1590" s="251" t="s">
        <v>21</v>
      </c>
      <c r="F1590" s="252" t="s">
        <v>21</v>
      </c>
      <c r="G1590" s="249"/>
      <c r="H1590" s="253">
        <v>0</v>
      </c>
      <c r="I1590" s="254"/>
      <c r="J1590" s="249"/>
      <c r="K1590" s="249"/>
      <c r="L1590" s="255"/>
      <c r="M1590" s="256"/>
      <c r="N1590" s="257"/>
      <c r="O1590" s="257"/>
      <c r="P1590" s="257"/>
      <c r="Q1590" s="257"/>
      <c r="R1590" s="257"/>
      <c r="S1590" s="257"/>
      <c r="T1590" s="258"/>
      <c r="AT1590" s="259" t="s">
        <v>208</v>
      </c>
      <c r="AU1590" s="259" t="s">
        <v>81</v>
      </c>
      <c r="AV1590" s="12" t="s">
        <v>81</v>
      </c>
      <c r="AW1590" s="12" t="s">
        <v>35</v>
      </c>
      <c r="AX1590" s="12" t="s">
        <v>72</v>
      </c>
      <c r="AY1590" s="259" t="s">
        <v>199</v>
      </c>
    </row>
    <row r="1591" s="12" customFormat="1">
      <c r="B1591" s="248"/>
      <c r="C1591" s="249"/>
      <c r="D1591" s="250" t="s">
        <v>208</v>
      </c>
      <c r="E1591" s="251" t="s">
        <v>21</v>
      </c>
      <c r="F1591" s="252" t="s">
        <v>2081</v>
      </c>
      <c r="G1591" s="249"/>
      <c r="H1591" s="253">
        <v>1.1459999999999999</v>
      </c>
      <c r="I1591" s="254"/>
      <c r="J1591" s="249"/>
      <c r="K1591" s="249"/>
      <c r="L1591" s="255"/>
      <c r="M1591" s="256"/>
      <c r="N1591" s="257"/>
      <c r="O1591" s="257"/>
      <c r="P1591" s="257"/>
      <c r="Q1591" s="257"/>
      <c r="R1591" s="257"/>
      <c r="S1591" s="257"/>
      <c r="T1591" s="258"/>
      <c r="AT1591" s="259" t="s">
        <v>208</v>
      </c>
      <c r="AU1591" s="259" t="s">
        <v>81</v>
      </c>
      <c r="AV1591" s="12" t="s">
        <v>81</v>
      </c>
      <c r="AW1591" s="12" t="s">
        <v>35</v>
      </c>
      <c r="AX1591" s="12" t="s">
        <v>79</v>
      </c>
      <c r="AY1591" s="259" t="s">
        <v>199</v>
      </c>
    </row>
    <row r="1592" s="1" customFormat="1" ht="16.5" customHeight="1">
      <c r="B1592" s="47"/>
      <c r="C1592" s="236" t="s">
        <v>2086</v>
      </c>
      <c r="D1592" s="236" t="s">
        <v>201</v>
      </c>
      <c r="E1592" s="237" t="s">
        <v>2087</v>
      </c>
      <c r="F1592" s="238" t="s">
        <v>2088</v>
      </c>
      <c r="G1592" s="239" t="s">
        <v>384</v>
      </c>
      <c r="H1592" s="240">
        <v>15.99</v>
      </c>
      <c r="I1592" s="241"/>
      <c r="J1592" s="242">
        <f>ROUND(I1592*H1592,2)</f>
        <v>0</v>
      </c>
      <c r="K1592" s="238" t="s">
        <v>205</v>
      </c>
      <c r="L1592" s="73"/>
      <c r="M1592" s="243" t="s">
        <v>21</v>
      </c>
      <c r="N1592" s="244" t="s">
        <v>43</v>
      </c>
      <c r="O1592" s="48"/>
      <c r="P1592" s="245">
        <f>O1592*H1592</f>
        <v>0</v>
      </c>
      <c r="Q1592" s="245">
        <v>0</v>
      </c>
      <c r="R1592" s="245">
        <f>Q1592*H1592</f>
        <v>0</v>
      </c>
      <c r="S1592" s="245">
        <v>0.014</v>
      </c>
      <c r="T1592" s="246">
        <f>S1592*H1592</f>
        <v>0.22386</v>
      </c>
      <c r="AR1592" s="25" t="s">
        <v>299</v>
      </c>
      <c r="AT1592" s="25" t="s">
        <v>201</v>
      </c>
      <c r="AU1592" s="25" t="s">
        <v>81</v>
      </c>
      <c r="AY1592" s="25" t="s">
        <v>199</v>
      </c>
      <c r="BE1592" s="247">
        <f>IF(N1592="základní",J1592,0)</f>
        <v>0</v>
      </c>
      <c r="BF1592" s="247">
        <f>IF(N1592="snížená",J1592,0)</f>
        <v>0</v>
      </c>
      <c r="BG1592" s="247">
        <f>IF(N1592="zákl. přenesená",J1592,0)</f>
        <v>0</v>
      </c>
      <c r="BH1592" s="247">
        <f>IF(N1592="sníž. přenesená",J1592,0)</f>
        <v>0</v>
      </c>
      <c r="BI1592" s="247">
        <f>IF(N1592="nulová",J1592,0)</f>
        <v>0</v>
      </c>
      <c r="BJ1592" s="25" t="s">
        <v>79</v>
      </c>
      <c r="BK1592" s="247">
        <f>ROUND(I1592*H1592,2)</f>
        <v>0</v>
      </c>
      <c r="BL1592" s="25" t="s">
        <v>299</v>
      </c>
      <c r="BM1592" s="25" t="s">
        <v>2089</v>
      </c>
    </row>
    <row r="1593" s="12" customFormat="1">
      <c r="B1593" s="248"/>
      <c r="C1593" s="249"/>
      <c r="D1593" s="250" t="s">
        <v>208</v>
      </c>
      <c r="E1593" s="251" t="s">
        <v>21</v>
      </c>
      <c r="F1593" s="252" t="s">
        <v>2090</v>
      </c>
      <c r="G1593" s="249"/>
      <c r="H1593" s="253">
        <v>65</v>
      </c>
      <c r="I1593" s="254"/>
      <c r="J1593" s="249"/>
      <c r="K1593" s="249"/>
      <c r="L1593" s="255"/>
      <c r="M1593" s="256"/>
      <c r="N1593" s="257"/>
      <c r="O1593" s="257"/>
      <c r="P1593" s="257"/>
      <c r="Q1593" s="257"/>
      <c r="R1593" s="257"/>
      <c r="S1593" s="257"/>
      <c r="T1593" s="258"/>
      <c r="AT1593" s="259" t="s">
        <v>208</v>
      </c>
      <c r="AU1593" s="259" t="s">
        <v>81</v>
      </c>
      <c r="AV1593" s="12" t="s">
        <v>81</v>
      </c>
      <c r="AW1593" s="12" t="s">
        <v>35</v>
      </c>
      <c r="AX1593" s="12" t="s">
        <v>72</v>
      </c>
      <c r="AY1593" s="259" t="s">
        <v>199</v>
      </c>
    </row>
    <row r="1594" s="12" customFormat="1">
      <c r="B1594" s="248"/>
      <c r="C1594" s="249"/>
      <c r="D1594" s="250" t="s">
        <v>208</v>
      </c>
      <c r="E1594" s="251" t="s">
        <v>21</v>
      </c>
      <c r="F1594" s="252" t="s">
        <v>21</v>
      </c>
      <c r="G1594" s="249"/>
      <c r="H1594" s="253">
        <v>0</v>
      </c>
      <c r="I1594" s="254"/>
      <c r="J1594" s="249"/>
      <c r="K1594" s="249"/>
      <c r="L1594" s="255"/>
      <c r="M1594" s="256"/>
      <c r="N1594" s="257"/>
      <c r="O1594" s="257"/>
      <c r="P1594" s="257"/>
      <c r="Q1594" s="257"/>
      <c r="R1594" s="257"/>
      <c r="S1594" s="257"/>
      <c r="T1594" s="258"/>
      <c r="AT1594" s="259" t="s">
        <v>208</v>
      </c>
      <c r="AU1594" s="259" t="s">
        <v>81</v>
      </c>
      <c r="AV1594" s="12" t="s">
        <v>81</v>
      </c>
      <c r="AW1594" s="12" t="s">
        <v>35</v>
      </c>
      <c r="AX1594" s="12" t="s">
        <v>72</v>
      </c>
      <c r="AY1594" s="259" t="s">
        <v>199</v>
      </c>
    </row>
    <row r="1595" s="12" customFormat="1">
      <c r="B1595" s="248"/>
      <c r="C1595" s="249"/>
      <c r="D1595" s="250" t="s">
        <v>208</v>
      </c>
      <c r="E1595" s="251" t="s">
        <v>21</v>
      </c>
      <c r="F1595" s="252" t="s">
        <v>2091</v>
      </c>
      <c r="G1595" s="249"/>
      <c r="H1595" s="253">
        <v>15.99</v>
      </c>
      <c r="I1595" s="254"/>
      <c r="J1595" s="249"/>
      <c r="K1595" s="249"/>
      <c r="L1595" s="255"/>
      <c r="M1595" s="256"/>
      <c r="N1595" s="257"/>
      <c r="O1595" s="257"/>
      <c r="P1595" s="257"/>
      <c r="Q1595" s="257"/>
      <c r="R1595" s="257"/>
      <c r="S1595" s="257"/>
      <c r="T1595" s="258"/>
      <c r="AT1595" s="259" t="s">
        <v>208</v>
      </c>
      <c r="AU1595" s="259" t="s">
        <v>81</v>
      </c>
      <c r="AV1595" s="12" t="s">
        <v>81</v>
      </c>
      <c r="AW1595" s="12" t="s">
        <v>35</v>
      </c>
      <c r="AX1595" s="12" t="s">
        <v>79</v>
      </c>
      <c r="AY1595" s="259" t="s">
        <v>199</v>
      </c>
    </row>
    <row r="1596" s="1" customFormat="1" ht="25.5" customHeight="1">
      <c r="B1596" s="47"/>
      <c r="C1596" s="236" t="s">
        <v>2092</v>
      </c>
      <c r="D1596" s="236" t="s">
        <v>201</v>
      </c>
      <c r="E1596" s="237" t="s">
        <v>2093</v>
      </c>
      <c r="F1596" s="238" t="s">
        <v>2094</v>
      </c>
      <c r="G1596" s="239" t="s">
        <v>384</v>
      </c>
      <c r="H1596" s="240">
        <v>9.8770000000000007</v>
      </c>
      <c r="I1596" s="241"/>
      <c r="J1596" s="242">
        <f>ROUND(I1596*H1596,2)</f>
        <v>0</v>
      </c>
      <c r="K1596" s="238" t="s">
        <v>205</v>
      </c>
      <c r="L1596" s="73"/>
      <c r="M1596" s="243" t="s">
        <v>21</v>
      </c>
      <c r="N1596" s="244" t="s">
        <v>43</v>
      </c>
      <c r="O1596" s="48"/>
      <c r="P1596" s="245">
        <f>O1596*H1596</f>
        <v>0</v>
      </c>
      <c r="Q1596" s="245">
        <v>0</v>
      </c>
      <c r="R1596" s="245">
        <f>Q1596*H1596</f>
        <v>0</v>
      </c>
      <c r="S1596" s="245">
        <v>0.012319999999999999</v>
      </c>
      <c r="T1596" s="246">
        <f>S1596*H1596</f>
        <v>0.12168464</v>
      </c>
      <c r="AR1596" s="25" t="s">
        <v>299</v>
      </c>
      <c r="AT1596" s="25" t="s">
        <v>201</v>
      </c>
      <c r="AU1596" s="25" t="s">
        <v>81</v>
      </c>
      <c r="AY1596" s="25" t="s">
        <v>199</v>
      </c>
      <c r="BE1596" s="247">
        <f>IF(N1596="základní",J1596,0)</f>
        <v>0</v>
      </c>
      <c r="BF1596" s="247">
        <f>IF(N1596="snížená",J1596,0)</f>
        <v>0</v>
      </c>
      <c r="BG1596" s="247">
        <f>IF(N1596="zákl. přenesená",J1596,0)</f>
        <v>0</v>
      </c>
      <c r="BH1596" s="247">
        <f>IF(N1596="sníž. přenesená",J1596,0)</f>
        <v>0</v>
      </c>
      <c r="BI1596" s="247">
        <f>IF(N1596="nulová",J1596,0)</f>
        <v>0</v>
      </c>
      <c r="BJ1596" s="25" t="s">
        <v>79</v>
      </c>
      <c r="BK1596" s="247">
        <f>ROUND(I1596*H1596,2)</f>
        <v>0</v>
      </c>
      <c r="BL1596" s="25" t="s">
        <v>299</v>
      </c>
      <c r="BM1596" s="25" t="s">
        <v>2095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2096</v>
      </c>
      <c r="G1597" s="249"/>
      <c r="H1597" s="253">
        <v>267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2097</v>
      </c>
      <c r="G1598" s="249"/>
      <c r="H1598" s="253">
        <v>22.399999999999999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72</v>
      </c>
      <c r="AY1598" s="259" t="s">
        <v>199</v>
      </c>
    </row>
    <row r="1599" s="12" customFormat="1">
      <c r="B1599" s="248"/>
      <c r="C1599" s="249"/>
      <c r="D1599" s="250" t="s">
        <v>208</v>
      </c>
      <c r="E1599" s="251" t="s">
        <v>21</v>
      </c>
      <c r="F1599" s="252" t="s">
        <v>2098</v>
      </c>
      <c r="G1599" s="249"/>
      <c r="H1599" s="253">
        <v>43.600000000000001</v>
      </c>
      <c r="I1599" s="254"/>
      <c r="J1599" s="249"/>
      <c r="K1599" s="249"/>
      <c r="L1599" s="255"/>
      <c r="M1599" s="256"/>
      <c r="N1599" s="257"/>
      <c r="O1599" s="257"/>
      <c r="P1599" s="257"/>
      <c r="Q1599" s="257"/>
      <c r="R1599" s="257"/>
      <c r="S1599" s="257"/>
      <c r="T1599" s="258"/>
      <c r="AT1599" s="259" t="s">
        <v>208</v>
      </c>
      <c r="AU1599" s="259" t="s">
        <v>81</v>
      </c>
      <c r="AV1599" s="12" t="s">
        <v>81</v>
      </c>
      <c r="AW1599" s="12" t="s">
        <v>35</v>
      </c>
      <c r="AX1599" s="12" t="s">
        <v>72</v>
      </c>
      <c r="AY1599" s="259" t="s">
        <v>199</v>
      </c>
    </row>
    <row r="1600" s="12" customFormat="1">
      <c r="B1600" s="248"/>
      <c r="C1600" s="249"/>
      <c r="D1600" s="250" t="s">
        <v>208</v>
      </c>
      <c r="E1600" s="251" t="s">
        <v>21</v>
      </c>
      <c r="F1600" s="252" t="s">
        <v>2099</v>
      </c>
      <c r="G1600" s="249"/>
      <c r="H1600" s="253">
        <v>22.5</v>
      </c>
      <c r="I1600" s="254"/>
      <c r="J1600" s="249"/>
      <c r="K1600" s="249"/>
      <c r="L1600" s="255"/>
      <c r="M1600" s="256"/>
      <c r="N1600" s="257"/>
      <c r="O1600" s="257"/>
      <c r="P1600" s="257"/>
      <c r="Q1600" s="257"/>
      <c r="R1600" s="257"/>
      <c r="S1600" s="257"/>
      <c r="T1600" s="258"/>
      <c r="AT1600" s="259" t="s">
        <v>208</v>
      </c>
      <c r="AU1600" s="259" t="s">
        <v>81</v>
      </c>
      <c r="AV1600" s="12" t="s">
        <v>81</v>
      </c>
      <c r="AW1600" s="12" t="s">
        <v>35</v>
      </c>
      <c r="AX1600" s="12" t="s">
        <v>72</v>
      </c>
      <c r="AY1600" s="259" t="s">
        <v>199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2100</v>
      </c>
      <c r="G1601" s="249"/>
      <c r="H1601" s="253">
        <v>46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3" customFormat="1">
      <c r="B1602" s="260"/>
      <c r="C1602" s="261"/>
      <c r="D1602" s="250" t="s">
        <v>208</v>
      </c>
      <c r="E1602" s="262" t="s">
        <v>21</v>
      </c>
      <c r="F1602" s="263" t="s">
        <v>2101</v>
      </c>
      <c r="G1602" s="261"/>
      <c r="H1602" s="264">
        <v>401.5</v>
      </c>
      <c r="I1602" s="265"/>
      <c r="J1602" s="261"/>
      <c r="K1602" s="261"/>
      <c r="L1602" s="266"/>
      <c r="M1602" s="267"/>
      <c r="N1602" s="268"/>
      <c r="O1602" s="268"/>
      <c r="P1602" s="268"/>
      <c r="Q1602" s="268"/>
      <c r="R1602" s="268"/>
      <c r="S1602" s="268"/>
      <c r="T1602" s="269"/>
      <c r="AT1602" s="270" t="s">
        <v>208</v>
      </c>
      <c r="AU1602" s="270" t="s">
        <v>81</v>
      </c>
      <c r="AV1602" s="13" t="s">
        <v>206</v>
      </c>
      <c r="AW1602" s="13" t="s">
        <v>35</v>
      </c>
      <c r="AX1602" s="13" t="s">
        <v>72</v>
      </c>
      <c r="AY1602" s="270" t="s">
        <v>199</v>
      </c>
    </row>
    <row r="1603" s="12" customFormat="1">
      <c r="B1603" s="248"/>
      <c r="C1603" s="249"/>
      <c r="D1603" s="250" t="s">
        <v>208</v>
      </c>
      <c r="E1603" s="251" t="s">
        <v>21</v>
      </c>
      <c r="F1603" s="252" t="s">
        <v>21</v>
      </c>
      <c r="G1603" s="249"/>
      <c r="H1603" s="253">
        <v>0</v>
      </c>
      <c r="I1603" s="254"/>
      <c r="J1603" s="249"/>
      <c r="K1603" s="249"/>
      <c r="L1603" s="255"/>
      <c r="M1603" s="256"/>
      <c r="N1603" s="257"/>
      <c r="O1603" s="257"/>
      <c r="P1603" s="257"/>
      <c r="Q1603" s="257"/>
      <c r="R1603" s="257"/>
      <c r="S1603" s="257"/>
      <c r="T1603" s="258"/>
      <c r="AT1603" s="259" t="s">
        <v>208</v>
      </c>
      <c r="AU1603" s="259" t="s">
        <v>81</v>
      </c>
      <c r="AV1603" s="12" t="s">
        <v>81</v>
      </c>
      <c r="AW1603" s="12" t="s">
        <v>35</v>
      </c>
      <c r="AX1603" s="12" t="s">
        <v>72</v>
      </c>
      <c r="AY1603" s="259" t="s">
        <v>199</v>
      </c>
    </row>
    <row r="1604" s="12" customFormat="1">
      <c r="B1604" s="248"/>
      <c r="C1604" s="249"/>
      <c r="D1604" s="250" t="s">
        <v>208</v>
      </c>
      <c r="E1604" s="251" t="s">
        <v>21</v>
      </c>
      <c r="F1604" s="252" t="s">
        <v>2102</v>
      </c>
      <c r="G1604" s="249"/>
      <c r="H1604" s="253">
        <v>98.769000000000005</v>
      </c>
      <c r="I1604" s="254"/>
      <c r="J1604" s="249"/>
      <c r="K1604" s="249"/>
      <c r="L1604" s="255"/>
      <c r="M1604" s="256"/>
      <c r="N1604" s="257"/>
      <c r="O1604" s="257"/>
      <c r="P1604" s="257"/>
      <c r="Q1604" s="257"/>
      <c r="R1604" s="257"/>
      <c r="S1604" s="257"/>
      <c r="T1604" s="258"/>
      <c r="AT1604" s="259" t="s">
        <v>208</v>
      </c>
      <c r="AU1604" s="259" t="s">
        <v>81</v>
      </c>
      <c r="AV1604" s="12" t="s">
        <v>81</v>
      </c>
      <c r="AW1604" s="12" t="s">
        <v>35</v>
      </c>
      <c r="AX1604" s="12" t="s">
        <v>79</v>
      </c>
      <c r="AY1604" s="259" t="s">
        <v>199</v>
      </c>
    </row>
    <row r="1605" s="12" customFormat="1">
      <c r="B1605" s="248"/>
      <c r="C1605" s="249"/>
      <c r="D1605" s="250" t="s">
        <v>208</v>
      </c>
      <c r="E1605" s="249"/>
      <c r="F1605" s="252" t="s">
        <v>2103</v>
      </c>
      <c r="G1605" s="249"/>
      <c r="H1605" s="253">
        <v>9.8770000000000007</v>
      </c>
      <c r="I1605" s="254"/>
      <c r="J1605" s="249"/>
      <c r="K1605" s="249"/>
      <c r="L1605" s="255"/>
      <c r="M1605" s="256"/>
      <c r="N1605" s="257"/>
      <c r="O1605" s="257"/>
      <c r="P1605" s="257"/>
      <c r="Q1605" s="257"/>
      <c r="R1605" s="257"/>
      <c r="S1605" s="257"/>
      <c r="T1605" s="258"/>
      <c r="AT1605" s="259" t="s">
        <v>208</v>
      </c>
      <c r="AU1605" s="259" t="s">
        <v>81</v>
      </c>
      <c r="AV1605" s="12" t="s">
        <v>81</v>
      </c>
      <c r="AW1605" s="12" t="s">
        <v>6</v>
      </c>
      <c r="AX1605" s="12" t="s">
        <v>79</v>
      </c>
      <c r="AY1605" s="259" t="s">
        <v>199</v>
      </c>
    </row>
    <row r="1606" s="1" customFormat="1" ht="25.5" customHeight="1">
      <c r="B1606" s="47"/>
      <c r="C1606" s="236" t="s">
        <v>2104</v>
      </c>
      <c r="D1606" s="236" t="s">
        <v>201</v>
      </c>
      <c r="E1606" s="237" t="s">
        <v>2105</v>
      </c>
      <c r="F1606" s="238" t="s">
        <v>2106</v>
      </c>
      <c r="G1606" s="239" t="s">
        <v>384</v>
      </c>
      <c r="H1606" s="240">
        <v>17.367999999999999</v>
      </c>
      <c r="I1606" s="241"/>
      <c r="J1606" s="242">
        <f>ROUND(I1606*H1606,2)</f>
        <v>0</v>
      </c>
      <c r="K1606" s="238" t="s">
        <v>205</v>
      </c>
      <c r="L1606" s="73"/>
      <c r="M1606" s="243" t="s">
        <v>21</v>
      </c>
      <c r="N1606" s="244" t="s">
        <v>43</v>
      </c>
      <c r="O1606" s="48"/>
      <c r="P1606" s="245">
        <f>O1606*H1606</f>
        <v>0</v>
      </c>
      <c r="Q1606" s="245">
        <v>0</v>
      </c>
      <c r="R1606" s="245">
        <f>Q1606*H1606</f>
        <v>0</v>
      </c>
      <c r="S1606" s="245">
        <v>0</v>
      </c>
      <c r="T1606" s="246">
        <f>S1606*H1606</f>
        <v>0</v>
      </c>
      <c r="AR1606" s="25" t="s">
        <v>299</v>
      </c>
      <c r="AT1606" s="25" t="s">
        <v>201</v>
      </c>
      <c r="AU1606" s="25" t="s">
        <v>81</v>
      </c>
      <c r="AY1606" s="25" t="s">
        <v>199</v>
      </c>
      <c r="BE1606" s="247">
        <f>IF(N1606="základní",J1606,0)</f>
        <v>0</v>
      </c>
      <c r="BF1606" s="247">
        <f>IF(N1606="snížená",J1606,0)</f>
        <v>0</v>
      </c>
      <c r="BG1606" s="247">
        <f>IF(N1606="zákl. přenesená",J1606,0)</f>
        <v>0</v>
      </c>
      <c r="BH1606" s="247">
        <f>IF(N1606="sníž. přenesená",J1606,0)</f>
        <v>0</v>
      </c>
      <c r="BI1606" s="247">
        <f>IF(N1606="nulová",J1606,0)</f>
        <v>0</v>
      </c>
      <c r="BJ1606" s="25" t="s">
        <v>79</v>
      </c>
      <c r="BK1606" s="247">
        <f>ROUND(I1606*H1606,2)</f>
        <v>0</v>
      </c>
      <c r="BL1606" s="25" t="s">
        <v>299</v>
      </c>
      <c r="BM1606" s="25" t="s">
        <v>2107</v>
      </c>
    </row>
    <row r="1607" s="12" customFormat="1">
      <c r="B1607" s="248"/>
      <c r="C1607" s="249"/>
      <c r="D1607" s="250" t="s">
        <v>208</v>
      </c>
      <c r="E1607" s="251" t="s">
        <v>21</v>
      </c>
      <c r="F1607" s="252" t="s">
        <v>2108</v>
      </c>
      <c r="G1607" s="249"/>
      <c r="H1607" s="253">
        <v>57</v>
      </c>
      <c r="I1607" s="254"/>
      <c r="J1607" s="249"/>
      <c r="K1607" s="249"/>
      <c r="L1607" s="255"/>
      <c r="M1607" s="256"/>
      <c r="N1607" s="257"/>
      <c r="O1607" s="257"/>
      <c r="P1607" s="257"/>
      <c r="Q1607" s="257"/>
      <c r="R1607" s="257"/>
      <c r="S1607" s="257"/>
      <c r="T1607" s="258"/>
      <c r="AT1607" s="259" t="s">
        <v>208</v>
      </c>
      <c r="AU1607" s="259" t="s">
        <v>81</v>
      </c>
      <c r="AV1607" s="12" t="s">
        <v>81</v>
      </c>
      <c r="AW1607" s="12" t="s">
        <v>35</v>
      </c>
      <c r="AX1607" s="12" t="s">
        <v>72</v>
      </c>
      <c r="AY1607" s="259" t="s">
        <v>199</v>
      </c>
    </row>
    <row r="1608" s="12" customFormat="1">
      <c r="B1608" s="248"/>
      <c r="C1608" s="249"/>
      <c r="D1608" s="250" t="s">
        <v>208</v>
      </c>
      <c r="E1608" s="251" t="s">
        <v>21</v>
      </c>
      <c r="F1608" s="252" t="s">
        <v>2109</v>
      </c>
      <c r="G1608" s="249"/>
      <c r="H1608" s="253">
        <v>13.6</v>
      </c>
      <c r="I1608" s="254"/>
      <c r="J1608" s="249"/>
      <c r="K1608" s="249"/>
      <c r="L1608" s="255"/>
      <c r="M1608" s="256"/>
      <c r="N1608" s="257"/>
      <c r="O1608" s="257"/>
      <c r="P1608" s="257"/>
      <c r="Q1608" s="257"/>
      <c r="R1608" s="257"/>
      <c r="S1608" s="257"/>
      <c r="T1608" s="258"/>
      <c r="AT1608" s="259" t="s">
        <v>208</v>
      </c>
      <c r="AU1608" s="259" t="s">
        <v>81</v>
      </c>
      <c r="AV1608" s="12" t="s">
        <v>81</v>
      </c>
      <c r="AW1608" s="12" t="s">
        <v>35</v>
      </c>
      <c r="AX1608" s="12" t="s">
        <v>72</v>
      </c>
      <c r="AY1608" s="259" t="s">
        <v>199</v>
      </c>
    </row>
    <row r="1609" s="13" customFormat="1">
      <c r="B1609" s="260"/>
      <c r="C1609" s="261"/>
      <c r="D1609" s="250" t="s">
        <v>208</v>
      </c>
      <c r="E1609" s="262" t="s">
        <v>21</v>
      </c>
      <c r="F1609" s="263" t="s">
        <v>220</v>
      </c>
      <c r="G1609" s="261"/>
      <c r="H1609" s="264">
        <v>70.599999999999994</v>
      </c>
      <c r="I1609" s="265"/>
      <c r="J1609" s="261"/>
      <c r="K1609" s="261"/>
      <c r="L1609" s="266"/>
      <c r="M1609" s="267"/>
      <c r="N1609" s="268"/>
      <c r="O1609" s="268"/>
      <c r="P1609" s="268"/>
      <c r="Q1609" s="268"/>
      <c r="R1609" s="268"/>
      <c r="S1609" s="268"/>
      <c r="T1609" s="269"/>
      <c r="AT1609" s="270" t="s">
        <v>208</v>
      </c>
      <c r="AU1609" s="270" t="s">
        <v>81</v>
      </c>
      <c r="AV1609" s="13" t="s">
        <v>206</v>
      </c>
      <c r="AW1609" s="13" t="s">
        <v>35</v>
      </c>
      <c r="AX1609" s="13" t="s">
        <v>72</v>
      </c>
      <c r="AY1609" s="270" t="s">
        <v>199</v>
      </c>
    </row>
    <row r="1610" s="12" customFormat="1">
      <c r="B1610" s="248"/>
      <c r="C1610" s="249"/>
      <c r="D1610" s="250" t="s">
        <v>208</v>
      </c>
      <c r="E1610" s="251" t="s">
        <v>21</v>
      </c>
      <c r="F1610" s="252" t="s">
        <v>21</v>
      </c>
      <c r="G1610" s="249"/>
      <c r="H1610" s="253">
        <v>0</v>
      </c>
      <c r="I1610" s="254"/>
      <c r="J1610" s="249"/>
      <c r="K1610" s="249"/>
      <c r="L1610" s="255"/>
      <c r="M1610" s="256"/>
      <c r="N1610" s="257"/>
      <c r="O1610" s="257"/>
      <c r="P1610" s="257"/>
      <c r="Q1610" s="257"/>
      <c r="R1610" s="257"/>
      <c r="S1610" s="257"/>
      <c r="T1610" s="258"/>
      <c r="AT1610" s="259" t="s">
        <v>208</v>
      </c>
      <c r="AU1610" s="259" t="s">
        <v>81</v>
      </c>
      <c r="AV1610" s="12" t="s">
        <v>81</v>
      </c>
      <c r="AW1610" s="12" t="s">
        <v>35</v>
      </c>
      <c r="AX1610" s="12" t="s">
        <v>72</v>
      </c>
      <c r="AY1610" s="259" t="s">
        <v>199</v>
      </c>
    </row>
    <row r="1611" s="12" customFormat="1">
      <c r="B1611" s="248"/>
      <c r="C1611" s="249"/>
      <c r="D1611" s="250" t="s">
        <v>208</v>
      </c>
      <c r="E1611" s="251" t="s">
        <v>21</v>
      </c>
      <c r="F1611" s="252" t="s">
        <v>2110</v>
      </c>
      <c r="G1611" s="249"/>
      <c r="H1611" s="253">
        <v>17.367999999999999</v>
      </c>
      <c r="I1611" s="254"/>
      <c r="J1611" s="249"/>
      <c r="K1611" s="249"/>
      <c r="L1611" s="255"/>
      <c r="M1611" s="256"/>
      <c r="N1611" s="257"/>
      <c r="O1611" s="257"/>
      <c r="P1611" s="257"/>
      <c r="Q1611" s="257"/>
      <c r="R1611" s="257"/>
      <c r="S1611" s="257"/>
      <c r="T1611" s="258"/>
      <c r="AT1611" s="259" t="s">
        <v>208</v>
      </c>
      <c r="AU1611" s="259" t="s">
        <v>81</v>
      </c>
      <c r="AV1611" s="12" t="s">
        <v>81</v>
      </c>
      <c r="AW1611" s="12" t="s">
        <v>35</v>
      </c>
      <c r="AX1611" s="12" t="s">
        <v>79</v>
      </c>
      <c r="AY1611" s="259" t="s">
        <v>199</v>
      </c>
    </row>
    <row r="1612" s="1" customFormat="1" ht="25.5" customHeight="1">
      <c r="B1612" s="47"/>
      <c r="C1612" s="236" t="s">
        <v>2111</v>
      </c>
      <c r="D1612" s="236" t="s">
        <v>201</v>
      </c>
      <c r="E1612" s="237" t="s">
        <v>2112</v>
      </c>
      <c r="F1612" s="238" t="s">
        <v>2113</v>
      </c>
      <c r="G1612" s="239" t="s">
        <v>384</v>
      </c>
      <c r="H1612" s="240">
        <v>29.396999999999998</v>
      </c>
      <c r="I1612" s="241"/>
      <c r="J1612" s="242">
        <f>ROUND(I1612*H1612,2)</f>
        <v>0</v>
      </c>
      <c r="K1612" s="238" t="s">
        <v>205</v>
      </c>
      <c r="L1612" s="73"/>
      <c r="M1612" s="243" t="s">
        <v>21</v>
      </c>
      <c r="N1612" s="244" t="s">
        <v>43</v>
      </c>
      <c r="O1612" s="48"/>
      <c r="P1612" s="245">
        <f>O1612*H1612</f>
        <v>0</v>
      </c>
      <c r="Q1612" s="245">
        <v>0</v>
      </c>
      <c r="R1612" s="245">
        <f>Q1612*H1612</f>
        <v>0</v>
      </c>
      <c r="S1612" s="245">
        <v>0</v>
      </c>
      <c r="T1612" s="246">
        <f>S1612*H1612</f>
        <v>0</v>
      </c>
      <c r="AR1612" s="25" t="s">
        <v>299</v>
      </c>
      <c r="AT1612" s="25" t="s">
        <v>201</v>
      </c>
      <c r="AU1612" s="25" t="s">
        <v>81</v>
      </c>
      <c r="AY1612" s="25" t="s">
        <v>199</v>
      </c>
      <c r="BE1612" s="247">
        <f>IF(N1612="základní",J1612,0)</f>
        <v>0</v>
      </c>
      <c r="BF1612" s="247">
        <f>IF(N1612="snížená",J1612,0)</f>
        <v>0</v>
      </c>
      <c r="BG1612" s="247">
        <f>IF(N1612="zákl. přenesená",J1612,0)</f>
        <v>0</v>
      </c>
      <c r="BH1612" s="247">
        <f>IF(N1612="sníž. přenesená",J1612,0)</f>
        <v>0</v>
      </c>
      <c r="BI1612" s="247">
        <f>IF(N1612="nulová",J1612,0)</f>
        <v>0</v>
      </c>
      <c r="BJ1612" s="25" t="s">
        <v>79</v>
      </c>
      <c r="BK1612" s="247">
        <f>ROUND(I1612*H1612,2)</f>
        <v>0</v>
      </c>
      <c r="BL1612" s="25" t="s">
        <v>299</v>
      </c>
      <c r="BM1612" s="25" t="s">
        <v>2114</v>
      </c>
    </row>
    <row r="1613" s="12" customFormat="1">
      <c r="B1613" s="248"/>
      <c r="C1613" s="249"/>
      <c r="D1613" s="250" t="s">
        <v>208</v>
      </c>
      <c r="E1613" s="251" t="s">
        <v>21</v>
      </c>
      <c r="F1613" s="252" t="s">
        <v>2115</v>
      </c>
      <c r="G1613" s="249"/>
      <c r="H1613" s="253">
        <v>86.400000000000006</v>
      </c>
      <c r="I1613" s="254"/>
      <c r="J1613" s="249"/>
      <c r="K1613" s="249"/>
      <c r="L1613" s="255"/>
      <c r="M1613" s="256"/>
      <c r="N1613" s="257"/>
      <c r="O1613" s="257"/>
      <c r="P1613" s="257"/>
      <c r="Q1613" s="257"/>
      <c r="R1613" s="257"/>
      <c r="S1613" s="257"/>
      <c r="T1613" s="258"/>
      <c r="AT1613" s="259" t="s">
        <v>208</v>
      </c>
      <c r="AU1613" s="259" t="s">
        <v>81</v>
      </c>
      <c r="AV1613" s="12" t="s">
        <v>81</v>
      </c>
      <c r="AW1613" s="12" t="s">
        <v>35</v>
      </c>
      <c r="AX1613" s="12" t="s">
        <v>72</v>
      </c>
      <c r="AY1613" s="259" t="s">
        <v>199</v>
      </c>
    </row>
    <row r="1614" s="12" customFormat="1">
      <c r="B1614" s="248"/>
      <c r="C1614" s="249"/>
      <c r="D1614" s="250" t="s">
        <v>208</v>
      </c>
      <c r="E1614" s="251" t="s">
        <v>21</v>
      </c>
      <c r="F1614" s="252" t="s">
        <v>2116</v>
      </c>
      <c r="G1614" s="249"/>
      <c r="H1614" s="253">
        <v>14.4</v>
      </c>
      <c r="I1614" s="254"/>
      <c r="J1614" s="249"/>
      <c r="K1614" s="249"/>
      <c r="L1614" s="255"/>
      <c r="M1614" s="256"/>
      <c r="N1614" s="257"/>
      <c r="O1614" s="257"/>
      <c r="P1614" s="257"/>
      <c r="Q1614" s="257"/>
      <c r="R1614" s="257"/>
      <c r="S1614" s="257"/>
      <c r="T1614" s="258"/>
      <c r="AT1614" s="259" t="s">
        <v>208</v>
      </c>
      <c r="AU1614" s="259" t="s">
        <v>81</v>
      </c>
      <c r="AV1614" s="12" t="s">
        <v>81</v>
      </c>
      <c r="AW1614" s="12" t="s">
        <v>35</v>
      </c>
      <c r="AX1614" s="12" t="s">
        <v>72</v>
      </c>
      <c r="AY1614" s="259" t="s">
        <v>199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2117</v>
      </c>
      <c r="G1615" s="249"/>
      <c r="H1615" s="253">
        <v>2.5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72</v>
      </c>
      <c r="AY1615" s="259" t="s">
        <v>199</v>
      </c>
    </row>
    <row r="1616" s="12" customFormat="1">
      <c r="B1616" s="248"/>
      <c r="C1616" s="249"/>
      <c r="D1616" s="250" t="s">
        <v>208</v>
      </c>
      <c r="E1616" s="251" t="s">
        <v>21</v>
      </c>
      <c r="F1616" s="252" t="s">
        <v>2118</v>
      </c>
      <c r="G1616" s="249"/>
      <c r="H1616" s="253">
        <v>13.199999999999999</v>
      </c>
      <c r="I1616" s="254"/>
      <c r="J1616" s="249"/>
      <c r="K1616" s="249"/>
      <c r="L1616" s="255"/>
      <c r="M1616" s="256"/>
      <c r="N1616" s="257"/>
      <c r="O1616" s="257"/>
      <c r="P1616" s="257"/>
      <c r="Q1616" s="257"/>
      <c r="R1616" s="257"/>
      <c r="S1616" s="257"/>
      <c r="T1616" s="258"/>
      <c r="AT1616" s="259" t="s">
        <v>208</v>
      </c>
      <c r="AU1616" s="259" t="s">
        <v>81</v>
      </c>
      <c r="AV1616" s="12" t="s">
        <v>81</v>
      </c>
      <c r="AW1616" s="12" t="s">
        <v>35</v>
      </c>
      <c r="AX1616" s="12" t="s">
        <v>72</v>
      </c>
      <c r="AY1616" s="259" t="s">
        <v>199</v>
      </c>
    </row>
    <row r="1617" s="12" customFormat="1">
      <c r="B1617" s="248"/>
      <c r="C1617" s="249"/>
      <c r="D1617" s="250" t="s">
        <v>208</v>
      </c>
      <c r="E1617" s="251" t="s">
        <v>21</v>
      </c>
      <c r="F1617" s="252" t="s">
        <v>2119</v>
      </c>
      <c r="G1617" s="249"/>
      <c r="H1617" s="253">
        <v>3</v>
      </c>
      <c r="I1617" s="254"/>
      <c r="J1617" s="249"/>
      <c r="K1617" s="249"/>
      <c r="L1617" s="255"/>
      <c r="M1617" s="256"/>
      <c r="N1617" s="257"/>
      <c r="O1617" s="257"/>
      <c r="P1617" s="257"/>
      <c r="Q1617" s="257"/>
      <c r="R1617" s="257"/>
      <c r="S1617" s="257"/>
      <c r="T1617" s="258"/>
      <c r="AT1617" s="259" t="s">
        <v>208</v>
      </c>
      <c r="AU1617" s="259" t="s">
        <v>81</v>
      </c>
      <c r="AV1617" s="12" t="s">
        <v>81</v>
      </c>
      <c r="AW1617" s="12" t="s">
        <v>35</v>
      </c>
      <c r="AX1617" s="12" t="s">
        <v>72</v>
      </c>
      <c r="AY1617" s="259" t="s">
        <v>199</v>
      </c>
    </row>
    <row r="1618" s="13" customFormat="1">
      <c r="B1618" s="260"/>
      <c r="C1618" s="261"/>
      <c r="D1618" s="250" t="s">
        <v>208</v>
      </c>
      <c r="E1618" s="262" t="s">
        <v>21</v>
      </c>
      <c r="F1618" s="263" t="s">
        <v>220</v>
      </c>
      <c r="G1618" s="261"/>
      <c r="H1618" s="264">
        <v>119.5</v>
      </c>
      <c r="I1618" s="265"/>
      <c r="J1618" s="261"/>
      <c r="K1618" s="261"/>
      <c r="L1618" s="266"/>
      <c r="M1618" s="267"/>
      <c r="N1618" s="268"/>
      <c r="O1618" s="268"/>
      <c r="P1618" s="268"/>
      <c r="Q1618" s="268"/>
      <c r="R1618" s="268"/>
      <c r="S1618" s="268"/>
      <c r="T1618" s="269"/>
      <c r="AT1618" s="270" t="s">
        <v>208</v>
      </c>
      <c r="AU1618" s="270" t="s">
        <v>81</v>
      </c>
      <c r="AV1618" s="13" t="s">
        <v>206</v>
      </c>
      <c r="AW1618" s="13" t="s">
        <v>35</v>
      </c>
      <c r="AX1618" s="13" t="s">
        <v>72</v>
      </c>
      <c r="AY1618" s="270" t="s">
        <v>199</v>
      </c>
    </row>
    <row r="1619" s="12" customFormat="1">
      <c r="B1619" s="248"/>
      <c r="C1619" s="249"/>
      <c r="D1619" s="250" t="s">
        <v>208</v>
      </c>
      <c r="E1619" s="251" t="s">
        <v>21</v>
      </c>
      <c r="F1619" s="252" t="s">
        <v>21</v>
      </c>
      <c r="G1619" s="249"/>
      <c r="H1619" s="253">
        <v>0</v>
      </c>
      <c r="I1619" s="254"/>
      <c r="J1619" s="249"/>
      <c r="K1619" s="249"/>
      <c r="L1619" s="255"/>
      <c r="M1619" s="256"/>
      <c r="N1619" s="257"/>
      <c r="O1619" s="257"/>
      <c r="P1619" s="257"/>
      <c r="Q1619" s="257"/>
      <c r="R1619" s="257"/>
      <c r="S1619" s="257"/>
      <c r="T1619" s="258"/>
      <c r="AT1619" s="259" t="s">
        <v>208</v>
      </c>
      <c r="AU1619" s="259" t="s">
        <v>81</v>
      </c>
      <c r="AV1619" s="12" t="s">
        <v>81</v>
      </c>
      <c r="AW1619" s="12" t="s">
        <v>35</v>
      </c>
      <c r="AX1619" s="12" t="s">
        <v>72</v>
      </c>
      <c r="AY1619" s="259" t="s">
        <v>199</v>
      </c>
    </row>
    <row r="1620" s="12" customFormat="1">
      <c r="B1620" s="248"/>
      <c r="C1620" s="249"/>
      <c r="D1620" s="250" t="s">
        <v>208</v>
      </c>
      <c r="E1620" s="251" t="s">
        <v>21</v>
      </c>
      <c r="F1620" s="252" t="s">
        <v>2120</v>
      </c>
      <c r="G1620" s="249"/>
      <c r="H1620" s="253">
        <v>29.396999999999998</v>
      </c>
      <c r="I1620" s="254"/>
      <c r="J1620" s="249"/>
      <c r="K1620" s="249"/>
      <c r="L1620" s="255"/>
      <c r="M1620" s="256"/>
      <c r="N1620" s="257"/>
      <c r="O1620" s="257"/>
      <c r="P1620" s="257"/>
      <c r="Q1620" s="257"/>
      <c r="R1620" s="257"/>
      <c r="S1620" s="257"/>
      <c r="T1620" s="258"/>
      <c r="AT1620" s="259" t="s">
        <v>208</v>
      </c>
      <c r="AU1620" s="259" t="s">
        <v>81</v>
      </c>
      <c r="AV1620" s="12" t="s">
        <v>81</v>
      </c>
      <c r="AW1620" s="12" t="s">
        <v>35</v>
      </c>
      <c r="AX1620" s="12" t="s">
        <v>79</v>
      </c>
      <c r="AY1620" s="259" t="s">
        <v>199</v>
      </c>
    </row>
    <row r="1621" s="1" customFormat="1" ht="25.5" customHeight="1">
      <c r="B1621" s="47"/>
      <c r="C1621" s="236" t="s">
        <v>2121</v>
      </c>
      <c r="D1621" s="236" t="s">
        <v>201</v>
      </c>
      <c r="E1621" s="237" t="s">
        <v>2122</v>
      </c>
      <c r="F1621" s="238" t="s">
        <v>2123</v>
      </c>
      <c r="G1621" s="239" t="s">
        <v>384</v>
      </c>
      <c r="H1621" s="240">
        <v>2.46</v>
      </c>
      <c r="I1621" s="241"/>
      <c r="J1621" s="242">
        <f>ROUND(I1621*H1621,2)</f>
        <v>0</v>
      </c>
      <c r="K1621" s="238" t="s">
        <v>205</v>
      </c>
      <c r="L1621" s="73"/>
      <c r="M1621" s="243" t="s">
        <v>21</v>
      </c>
      <c r="N1621" s="244" t="s">
        <v>43</v>
      </c>
      <c r="O1621" s="48"/>
      <c r="P1621" s="245">
        <f>O1621*H1621</f>
        <v>0</v>
      </c>
      <c r="Q1621" s="245">
        <v>0</v>
      </c>
      <c r="R1621" s="245">
        <f>Q1621*H1621</f>
        <v>0</v>
      </c>
      <c r="S1621" s="245">
        <v>0</v>
      </c>
      <c r="T1621" s="246">
        <f>S1621*H1621</f>
        <v>0</v>
      </c>
      <c r="AR1621" s="25" t="s">
        <v>299</v>
      </c>
      <c r="AT1621" s="25" t="s">
        <v>201</v>
      </c>
      <c r="AU1621" s="25" t="s">
        <v>81</v>
      </c>
      <c r="AY1621" s="25" t="s">
        <v>199</v>
      </c>
      <c r="BE1621" s="247">
        <f>IF(N1621="základní",J1621,0)</f>
        <v>0</v>
      </c>
      <c r="BF1621" s="247">
        <f>IF(N1621="snížená",J1621,0)</f>
        <v>0</v>
      </c>
      <c r="BG1621" s="247">
        <f>IF(N1621="zákl. přenesená",J1621,0)</f>
        <v>0</v>
      </c>
      <c r="BH1621" s="247">
        <f>IF(N1621="sníž. přenesená",J1621,0)</f>
        <v>0</v>
      </c>
      <c r="BI1621" s="247">
        <f>IF(N1621="nulová",J1621,0)</f>
        <v>0</v>
      </c>
      <c r="BJ1621" s="25" t="s">
        <v>79</v>
      </c>
      <c r="BK1621" s="247">
        <f>ROUND(I1621*H1621,2)</f>
        <v>0</v>
      </c>
      <c r="BL1621" s="25" t="s">
        <v>299</v>
      </c>
      <c r="BM1621" s="25" t="s">
        <v>2124</v>
      </c>
    </row>
    <row r="1622" s="12" customFormat="1">
      <c r="B1622" s="248"/>
      <c r="C1622" s="249"/>
      <c r="D1622" s="250" t="s">
        <v>208</v>
      </c>
      <c r="E1622" s="251" t="s">
        <v>21</v>
      </c>
      <c r="F1622" s="252" t="s">
        <v>2125</v>
      </c>
      <c r="G1622" s="249"/>
      <c r="H1622" s="253">
        <v>5.7000000000000002</v>
      </c>
      <c r="I1622" s="254"/>
      <c r="J1622" s="249"/>
      <c r="K1622" s="249"/>
      <c r="L1622" s="255"/>
      <c r="M1622" s="256"/>
      <c r="N1622" s="257"/>
      <c r="O1622" s="257"/>
      <c r="P1622" s="257"/>
      <c r="Q1622" s="257"/>
      <c r="R1622" s="257"/>
      <c r="S1622" s="257"/>
      <c r="T1622" s="258"/>
      <c r="AT1622" s="259" t="s">
        <v>208</v>
      </c>
      <c r="AU1622" s="259" t="s">
        <v>81</v>
      </c>
      <c r="AV1622" s="12" t="s">
        <v>81</v>
      </c>
      <c r="AW1622" s="12" t="s">
        <v>35</v>
      </c>
      <c r="AX1622" s="12" t="s">
        <v>72</v>
      </c>
      <c r="AY1622" s="259" t="s">
        <v>199</v>
      </c>
    </row>
    <row r="1623" s="12" customFormat="1">
      <c r="B1623" s="248"/>
      <c r="C1623" s="249"/>
      <c r="D1623" s="250" t="s">
        <v>208</v>
      </c>
      <c r="E1623" s="251" t="s">
        <v>21</v>
      </c>
      <c r="F1623" s="252" t="s">
        <v>2126</v>
      </c>
      <c r="G1623" s="249"/>
      <c r="H1623" s="253">
        <v>4.2999999999999998</v>
      </c>
      <c r="I1623" s="254"/>
      <c r="J1623" s="249"/>
      <c r="K1623" s="249"/>
      <c r="L1623" s="255"/>
      <c r="M1623" s="256"/>
      <c r="N1623" s="257"/>
      <c r="O1623" s="257"/>
      <c r="P1623" s="257"/>
      <c r="Q1623" s="257"/>
      <c r="R1623" s="257"/>
      <c r="S1623" s="257"/>
      <c r="T1623" s="258"/>
      <c r="AT1623" s="259" t="s">
        <v>208</v>
      </c>
      <c r="AU1623" s="259" t="s">
        <v>81</v>
      </c>
      <c r="AV1623" s="12" t="s">
        <v>81</v>
      </c>
      <c r="AW1623" s="12" t="s">
        <v>35</v>
      </c>
      <c r="AX1623" s="12" t="s">
        <v>72</v>
      </c>
      <c r="AY1623" s="259" t="s">
        <v>199</v>
      </c>
    </row>
    <row r="1624" s="13" customFormat="1">
      <c r="B1624" s="260"/>
      <c r="C1624" s="261"/>
      <c r="D1624" s="250" t="s">
        <v>208</v>
      </c>
      <c r="E1624" s="262" t="s">
        <v>21</v>
      </c>
      <c r="F1624" s="263" t="s">
        <v>220</v>
      </c>
      <c r="G1624" s="261"/>
      <c r="H1624" s="264">
        <v>10</v>
      </c>
      <c r="I1624" s="265"/>
      <c r="J1624" s="261"/>
      <c r="K1624" s="261"/>
      <c r="L1624" s="266"/>
      <c r="M1624" s="267"/>
      <c r="N1624" s="268"/>
      <c r="O1624" s="268"/>
      <c r="P1624" s="268"/>
      <c r="Q1624" s="268"/>
      <c r="R1624" s="268"/>
      <c r="S1624" s="268"/>
      <c r="T1624" s="269"/>
      <c r="AT1624" s="270" t="s">
        <v>208</v>
      </c>
      <c r="AU1624" s="270" t="s">
        <v>81</v>
      </c>
      <c r="AV1624" s="13" t="s">
        <v>206</v>
      </c>
      <c r="AW1624" s="13" t="s">
        <v>35</v>
      </c>
      <c r="AX1624" s="13" t="s">
        <v>72</v>
      </c>
      <c r="AY1624" s="270" t="s">
        <v>199</v>
      </c>
    </row>
    <row r="1625" s="12" customFormat="1">
      <c r="B1625" s="248"/>
      <c r="C1625" s="249"/>
      <c r="D1625" s="250" t="s">
        <v>208</v>
      </c>
      <c r="E1625" s="251" t="s">
        <v>21</v>
      </c>
      <c r="F1625" s="252" t="s">
        <v>21</v>
      </c>
      <c r="G1625" s="249"/>
      <c r="H1625" s="253">
        <v>0</v>
      </c>
      <c r="I1625" s="254"/>
      <c r="J1625" s="249"/>
      <c r="K1625" s="249"/>
      <c r="L1625" s="255"/>
      <c r="M1625" s="256"/>
      <c r="N1625" s="257"/>
      <c r="O1625" s="257"/>
      <c r="P1625" s="257"/>
      <c r="Q1625" s="257"/>
      <c r="R1625" s="257"/>
      <c r="S1625" s="257"/>
      <c r="T1625" s="258"/>
      <c r="AT1625" s="259" t="s">
        <v>208</v>
      </c>
      <c r="AU1625" s="259" t="s">
        <v>81</v>
      </c>
      <c r="AV1625" s="12" t="s">
        <v>81</v>
      </c>
      <c r="AW1625" s="12" t="s">
        <v>35</v>
      </c>
      <c r="AX1625" s="12" t="s">
        <v>72</v>
      </c>
      <c r="AY1625" s="259" t="s">
        <v>199</v>
      </c>
    </row>
    <row r="1626" s="12" customFormat="1">
      <c r="B1626" s="248"/>
      <c r="C1626" s="249"/>
      <c r="D1626" s="250" t="s">
        <v>208</v>
      </c>
      <c r="E1626" s="251" t="s">
        <v>21</v>
      </c>
      <c r="F1626" s="252" t="s">
        <v>1581</v>
      </c>
      <c r="G1626" s="249"/>
      <c r="H1626" s="253">
        <v>2.46</v>
      </c>
      <c r="I1626" s="254"/>
      <c r="J1626" s="249"/>
      <c r="K1626" s="249"/>
      <c r="L1626" s="255"/>
      <c r="M1626" s="256"/>
      <c r="N1626" s="257"/>
      <c r="O1626" s="257"/>
      <c r="P1626" s="257"/>
      <c r="Q1626" s="257"/>
      <c r="R1626" s="257"/>
      <c r="S1626" s="257"/>
      <c r="T1626" s="258"/>
      <c r="AT1626" s="259" t="s">
        <v>208</v>
      </c>
      <c r="AU1626" s="259" t="s">
        <v>81</v>
      </c>
      <c r="AV1626" s="12" t="s">
        <v>81</v>
      </c>
      <c r="AW1626" s="12" t="s">
        <v>35</v>
      </c>
      <c r="AX1626" s="12" t="s">
        <v>79</v>
      </c>
      <c r="AY1626" s="259" t="s">
        <v>199</v>
      </c>
    </row>
    <row r="1627" s="1" customFormat="1" ht="25.5" customHeight="1">
      <c r="B1627" s="47"/>
      <c r="C1627" s="236" t="s">
        <v>2127</v>
      </c>
      <c r="D1627" s="236" t="s">
        <v>201</v>
      </c>
      <c r="E1627" s="237" t="s">
        <v>2128</v>
      </c>
      <c r="F1627" s="238" t="s">
        <v>2129</v>
      </c>
      <c r="G1627" s="239" t="s">
        <v>384</v>
      </c>
      <c r="H1627" s="240">
        <v>3.3460000000000001</v>
      </c>
      <c r="I1627" s="241"/>
      <c r="J1627" s="242">
        <f>ROUND(I1627*H1627,2)</f>
        <v>0</v>
      </c>
      <c r="K1627" s="238" t="s">
        <v>205</v>
      </c>
      <c r="L1627" s="73"/>
      <c r="M1627" s="243" t="s">
        <v>21</v>
      </c>
      <c r="N1627" s="244" t="s">
        <v>43</v>
      </c>
      <c r="O1627" s="48"/>
      <c r="P1627" s="245">
        <f>O1627*H1627</f>
        <v>0</v>
      </c>
      <c r="Q1627" s="245">
        <v>0</v>
      </c>
      <c r="R1627" s="245">
        <f>Q1627*H1627</f>
        <v>0</v>
      </c>
      <c r="S1627" s="245">
        <v>0</v>
      </c>
      <c r="T1627" s="246">
        <f>S1627*H1627</f>
        <v>0</v>
      </c>
      <c r="AR1627" s="25" t="s">
        <v>299</v>
      </c>
      <c r="AT1627" s="25" t="s">
        <v>201</v>
      </c>
      <c r="AU1627" s="25" t="s">
        <v>81</v>
      </c>
      <c r="AY1627" s="25" t="s">
        <v>199</v>
      </c>
      <c r="BE1627" s="247">
        <f>IF(N1627="základní",J1627,0)</f>
        <v>0</v>
      </c>
      <c r="BF1627" s="247">
        <f>IF(N1627="snížená",J1627,0)</f>
        <v>0</v>
      </c>
      <c r="BG1627" s="247">
        <f>IF(N1627="zákl. přenesená",J1627,0)</f>
        <v>0</v>
      </c>
      <c r="BH1627" s="247">
        <f>IF(N1627="sníž. přenesená",J1627,0)</f>
        <v>0</v>
      </c>
      <c r="BI1627" s="247">
        <f>IF(N1627="nulová",J1627,0)</f>
        <v>0</v>
      </c>
      <c r="BJ1627" s="25" t="s">
        <v>79</v>
      </c>
      <c r="BK1627" s="247">
        <f>ROUND(I1627*H1627,2)</f>
        <v>0</v>
      </c>
      <c r="BL1627" s="25" t="s">
        <v>299</v>
      </c>
      <c r="BM1627" s="25" t="s">
        <v>2130</v>
      </c>
    </row>
    <row r="1628" s="12" customFormat="1">
      <c r="B1628" s="248"/>
      <c r="C1628" s="249"/>
      <c r="D1628" s="250" t="s">
        <v>208</v>
      </c>
      <c r="E1628" s="251" t="s">
        <v>21</v>
      </c>
      <c r="F1628" s="252" t="s">
        <v>2131</v>
      </c>
      <c r="G1628" s="249"/>
      <c r="H1628" s="253">
        <v>13.6</v>
      </c>
      <c r="I1628" s="254"/>
      <c r="J1628" s="249"/>
      <c r="K1628" s="249"/>
      <c r="L1628" s="255"/>
      <c r="M1628" s="256"/>
      <c r="N1628" s="257"/>
      <c r="O1628" s="257"/>
      <c r="P1628" s="257"/>
      <c r="Q1628" s="257"/>
      <c r="R1628" s="257"/>
      <c r="S1628" s="257"/>
      <c r="T1628" s="258"/>
      <c r="AT1628" s="259" t="s">
        <v>208</v>
      </c>
      <c r="AU1628" s="259" t="s">
        <v>81</v>
      </c>
      <c r="AV1628" s="12" t="s">
        <v>81</v>
      </c>
      <c r="AW1628" s="12" t="s">
        <v>35</v>
      </c>
      <c r="AX1628" s="12" t="s">
        <v>72</v>
      </c>
      <c r="AY1628" s="259" t="s">
        <v>199</v>
      </c>
    </row>
    <row r="1629" s="12" customFormat="1">
      <c r="B1629" s="248"/>
      <c r="C1629" s="249"/>
      <c r="D1629" s="250" t="s">
        <v>208</v>
      </c>
      <c r="E1629" s="251" t="s">
        <v>21</v>
      </c>
      <c r="F1629" s="252" t="s">
        <v>21</v>
      </c>
      <c r="G1629" s="249"/>
      <c r="H1629" s="253">
        <v>0</v>
      </c>
      <c r="I1629" s="254"/>
      <c r="J1629" s="249"/>
      <c r="K1629" s="249"/>
      <c r="L1629" s="255"/>
      <c r="M1629" s="256"/>
      <c r="N1629" s="257"/>
      <c r="O1629" s="257"/>
      <c r="P1629" s="257"/>
      <c r="Q1629" s="257"/>
      <c r="R1629" s="257"/>
      <c r="S1629" s="257"/>
      <c r="T1629" s="258"/>
      <c r="AT1629" s="259" t="s">
        <v>208</v>
      </c>
      <c r="AU1629" s="259" t="s">
        <v>81</v>
      </c>
      <c r="AV1629" s="12" t="s">
        <v>81</v>
      </c>
      <c r="AW1629" s="12" t="s">
        <v>35</v>
      </c>
      <c r="AX1629" s="12" t="s">
        <v>72</v>
      </c>
      <c r="AY1629" s="259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2132</v>
      </c>
      <c r="G1630" s="249"/>
      <c r="H1630" s="253">
        <v>3.3460000000000001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79</v>
      </c>
      <c r="AY1630" s="259" t="s">
        <v>199</v>
      </c>
    </row>
    <row r="1631" s="1" customFormat="1" ht="16.5" customHeight="1">
      <c r="B1631" s="47"/>
      <c r="C1631" s="282" t="s">
        <v>2133</v>
      </c>
      <c r="D1631" s="282" t="s">
        <v>618</v>
      </c>
      <c r="E1631" s="283" t="s">
        <v>2134</v>
      </c>
      <c r="F1631" s="284" t="s">
        <v>2135</v>
      </c>
      <c r="G1631" s="285" t="s">
        <v>204</v>
      </c>
      <c r="H1631" s="286">
        <v>0.83599999999999997</v>
      </c>
      <c r="I1631" s="287"/>
      <c r="J1631" s="288">
        <f>ROUND(I1631*H1631,2)</f>
        <v>0</v>
      </c>
      <c r="K1631" s="284" t="s">
        <v>205</v>
      </c>
      <c r="L1631" s="289"/>
      <c r="M1631" s="290" t="s">
        <v>21</v>
      </c>
      <c r="N1631" s="291" t="s">
        <v>43</v>
      </c>
      <c r="O1631" s="48"/>
      <c r="P1631" s="245">
        <f>O1631*H1631</f>
        <v>0</v>
      </c>
      <c r="Q1631" s="245">
        <v>0.55000000000000004</v>
      </c>
      <c r="R1631" s="245">
        <f>Q1631*H1631</f>
        <v>0.45980000000000004</v>
      </c>
      <c r="S1631" s="245">
        <v>0</v>
      </c>
      <c r="T1631" s="246">
        <f>S1631*H1631</f>
        <v>0</v>
      </c>
      <c r="AR1631" s="25" t="s">
        <v>420</v>
      </c>
      <c r="AT1631" s="25" t="s">
        <v>618</v>
      </c>
      <c r="AU1631" s="25" t="s">
        <v>81</v>
      </c>
      <c r="AY1631" s="25" t="s">
        <v>199</v>
      </c>
      <c r="BE1631" s="247">
        <f>IF(N1631="základní",J1631,0)</f>
        <v>0</v>
      </c>
      <c r="BF1631" s="247">
        <f>IF(N1631="snížená",J1631,0)</f>
        <v>0</v>
      </c>
      <c r="BG1631" s="247">
        <f>IF(N1631="zákl. přenesená",J1631,0)</f>
        <v>0</v>
      </c>
      <c r="BH1631" s="247">
        <f>IF(N1631="sníž. přenesená",J1631,0)</f>
        <v>0</v>
      </c>
      <c r="BI1631" s="247">
        <f>IF(N1631="nulová",J1631,0)</f>
        <v>0</v>
      </c>
      <c r="BJ1631" s="25" t="s">
        <v>79</v>
      </c>
      <c r="BK1631" s="247">
        <f>ROUND(I1631*H1631,2)</f>
        <v>0</v>
      </c>
      <c r="BL1631" s="25" t="s">
        <v>299</v>
      </c>
      <c r="BM1631" s="25" t="s">
        <v>2136</v>
      </c>
    </row>
    <row r="1632" s="12" customFormat="1">
      <c r="B1632" s="248"/>
      <c r="C1632" s="249"/>
      <c r="D1632" s="250" t="s">
        <v>208</v>
      </c>
      <c r="E1632" s="251" t="s">
        <v>21</v>
      </c>
      <c r="F1632" s="252" t="s">
        <v>2137</v>
      </c>
      <c r="G1632" s="249"/>
      <c r="H1632" s="253">
        <v>0.752</v>
      </c>
      <c r="I1632" s="254"/>
      <c r="J1632" s="249"/>
      <c r="K1632" s="249"/>
      <c r="L1632" s="255"/>
      <c r="M1632" s="256"/>
      <c r="N1632" s="257"/>
      <c r="O1632" s="257"/>
      <c r="P1632" s="257"/>
      <c r="Q1632" s="257"/>
      <c r="R1632" s="257"/>
      <c r="S1632" s="257"/>
      <c r="T1632" s="258"/>
      <c r="AT1632" s="259" t="s">
        <v>208</v>
      </c>
      <c r="AU1632" s="259" t="s">
        <v>81</v>
      </c>
      <c r="AV1632" s="12" t="s">
        <v>81</v>
      </c>
      <c r="AW1632" s="12" t="s">
        <v>35</v>
      </c>
      <c r="AX1632" s="12" t="s">
        <v>72</v>
      </c>
      <c r="AY1632" s="259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2138</v>
      </c>
      <c r="G1633" s="249"/>
      <c r="H1633" s="253">
        <v>0.096000000000000002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72</v>
      </c>
      <c r="AY1633" s="259" t="s">
        <v>199</v>
      </c>
    </row>
    <row r="1634" s="12" customFormat="1">
      <c r="B1634" s="248"/>
      <c r="C1634" s="249"/>
      <c r="D1634" s="250" t="s">
        <v>208</v>
      </c>
      <c r="E1634" s="251" t="s">
        <v>21</v>
      </c>
      <c r="F1634" s="252" t="s">
        <v>2139</v>
      </c>
      <c r="G1634" s="249"/>
      <c r="H1634" s="253">
        <v>1.331</v>
      </c>
      <c r="I1634" s="254"/>
      <c r="J1634" s="249"/>
      <c r="K1634" s="249"/>
      <c r="L1634" s="255"/>
      <c r="M1634" s="256"/>
      <c r="N1634" s="257"/>
      <c r="O1634" s="257"/>
      <c r="P1634" s="257"/>
      <c r="Q1634" s="257"/>
      <c r="R1634" s="257"/>
      <c r="S1634" s="257"/>
      <c r="T1634" s="258"/>
      <c r="AT1634" s="259" t="s">
        <v>208</v>
      </c>
      <c r="AU1634" s="259" t="s">
        <v>81</v>
      </c>
      <c r="AV1634" s="12" t="s">
        <v>81</v>
      </c>
      <c r="AW1634" s="12" t="s">
        <v>35</v>
      </c>
      <c r="AX1634" s="12" t="s">
        <v>72</v>
      </c>
      <c r="AY1634" s="259" t="s">
        <v>199</v>
      </c>
    </row>
    <row r="1635" s="12" customFormat="1">
      <c r="B1635" s="248"/>
      <c r="C1635" s="249"/>
      <c r="D1635" s="250" t="s">
        <v>208</v>
      </c>
      <c r="E1635" s="251" t="s">
        <v>21</v>
      </c>
      <c r="F1635" s="252" t="s">
        <v>2140</v>
      </c>
      <c r="G1635" s="249"/>
      <c r="H1635" s="253">
        <v>0.158</v>
      </c>
      <c r="I1635" s="254"/>
      <c r="J1635" s="249"/>
      <c r="K1635" s="249"/>
      <c r="L1635" s="255"/>
      <c r="M1635" s="256"/>
      <c r="N1635" s="257"/>
      <c r="O1635" s="257"/>
      <c r="P1635" s="257"/>
      <c r="Q1635" s="257"/>
      <c r="R1635" s="257"/>
      <c r="S1635" s="257"/>
      <c r="T1635" s="258"/>
      <c r="AT1635" s="259" t="s">
        <v>208</v>
      </c>
      <c r="AU1635" s="259" t="s">
        <v>81</v>
      </c>
      <c r="AV1635" s="12" t="s">
        <v>81</v>
      </c>
      <c r="AW1635" s="12" t="s">
        <v>35</v>
      </c>
      <c r="AX1635" s="12" t="s">
        <v>72</v>
      </c>
      <c r="AY1635" s="259" t="s">
        <v>199</v>
      </c>
    </row>
    <row r="1636" s="12" customFormat="1">
      <c r="B1636" s="248"/>
      <c r="C1636" s="249"/>
      <c r="D1636" s="250" t="s">
        <v>208</v>
      </c>
      <c r="E1636" s="251" t="s">
        <v>21</v>
      </c>
      <c r="F1636" s="252" t="s">
        <v>2141</v>
      </c>
      <c r="G1636" s="249"/>
      <c r="H1636" s="253">
        <v>0.053999999999999999</v>
      </c>
      <c r="I1636" s="254"/>
      <c r="J1636" s="249"/>
      <c r="K1636" s="249"/>
      <c r="L1636" s="255"/>
      <c r="M1636" s="256"/>
      <c r="N1636" s="257"/>
      <c r="O1636" s="257"/>
      <c r="P1636" s="257"/>
      <c r="Q1636" s="257"/>
      <c r="R1636" s="257"/>
      <c r="S1636" s="257"/>
      <c r="T1636" s="258"/>
      <c r="AT1636" s="259" t="s">
        <v>208</v>
      </c>
      <c r="AU1636" s="259" t="s">
        <v>81</v>
      </c>
      <c r="AV1636" s="12" t="s">
        <v>81</v>
      </c>
      <c r="AW1636" s="12" t="s">
        <v>35</v>
      </c>
      <c r="AX1636" s="12" t="s">
        <v>72</v>
      </c>
      <c r="AY1636" s="259" t="s">
        <v>199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2142</v>
      </c>
      <c r="G1637" s="249"/>
      <c r="H1637" s="253">
        <v>0.20300000000000001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72</v>
      </c>
      <c r="AY1637" s="259" t="s">
        <v>199</v>
      </c>
    </row>
    <row r="1638" s="12" customFormat="1">
      <c r="B1638" s="248"/>
      <c r="C1638" s="249"/>
      <c r="D1638" s="250" t="s">
        <v>208</v>
      </c>
      <c r="E1638" s="251" t="s">
        <v>21</v>
      </c>
      <c r="F1638" s="252" t="s">
        <v>2143</v>
      </c>
      <c r="G1638" s="249"/>
      <c r="H1638" s="253">
        <v>0.048000000000000001</v>
      </c>
      <c r="I1638" s="254"/>
      <c r="J1638" s="249"/>
      <c r="K1638" s="249"/>
      <c r="L1638" s="255"/>
      <c r="M1638" s="256"/>
      <c r="N1638" s="257"/>
      <c r="O1638" s="257"/>
      <c r="P1638" s="257"/>
      <c r="Q1638" s="257"/>
      <c r="R1638" s="257"/>
      <c r="S1638" s="257"/>
      <c r="T1638" s="258"/>
      <c r="AT1638" s="259" t="s">
        <v>208</v>
      </c>
      <c r="AU1638" s="259" t="s">
        <v>81</v>
      </c>
      <c r="AV1638" s="12" t="s">
        <v>81</v>
      </c>
      <c r="AW1638" s="12" t="s">
        <v>35</v>
      </c>
      <c r="AX1638" s="12" t="s">
        <v>72</v>
      </c>
      <c r="AY1638" s="259" t="s">
        <v>199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2144</v>
      </c>
      <c r="G1639" s="249"/>
      <c r="H1639" s="253">
        <v>0.17599999999999999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2" customFormat="1">
      <c r="B1640" s="248"/>
      <c r="C1640" s="249"/>
      <c r="D1640" s="250" t="s">
        <v>208</v>
      </c>
      <c r="E1640" s="251" t="s">
        <v>21</v>
      </c>
      <c r="F1640" s="252" t="s">
        <v>2145</v>
      </c>
      <c r="G1640" s="249"/>
      <c r="H1640" s="253">
        <v>0.119</v>
      </c>
      <c r="I1640" s="254"/>
      <c r="J1640" s="249"/>
      <c r="K1640" s="249"/>
      <c r="L1640" s="255"/>
      <c r="M1640" s="256"/>
      <c r="N1640" s="257"/>
      <c r="O1640" s="257"/>
      <c r="P1640" s="257"/>
      <c r="Q1640" s="257"/>
      <c r="R1640" s="257"/>
      <c r="S1640" s="257"/>
      <c r="T1640" s="258"/>
      <c r="AT1640" s="259" t="s">
        <v>208</v>
      </c>
      <c r="AU1640" s="259" t="s">
        <v>81</v>
      </c>
      <c r="AV1640" s="12" t="s">
        <v>81</v>
      </c>
      <c r="AW1640" s="12" t="s">
        <v>35</v>
      </c>
      <c r="AX1640" s="12" t="s">
        <v>72</v>
      </c>
      <c r="AY1640" s="259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2146</v>
      </c>
      <c r="G1641" s="249"/>
      <c r="H1641" s="253">
        <v>0.46100000000000002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3" customFormat="1">
      <c r="B1642" s="260"/>
      <c r="C1642" s="261"/>
      <c r="D1642" s="250" t="s">
        <v>208</v>
      </c>
      <c r="E1642" s="262" t="s">
        <v>21</v>
      </c>
      <c r="F1642" s="263" t="s">
        <v>220</v>
      </c>
      <c r="G1642" s="261"/>
      <c r="H1642" s="264">
        <v>3.3980000000000001</v>
      </c>
      <c r="I1642" s="265"/>
      <c r="J1642" s="261"/>
      <c r="K1642" s="261"/>
      <c r="L1642" s="266"/>
      <c r="M1642" s="267"/>
      <c r="N1642" s="268"/>
      <c r="O1642" s="268"/>
      <c r="P1642" s="268"/>
      <c r="Q1642" s="268"/>
      <c r="R1642" s="268"/>
      <c r="S1642" s="268"/>
      <c r="T1642" s="269"/>
      <c r="AT1642" s="270" t="s">
        <v>208</v>
      </c>
      <c r="AU1642" s="270" t="s">
        <v>81</v>
      </c>
      <c r="AV1642" s="13" t="s">
        <v>206</v>
      </c>
      <c r="AW1642" s="13" t="s">
        <v>35</v>
      </c>
      <c r="AX1642" s="13" t="s">
        <v>72</v>
      </c>
      <c r="AY1642" s="270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21</v>
      </c>
      <c r="G1643" s="249"/>
      <c r="H1643" s="253">
        <v>0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2147</v>
      </c>
      <c r="G1644" s="249"/>
      <c r="H1644" s="253">
        <v>0.83599999999999997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79</v>
      </c>
      <c r="AY1644" s="259" t="s">
        <v>199</v>
      </c>
    </row>
    <row r="1645" s="1" customFormat="1" ht="25.5" customHeight="1">
      <c r="B1645" s="47"/>
      <c r="C1645" s="236" t="s">
        <v>2148</v>
      </c>
      <c r="D1645" s="236" t="s">
        <v>201</v>
      </c>
      <c r="E1645" s="237" t="s">
        <v>2149</v>
      </c>
      <c r="F1645" s="238" t="s">
        <v>2150</v>
      </c>
      <c r="G1645" s="239" t="s">
        <v>384</v>
      </c>
      <c r="H1645" s="240">
        <v>9.8770000000000007</v>
      </c>
      <c r="I1645" s="241"/>
      <c r="J1645" s="242">
        <f>ROUND(I1645*H1645,2)</f>
        <v>0</v>
      </c>
      <c r="K1645" s="238" t="s">
        <v>205</v>
      </c>
      <c r="L1645" s="73"/>
      <c r="M1645" s="243" t="s">
        <v>21</v>
      </c>
      <c r="N1645" s="244" t="s">
        <v>43</v>
      </c>
      <c r="O1645" s="48"/>
      <c r="P1645" s="245">
        <f>O1645*H1645</f>
        <v>0</v>
      </c>
      <c r="Q1645" s="245">
        <v>0.01363</v>
      </c>
      <c r="R1645" s="245">
        <f>Q1645*H1645</f>
        <v>0.13462351</v>
      </c>
      <c r="S1645" s="245">
        <v>0</v>
      </c>
      <c r="T1645" s="246">
        <f>S1645*H1645</f>
        <v>0</v>
      </c>
      <c r="AR1645" s="25" t="s">
        <v>299</v>
      </c>
      <c r="AT1645" s="25" t="s">
        <v>201</v>
      </c>
      <c r="AU1645" s="25" t="s">
        <v>81</v>
      </c>
      <c r="AY1645" s="25" t="s">
        <v>199</v>
      </c>
      <c r="BE1645" s="247">
        <f>IF(N1645="základní",J1645,0)</f>
        <v>0</v>
      </c>
      <c r="BF1645" s="247">
        <f>IF(N1645="snížená",J1645,0)</f>
        <v>0</v>
      </c>
      <c r="BG1645" s="247">
        <f>IF(N1645="zákl. přenesená",J1645,0)</f>
        <v>0</v>
      </c>
      <c r="BH1645" s="247">
        <f>IF(N1645="sníž. přenesená",J1645,0)</f>
        <v>0</v>
      </c>
      <c r="BI1645" s="247">
        <f>IF(N1645="nulová",J1645,0)</f>
        <v>0</v>
      </c>
      <c r="BJ1645" s="25" t="s">
        <v>79</v>
      </c>
      <c r="BK1645" s="247">
        <f>ROUND(I1645*H1645,2)</f>
        <v>0</v>
      </c>
      <c r="BL1645" s="25" t="s">
        <v>299</v>
      </c>
      <c r="BM1645" s="25" t="s">
        <v>2151</v>
      </c>
    </row>
    <row r="1646" s="12" customFormat="1">
      <c r="B1646" s="248"/>
      <c r="C1646" s="249"/>
      <c r="D1646" s="250" t="s">
        <v>208</v>
      </c>
      <c r="E1646" s="251" t="s">
        <v>21</v>
      </c>
      <c r="F1646" s="252" t="s">
        <v>2152</v>
      </c>
      <c r="G1646" s="249"/>
      <c r="H1646" s="253">
        <v>40.149999999999999</v>
      </c>
      <c r="I1646" s="254"/>
      <c r="J1646" s="249"/>
      <c r="K1646" s="249"/>
      <c r="L1646" s="255"/>
      <c r="M1646" s="256"/>
      <c r="N1646" s="257"/>
      <c r="O1646" s="257"/>
      <c r="P1646" s="257"/>
      <c r="Q1646" s="257"/>
      <c r="R1646" s="257"/>
      <c r="S1646" s="257"/>
      <c r="T1646" s="258"/>
      <c r="AT1646" s="259" t="s">
        <v>208</v>
      </c>
      <c r="AU1646" s="259" t="s">
        <v>81</v>
      </c>
      <c r="AV1646" s="12" t="s">
        <v>81</v>
      </c>
      <c r="AW1646" s="12" t="s">
        <v>35</v>
      </c>
      <c r="AX1646" s="12" t="s">
        <v>72</v>
      </c>
      <c r="AY1646" s="259" t="s">
        <v>199</v>
      </c>
    </row>
    <row r="1647" s="12" customFormat="1">
      <c r="B1647" s="248"/>
      <c r="C1647" s="249"/>
      <c r="D1647" s="250" t="s">
        <v>208</v>
      </c>
      <c r="E1647" s="251" t="s">
        <v>21</v>
      </c>
      <c r="F1647" s="252" t="s">
        <v>21</v>
      </c>
      <c r="G1647" s="249"/>
      <c r="H1647" s="253">
        <v>0</v>
      </c>
      <c r="I1647" s="254"/>
      <c r="J1647" s="249"/>
      <c r="K1647" s="249"/>
      <c r="L1647" s="255"/>
      <c r="M1647" s="256"/>
      <c r="N1647" s="257"/>
      <c r="O1647" s="257"/>
      <c r="P1647" s="257"/>
      <c r="Q1647" s="257"/>
      <c r="R1647" s="257"/>
      <c r="S1647" s="257"/>
      <c r="T1647" s="258"/>
      <c r="AT1647" s="259" t="s">
        <v>208</v>
      </c>
      <c r="AU1647" s="259" t="s">
        <v>81</v>
      </c>
      <c r="AV1647" s="12" t="s">
        <v>81</v>
      </c>
      <c r="AW1647" s="12" t="s">
        <v>35</v>
      </c>
      <c r="AX1647" s="12" t="s">
        <v>72</v>
      </c>
      <c r="AY1647" s="259" t="s">
        <v>199</v>
      </c>
    </row>
    <row r="1648" s="12" customFormat="1">
      <c r="B1648" s="248"/>
      <c r="C1648" s="249"/>
      <c r="D1648" s="250" t="s">
        <v>208</v>
      </c>
      <c r="E1648" s="251" t="s">
        <v>21</v>
      </c>
      <c r="F1648" s="252" t="s">
        <v>2153</v>
      </c>
      <c r="G1648" s="249"/>
      <c r="H1648" s="253">
        <v>9.8770000000000007</v>
      </c>
      <c r="I1648" s="254"/>
      <c r="J1648" s="249"/>
      <c r="K1648" s="249"/>
      <c r="L1648" s="255"/>
      <c r="M1648" s="256"/>
      <c r="N1648" s="257"/>
      <c r="O1648" s="257"/>
      <c r="P1648" s="257"/>
      <c r="Q1648" s="257"/>
      <c r="R1648" s="257"/>
      <c r="S1648" s="257"/>
      <c r="T1648" s="258"/>
      <c r="AT1648" s="259" t="s">
        <v>208</v>
      </c>
      <c r="AU1648" s="259" t="s">
        <v>81</v>
      </c>
      <c r="AV1648" s="12" t="s">
        <v>81</v>
      </c>
      <c r="AW1648" s="12" t="s">
        <v>35</v>
      </c>
      <c r="AX1648" s="12" t="s">
        <v>79</v>
      </c>
      <c r="AY1648" s="259" t="s">
        <v>199</v>
      </c>
    </row>
    <row r="1649" s="1" customFormat="1" ht="25.5" customHeight="1">
      <c r="B1649" s="47"/>
      <c r="C1649" s="236" t="s">
        <v>2154</v>
      </c>
      <c r="D1649" s="236" t="s">
        <v>201</v>
      </c>
      <c r="E1649" s="237" t="s">
        <v>2155</v>
      </c>
      <c r="F1649" s="238" t="s">
        <v>2156</v>
      </c>
      <c r="G1649" s="239" t="s">
        <v>282</v>
      </c>
      <c r="H1649" s="240">
        <v>13.333</v>
      </c>
      <c r="I1649" s="241"/>
      <c r="J1649" s="242">
        <f>ROUND(I1649*H1649,2)</f>
        <v>0</v>
      </c>
      <c r="K1649" s="238" t="s">
        <v>205</v>
      </c>
      <c r="L1649" s="73"/>
      <c r="M1649" s="243" t="s">
        <v>21</v>
      </c>
      <c r="N1649" s="244" t="s">
        <v>43</v>
      </c>
      <c r="O1649" s="48"/>
      <c r="P1649" s="245">
        <f>O1649*H1649</f>
        <v>0</v>
      </c>
      <c r="Q1649" s="245">
        <v>0.0068599999999999998</v>
      </c>
      <c r="R1649" s="245">
        <f>Q1649*H1649</f>
        <v>0.091464379999999998</v>
      </c>
      <c r="S1649" s="245">
        <v>0</v>
      </c>
      <c r="T1649" s="246">
        <f>S1649*H1649</f>
        <v>0</v>
      </c>
      <c r="AR1649" s="25" t="s">
        <v>299</v>
      </c>
      <c r="AT1649" s="25" t="s">
        <v>201</v>
      </c>
      <c r="AU1649" s="25" t="s">
        <v>81</v>
      </c>
      <c r="AY1649" s="25" t="s">
        <v>199</v>
      </c>
      <c r="BE1649" s="247">
        <f>IF(N1649="základní",J1649,0)</f>
        <v>0</v>
      </c>
      <c r="BF1649" s="247">
        <f>IF(N1649="snížená",J1649,0)</f>
        <v>0</v>
      </c>
      <c r="BG1649" s="247">
        <f>IF(N1649="zákl. přenesená",J1649,0)</f>
        <v>0</v>
      </c>
      <c r="BH1649" s="247">
        <f>IF(N1649="sníž. přenesená",J1649,0)</f>
        <v>0</v>
      </c>
      <c r="BI1649" s="247">
        <f>IF(N1649="nulová",J1649,0)</f>
        <v>0</v>
      </c>
      <c r="BJ1649" s="25" t="s">
        <v>79</v>
      </c>
      <c r="BK1649" s="247">
        <f>ROUND(I1649*H1649,2)</f>
        <v>0</v>
      </c>
      <c r="BL1649" s="25" t="s">
        <v>299</v>
      </c>
      <c r="BM1649" s="25" t="s">
        <v>2157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2158</v>
      </c>
      <c r="G1650" s="249"/>
      <c r="H1650" s="253">
        <v>52.844999999999999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72</v>
      </c>
      <c r="AY1650" s="259" t="s">
        <v>199</v>
      </c>
    </row>
    <row r="1651" s="12" customFormat="1">
      <c r="B1651" s="248"/>
      <c r="C1651" s="249"/>
      <c r="D1651" s="250" t="s">
        <v>208</v>
      </c>
      <c r="E1651" s="251" t="s">
        <v>21</v>
      </c>
      <c r="F1651" s="252" t="s">
        <v>21</v>
      </c>
      <c r="G1651" s="249"/>
      <c r="H1651" s="253">
        <v>0</v>
      </c>
      <c r="I1651" s="254"/>
      <c r="J1651" s="249"/>
      <c r="K1651" s="249"/>
      <c r="L1651" s="255"/>
      <c r="M1651" s="256"/>
      <c r="N1651" s="257"/>
      <c r="O1651" s="257"/>
      <c r="P1651" s="257"/>
      <c r="Q1651" s="257"/>
      <c r="R1651" s="257"/>
      <c r="S1651" s="257"/>
      <c r="T1651" s="258"/>
      <c r="AT1651" s="259" t="s">
        <v>208</v>
      </c>
      <c r="AU1651" s="259" t="s">
        <v>81</v>
      </c>
      <c r="AV1651" s="12" t="s">
        <v>81</v>
      </c>
      <c r="AW1651" s="12" t="s">
        <v>35</v>
      </c>
      <c r="AX1651" s="12" t="s">
        <v>72</v>
      </c>
      <c r="AY1651" s="259" t="s">
        <v>199</v>
      </c>
    </row>
    <row r="1652" s="12" customFormat="1">
      <c r="B1652" s="248"/>
      <c r="C1652" s="249"/>
      <c r="D1652" s="250" t="s">
        <v>208</v>
      </c>
      <c r="E1652" s="251" t="s">
        <v>21</v>
      </c>
      <c r="F1652" s="252" t="s">
        <v>2159</v>
      </c>
      <c r="G1652" s="249"/>
      <c r="H1652" s="253">
        <v>13.333</v>
      </c>
      <c r="I1652" s="254"/>
      <c r="J1652" s="249"/>
      <c r="K1652" s="249"/>
      <c r="L1652" s="255"/>
      <c r="M1652" s="256"/>
      <c r="N1652" s="257"/>
      <c r="O1652" s="257"/>
      <c r="P1652" s="257"/>
      <c r="Q1652" s="257"/>
      <c r="R1652" s="257"/>
      <c r="S1652" s="257"/>
      <c r="T1652" s="258"/>
      <c r="AT1652" s="259" t="s">
        <v>208</v>
      </c>
      <c r="AU1652" s="259" t="s">
        <v>81</v>
      </c>
      <c r="AV1652" s="12" t="s">
        <v>81</v>
      </c>
      <c r="AW1652" s="12" t="s">
        <v>35</v>
      </c>
      <c r="AX1652" s="12" t="s">
        <v>79</v>
      </c>
      <c r="AY1652" s="259" t="s">
        <v>199</v>
      </c>
    </row>
    <row r="1653" s="1" customFormat="1" ht="25.5" customHeight="1">
      <c r="B1653" s="47"/>
      <c r="C1653" s="236" t="s">
        <v>2160</v>
      </c>
      <c r="D1653" s="236" t="s">
        <v>201</v>
      </c>
      <c r="E1653" s="237" t="s">
        <v>2161</v>
      </c>
      <c r="F1653" s="238" t="s">
        <v>2162</v>
      </c>
      <c r="G1653" s="239" t="s">
        <v>282</v>
      </c>
      <c r="H1653" s="240">
        <v>59.286000000000001</v>
      </c>
      <c r="I1653" s="241"/>
      <c r="J1653" s="242">
        <f>ROUND(I1653*H1653,2)</f>
        <v>0</v>
      </c>
      <c r="K1653" s="238" t="s">
        <v>205</v>
      </c>
      <c r="L1653" s="73"/>
      <c r="M1653" s="243" t="s">
        <v>21</v>
      </c>
      <c r="N1653" s="244" t="s">
        <v>43</v>
      </c>
      <c r="O1653" s="48"/>
      <c r="P1653" s="245">
        <f>O1653*H1653</f>
        <v>0</v>
      </c>
      <c r="Q1653" s="245">
        <v>0</v>
      </c>
      <c r="R1653" s="245">
        <f>Q1653*H1653</f>
        <v>0</v>
      </c>
      <c r="S1653" s="245">
        <v>0</v>
      </c>
      <c r="T1653" s="246">
        <f>S1653*H1653</f>
        <v>0</v>
      </c>
      <c r="AR1653" s="25" t="s">
        <v>299</v>
      </c>
      <c r="AT1653" s="25" t="s">
        <v>201</v>
      </c>
      <c r="AU1653" s="25" t="s">
        <v>81</v>
      </c>
      <c r="AY1653" s="25" t="s">
        <v>199</v>
      </c>
      <c r="BE1653" s="247">
        <f>IF(N1653="základní",J1653,0)</f>
        <v>0</v>
      </c>
      <c r="BF1653" s="247">
        <f>IF(N1653="snížená",J1653,0)</f>
        <v>0</v>
      </c>
      <c r="BG1653" s="247">
        <f>IF(N1653="zákl. přenesená",J1653,0)</f>
        <v>0</v>
      </c>
      <c r="BH1653" s="247">
        <f>IF(N1653="sníž. přenesená",J1653,0)</f>
        <v>0</v>
      </c>
      <c r="BI1653" s="247">
        <f>IF(N1653="nulová",J1653,0)</f>
        <v>0</v>
      </c>
      <c r="BJ1653" s="25" t="s">
        <v>79</v>
      </c>
      <c r="BK1653" s="247">
        <f>ROUND(I1653*H1653,2)</f>
        <v>0</v>
      </c>
      <c r="BL1653" s="25" t="s">
        <v>299</v>
      </c>
      <c r="BM1653" s="25" t="s">
        <v>2163</v>
      </c>
    </row>
    <row r="1654" s="12" customFormat="1">
      <c r="B1654" s="248"/>
      <c r="C1654" s="249"/>
      <c r="D1654" s="250" t="s">
        <v>208</v>
      </c>
      <c r="E1654" s="251" t="s">
        <v>21</v>
      </c>
      <c r="F1654" s="252" t="s">
        <v>2164</v>
      </c>
      <c r="G1654" s="249"/>
      <c r="H1654" s="253">
        <v>241</v>
      </c>
      <c r="I1654" s="254"/>
      <c r="J1654" s="249"/>
      <c r="K1654" s="249"/>
      <c r="L1654" s="255"/>
      <c r="M1654" s="256"/>
      <c r="N1654" s="257"/>
      <c r="O1654" s="257"/>
      <c r="P1654" s="257"/>
      <c r="Q1654" s="257"/>
      <c r="R1654" s="257"/>
      <c r="S1654" s="257"/>
      <c r="T1654" s="258"/>
      <c r="AT1654" s="259" t="s">
        <v>208</v>
      </c>
      <c r="AU1654" s="259" t="s">
        <v>81</v>
      </c>
      <c r="AV1654" s="12" t="s">
        <v>81</v>
      </c>
      <c r="AW1654" s="12" t="s">
        <v>35</v>
      </c>
      <c r="AX1654" s="12" t="s">
        <v>72</v>
      </c>
      <c r="AY1654" s="259" t="s">
        <v>199</v>
      </c>
    </row>
    <row r="1655" s="12" customFormat="1">
      <c r="B1655" s="248"/>
      <c r="C1655" s="249"/>
      <c r="D1655" s="250" t="s">
        <v>208</v>
      </c>
      <c r="E1655" s="251" t="s">
        <v>21</v>
      </c>
      <c r="F1655" s="252" t="s">
        <v>21</v>
      </c>
      <c r="G1655" s="249"/>
      <c r="H1655" s="253">
        <v>0</v>
      </c>
      <c r="I1655" s="254"/>
      <c r="J1655" s="249"/>
      <c r="K1655" s="249"/>
      <c r="L1655" s="255"/>
      <c r="M1655" s="256"/>
      <c r="N1655" s="257"/>
      <c r="O1655" s="257"/>
      <c r="P1655" s="257"/>
      <c r="Q1655" s="257"/>
      <c r="R1655" s="257"/>
      <c r="S1655" s="257"/>
      <c r="T1655" s="258"/>
      <c r="AT1655" s="259" t="s">
        <v>208</v>
      </c>
      <c r="AU1655" s="259" t="s">
        <v>81</v>
      </c>
      <c r="AV1655" s="12" t="s">
        <v>81</v>
      </c>
      <c r="AW1655" s="12" t="s">
        <v>35</v>
      </c>
      <c r="AX1655" s="12" t="s">
        <v>72</v>
      </c>
      <c r="AY1655" s="259" t="s">
        <v>199</v>
      </c>
    </row>
    <row r="1656" s="12" customFormat="1">
      <c r="B1656" s="248"/>
      <c r="C1656" s="249"/>
      <c r="D1656" s="250" t="s">
        <v>208</v>
      </c>
      <c r="E1656" s="251" t="s">
        <v>21</v>
      </c>
      <c r="F1656" s="252" t="s">
        <v>2165</v>
      </c>
      <c r="G1656" s="249"/>
      <c r="H1656" s="253">
        <v>59.286000000000001</v>
      </c>
      <c r="I1656" s="254"/>
      <c r="J1656" s="249"/>
      <c r="K1656" s="249"/>
      <c r="L1656" s="255"/>
      <c r="M1656" s="256"/>
      <c r="N1656" s="257"/>
      <c r="O1656" s="257"/>
      <c r="P1656" s="257"/>
      <c r="Q1656" s="257"/>
      <c r="R1656" s="257"/>
      <c r="S1656" s="257"/>
      <c r="T1656" s="258"/>
      <c r="AT1656" s="259" t="s">
        <v>208</v>
      </c>
      <c r="AU1656" s="259" t="s">
        <v>81</v>
      </c>
      <c r="AV1656" s="12" t="s">
        <v>81</v>
      </c>
      <c r="AW1656" s="12" t="s">
        <v>35</v>
      </c>
      <c r="AX1656" s="12" t="s">
        <v>79</v>
      </c>
      <c r="AY1656" s="259" t="s">
        <v>199</v>
      </c>
    </row>
    <row r="1657" s="1" customFormat="1" ht="16.5" customHeight="1">
      <c r="B1657" s="47"/>
      <c r="C1657" s="282" t="s">
        <v>2166</v>
      </c>
      <c r="D1657" s="282" t="s">
        <v>618</v>
      </c>
      <c r="E1657" s="283" t="s">
        <v>2167</v>
      </c>
      <c r="F1657" s="284" t="s">
        <v>2168</v>
      </c>
      <c r="G1657" s="285" t="s">
        <v>204</v>
      </c>
      <c r="H1657" s="286">
        <v>1.6299999999999999</v>
      </c>
      <c r="I1657" s="287"/>
      <c r="J1657" s="288">
        <f>ROUND(I1657*H1657,2)</f>
        <v>0</v>
      </c>
      <c r="K1657" s="284" t="s">
        <v>205</v>
      </c>
      <c r="L1657" s="289"/>
      <c r="M1657" s="290" t="s">
        <v>21</v>
      </c>
      <c r="N1657" s="291" t="s">
        <v>43</v>
      </c>
      <c r="O1657" s="48"/>
      <c r="P1657" s="245">
        <f>O1657*H1657</f>
        <v>0</v>
      </c>
      <c r="Q1657" s="245">
        <v>0.55000000000000004</v>
      </c>
      <c r="R1657" s="245">
        <f>Q1657*H1657</f>
        <v>0.89649999999999996</v>
      </c>
      <c r="S1657" s="245">
        <v>0</v>
      </c>
      <c r="T1657" s="246">
        <f>S1657*H1657</f>
        <v>0</v>
      </c>
      <c r="AR1657" s="25" t="s">
        <v>420</v>
      </c>
      <c r="AT1657" s="25" t="s">
        <v>618</v>
      </c>
      <c r="AU1657" s="25" t="s">
        <v>81</v>
      </c>
      <c r="AY1657" s="25" t="s">
        <v>199</v>
      </c>
      <c r="BE1657" s="247">
        <f>IF(N1657="základní",J1657,0)</f>
        <v>0</v>
      </c>
      <c r="BF1657" s="247">
        <f>IF(N1657="snížená",J1657,0)</f>
        <v>0</v>
      </c>
      <c r="BG1657" s="247">
        <f>IF(N1657="zákl. přenesená",J1657,0)</f>
        <v>0</v>
      </c>
      <c r="BH1657" s="247">
        <f>IF(N1657="sníž. přenesená",J1657,0)</f>
        <v>0</v>
      </c>
      <c r="BI1657" s="247">
        <f>IF(N1657="nulová",J1657,0)</f>
        <v>0</v>
      </c>
      <c r="BJ1657" s="25" t="s">
        <v>79</v>
      </c>
      <c r="BK1657" s="247">
        <f>ROUND(I1657*H1657,2)</f>
        <v>0</v>
      </c>
      <c r="BL1657" s="25" t="s">
        <v>299</v>
      </c>
      <c r="BM1657" s="25" t="s">
        <v>2169</v>
      </c>
    </row>
    <row r="1658" s="12" customFormat="1">
      <c r="B1658" s="248"/>
      <c r="C1658" s="249"/>
      <c r="D1658" s="250" t="s">
        <v>208</v>
      </c>
      <c r="E1658" s="249"/>
      <c r="F1658" s="252" t="s">
        <v>2170</v>
      </c>
      <c r="G1658" s="249"/>
      <c r="H1658" s="253">
        <v>1.6299999999999999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6</v>
      </c>
      <c r="AX1658" s="12" t="s">
        <v>79</v>
      </c>
      <c r="AY1658" s="259" t="s">
        <v>199</v>
      </c>
    </row>
    <row r="1659" s="1" customFormat="1" ht="16.5" customHeight="1">
      <c r="B1659" s="47"/>
      <c r="C1659" s="236" t="s">
        <v>2171</v>
      </c>
      <c r="D1659" s="236" t="s">
        <v>201</v>
      </c>
      <c r="E1659" s="237" t="s">
        <v>2172</v>
      </c>
      <c r="F1659" s="238" t="s">
        <v>2173</v>
      </c>
      <c r="G1659" s="239" t="s">
        <v>282</v>
      </c>
      <c r="H1659" s="240">
        <v>64.457999999999998</v>
      </c>
      <c r="I1659" s="241"/>
      <c r="J1659" s="242">
        <f>ROUND(I1659*H1659,2)</f>
        <v>0</v>
      </c>
      <c r="K1659" s="238" t="s">
        <v>205</v>
      </c>
      <c r="L1659" s="73"/>
      <c r="M1659" s="243" t="s">
        <v>21</v>
      </c>
      <c r="N1659" s="244" t="s">
        <v>43</v>
      </c>
      <c r="O1659" s="48"/>
      <c r="P1659" s="245">
        <f>O1659*H1659</f>
        <v>0</v>
      </c>
      <c r="Q1659" s="245">
        <v>0</v>
      </c>
      <c r="R1659" s="245">
        <f>Q1659*H1659</f>
        <v>0</v>
      </c>
      <c r="S1659" s="245">
        <v>0.014999999999999999</v>
      </c>
      <c r="T1659" s="246">
        <f>S1659*H1659</f>
        <v>0.9668699999999999</v>
      </c>
      <c r="AR1659" s="25" t="s">
        <v>299</v>
      </c>
      <c r="AT1659" s="25" t="s">
        <v>201</v>
      </c>
      <c r="AU1659" s="25" t="s">
        <v>81</v>
      </c>
      <c r="AY1659" s="25" t="s">
        <v>199</v>
      </c>
      <c r="BE1659" s="247">
        <f>IF(N1659="základní",J1659,0)</f>
        <v>0</v>
      </c>
      <c r="BF1659" s="247">
        <f>IF(N1659="snížená",J1659,0)</f>
        <v>0</v>
      </c>
      <c r="BG1659" s="247">
        <f>IF(N1659="zákl. přenesená",J1659,0)</f>
        <v>0</v>
      </c>
      <c r="BH1659" s="247">
        <f>IF(N1659="sníž. přenesená",J1659,0)</f>
        <v>0</v>
      </c>
      <c r="BI1659" s="247">
        <f>IF(N1659="nulová",J1659,0)</f>
        <v>0</v>
      </c>
      <c r="BJ1659" s="25" t="s">
        <v>79</v>
      </c>
      <c r="BK1659" s="247">
        <f>ROUND(I1659*H1659,2)</f>
        <v>0</v>
      </c>
      <c r="BL1659" s="25" t="s">
        <v>299</v>
      </c>
      <c r="BM1659" s="25" t="s">
        <v>2174</v>
      </c>
    </row>
    <row r="1660" s="12" customFormat="1">
      <c r="B1660" s="248"/>
      <c r="C1660" s="249"/>
      <c r="D1660" s="250" t="s">
        <v>208</v>
      </c>
      <c r="E1660" s="251" t="s">
        <v>21</v>
      </c>
      <c r="F1660" s="252" t="s">
        <v>1801</v>
      </c>
      <c r="G1660" s="249"/>
      <c r="H1660" s="253">
        <v>58.825000000000003</v>
      </c>
      <c r="I1660" s="254"/>
      <c r="J1660" s="249"/>
      <c r="K1660" s="249"/>
      <c r="L1660" s="255"/>
      <c r="M1660" s="256"/>
      <c r="N1660" s="257"/>
      <c r="O1660" s="257"/>
      <c r="P1660" s="257"/>
      <c r="Q1660" s="257"/>
      <c r="R1660" s="257"/>
      <c r="S1660" s="257"/>
      <c r="T1660" s="258"/>
      <c r="AT1660" s="259" t="s">
        <v>208</v>
      </c>
      <c r="AU1660" s="259" t="s">
        <v>81</v>
      </c>
      <c r="AV1660" s="12" t="s">
        <v>81</v>
      </c>
      <c r="AW1660" s="12" t="s">
        <v>35</v>
      </c>
      <c r="AX1660" s="12" t="s">
        <v>72</v>
      </c>
      <c r="AY1660" s="259" t="s">
        <v>199</v>
      </c>
    </row>
    <row r="1661" s="12" customFormat="1">
      <c r="B1661" s="248"/>
      <c r="C1661" s="249"/>
      <c r="D1661" s="250" t="s">
        <v>208</v>
      </c>
      <c r="E1661" s="251" t="s">
        <v>21</v>
      </c>
      <c r="F1661" s="252" t="s">
        <v>2175</v>
      </c>
      <c r="G1661" s="249"/>
      <c r="H1661" s="253">
        <v>203.19999999999999</v>
      </c>
      <c r="I1661" s="254"/>
      <c r="J1661" s="249"/>
      <c r="K1661" s="249"/>
      <c r="L1661" s="255"/>
      <c r="M1661" s="256"/>
      <c r="N1661" s="257"/>
      <c r="O1661" s="257"/>
      <c r="P1661" s="257"/>
      <c r="Q1661" s="257"/>
      <c r="R1661" s="257"/>
      <c r="S1661" s="257"/>
      <c r="T1661" s="258"/>
      <c r="AT1661" s="259" t="s">
        <v>208</v>
      </c>
      <c r="AU1661" s="259" t="s">
        <v>81</v>
      </c>
      <c r="AV1661" s="12" t="s">
        <v>81</v>
      </c>
      <c r="AW1661" s="12" t="s">
        <v>35</v>
      </c>
      <c r="AX1661" s="12" t="s">
        <v>72</v>
      </c>
      <c r="AY1661" s="259" t="s">
        <v>199</v>
      </c>
    </row>
    <row r="1662" s="13" customFormat="1">
      <c r="B1662" s="260"/>
      <c r="C1662" s="261"/>
      <c r="D1662" s="250" t="s">
        <v>208</v>
      </c>
      <c r="E1662" s="262" t="s">
        <v>21</v>
      </c>
      <c r="F1662" s="263" t="s">
        <v>220</v>
      </c>
      <c r="G1662" s="261"/>
      <c r="H1662" s="264">
        <v>262.02499999999998</v>
      </c>
      <c r="I1662" s="265"/>
      <c r="J1662" s="261"/>
      <c r="K1662" s="261"/>
      <c r="L1662" s="266"/>
      <c r="M1662" s="267"/>
      <c r="N1662" s="268"/>
      <c r="O1662" s="268"/>
      <c r="P1662" s="268"/>
      <c r="Q1662" s="268"/>
      <c r="R1662" s="268"/>
      <c r="S1662" s="268"/>
      <c r="T1662" s="269"/>
      <c r="AT1662" s="270" t="s">
        <v>208</v>
      </c>
      <c r="AU1662" s="270" t="s">
        <v>81</v>
      </c>
      <c r="AV1662" s="13" t="s">
        <v>206</v>
      </c>
      <c r="AW1662" s="13" t="s">
        <v>35</v>
      </c>
      <c r="AX1662" s="13" t="s">
        <v>72</v>
      </c>
      <c r="AY1662" s="270" t="s">
        <v>199</v>
      </c>
    </row>
    <row r="1663" s="12" customFormat="1">
      <c r="B1663" s="248"/>
      <c r="C1663" s="249"/>
      <c r="D1663" s="250" t="s">
        <v>208</v>
      </c>
      <c r="E1663" s="251" t="s">
        <v>21</v>
      </c>
      <c r="F1663" s="252" t="s">
        <v>21</v>
      </c>
      <c r="G1663" s="249"/>
      <c r="H1663" s="253">
        <v>0</v>
      </c>
      <c r="I1663" s="254"/>
      <c r="J1663" s="249"/>
      <c r="K1663" s="249"/>
      <c r="L1663" s="255"/>
      <c r="M1663" s="256"/>
      <c r="N1663" s="257"/>
      <c r="O1663" s="257"/>
      <c r="P1663" s="257"/>
      <c r="Q1663" s="257"/>
      <c r="R1663" s="257"/>
      <c r="S1663" s="257"/>
      <c r="T1663" s="258"/>
      <c r="AT1663" s="259" t="s">
        <v>208</v>
      </c>
      <c r="AU1663" s="259" t="s">
        <v>81</v>
      </c>
      <c r="AV1663" s="12" t="s">
        <v>81</v>
      </c>
      <c r="AW1663" s="12" t="s">
        <v>35</v>
      </c>
      <c r="AX1663" s="12" t="s">
        <v>72</v>
      </c>
      <c r="AY1663" s="259" t="s">
        <v>199</v>
      </c>
    </row>
    <row r="1664" s="12" customFormat="1">
      <c r="B1664" s="248"/>
      <c r="C1664" s="249"/>
      <c r="D1664" s="250" t="s">
        <v>208</v>
      </c>
      <c r="E1664" s="251" t="s">
        <v>21</v>
      </c>
      <c r="F1664" s="252" t="s">
        <v>2176</v>
      </c>
      <c r="G1664" s="249"/>
      <c r="H1664" s="253">
        <v>64.457999999999998</v>
      </c>
      <c r="I1664" s="254"/>
      <c r="J1664" s="249"/>
      <c r="K1664" s="249"/>
      <c r="L1664" s="255"/>
      <c r="M1664" s="256"/>
      <c r="N1664" s="257"/>
      <c r="O1664" s="257"/>
      <c r="P1664" s="257"/>
      <c r="Q1664" s="257"/>
      <c r="R1664" s="257"/>
      <c r="S1664" s="257"/>
      <c r="T1664" s="258"/>
      <c r="AT1664" s="259" t="s">
        <v>208</v>
      </c>
      <c r="AU1664" s="259" t="s">
        <v>81</v>
      </c>
      <c r="AV1664" s="12" t="s">
        <v>81</v>
      </c>
      <c r="AW1664" s="12" t="s">
        <v>35</v>
      </c>
      <c r="AX1664" s="12" t="s">
        <v>79</v>
      </c>
      <c r="AY1664" s="259" t="s">
        <v>199</v>
      </c>
    </row>
    <row r="1665" s="1" customFormat="1" ht="16.5" customHeight="1">
      <c r="B1665" s="47"/>
      <c r="C1665" s="236" t="s">
        <v>2177</v>
      </c>
      <c r="D1665" s="236" t="s">
        <v>201</v>
      </c>
      <c r="E1665" s="237" t="s">
        <v>2178</v>
      </c>
      <c r="F1665" s="238" t="s">
        <v>2179</v>
      </c>
      <c r="G1665" s="239" t="s">
        <v>384</v>
      </c>
      <c r="H1665" s="240">
        <v>122.95099999999999</v>
      </c>
      <c r="I1665" s="241"/>
      <c r="J1665" s="242">
        <f>ROUND(I1665*H1665,2)</f>
        <v>0</v>
      </c>
      <c r="K1665" s="238" t="s">
        <v>205</v>
      </c>
      <c r="L1665" s="73"/>
      <c r="M1665" s="243" t="s">
        <v>21</v>
      </c>
      <c r="N1665" s="244" t="s">
        <v>43</v>
      </c>
      <c r="O1665" s="48"/>
      <c r="P1665" s="245">
        <f>O1665*H1665</f>
        <v>0</v>
      </c>
      <c r="Q1665" s="245">
        <v>0</v>
      </c>
      <c r="R1665" s="245">
        <f>Q1665*H1665</f>
        <v>0</v>
      </c>
      <c r="S1665" s="245">
        <v>0</v>
      </c>
      <c r="T1665" s="246">
        <f>S1665*H1665</f>
        <v>0</v>
      </c>
      <c r="AR1665" s="25" t="s">
        <v>299</v>
      </c>
      <c r="AT1665" s="25" t="s">
        <v>201</v>
      </c>
      <c r="AU1665" s="25" t="s">
        <v>81</v>
      </c>
      <c r="AY1665" s="25" t="s">
        <v>199</v>
      </c>
      <c r="BE1665" s="247">
        <f>IF(N1665="základní",J1665,0)</f>
        <v>0</v>
      </c>
      <c r="BF1665" s="247">
        <f>IF(N1665="snížená",J1665,0)</f>
        <v>0</v>
      </c>
      <c r="BG1665" s="247">
        <f>IF(N1665="zákl. přenesená",J1665,0)</f>
        <v>0</v>
      </c>
      <c r="BH1665" s="247">
        <f>IF(N1665="sníž. přenesená",J1665,0)</f>
        <v>0</v>
      </c>
      <c r="BI1665" s="247">
        <f>IF(N1665="nulová",J1665,0)</f>
        <v>0</v>
      </c>
      <c r="BJ1665" s="25" t="s">
        <v>79</v>
      </c>
      <c r="BK1665" s="247">
        <f>ROUND(I1665*H1665,2)</f>
        <v>0</v>
      </c>
      <c r="BL1665" s="25" t="s">
        <v>299</v>
      </c>
      <c r="BM1665" s="25" t="s">
        <v>2180</v>
      </c>
    </row>
    <row r="1666" s="12" customFormat="1">
      <c r="B1666" s="248"/>
      <c r="C1666" s="249"/>
      <c r="D1666" s="250" t="s">
        <v>208</v>
      </c>
      <c r="E1666" s="251" t="s">
        <v>21</v>
      </c>
      <c r="F1666" s="252" t="s">
        <v>2181</v>
      </c>
      <c r="G1666" s="249"/>
      <c r="H1666" s="253">
        <v>267</v>
      </c>
      <c r="I1666" s="254"/>
      <c r="J1666" s="249"/>
      <c r="K1666" s="249"/>
      <c r="L1666" s="255"/>
      <c r="M1666" s="256"/>
      <c r="N1666" s="257"/>
      <c r="O1666" s="257"/>
      <c r="P1666" s="257"/>
      <c r="Q1666" s="257"/>
      <c r="R1666" s="257"/>
      <c r="S1666" s="257"/>
      <c r="T1666" s="258"/>
      <c r="AT1666" s="259" t="s">
        <v>208</v>
      </c>
      <c r="AU1666" s="259" t="s">
        <v>81</v>
      </c>
      <c r="AV1666" s="12" t="s">
        <v>81</v>
      </c>
      <c r="AW1666" s="12" t="s">
        <v>35</v>
      </c>
      <c r="AX1666" s="12" t="s">
        <v>72</v>
      </c>
      <c r="AY1666" s="259" t="s">
        <v>199</v>
      </c>
    </row>
    <row r="1667" s="12" customFormat="1">
      <c r="B1667" s="248"/>
      <c r="C1667" s="249"/>
      <c r="D1667" s="250" t="s">
        <v>208</v>
      </c>
      <c r="E1667" s="251" t="s">
        <v>21</v>
      </c>
      <c r="F1667" s="252" t="s">
        <v>2182</v>
      </c>
      <c r="G1667" s="249"/>
      <c r="H1667" s="253">
        <v>92</v>
      </c>
      <c r="I1667" s="254"/>
      <c r="J1667" s="249"/>
      <c r="K1667" s="249"/>
      <c r="L1667" s="255"/>
      <c r="M1667" s="256"/>
      <c r="N1667" s="257"/>
      <c r="O1667" s="257"/>
      <c r="P1667" s="257"/>
      <c r="Q1667" s="257"/>
      <c r="R1667" s="257"/>
      <c r="S1667" s="257"/>
      <c r="T1667" s="258"/>
      <c r="AT1667" s="259" t="s">
        <v>208</v>
      </c>
      <c r="AU1667" s="259" t="s">
        <v>81</v>
      </c>
      <c r="AV1667" s="12" t="s">
        <v>81</v>
      </c>
      <c r="AW1667" s="12" t="s">
        <v>35</v>
      </c>
      <c r="AX1667" s="12" t="s">
        <v>72</v>
      </c>
      <c r="AY1667" s="259" t="s">
        <v>199</v>
      </c>
    </row>
    <row r="1668" s="12" customFormat="1">
      <c r="B1668" s="248"/>
      <c r="C1668" s="249"/>
      <c r="D1668" s="250" t="s">
        <v>208</v>
      </c>
      <c r="E1668" s="251" t="s">
        <v>21</v>
      </c>
      <c r="F1668" s="252" t="s">
        <v>2183</v>
      </c>
      <c r="G1668" s="249"/>
      <c r="H1668" s="253">
        <v>27.199999999999999</v>
      </c>
      <c r="I1668" s="254"/>
      <c r="J1668" s="249"/>
      <c r="K1668" s="249"/>
      <c r="L1668" s="255"/>
      <c r="M1668" s="256"/>
      <c r="N1668" s="257"/>
      <c r="O1668" s="257"/>
      <c r="P1668" s="257"/>
      <c r="Q1668" s="257"/>
      <c r="R1668" s="257"/>
      <c r="S1668" s="257"/>
      <c r="T1668" s="258"/>
      <c r="AT1668" s="259" t="s">
        <v>208</v>
      </c>
      <c r="AU1668" s="259" t="s">
        <v>81</v>
      </c>
      <c r="AV1668" s="12" t="s">
        <v>81</v>
      </c>
      <c r="AW1668" s="12" t="s">
        <v>35</v>
      </c>
      <c r="AX1668" s="12" t="s">
        <v>72</v>
      </c>
      <c r="AY1668" s="259" t="s">
        <v>199</v>
      </c>
    </row>
    <row r="1669" s="12" customFormat="1">
      <c r="B1669" s="248"/>
      <c r="C1669" s="249"/>
      <c r="D1669" s="250" t="s">
        <v>208</v>
      </c>
      <c r="E1669" s="251" t="s">
        <v>21</v>
      </c>
      <c r="F1669" s="252" t="s">
        <v>2184</v>
      </c>
      <c r="G1669" s="249"/>
      <c r="H1669" s="253">
        <v>86.400000000000006</v>
      </c>
      <c r="I1669" s="254"/>
      <c r="J1669" s="249"/>
      <c r="K1669" s="249"/>
      <c r="L1669" s="255"/>
      <c r="M1669" s="256"/>
      <c r="N1669" s="257"/>
      <c r="O1669" s="257"/>
      <c r="P1669" s="257"/>
      <c r="Q1669" s="257"/>
      <c r="R1669" s="257"/>
      <c r="S1669" s="257"/>
      <c r="T1669" s="258"/>
      <c r="AT1669" s="259" t="s">
        <v>208</v>
      </c>
      <c r="AU1669" s="259" t="s">
        <v>81</v>
      </c>
      <c r="AV1669" s="12" t="s">
        <v>81</v>
      </c>
      <c r="AW1669" s="12" t="s">
        <v>35</v>
      </c>
      <c r="AX1669" s="12" t="s">
        <v>72</v>
      </c>
      <c r="AY1669" s="259" t="s">
        <v>199</v>
      </c>
    </row>
    <row r="1670" s="12" customFormat="1">
      <c r="B1670" s="248"/>
      <c r="C1670" s="249"/>
      <c r="D1670" s="250" t="s">
        <v>208</v>
      </c>
      <c r="E1670" s="251" t="s">
        <v>21</v>
      </c>
      <c r="F1670" s="252" t="s">
        <v>2185</v>
      </c>
      <c r="G1670" s="249"/>
      <c r="H1670" s="253">
        <v>27.199999999999999</v>
      </c>
      <c r="I1670" s="254"/>
      <c r="J1670" s="249"/>
      <c r="K1670" s="249"/>
      <c r="L1670" s="255"/>
      <c r="M1670" s="256"/>
      <c r="N1670" s="257"/>
      <c r="O1670" s="257"/>
      <c r="P1670" s="257"/>
      <c r="Q1670" s="257"/>
      <c r="R1670" s="257"/>
      <c r="S1670" s="257"/>
      <c r="T1670" s="258"/>
      <c r="AT1670" s="259" t="s">
        <v>208</v>
      </c>
      <c r="AU1670" s="259" t="s">
        <v>81</v>
      </c>
      <c r="AV1670" s="12" t="s">
        <v>81</v>
      </c>
      <c r="AW1670" s="12" t="s">
        <v>35</v>
      </c>
      <c r="AX1670" s="12" t="s">
        <v>72</v>
      </c>
      <c r="AY1670" s="259" t="s">
        <v>199</v>
      </c>
    </row>
    <row r="1671" s="13" customFormat="1">
      <c r="B1671" s="260"/>
      <c r="C1671" s="261"/>
      <c r="D1671" s="250" t="s">
        <v>208</v>
      </c>
      <c r="E1671" s="262" t="s">
        <v>21</v>
      </c>
      <c r="F1671" s="263" t="s">
        <v>220</v>
      </c>
      <c r="G1671" s="261"/>
      <c r="H1671" s="264">
        <v>499.80000000000001</v>
      </c>
      <c r="I1671" s="265"/>
      <c r="J1671" s="261"/>
      <c r="K1671" s="261"/>
      <c r="L1671" s="266"/>
      <c r="M1671" s="267"/>
      <c r="N1671" s="268"/>
      <c r="O1671" s="268"/>
      <c r="P1671" s="268"/>
      <c r="Q1671" s="268"/>
      <c r="R1671" s="268"/>
      <c r="S1671" s="268"/>
      <c r="T1671" s="269"/>
      <c r="AT1671" s="270" t="s">
        <v>208</v>
      </c>
      <c r="AU1671" s="270" t="s">
        <v>81</v>
      </c>
      <c r="AV1671" s="13" t="s">
        <v>206</v>
      </c>
      <c r="AW1671" s="13" t="s">
        <v>35</v>
      </c>
      <c r="AX1671" s="13" t="s">
        <v>72</v>
      </c>
      <c r="AY1671" s="270" t="s">
        <v>199</v>
      </c>
    </row>
    <row r="1672" s="12" customFormat="1">
      <c r="B1672" s="248"/>
      <c r="C1672" s="249"/>
      <c r="D1672" s="250" t="s">
        <v>208</v>
      </c>
      <c r="E1672" s="251" t="s">
        <v>21</v>
      </c>
      <c r="F1672" s="252" t="s">
        <v>21</v>
      </c>
      <c r="G1672" s="249"/>
      <c r="H1672" s="253">
        <v>0</v>
      </c>
      <c r="I1672" s="254"/>
      <c r="J1672" s="249"/>
      <c r="K1672" s="249"/>
      <c r="L1672" s="255"/>
      <c r="M1672" s="256"/>
      <c r="N1672" s="257"/>
      <c r="O1672" s="257"/>
      <c r="P1672" s="257"/>
      <c r="Q1672" s="257"/>
      <c r="R1672" s="257"/>
      <c r="S1672" s="257"/>
      <c r="T1672" s="258"/>
      <c r="AT1672" s="259" t="s">
        <v>208</v>
      </c>
      <c r="AU1672" s="259" t="s">
        <v>81</v>
      </c>
      <c r="AV1672" s="12" t="s">
        <v>81</v>
      </c>
      <c r="AW1672" s="12" t="s">
        <v>35</v>
      </c>
      <c r="AX1672" s="12" t="s">
        <v>72</v>
      </c>
      <c r="AY1672" s="259" t="s">
        <v>199</v>
      </c>
    </row>
    <row r="1673" s="12" customFormat="1">
      <c r="B1673" s="248"/>
      <c r="C1673" s="249"/>
      <c r="D1673" s="250" t="s">
        <v>208</v>
      </c>
      <c r="E1673" s="251" t="s">
        <v>21</v>
      </c>
      <c r="F1673" s="252" t="s">
        <v>2186</v>
      </c>
      <c r="G1673" s="249"/>
      <c r="H1673" s="253">
        <v>122.95099999999999</v>
      </c>
      <c r="I1673" s="254"/>
      <c r="J1673" s="249"/>
      <c r="K1673" s="249"/>
      <c r="L1673" s="255"/>
      <c r="M1673" s="256"/>
      <c r="N1673" s="257"/>
      <c r="O1673" s="257"/>
      <c r="P1673" s="257"/>
      <c r="Q1673" s="257"/>
      <c r="R1673" s="257"/>
      <c r="S1673" s="257"/>
      <c r="T1673" s="258"/>
      <c r="AT1673" s="259" t="s">
        <v>208</v>
      </c>
      <c r="AU1673" s="259" t="s">
        <v>81</v>
      </c>
      <c r="AV1673" s="12" t="s">
        <v>81</v>
      </c>
      <c r="AW1673" s="12" t="s">
        <v>35</v>
      </c>
      <c r="AX1673" s="12" t="s">
        <v>79</v>
      </c>
      <c r="AY1673" s="259" t="s">
        <v>199</v>
      </c>
    </row>
    <row r="1674" s="1" customFormat="1" ht="16.5" customHeight="1">
      <c r="B1674" s="47"/>
      <c r="C1674" s="282" t="s">
        <v>2187</v>
      </c>
      <c r="D1674" s="282" t="s">
        <v>618</v>
      </c>
      <c r="E1674" s="283" t="s">
        <v>2188</v>
      </c>
      <c r="F1674" s="284" t="s">
        <v>2189</v>
      </c>
      <c r="G1674" s="285" t="s">
        <v>204</v>
      </c>
      <c r="H1674" s="286">
        <v>0.32500000000000001</v>
      </c>
      <c r="I1674" s="287"/>
      <c r="J1674" s="288">
        <f>ROUND(I1674*H1674,2)</f>
        <v>0</v>
      </c>
      <c r="K1674" s="284" t="s">
        <v>205</v>
      </c>
      <c r="L1674" s="289"/>
      <c r="M1674" s="290" t="s">
        <v>21</v>
      </c>
      <c r="N1674" s="291" t="s">
        <v>43</v>
      </c>
      <c r="O1674" s="48"/>
      <c r="P1674" s="245">
        <f>O1674*H1674</f>
        <v>0</v>
      </c>
      <c r="Q1674" s="245">
        <v>0.55000000000000004</v>
      </c>
      <c r="R1674" s="245">
        <f>Q1674*H1674</f>
        <v>0.17875000000000002</v>
      </c>
      <c r="S1674" s="245">
        <v>0</v>
      </c>
      <c r="T1674" s="246">
        <f>S1674*H1674</f>
        <v>0</v>
      </c>
      <c r="AR1674" s="25" t="s">
        <v>420</v>
      </c>
      <c r="AT1674" s="25" t="s">
        <v>618</v>
      </c>
      <c r="AU1674" s="25" t="s">
        <v>81</v>
      </c>
      <c r="AY1674" s="25" t="s">
        <v>199</v>
      </c>
      <c r="BE1674" s="247">
        <f>IF(N1674="základní",J1674,0)</f>
        <v>0</v>
      </c>
      <c r="BF1674" s="247">
        <f>IF(N1674="snížená",J1674,0)</f>
        <v>0</v>
      </c>
      <c r="BG1674" s="247">
        <f>IF(N1674="zákl. přenesená",J1674,0)</f>
        <v>0</v>
      </c>
      <c r="BH1674" s="247">
        <f>IF(N1674="sníž. přenesená",J1674,0)</f>
        <v>0</v>
      </c>
      <c r="BI1674" s="247">
        <f>IF(N1674="nulová",J1674,0)</f>
        <v>0</v>
      </c>
      <c r="BJ1674" s="25" t="s">
        <v>79</v>
      </c>
      <c r="BK1674" s="247">
        <f>ROUND(I1674*H1674,2)</f>
        <v>0</v>
      </c>
      <c r="BL1674" s="25" t="s">
        <v>299</v>
      </c>
      <c r="BM1674" s="25" t="s">
        <v>2190</v>
      </c>
    </row>
    <row r="1675" s="12" customFormat="1">
      <c r="B1675" s="248"/>
      <c r="C1675" s="249"/>
      <c r="D1675" s="250" t="s">
        <v>208</v>
      </c>
      <c r="E1675" s="249"/>
      <c r="F1675" s="252" t="s">
        <v>2191</v>
      </c>
      <c r="G1675" s="249"/>
      <c r="H1675" s="253">
        <v>0.32500000000000001</v>
      </c>
      <c r="I1675" s="254"/>
      <c r="J1675" s="249"/>
      <c r="K1675" s="249"/>
      <c r="L1675" s="255"/>
      <c r="M1675" s="256"/>
      <c r="N1675" s="257"/>
      <c r="O1675" s="257"/>
      <c r="P1675" s="257"/>
      <c r="Q1675" s="257"/>
      <c r="R1675" s="257"/>
      <c r="S1675" s="257"/>
      <c r="T1675" s="258"/>
      <c r="AT1675" s="259" t="s">
        <v>208</v>
      </c>
      <c r="AU1675" s="259" t="s">
        <v>81</v>
      </c>
      <c r="AV1675" s="12" t="s">
        <v>81</v>
      </c>
      <c r="AW1675" s="12" t="s">
        <v>6</v>
      </c>
      <c r="AX1675" s="12" t="s">
        <v>79</v>
      </c>
      <c r="AY1675" s="259" t="s">
        <v>199</v>
      </c>
    </row>
    <row r="1676" s="1" customFormat="1" ht="25.5" customHeight="1">
      <c r="B1676" s="47"/>
      <c r="C1676" s="236" t="s">
        <v>2192</v>
      </c>
      <c r="D1676" s="236" t="s">
        <v>201</v>
      </c>
      <c r="E1676" s="237" t="s">
        <v>2193</v>
      </c>
      <c r="F1676" s="238" t="s">
        <v>2194</v>
      </c>
      <c r="G1676" s="239" t="s">
        <v>384</v>
      </c>
      <c r="H1676" s="240">
        <v>5.7999999999999998</v>
      </c>
      <c r="I1676" s="241"/>
      <c r="J1676" s="242">
        <f>ROUND(I1676*H1676,2)</f>
        <v>0</v>
      </c>
      <c r="K1676" s="238" t="s">
        <v>205</v>
      </c>
      <c r="L1676" s="73"/>
      <c r="M1676" s="243" t="s">
        <v>21</v>
      </c>
      <c r="N1676" s="244" t="s">
        <v>43</v>
      </c>
      <c r="O1676" s="48"/>
      <c r="P1676" s="245">
        <f>O1676*H1676</f>
        <v>0</v>
      </c>
      <c r="Q1676" s="245">
        <v>0</v>
      </c>
      <c r="R1676" s="245">
        <f>Q1676*H1676</f>
        <v>0</v>
      </c>
      <c r="S1676" s="245">
        <v>0</v>
      </c>
      <c r="T1676" s="246">
        <f>S1676*H1676</f>
        <v>0</v>
      </c>
      <c r="AR1676" s="25" t="s">
        <v>299</v>
      </c>
      <c r="AT1676" s="25" t="s">
        <v>201</v>
      </c>
      <c r="AU1676" s="25" t="s">
        <v>81</v>
      </c>
      <c r="AY1676" s="25" t="s">
        <v>199</v>
      </c>
      <c r="BE1676" s="247">
        <f>IF(N1676="základní",J1676,0)</f>
        <v>0</v>
      </c>
      <c r="BF1676" s="247">
        <f>IF(N1676="snížená",J1676,0)</f>
        <v>0</v>
      </c>
      <c r="BG1676" s="247">
        <f>IF(N1676="zákl. přenesená",J1676,0)</f>
        <v>0</v>
      </c>
      <c r="BH1676" s="247">
        <f>IF(N1676="sníž. přenesená",J1676,0)</f>
        <v>0</v>
      </c>
      <c r="BI1676" s="247">
        <f>IF(N1676="nulová",J1676,0)</f>
        <v>0</v>
      </c>
      <c r="BJ1676" s="25" t="s">
        <v>79</v>
      </c>
      <c r="BK1676" s="247">
        <f>ROUND(I1676*H1676,2)</f>
        <v>0</v>
      </c>
      <c r="BL1676" s="25" t="s">
        <v>299</v>
      </c>
      <c r="BM1676" s="25" t="s">
        <v>2195</v>
      </c>
    </row>
    <row r="1677" s="12" customFormat="1">
      <c r="B1677" s="248"/>
      <c r="C1677" s="249"/>
      <c r="D1677" s="250" t="s">
        <v>208</v>
      </c>
      <c r="E1677" s="251" t="s">
        <v>21</v>
      </c>
      <c r="F1677" s="252" t="s">
        <v>2196</v>
      </c>
      <c r="G1677" s="249"/>
      <c r="H1677" s="253">
        <v>23.579000000000001</v>
      </c>
      <c r="I1677" s="254"/>
      <c r="J1677" s="249"/>
      <c r="K1677" s="249"/>
      <c r="L1677" s="255"/>
      <c r="M1677" s="256"/>
      <c r="N1677" s="257"/>
      <c r="O1677" s="257"/>
      <c r="P1677" s="257"/>
      <c r="Q1677" s="257"/>
      <c r="R1677" s="257"/>
      <c r="S1677" s="257"/>
      <c r="T1677" s="258"/>
      <c r="AT1677" s="259" t="s">
        <v>208</v>
      </c>
      <c r="AU1677" s="259" t="s">
        <v>81</v>
      </c>
      <c r="AV1677" s="12" t="s">
        <v>81</v>
      </c>
      <c r="AW1677" s="12" t="s">
        <v>35</v>
      </c>
      <c r="AX1677" s="12" t="s">
        <v>72</v>
      </c>
      <c r="AY1677" s="259" t="s">
        <v>199</v>
      </c>
    </row>
    <row r="1678" s="12" customFormat="1">
      <c r="B1678" s="248"/>
      <c r="C1678" s="249"/>
      <c r="D1678" s="250" t="s">
        <v>208</v>
      </c>
      <c r="E1678" s="251" t="s">
        <v>21</v>
      </c>
      <c r="F1678" s="252" t="s">
        <v>21</v>
      </c>
      <c r="G1678" s="249"/>
      <c r="H1678" s="253">
        <v>0</v>
      </c>
      <c r="I1678" s="254"/>
      <c r="J1678" s="249"/>
      <c r="K1678" s="249"/>
      <c r="L1678" s="255"/>
      <c r="M1678" s="256"/>
      <c r="N1678" s="257"/>
      <c r="O1678" s="257"/>
      <c r="P1678" s="257"/>
      <c r="Q1678" s="257"/>
      <c r="R1678" s="257"/>
      <c r="S1678" s="257"/>
      <c r="T1678" s="258"/>
      <c r="AT1678" s="259" t="s">
        <v>208</v>
      </c>
      <c r="AU1678" s="259" t="s">
        <v>81</v>
      </c>
      <c r="AV1678" s="12" t="s">
        <v>81</v>
      </c>
      <c r="AW1678" s="12" t="s">
        <v>35</v>
      </c>
      <c r="AX1678" s="12" t="s">
        <v>72</v>
      </c>
      <c r="AY1678" s="259" t="s">
        <v>199</v>
      </c>
    </row>
    <row r="1679" s="12" customFormat="1">
      <c r="B1679" s="248"/>
      <c r="C1679" s="249"/>
      <c r="D1679" s="250" t="s">
        <v>208</v>
      </c>
      <c r="E1679" s="251" t="s">
        <v>21</v>
      </c>
      <c r="F1679" s="252" t="s">
        <v>2197</v>
      </c>
      <c r="G1679" s="249"/>
      <c r="H1679" s="253">
        <v>5.7999999999999998</v>
      </c>
      <c r="I1679" s="254"/>
      <c r="J1679" s="249"/>
      <c r="K1679" s="249"/>
      <c r="L1679" s="255"/>
      <c r="M1679" s="256"/>
      <c r="N1679" s="257"/>
      <c r="O1679" s="257"/>
      <c r="P1679" s="257"/>
      <c r="Q1679" s="257"/>
      <c r="R1679" s="257"/>
      <c r="S1679" s="257"/>
      <c r="T1679" s="258"/>
      <c r="AT1679" s="259" t="s">
        <v>208</v>
      </c>
      <c r="AU1679" s="259" t="s">
        <v>81</v>
      </c>
      <c r="AV1679" s="12" t="s">
        <v>81</v>
      </c>
      <c r="AW1679" s="12" t="s">
        <v>35</v>
      </c>
      <c r="AX1679" s="12" t="s">
        <v>79</v>
      </c>
      <c r="AY1679" s="259" t="s">
        <v>199</v>
      </c>
    </row>
    <row r="1680" s="1" customFormat="1" ht="16.5" customHeight="1">
      <c r="B1680" s="47"/>
      <c r="C1680" s="282" t="s">
        <v>2198</v>
      </c>
      <c r="D1680" s="282" t="s">
        <v>618</v>
      </c>
      <c r="E1680" s="283" t="s">
        <v>2199</v>
      </c>
      <c r="F1680" s="284" t="s">
        <v>2200</v>
      </c>
      <c r="G1680" s="285" t="s">
        <v>204</v>
      </c>
      <c r="H1680" s="286">
        <v>0.041000000000000002</v>
      </c>
      <c r="I1680" s="287"/>
      <c r="J1680" s="288">
        <f>ROUND(I1680*H1680,2)</f>
        <v>0</v>
      </c>
      <c r="K1680" s="284" t="s">
        <v>205</v>
      </c>
      <c r="L1680" s="289"/>
      <c r="M1680" s="290" t="s">
        <v>21</v>
      </c>
      <c r="N1680" s="291" t="s">
        <v>43</v>
      </c>
      <c r="O1680" s="48"/>
      <c r="P1680" s="245">
        <f>O1680*H1680</f>
        <v>0</v>
      </c>
      <c r="Q1680" s="245">
        <v>0.55000000000000004</v>
      </c>
      <c r="R1680" s="245">
        <f>Q1680*H1680</f>
        <v>0.022550000000000004</v>
      </c>
      <c r="S1680" s="245">
        <v>0</v>
      </c>
      <c r="T1680" s="246">
        <f>S1680*H1680</f>
        <v>0</v>
      </c>
      <c r="AR1680" s="25" t="s">
        <v>420</v>
      </c>
      <c r="AT1680" s="25" t="s">
        <v>618</v>
      </c>
      <c r="AU1680" s="25" t="s">
        <v>81</v>
      </c>
      <c r="AY1680" s="25" t="s">
        <v>199</v>
      </c>
      <c r="BE1680" s="247">
        <f>IF(N1680="základní",J1680,0)</f>
        <v>0</v>
      </c>
      <c r="BF1680" s="247">
        <f>IF(N1680="snížená",J1680,0)</f>
        <v>0</v>
      </c>
      <c r="BG1680" s="247">
        <f>IF(N1680="zákl. přenesená",J1680,0)</f>
        <v>0</v>
      </c>
      <c r="BH1680" s="247">
        <f>IF(N1680="sníž. přenesená",J1680,0)</f>
        <v>0</v>
      </c>
      <c r="BI1680" s="247">
        <f>IF(N1680="nulová",J1680,0)</f>
        <v>0</v>
      </c>
      <c r="BJ1680" s="25" t="s">
        <v>79</v>
      </c>
      <c r="BK1680" s="247">
        <f>ROUND(I1680*H1680,2)</f>
        <v>0</v>
      </c>
      <c r="BL1680" s="25" t="s">
        <v>299</v>
      </c>
      <c r="BM1680" s="25" t="s">
        <v>2201</v>
      </c>
    </row>
    <row r="1681" s="12" customFormat="1">
      <c r="B1681" s="248"/>
      <c r="C1681" s="249"/>
      <c r="D1681" s="250" t="s">
        <v>208</v>
      </c>
      <c r="E1681" s="251" t="s">
        <v>21</v>
      </c>
      <c r="F1681" s="252" t="s">
        <v>2202</v>
      </c>
      <c r="G1681" s="249"/>
      <c r="H1681" s="253">
        <v>0.16600000000000001</v>
      </c>
      <c r="I1681" s="254"/>
      <c r="J1681" s="249"/>
      <c r="K1681" s="249"/>
      <c r="L1681" s="255"/>
      <c r="M1681" s="256"/>
      <c r="N1681" s="257"/>
      <c r="O1681" s="257"/>
      <c r="P1681" s="257"/>
      <c r="Q1681" s="257"/>
      <c r="R1681" s="257"/>
      <c r="S1681" s="257"/>
      <c r="T1681" s="258"/>
      <c r="AT1681" s="259" t="s">
        <v>208</v>
      </c>
      <c r="AU1681" s="259" t="s">
        <v>81</v>
      </c>
      <c r="AV1681" s="12" t="s">
        <v>81</v>
      </c>
      <c r="AW1681" s="12" t="s">
        <v>35</v>
      </c>
      <c r="AX1681" s="12" t="s">
        <v>72</v>
      </c>
      <c r="AY1681" s="259" t="s">
        <v>199</v>
      </c>
    </row>
    <row r="1682" s="12" customFormat="1">
      <c r="B1682" s="248"/>
      <c r="C1682" s="249"/>
      <c r="D1682" s="250" t="s">
        <v>208</v>
      </c>
      <c r="E1682" s="251" t="s">
        <v>21</v>
      </c>
      <c r="F1682" s="252" t="s">
        <v>21</v>
      </c>
      <c r="G1682" s="249"/>
      <c r="H1682" s="253">
        <v>0</v>
      </c>
      <c r="I1682" s="254"/>
      <c r="J1682" s="249"/>
      <c r="K1682" s="249"/>
      <c r="L1682" s="255"/>
      <c r="M1682" s="256"/>
      <c r="N1682" s="257"/>
      <c r="O1682" s="257"/>
      <c r="P1682" s="257"/>
      <c r="Q1682" s="257"/>
      <c r="R1682" s="257"/>
      <c r="S1682" s="257"/>
      <c r="T1682" s="258"/>
      <c r="AT1682" s="259" t="s">
        <v>208</v>
      </c>
      <c r="AU1682" s="259" t="s">
        <v>81</v>
      </c>
      <c r="AV1682" s="12" t="s">
        <v>81</v>
      </c>
      <c r="AW1682" s="12" t="s">
        <v>35</v>
      </c>
      <c r="AX1682" s="12" t="s">
        <v>72</v>
      </c>
      <c r="AY1682" s="259" t="s">
        <v>199</v>
      </c>
    </row>
    <row r="1683" s="12" customFormat="1">
      <c r="B1683" s="248"/>
      <c r="C1683" s="249"/>
      <c r="D1683" s="250" t="s">
        <v>208</v>
      </c>
      <c r="E1683" s="251" t="s">
        <v>21</v>
      </c>
      <c r="F1683" s="252" t="s">
        <v>2203</v>
      </c>
      <c r="G1683" s="249"/>
      <c r="H1683" s="253">
        <v>0.041000000000000002</v>
      </c>
      <c r="I1683" s="254"/>
      <c r="J1683" s="249"/>
      <c r="K1683" s="249"/>
      <c r="L1683" s="255"/>
      <c r="M1683" s="256"/>
      <c r="N1683" s="257"/>
      <c r="O1683" s="257"/>
      <c r="P1683" s="257"/>
      <c r="Q1683" s="257"/>
      <c r="R1683" s="257"/>
      <c r="S1683" s="257"/>
      <c r="T1683" s="258"/>
      <c r="AT1683" s="259" t="s">
        <v>208</v>
      </c>
      <c r="AU1683" s="259" t="s">
        <v>81</v>
      </c>
      <c r="AV1683" s="12" t="s">
        <v>81</v>
      </c>
      <c r="AW1683" s="12" t="s">
        <v>35</v>
      </c>
      <c r="AX1683" s="12" t="s">
        <v>79</v>
      </c>
      <c r="AY1683" s="259" t="s">
        <v>199</v>
      </c>
    </row>
    <row r="1684" s="1" customFormat="1" ht="16.5" customHeight="1">
      <c r="B1684" s="47"/>
      <c r="C1684" s="236" t="s">
        <v>2204</v>
      </c>
      <c r="D1684" s="236" t="s">
        <v>201</v>
      </c>
      <c r="E1684" s="237" t="s">
        <v>2205</v>
      </c>
      <c r="F1684" s="238" t="s">
        <v>2206</v>
      </c>
      <c r="G1684" s="239" t="s">
        <v>204</v>
      </c>
      <c r="H1684" s="240">
        <v>3.012</v>
      </c>
      <c r="I1684" s="241"/>
      <c r="J1684" s="242">
        <f>ROUND(I1684*H1684,2)</f>
        <v>0</v>
      </c>
      <c r="K1684" s="238" t="s">
        <v>205</v>
      </c>
      <c r="L1684" s="73"/>
      <c r="M1684" s="243" t="s">
        <v>21</v>
      </c>
      <c r="N1684" s="244" t="s">
        <v>43</v>
      </c>
      <c r="O1684" s="48"/>
      <c r="P1684" s="245">
        <f>O1684*H1684</f>
        <v>0</v>
      </c>
      <c r="Q1684" s="245">
        <v>0.023369999999999998</v>
      </c>
      <c r="R1684" s="245">
        <f>Q1684*H1684</f>
        <v>0.070390439999999999</v>
      </c>
      <c r="S1684" s="245">
        <v>0</v>
      </c>
      <c r="T1684" s="246">
        <f>S1684*H1684</f>
        <v>0</v>
      </c>
      <c r="AR1684" s="25" t="s">
        <v>299</v>
      </c>
      <c r="AT1684" s="25" t="s">
        <v>201</v>
      </c>
      <c r="AU1684" s="25" t="s">
        <v>81</v>
      </c>
      <c r="AY1684" s="25" t="s">
        <v>199</v>
      </c>
      <c r="BE1684" s="247">
        <f>IF(N1684="základní",J1684,0)</f>
        <v>0</v>
      </c>
      <c r="BF1684" s="247">
        <f>IF(N1684="snížená",J1684,0)</f>
        <v>0</v>
      </c>
      <c r="BG1684" s="247">
        <f>IF(N1684="zákl. přenesená",J1684,0)</f>
        <v>0</v>
      </c>
      <c r="BH1684" s="247">
        <f>IF(N1684="sníž. přenesená",J1684,0)</f>
        <v>0</v>
      </c>
      <c r="BI1684" s="247">
        <f>IF(N1684="nulová",J1684,0)</f>
        <v>0</v>
      </c>
      <c r="BJ1684" s="25" t="s">
        <v>79</v>
      </c>
      <c r="BK1684" s="247">
        <f>ROUND(I1684*H1684,2)</f>
        <v>0</v>
      </c>
      <c r="BL1684" s="25" t="s">
        <v>299</v>
      </c>
      <c r="BM1684" s="25" t="s">
        <v>2207</v>
      </c>
    </row>
    <row r="1685" s="12" customFormat="1">
      <c r="B1685" s="248"/>
      <c r="C1685" s="249"/>
      <c r="D1685" s="250" t="s">
        <v>208</v>
      </c>
      <c r="E1685" s="251" t="s">
        <v>21</v>
      </c>
      <c r="F1685" s="252" t="s">
        <v>2208</v>
      </c>
      <c r="G1685" s="249"/>
      <c r="H1685" s="253">
        <v>12.244</v>
      </c>
      <c r="I1685" s="254"/>
      <c r="J1685" s="249"/>
      <c r="K1685" s="249"/>
      <c r="L1685" s="255"/>
      <c r="M1685" s="256"/>
      <c r="N1685" s="257"/>
      <c r="O1685" s="257"/>
      <c r="P1685" s="257"/>
      <c r="Q1685" s="257"/>
      <c r="R1685" s="257"/>
      <c r="S1685" s="257"/>
      <c r="T1685" s="258"/>
      <c r="AT1685" s="259" t="s">
        <v>208</v>
      </c>
      <c r="AU1685" s="259" t="s">
        <v>81</v>
      </c>
      <c r="AV1685" s="12" t="s">
        <v>81</v>
      </c>
      <c r="AW1685" s="12" t="s">
        <v>35</v>
      </c>
      <c r="AX1685" s="12" t="s">
        <v>72</v>
      </c>
      <c r="AY1685" s="259" t="s">
        <v>199</v>
      </c>
    </row>
    <row r="1686" s="12" customFormat="1">
      <c r="B1686" s="248"/>
      <c r="C1686" s="249"/>
      <c r="D1686" s="250" t="s">
        <v>208</v>
      </c>
      <c r="E1686" s="251" t="s">
        <v>21</v>
      </c>
      <c r="F1686" s="252" t="s">
        <v>21</v>
      </c>
      <c r="G1686" s="249"/>
      <c r="H1686" s="253">
        <v>0</v>
      </c>
      <c r="I1686" s="254"/>
      <c r="J1686" s="249"/>
      <c r="K1686" s="249"/>
      <c r="L1686" s="255"/>
      <c r="M1686" s="256"/>
      <c r="N1686" s="257"/>
      <c r="O1686" s="257"/>
      <c r="P1686" s="257"/>
      <c r="Q1686" s="257"/>
      <c r="R1686" s="257"/>
      <c r="S1686" s="257"/>
      <c r="T1686" s="258"/>
      <c r="AT1686" s="259" t="s">
        <v>208</v>
      </c>
      <c r="AU1686" s="259" t="s">
        <v>81</v>
      </c>
      <c r="AV1686" s="12" t="s">
        <v>81</v>
      </c>
      <c r="AW1686" s="12" t="s">
        <v>35</v>
      </c>
      <c r="AX1686" s="12" t="s">
        <v>72</v>
      </c>
      <c r="AY1686" s="259" t="s">
        <v>199</v>
      </c>
    </row>
    <row r="1687" s="12" customFormat="1">
      <c r="B1687" s="248"/>
      <c r="C1687" s="249"/>
      <c r="D1687" s="250" t="s">
        <v>208</v>
      </c>
      <c r="E1687" s="251" t="s">
        <v>21</v>
      </c>
      <c r="F1687" s="252" t="s">
        <v>2209</v>
      </c>
      <c r="G1687" s="249"/>
      <c r="H1687" s="253">
        <v>3.012</v>
      </c>
      <c r="I1687" s="254"/>
      <c r="J1687" s="249"/>
      <c r="K1687" s="249"/>
      <c r="L1687" s="255"/>
      <c r="M1687" s="256"/>
      <c r="N1687" s="257"/>
      <c r="O1687" s="257"/>
      <c r="P1687" s="257"/>
      <c r="Q1687" s="257"/>
      <c r="R1687" s="257"/>
      <c r="S1687" s="257"/>
      <c r="T1687" s="258"/>
      <c r="AT1687" s="259" t="s">
        <v>208</v>
      </c>
      <c r="AU1687" s="259" t="s">
        <v>81</v>
      </c>
      <c r="AV1687" s="12" t="s">
        <v>81</v>
      </c>
      <c r="AW1687" s="12" t="s">
        <v>35</v>
      </c>
      <c r="AX1687" s="12" t="s">
        <v>79</v>
      </c>
      <c r="AY1687" s="259" t="s">
        <v>199</v>
      </c>
    </row>
    <row r="1688" s="1" customFormat="1" ht="25.5" customHeight="1">
      <c r="B1688" s="47"/>
      <c r="C1688" s="236" t="s">
        <v>2210</v>
      </c>
      <c r="D1688" s="236" t="s">
        <v>201</v>
      </c>
      <c r="E1688" s="237" t="s">
        <v>2211</v>
      </c>
      <c r="F1688" s="238" t="s">
        <v>2212</v>
      </c>
      <c r="G1688" s="239" t="s">
        <v>282</v>
      </c>
      <c r="H1688" s="240">
        <v>8.202</v>
      </c>
      <c r="I1688" s="241"/>
      <c r="J1688" s="242">
        <f>ROUND(I1688*H1688,2)</f>
        <v>0</v>
      </c>
      <c r="K1688" s="238" t="s">
        <v>205</v>
      </c>
      <c r="L1688" s="73"/>
      <c r="M1688" s="243" t="s">
        <v>21</v>
      </c>
      <c r="N1688" s="244" t="s">
        <v>43</v>
      </c>
      <c r="O1688" s="48"/>
      <c r="P1688" s="245">
        <f>O1688*H1688</f>
        <v>0</v>
      </c>
      <c r="Q1688" s="245">
        <v>0.01346</v>
      </c>
      <c r="R1688" s="245">
        <f>Q1688*H1688</f>
        <v>0.11039892</v>
      </c>
      <c r="S1688" s="245">
        <v>0</v>
      </c>
      <c r="T1688" s="246">
        <f>S1688*H1688</f>
        <v>0</v>
      </c>
      <c r="AR1688" s="25" t="s">
        <v>299</v>
      </c>
      <c r="AT1688" s="25" t="s">
        <v>201</v>
      </c>
      <c r="AU1688" s="25" t="s">
        <v>81</v>
      </c>
      <c r="AY1688" s="25" t="s">
        <v>199</v>
      </c>
      <c r="BE1688" s="247">
        <f>IF(N1688="základní",J1688,0)</f>
        <v>0</v>
      </c>
      <c r="BF1688" s="247">
        <f>IF(N1688="snížená",J1688,0)</f>
        <v>0</v>
      </c>
      <c r="BG1688" s="247">
        <f>IF(N1688="zákl. přenesená",J1688,0)</f>
        <v>0</v>
      </c>
      <c r="BH1688" s="247">
        <f>IF(N1688="sníž. přenesená",J1688,0)</f>
        <v>0</v>
      </c>
      <c r="BI1688" s="247">
        <f>IF(N1688="nulová",J1688,0)</f>
        <v>0</v>
      </c>
      <c r="BJ1688" s="25" t="s">
        <v>79</v>
      </c>
      <c r="BK1688" s="247">
        <f>ROUND(I1688*H1688,2)</f>
        <v>0</v>
      </c>
      <c r="BL1688" s="25" t="s">
        <v>299</v>
      </c>
      <c r="BM1688" s="25" t="s">
        <v>2213</v>
      </c>
    </row>
    <row r="1689" s="12" customFormat="1">
      <c r="B1689" s="248"/>
      <c r="C1689" s="249"/>
      <c r="D1689" s="250" t="s">
        <v>208</v>
      </c>
      <c r="E1689" s="251" t="s">
        <v>21</v>
      </c>
      <c r="F1689" s="252" t="s">
        <v>825</v>
      </c>
      <c r="G1689" s="249"/>
      <c r="H1689" s="253">
        <v>33.341000000000001</v>
      </c>
      <c r="I1689" s="254"/>
      <c r="J1689" s="249"/>
      <c r="K1689" s="249"/>
      <c r="L1689" s="255"/>
      <c r="M1689" s="256"/>
      <c r="N1689" s="257"/>
      <c r="O1689" s="257"/>
      <c r="P1689" s="257"/>
      <c r="Q1689" s="257"/>
      <c r="R1689" s="257"/>
      <c r="S1689" s="257"/>
      <c r="T1689" s="258"/>
      <c r="AT1689" s="259" t="s">
        <v>208</v>
      </c>
      <c r="AU1689" s="259" t="s">
        <v>81</v>
      </c>
      <c r="AV1689" s="12" t="s">
        <v>81</v>
      </c>
      <c r="AW1689" s="12" t="s">
        <v>35</v>
      </c>
      <c r="AX1689" s="12" t="s">
        <v>72</v>
      </c>
      <c r="AY1689" s="259" t="s">
        <v>199</v>
      </c>
    </row>
    <row r="1690" s="12" customFormat="1">
      <c r="B1690" s="248"/>
      <c r="C1690" s="249"/>
      <c r="D1690" s="250" t="s">
        <v>208</v>
      </c>
      <c r="E1690" s="251" t="s">
        <v>21</v>
      </c>
      <c r="F1690" s="252" t="s">
        <v>2214</v>
      </c>
      <c r="G1690" s="249"/>
      <c r="H1690" s="253">
        <v>8.202</v>
      </c>
      <c r="I1690" s="254"/>
      <c r="J1690" s="249"/>
      <c r="K1690" s="249"/>
      <c r="L1690" s="255"/>
      <c r="M1690" s="256"/>
      <c r="N1690" s="257"/>
      <c r="O1690" s="257"/>
      <c r="P1690" s="257"/>
      <c r="Q1690" s="257"/>
      <c r="R1690" s="257"/>
      <c r="S1690" s="257"/>
      <c r="T1690" s="258"/>
      <c r="AT1690" s="259" t="s">
        <v>208</v>
      </c>
      <c r="AU1690" s="259" t="s">
        <v>81</v>
      </c>
      <c r="AV1690" s="12" t="s">
        <v>81</v>
      </c>
      <c r="AW1690" s="12" t="s">
        <v>35</v>
      </c>
      <c r="AX1690" s="12" t="s">
        <v>79</v>
      </c>
      <c r="AY1690" s="259" t="s">
        <v>199</v>
      </c>
    </row>
    <row r="1691" s="1" customFormat="1" ht="16.5" customHeight="1">
      <c r="B1691" s="47"/>
      <c r="C1691" s="236" t="s">
        <v>2215</v>
      </c>
      <c r="D1691" s="236" t="s">
        <v>201</v>
      </c>
      <c r="E1691" s="237" t="s">
        <v>2216</v>
      </c>
      <c r="F1691" s="238" t="s">
        <v>2217</v>
      </c>
      <c r="G1691" s="239" t="s">
        <v>384</v>
      </c>
      <c r="H1691" s="240">
        <v>29.824999999999999</v>
      </c>
      <c r="I1691" s="241"/>
      <c r="J1691" s="242">
        <f>ROUND(I1691*H1691,2)</f>
        <v>0</v>
      </c>
      <c r="K1691" s="238" t="s">
        <v>205</v>
      </c>
      <c r="L1691" s="73"/>
      <c r="M1691" s="243" t="s">
        <v>21</v>
      </c>
      <c r="N1691" s="244" t="s">
        <v>43</v>
      </c>
      <c r="O1691" s="48"/>
      <c r="P1691" s="245">
        <f>O1691*H1691</f>
        <v>0</v>
      </c>
      <c r="Q1691" s="245">
        <v>2.0000000000000002E-05</v>
      </c>
      <c r="R1691" s="245">
        <f>Q1691*H1691</f>
        <v>0.00059650000000000002</v>
      </c>
      <c r="S1691" s="245">
        <v>0</v>
      </c>
      <c r="T1691" s="246">
        <f>S1691*H1691</f>
        <v>0</v>
      </c>
      <c r="AR1691" s="25" t="s">
        <v>299</v>
      </c>
      <c r="AT1691" s="25" t="s">
        <v>201</v>
      </c>
      <c r="AU1691" s="25" t="s">
        <v>81</v>
      </c>
      <c r="AY1691" s="25" t="s">
        <v>199</v>
      </c>
      <c r="BE1691" s="247">
        <f>IF(N1691="základní",J1691,0)</f>
        <v>0</v>
      </c>
      <c r="BF1691" s="247">
        <f>IF(N1691="snížená",J1691,0)</f>
        <v>0</v>
      </c>
      <c r="BG1691" s="247">
        <f>IF(N1691="zákl. přenesená",J1691,0)</f>
        <v>0</v>
      </c>
      <c r="BH1691" s="247">
        <f>IF(N1691="sníž. přenesená",J1691,0)</f>
        <v>0</v>
      </c>
      <c r="BI1691" s="247">
        <f>IF(N1691="nulová",J1691,0)</f>
        <v>0</v>
      </c>
      <c r="BJ1691" s="25" t="s">
        <v>79</v>
      </c>
      <c r="BK1691" s="247">
        <f>ROUND(I1691*H1691,2)</f>
        <v>0</v>
      </c>
      <c r="BL1691" s="25" t="s">
        <v>299</v>
      </c>
      <c r="BM1691" s="25" t="s">
        <v>2218</v>
      </c>
    </row>
    <row r="1692" s="12" customFormat="1">
      <c r="B1692" s="248"/>
      <c r="C1692" s="249"/>
      <c r="D1692" s="250" t="s">
        <v>208</v>
      </c>
      <c r="E1692" s="251" t="s">
        <v>21</v>
      </c>
      <c r="F1692" s="252" t="s">
        <v>2219</v>
      </c>
      <c r="G1692" s="249"/>
      <c r="H1692" s="253">
        <v>121.24</v>
      </c>
      <c r="I1692" s="254"/>
      <c r="J1692" s="249"/>
      <c r="K1692" s="249"/>
      <c r="L1692" s="255"/>
      <c r="M1692" s="256"/>
      <c r="N1692" s="257"/>
      <c r="O1692" s="257"/>
      <c r="P1692" s="257"/>
      <c r="Q1692" s="257"/>
      <c r="R1692" s="257"/>
      <c r="S1692" s="257"/>
      <c r="T1692" s="258"/>
      <c r="AT1692" s="259" t="s">
        <v>208</v>
      </c>
      <c r="AU1692" s="259" t="s">
        <v>81</v>
      </c>
      <c r="AV1692" s="12" t="s">
        <v>81</v>
      </c>
      <c r="AW1692" s="12" t="s">
        <v>35</v>
      </c>
      <c r="AX1692" s="12" t="s">
        <v>72</v>
      </c>
      <c r="AY1692" s="259" t="s">
        <v>199</v>
      </c>
    </row>
    <row r="1693" s="12" customFormat="1">
      <c r="B1693" s="248"/>
      <c r="C1693" s="249"/>
      <c r="D1693" s="250" t="s">
        <v>208</v>
      </c>
      <c r="E1693" s="251" t="s">
        <v>21</v>
      </c>
      <c r="F1693" s="252" t="s">
        <v>2220</v>
      </c>
      <c r="G1693" s="249"/>
      <c r="H1693" s="253">
        <v>29.824999999999999</v>
      </c>
      <c r="I1693" s="254"/>
      <c r="J1693" s="249"/>
      <c r="K1693" s="249"/>
      <c r="L1693" s="255"/>
      <c r="M1693" s="256"/>
      <c r="N1693" s="257"/>
      <c r="O1693" s="257"/>
      <c r="P1693" s="257"/>
      <c r="Q1693" s="257"/>
      <c r="R1693" s="257"/>
      <c r="S1693" s="257"/>
      <c r="T1693" s="258"/>
      <c r="AT1693" s="259" t="s">
        <v>208</v>
      </c>
      <c r="AU1693" s="259" t="s">
        <v>81</v>
      </c>
      <c r="AV1693" s="12" t="s">
        <v>81</v>
      </c>
      <c r="AW1693" s="12" t="s">
        <v>35</v>
      </c>
      <c r="AX1693" s="12" t="s">
        <v>79</v>
      </c>
      <c r="AY1693" s="259" t="s">
        <v>199</v>
      </c>
    </row>
    <row r="1694" s="1" customFormat="1" ht="16.5" customHeight="1">
      <c r="B1694" s="47"/>
      <c r="C1694" s="282" t="s">
        <v>2221</v>
      </c>
      <c r="D1694" s="282" t="s">
        <v>618</v>
      </c>
      <c r="E1694" s="283" t="s">
        <v>2188</v>
      </c>
      <c r="F1694" s="284" t="s">
        <v>2189</v>
      </c>
      <c r="G1694" s="285" t="s">
        <v>204</v>
      </c>
      <c r="H1694" s="286">
        <v>0.079000000000000001</v>
      </c>
      <c r="I1694" s="287"/>
      <c r="J1694" s="288">
        <f>ROUND(I1694*H1694,2)</f>
        <v>0</v>
      </c>
      <c r="K1694" s="284" t="s">
        <v>205</v>
      </c>
      <c r="L1694" s="289"/>
      <c r="M1694" s="290" t="s">
        <v>21</v>
      </c>
      <c r="N1694" s="291" t="s">
        <v>43</v>
      </c>
      <c r="O1694" s="48"/>
      <c r="P1694" s="245">
        <f>O1694*H1694</f>
        <v>0</v>
      </c>
      <c r="Q1694" s="245">
        <v>0.55000000000000004</v>
      </c>
      <c r="R1694" s="245">
        <f>Q1694*H1694</f>
        <v>0.043450000000000003</v>
      </c>
      <c r="S1694" s="245">
        <v>0</v>
      </c>
      <c r="T1694" s="246">
        <f>S1694*H1694</f>
        <v>0</v>
      </c>
      <c r="AR1694" s="25" t="s">
        <v>420</v>
      </c>
      <c r="AT1694" s="25" t="s">
        <v>618</v>
      </c>
      <c r="AU1694" s="25" t="s">
        <v>81</v>
      </c>
      <c r="AY1694" s="25" t="s">
        <v>199</v>
      </c>
      <c r="BE1694" s="247">
        <f>IF(N1694="základní",J1694,0)</f>
        <v>0</v>
      </c>
      <c r="BF1694" s="247">
        <f>IF(N1694="snížená",J1694,0)</f>
        <v>0</v>
      </c>
      <c r="BG1694" s="247">
        <f>IF(N1694="zákl. přenesená",J1694,0)</f>
        <v>0</v>
      </c>
      <c r="BH1694" s="247">
        <f>IF(N1694="sníž. přenesená",J1694,0)</f>
        <v>0</v>
      </c>
      <c r="BI1694" s="247">
        <f>IF(N1694="nulová",J1694,0)</f>
        <v>0</v>
      </c>
      <c r="BJ1694" s="25" t="s">
        <v>79</v>
      </c>
      <c r="BK1694" s="247">
        <f>ROUND(I1694*H1694,2)</f>
        <v>0</v>
      </c>
      <c r="BL1694" s="25" t="s">
        <v>299</v>
      </c>
      <c r="BM1694" s="25" t="s">
        <v>2222</v>
      </c>
    </row>
    <row r="1695" s="12" customFormat="1">
      <c r="B1695" s="248"/>
      <c r="C1695" s="249"/>
      <c r="D1695" s="250" t="s">
        <v>208</v>
      </c>
      <c r="E1695" s="251" t="s">
        <v>21</v>
      </c>
      <c r="F1695" s="252" t="s">
        <v>2223</v>
      </c>
      <c r="G1695" s="249"/>
      <c r="H1695" s="253">
        <v>0.079000000000000001</v>
      </c>
      <c r="I1695" s="254"/>
      <c r="J1695" s="249"/>
      <c r="K1695" s="249"/>
      <c r="L1695" s="255"/>
      <c r="M1695" s="256"/>
      <c r="N1695" s="257"/>
      <c r="O1695" s="257"/>
      <c r="P1695" s="257"/>
      <c r="Q1695" s="257"/>
      <c r="R1695" s="257"/>
      <c r="S1695" s="257"/>
      <c r="T1695" s="258"/>
      <c r="AT1695" s="259" t="s">
        <v>208</v>
      </c>
      <c r="AU1695" s="259" t="s">
        <v>81</v>
      </c>
      <c r="AV1695" s="12" t="s">
        <v>81</v>
      </c>
      <c r="AW1695" s="12" t="s">
        <v>35</v>
      </c>
      <c r="AX1695" s="12" t="s">
        <v>79</v>
      </c>
      <c r="AY1695" s="259" t="s">
        <v>199</v>
      </c>
    </row>
    <row r="1696" s="1" customFormat="1" ht="25.5" customHeight="1">
      <c r="B1696" s="47"/>
      <c r="C1696" s="236" t="s">
        <v>2224</v>
      </c>
      <c r="D1696" s="236" t="s">
        <v>201</v>
      </c>
      <c r="E1696" s="237" t="s">
        <v>2225</v>
      </c>
      <c r="F1696" s="238" t="s">
        <v>2226</v>
      </c>
      <c r="G1696" s="239" t="s">
        <v>282</v>
      </c>
      <c r="H1696" s="240">
        <v>4.3639999999999999</v>
      </c>
      <c r="I1696" s="241"/>
      <c r="J1696" s="242">
        <f>ROUND(I1696*H1696,2)</f>
        <v>0</v>
      </c>
      <c r="K1696" s="238" t="s">
        <v>205</v>
      </c>
      <c r="L1696" s="73"/>
      <c r="M1696" s="243" t="s">
        <v>21</v>
      </c>
      <c r="N1696" s="244" t="s">
        <v>43</v>
      </c>
      <c r="O1696" s="48"/>
      <c r="P1696" s="245">
        <f>O1696*H1696</f>
        <v>0</v>
      </c>
      <c r="Q1696" s="245">
        <v>0.027699999999999999</v>
      </c>
      <c r="R1696" s="245">
        <f>Q1696*H1696</f>
        <v>0.1208828</v>
      </c>
      <c r="S1696" s="245">
        <v>0</v>
      </c>
      <c r="T1696" s="246">
        <f>S1696*H1696</f>
        <v>0</v>
      </c>
      <c r="AR1696" s="25" t="s">
        <v>299</v>
      </c>
      <c r="AT1696" s="25" t="s">
        <v>201</v>
      </c>
      <c r="AU1696" s="25" t="s">
        <v>81</v>
      </c>
      <c r="AY1696" s="25" t="s">
        <v>199</v>
      </c>
      <c r="BE1696" s="247">
        <f>IF(N1696="základní",J1696,0)</f>
        <v>0</v>
      </c>
      <c r="BF1696" s="247">
        <f>IF(N1696="snížená",J1696,0)</f>
        <v>0</v>
      </c>
      <c r="BG1696" s="247">
        <f>IF(N1696="zákl. přenesená",J1696,0)</f>
        <v>0</v>
      </c>
      <c r="BH1696" s="247">
        <f>IF(N1696="sníž. přenesená",J1696,0)</f>
        <v>0</v>
      </c>
      <c r="BI1696" s="247">
        <f>IF(N1696="nulová",J1696,0)</f>
        <v>0</v>
      </c>
      <c r="BJ1696" s="25" t="s">
        <v>79</v>
      </c>
      <c r="BK1696" s="247">
        <f>ROUND(I1696*H1696,2)</f>
        <v>0</v>
      </c>
      <c r="BL1696" s="25" t="s">
        <v>299</v>
      </c>
      <c r="BM1696" s="25" t="s">
        <v>2227</v>
      </c>
    </row>
    <row r="1697" s="12" customFormat="1">
      <c r="B1697" s="248"/>
      <c r="C1697" s="249"/>
      <c r="D1697" s="250" t="s">
        <v>208</v>
      </c>
      <c r="E1697" s="251" t="s">
        <v>21</v>
      </c>
      <c r="F1697" s="252" t="s">
        <v>2228</v>
      </c>
      <c r="G1697" s="249"/>
      <c r="H1697" s="253">
        <v>17.739999999999998</v>
      </c>
      <c r="I1697" s="254"/>
      <c r="J1697" s="249"/>
      <c r="K1697" s="249"/>
      <c r="L1697" s="255"/>
      <c r="M1697" s="256"/>
      <c r="N1697" s="257"/>
      <c r="O1697" s="257"/>
      <c r="P1697" s="257"/>
      <c r="Q1697" s="257"/>
      <c r="R1697" s="257"/>
      <c r="S1697" s="257"/>
      <c r="T1697" s="258"/>
      <c r="AT1697" s="259" t="s">
        <v>208</v>
      </c>
      <c r="AU1697" s="259" t="s">
        <v>81</v>
      </c>
      <c r="AV1697" s="12" t="s">
        <v>81</v>
      </c>
      <c r="AW1697" s="12" t="s">
        <v>35</v>
      </c>
      <c r="AX1697" s="12" t="s">
        <v>72</v>
      </c>
      <c r="AY1697" s="259" t="s">
        <v>199</v>
      </c>
    </row>
    <row r="1698" s="12" customFormat="1">
      <c r="B1698" s="248"/>
      <c r="C1698" s="249"/>
      <c r="D1698" s="250" t="s">
        <v>208</v>
      </c>
      <c r="E1698" s="251" t="s">
        <v>21</v>
      </c>
      <c r="F1698" s="252" t="s">
        <v>21</v>
      </c>
      <c r="G1698" s="249"/>
      <c r="H1698" s="253">
        <v>0</v>
      </c>
      <c r="I1698" s="254"/>
      <c r="J1698" s="249"/>
      <c r="K1698" s="249"/>
      <c r="L1698" s="255"/>
      <c r="M1698" s="256"/>
      <c r="N1698" s="257"/>
      <c r="O1698" s="257"/>
      <c r="P1698" s="257"/>
      <c r="Q1698" s="257"/>
      <c r="R1698" s="257"/>
      <c r="S1698" s="257"/>
      <c r="T1698" s="258"/>
      <c r="AT1698" s="259" t="s">
        <v>208</v>
      </c>
      <c r="AU1698" s="259" t="s">
        <v>81</v>
      </c>
      <c r="AV1698" s="12" t="s">
        <v>81</v>
      </c>
      <c r="AW1698" s="12" t="s">
        <v>35</v>
      </c>
      <c r="AX1698" s="12" t="s">
        <v>72</v>
      </c>
      <c r="AY1698" s="259" t="s">
        <v>199</v>
      </c>
    </row>
    <row r="1699" s="12" customFormat="1">
      <c r="B1699" s="248"/>
      <c r="C1699" s="249"/>
      <c r="D1699" s="250" t="s">
        <v>208</v>
      </c>
      <c r="E1699" s="251" t="s">
        <v>21</v>
      </c>
      <c r="F1699" s="252" t="s">
        <v>2229</v>
      </c>
      <c r="G1699" s="249"/>
      <c r="H1699" s="253">
        <v>4.3639999999999999</v>
      </c>
      <c r="I1699" s="254"/>
      <c r="J1699" s="249"/>
      <c r="K1699" s="249"/>
      <c r="L1699" s="255"/>
      <c r="M1699" s="256"/>
      <c r="N1699" s="257"/>
      <c r="O1699" s="257"/>
      <c r="P1699" s="257"/>
      <c r="Q1699" s="257"/>
      <c r="R1699" s="257"/>
      <c r="S1699" s="257"/>
      <c r="T1699" s="258"/>
      <c r="AT1699" s="259" t="s">
        <v>208</v>
      </c>
      <c r="AU1699" s="259" t="s">
        <v>81</v>
      </c>
      <c r="AV1699" s="12" t="s">
        <v>81</v>
      </c>
      <c r="AW1699" s="12" t="s">
        <v>35</v>
      </c>
      <c r="AX1699" s="12" t="s">
        <v>79</v>
      </c>
      <c r="AY1699" s="259" t="s">
        <v>199</v>
      </c>
    </row>
    <row r="1700" s="1" customFormat="1" ht="25.5" customHeight="1">
      <c r="B1700" s="47"/>
      <c r="C1700" s="236" t="s">
        <v>2230</v>
      </c>
      <c r="D1700" s="236" t="s">
        <v>201</v>
      </c>
      <c r="E1700" s="237" t="s">
        <v>2231</v>
      </c>
      <c r="F1700" s="238" t="s">
        <v>2232</v>
      </c>
      <c r="G1700" s="239" t="s">
        <v>282</v>
      </c>
      <c r="H1700" s="240">
        <v>5.7119999999999997</v>
      </c>
      <c r="I1700" s="241"/>
      <c r="J1700" s="242">
        <f>ROUND(I1700*H1700,2)</f>
        <v>0</v>
      </c>
      <c r="K1700" s="238" t="s">
        <v>205</v>
      </c>
      <c r="L1700" s="73"/>
      <c r="M1700" s="243" t="s">
        <v>21</v>
      </c>
      <c r="N1700" s="244" t="s">
        <v>43</v>
      </c>
      <c r="O1700" s="48"/>
      <c r="P1700" s="245">
        <f>O1700*H1700</f>
        <v>0</v>
      </c>
      <c r="Q1700" s="245">
        <v>0</v>
      </c>
      <c r="R1700" s="245">
        <f>Q1700*H1700</f>
        <v>0</v>
      </c>
      <c r="S1700" s="245">
        <v>0</v>
      </c>
      <c r="T1700" s="246">
        <f>S1700*H1700</f>
        <v>0</v>
      </c>
      <c r="AR1700" s="25" t="s">
        <v>299</v>
      </c>
      <c r="AT1700" s="25" t="s">
        <v>201</v>
      </c>
      <c r="AU1700" s="25" t="s">
        <v>81</v>
      </c>
      <c r="AY1700" s="25" t="s">
        <v>199</v>
      </c>
      <c r="BE1700" s="247">
        <f>IF(N1700="základní",J1700,0)</f>
        <v>0</v>
      </c>
      <c r="BF1700" s="247">
        <f>IF(N1700="snížená",J1700,0)</f>
        <v>0</v>
      </c>
      <c r="BG1700" s="247">
        <f>IF(N1700="zákl. přenesená",J1700,0)</f>
        <v>0</v>
      </c>
      <c r="BH1700" s="247">
        <f>IF(N1700="sníž. přenesená",J1700,0)</f>
        <v>0</v>
      </c>
      <c r="BI1700" s="247">
        <f>IF(N1700="nulová",J1700,0)</f>
        <v>0</v>
      </c>
      <c r="BJ1700" s="25" t="s">
        <v>79</v>
      </c>
      <c r="BK1700" s="247">
        <f>ROUND(I1700*H1700,2)</f>
        <v>0</v>
      </c>
      <c r="BL1700" s="25" t="s">
        <v>299</v>
      </c>
      <c r="BM1700" s="25" t="s">
        <v>2233</v>
      </c>
    </row>
    <row r="1701" s="12" customFormat="1">
      <c r="B1701" s="248"/>
      <c r="C1701" s="249"/>
      <c r="D1701" s="250" t="s">
        <v>208</v>
      </c>
      <c r="E1701" s="251" t="s">
        <v>21</v>
      </c>
      <c r="F1701" s="252" t="s">
        <v>2234</v>
      </c>
      <c r="G1701" s="249"/>
      <c r="H1701" s="253">
        <v>23.221</v>
      </c>
      <c r="I1701" s="254"/>
      <c r="J1701" s="249"/>
      <c r="K1701" s="249"/>
      <c r="L1701" s="255"/>
      <c r="M1701" s="256"/>
      <c r="N1701" s="257"/>
      <c r="O1701" s="257"/>
      <c r="P1701" s="257"/>
      <c r="Q1701" s="257"/>
      <c r="R1701" s="257"/>
      <c r="S1701" s="257"/>
      <c r="T1701" s="258"/>
      <c r="AT1701" s="259" t="s">
        <v>208</v>
      </c>
      <c r="AU1701" s="259" t="s">
        <v>81</v>
      </c>
      <c r="AV1701" s="12" t="s">
        <v>81</v>
      </c>
      <c r="AW1701" s="12" t="s">
        <v>35</v>
      </c>
      <c r="AX1701" s="12" t="s">
        <v>72</v>
      </c>
      <c r="AY1701" s="259" t="s">
        <v>199</v>
      </c>
    </row>
    <row r="1702" s="12" customFormat="1">
      <c r="B1702" s="248"/>
      <c r="C1702" s="249"/>
      <c r="D1702" s="250" t="s">
        <v>208</v>
      </c>
      <c r="E1702" s="251" t="s">
        <v>21</v>
      </c>
      <c r="F1702" s="252" t="s">
        <v>21</v>
      </c>
      <c r="G1702" s="249"/>
      <c r="H1702" s="253">
        <v>0</v>
      </c>
      <c r="I1702" s="254"/>
      <c r="J1702" s="249"/>
      <c r="K1702" s="249"/>
      <c r="L1702" s="255"/>
      <c r="M1702" s="256"/>
      <c r="N1702" s="257"/>
      <c r="O1702" s="257"/>
      <c r="P1702" s="257"/>
      <c r="Q1702" s="257"/>
      <c r="R1702" s="257"/>
      <c r="S1702" s="257"/>
      <c r="T1702" s="258"/>
      <c r="AT1702" s="259" t="s">
        <v>208</v>
      </c>
      <c r="AU1702" s="259" t="s">
        <v>81</v>
      </c>
      <c r="AV1702" s="12" t="s">
        <v>81</v>
      </c>
      <c r="AW1702" s="12" t="s">
        <v>35</v>
      </c>
      <c r="AX1702" s="12" t="s">
        <v>72</v>
      </c>
      <c r="AY1702" s="259" t="s">
        <v>199</v>
      </c>
    </row>
    <row r="1703" s="12" customFormat="1">
      <c r="B1703" s="248"/>
      <c r="C1703" s="249"/>
      <c r="D1703" s="250" t="s">
        <v>208</v>
      </c>
      <c r="E1703" s="251" t="s">
        <v>21</v>
      </c>
      <c r="F1703" s="252" t="s">
        <v>2235</v>
      </c>
      <c r="G1703" s="249"/>
      <c r="H1703" s="253">
        <v>5.7119999999999997</v>
      </c>
      <c r="I1703" s="254"/>
      <c r="J1703" s="249"/>
      <c r="K1703" s="249"/>
      <c r="L1703" s="255"/>
      <c r="M1703" s="256"/>
      <c r="N1703" s="257"/>
      <c r="O1703" s="257"/>
      <c r="P1703" s="257"/>
      <c r="Q1703" s="257"/>
      <c r="R1703" s="257"/>
      <c r="S1703" s="257"/>
      <c r="T1703" s="258"/>
      <c r="AT1703" s="259" t="s">
        <v>208</v>
      </c>
      <c r="AU1703" s="259" t="s">
        <v>81</v>
      </c>
      <c r="AV1703" s="12" t="s">
        <v>81</v>
      </c>
      <c r="AW1703" s="12" t="s">
        <v>35</v>
      </c>
      <c r="AX1703" s="12" t="s">
        <v>79</v>
      </c>
      <c r="AY1703" s="259" t="s">
        <v>199</v>
      </c>
    </row>
    <row r="1704" s="1" customFormat="1" ht="16.5" customHeight="1">
      <c r="B1704" s="47"/>
      <c r="C1704" s="282" t="s">
        <v>2236</v>
      </c>
      <c r="D1704" s="282" t="s">
        <v>618</v>
      </c>
      <c r="E1704" s="283" t="s">
        <v>2237</v>
      </c>
      <c r="F1704" s="284" t="s">
        <v>2238</v>
      </c>
      <c r="G1704" s="285" t="s">
        <v>282</v>
      </c>
      <c r="H1704" s="286">
        <v>6.8540000000000001</v>
      </c>
      <c r="I1704" s="287"/>
      <c r="J1704" s="288">
        <f>ROUND(I1704*H1704,2)</f>
        <v>0</v>
      </c>
      <c r="K1704" s="284" t="s">
        <v>205</v>
      </c>
      <c r="L1704" s="289"/>
      <c r="M1704" s="290" t="s">
        <v>21</v>
      </c>
      <c r="N1704" s="291" t="s">
        <v>43</v>
      </c>
      <c r="O1704" s="48"/>
      <c r="P1704" s="245">
        <f>O1704*H1704</f>
        <v>0</v>
      </c>
      <c r="Q1704" s="245">
        <v>0.014500000000000001</v>
      </c>
      <c r="R1704" s="245">
        <f>Q1704*H1704</f>
        <v>0.099383000000000013</v>
      </c>
      <c r="S1704" s="245">
        <v>0</v>
      </c>
      <c r="T1704" s="246">
        <f>S1704*H1704</f>
        <v>0</v>
      </c>
      <c r="AR1704" s="25" t="s">
        <v>420</v>
      </c>
      <c r="AT1704" s="25" t="s">
        <v>618</v>
      </c>
      <c r="AU1704" s="25" t="s">
        <v>81</v>
      </c>
      <c r="AY1704" s="25" t="s">
        <v>199</v>
      </c>
      <c r="BE1704" s="247">
        <f>IF(N1704="základní",J1704,0)</f>
        <v>0</v>
      </c>
      <c r="BF1704" s="247">
        <f>IF(N1704="snížená",J1704,0)</f>
        <v>0</v>
      </c>
      <c r="BG1704" s="247">
        <f>IF(N1704="zákl. přenesená",J1704,0)</f>
        <v>0</v>
      </c>
      <c r="BH1704" s="247">
        <f>IF(N1704="sníž. přenesená",J1704,0)</f>
        <v>0</v>
      </c>
      <c r="BI1704" s="247">
        <f>IF(N1704="nulová",J1704,0)</f>
        <v>0</v>
      </c>
      <c r="BJ1704" s="25" t="s">
        <v>79</v>
      </c>
      <c r="BK1704" s="247">
        <f>ROUND(I1704*H1704,2)</f>
        <v>0</v>
      </c>
      <c r="BL1704" s="25" t="s">
        <v>299</v>
      </c>
      <c r="BM1704" s="25" t="s">
        <v>2239</v>
      </c>
    </row>
    <row r="1705" s="12" customFormat="1">
      <c r="B1705" s="248"/>
      <c r="C1705" s="249"/>
      <c r="D1705" s="250" t="s">
        <v>208</v>
      </c>
      <c r="E1705" s="249"/>
      <c r="F1705" s="252" t="s">
        <v>2240</v>
      </c>
      <c r="G1705" s="249"/>
      <c r="H1705" s="253">
        <v>6.8540000000000001</v>
      </c>
      <c r="I1705" s="254"/>
      <c r="J1705" s="249"/>
      <c r="K1705" s="249"/>
      <c r="L1705" s="255"/>
      <c r="M1705" s="256"/>
      <c r="N1705" s="257"/>
      <c r="O1705" s="257"/>
      <c r="P1705" s="257"/>
      <c r="Q1705" s="257"/>
      <c r="R1705" s="257"/>
      <c r="S1705" s="257"/>
      <c r="T1705" s="258"/>
      <c r="AT1705" s="259" t="s">
        <v>208</v>
      </c>
      <c r="AU1705" s="259" t="s">
        <v>81</v>
      </c>
      <c r="AV1705" s="12" t="s">
        <v>81</v>
      </c>
      <c r="AW1705" s="12" t="s">
        <v>6</v>
      </c>
      <c r="AX1705" s="12" t="s">
        <v>79</v>
      </c>
      <c r="AY1705" s="259" t="s">
        <v>199</v>
      </c>
    </row>
    <row r="1706" s="1" customFormat="1" ht="25.5" customHeight="1">
      <c r="B1706" s="47"/>
      <c r="C1706" s="236" t="s">
        <v>2241</v>
      </c>
      <c r="D1706" s="236" t="s">
        <v>201</v>
      </c>
      <c r="E1706" s="237" t="s">
        <v>2242</v>
      </c>
      <c r="F1706" s="238" t="s">
        <v>2243</v>
      </c>
      <c r="G1706" s="239" t="s">
        <v>282</v>
      </c>
      <c r="H1706" s="240">
        <v>17.876000000000001</v>
      </c>
      <c r="I1706" s="241"/>
      <c r="J1706" s="242">
        <f>ROUND(I1706*H1706,2)</f>
        <v>0</v>
      </c>
      <c r="K1706" s="238" t="s">
        <v>205</v>
      </c>
      <c r="L1706" s="73"/>
      <c r="M1706" s="243" t="s">
        <v>21</v>
      </c>
      <c r="N1706" s="244" t="s">
        <v>43</v>
      </c>
      <c r="O1706" s="48"/>
      <c r="P1706" s="245">
        <f>O1706*H1706</f>
        <v>0</v>
      </c>
      <c r="Q1706" s="245">
        <v>0</v>
      </c>
      <c r="R1706" s="245">
        <f>Q1706*H1706</f>
        <v>0</v>
      </c>
      <c r="S1706" s="245">
        <v>0.014</v>
      </c>
      <c r="T1706" s="246">
        <f>S1706*H1706</f>
        <v>0.25026400000000004</v>
      </c>
      <c r="AR1706" s="25" t="s">
        <v>299</v>
      </c>
      <c r="AT1706" s="25" t="s">
        <v>201</v>
      </c>
      <c r="AU1706" s="25" t="s">
        <v>81</v>
      </c>
      <c r="AY1706" s="25" t="s">
        <v>199</v>
      </c>
      <c r="BE1706" s="247">
        <f>IF(N1706="základní",J1706,0)</f>
        <v>0</v>
      </c>
      <c r="BF1706" s="247">
        <f>IF(N1706="snížená",J1706,0)</f>
        <v>0</v>
      </c>
      <c r="BG1706" s="247">
        <f>IF(N1706="zákl. přenesená",J1706,0)</f>
        <v>0</v>
      </c>
      <c r="BH1706" s="247">
        <f>IF(N1706="sníž. přenesená",J1706,0)</f>
        <v>0</v>
      </c>
      <c r="BI1706" s="247">
        <f>IF(N1706="nulová",J1706,0)</f>
        <v>0</v>
      </c>
      <c r="BJ1706" s="25" t="s">
        <v>79</v>
      </c>
      <c r="BK1706" s="247">
        <f>ROUND(I1706*H1706,2)</f>
        <v>0</v>
      </c>
      <c r="BL1706" s="25" t="s">
        <v>299</v>
      </c>
      <c r="BM1706" s="25" t="s">
        <v>2244</v>
      </c>
    </row>
    <row r="1707" s="12" customFormat="1">
      <c r="B1707" s="248"/>
      <c r="C1707" s="249"/>
      <c r="D1707" s="250" t="s">
        <v>208</v>
      </c>
      <c r="E1707" s="251" t="s">
        <v>21</v>
      </c>
      <c r="F1707" s="252" t="s">
        <v>1876</v>
      </c>
      <c r="G1707" s="249"/>
      <c r="H1707" s="253">
        <v>43.460000000000001</v>
      </c>
      <c r="I1707" s="254"/>
      <c r="J1707" s="249"/>
      <c r="K1707" s="249"/>
      <c r="L1707" s="255"/>
      <c r="M1707" s="256"/>
      <c r="N1707" s="257"/>
      <c r="O1707" s="257"/>
      <c r="P1707" s="257"/>
      <c r="Q1707" s="257"/>
      <c r="R1707" s="257"/>
      <c r="S1707" s="257"/>
      <c r="T1707" s="258"/>
      <c r="AT1707" s="259" t="s">
        <v>208</v>
      </c>
      <c r="AU1707" s="259" t="s">
        <v>81</v>
      </c>
      <c r="AV1707" s="12" t="s">
        <v>81</v>
      </c>
      <c r="AW1707" s="12" t="s">
        <v>35</v>
      </c>
      <c r="AX1707" s="12" t="s">
        <v>72</v>
      </c>
      <c r="AY1707" s="259" t="s">
        <v>199</v>
      </c>
    </row>
    <row r="1708" s="12" customFormat="1">
      <c r="B1708" s="248"/>
      <c r="C1708" s="249"/>
      <c r="D1708" s="250" t="s">
        <v>208</v>
      </c>
      <c r="E1708" s="251" t="s">
        <v>21</v>
      </c>
      <c r="F1708" s="252" t="s">
        <v>1616</v>
      </c>
      <c r="G1708" s="249"/>
      <c r="H1708" s="253">
        <v>29.204999999999998</v>
      </c>
      <c r="I1708" s="254"/>
      <c r="J1708" s="249"/>
      <c r="K1708" s="249"/>
      <c r="L1708" s="255"/>
      <c r="M1708" s="256"/>
      <c r="N1708" s="257"/>
      <c r="O1708" s="257"/>
      <c r="P1708" s="257"/>
      <c r="Q1708" s="257"/>
      <c r="R1708" s="257"/>
      <c r="S1708" s="257"/>
      <c r="T1708" s="258"/>
      <c r="AT1708" s="259" t="s">
        <v>208</v>
      </c>
      <c r="AU1708" s="259" t="s">
        <v>81</v>
      </c>
      <c r="AV1708" s="12" t="s">
        <v>81</v>
      </c>
      <c r="AW1708" s="12" t="s">
        <v>35</v>
      </c>
      <c r="AX1708" s="12" t="s">
        <v>72</v>
      </c>
      <c r="AY1708" s="259" t="s">
        <v>199</v>
      </c>
    </row>
    <row r="1709" s="14" customFormat="1">
      <c r="B1709" s="271"/>
      <c r="C1709" s="272"/>
      <c r="D1709" s="250" t="s">
        <v>208</v>
      </c>
      <c r="E1709" s="273" t="s">
        <v>21</v>
      </c>
      <c r="F1709" s="274" t="s">
        <v>285</v>
      </c>
      <c r="G1709" s="272"/>
      <c r="H1709" s="275">
        <v>72.665000000000006</v>
      </c>
      <c r="I1709" s="276"/>
      <c r="J1709" s="272"/>
      <c r="K1709" s="272"/>
      <c r="L1709" s="277"/>
      <c r="M1709" s="278"/>
      <c r="N1709" s="279"/>
      <c r="O1709" s="279"/>
      <c r="P1709" s="279"/>
      <c r="Q1709" s="279"/>
      <c r="R1709" s="279"/>
      <c r="S1709" s="279"/>
      <c r="T1709" s="280"/>
      <c r="AT1709" s="281" t="s">
        <v>208</v>
      </c>
      <c r="AU1709" s="281" t="s">
        <v>81</v>
      </c>
      <c r="AV1709" s="14" t="s">
        <v>214</v>
      </c>
      <c r="AW1709" s="14" t="s">
        <v>35</v>
      </c>
      <c r="AX1709" s="14" t="s">
        <v>72</v>
      </c>
      <c r="AY1709" s="281" t="s">
        <v>199</v>
      </c>
    </row>
    <row r="1710" s="12" customFormat="1">
      <c r="B1710" s="248"/>
      <c r="C1710" s="249"/>
      <c r="D1710" s="250" t="s">
        <v>208</v>
      </c>
      <c r="E1710" s="251" t="s">
        <v>21</v>
      </c>
      <c r="F1710" s="252" t="s">
        <v>2245</v>
      </c>
      <c r="G1710" s="249"/>
      <c r="H1710" s="253">
        <v>17.876000000000001</v>
      </c>
      <c r="I1710" s="254"/>
      <c r="J1710" s="249"/>
      <c r="K1710" s="249"/>
      <c r="L1710" s="255"/>
      <c r="M1710" s="256"/>
      <c r="N1710" s="257"/>
      <c r="O1710" s="257"/>
      <c r="P1710" s="257"/>
      <c r="Q1710" s="257"/>
      <c r="R1710" s="257"/>
      <c r="S1710" s="257"/>
      <c r="T1710" s="258"/>
      <c r="AT1710" s="259" t="s">
        <v>208</v>
      </c>
      <c r="AU1710" s="259" t="s">
        <v>81</v>
      </c>
      <c r="AV1710" s="12" t="s">
        <v>81</v>
      </c>
      <c r="AW1710" s="12" t="s">
        <v>35</v>
      </c>
      <c r="AX1710" s="12" t="s">
        <v>79</v>
      </c>
      <c r="AY1710" s="259" t="s">
        <v>199</v>
      </c>
    </row>
    <row r="1711" s="1" customFormat="1" ht="16.5" customHeight="1">
      <c r="B1711" s="47"/>
      <c r="C1711" s="236" t="s">
        <v>2246</v>
      </c>
      <c r="D1711" s="236" t="s">
        <v>201</v>
      </c>
      <c r="E1711" s="237" t="s">
        <v>2247</v>
      </c>
      <c r="F1711" s="238" t="s">
        <v>2248</v>
      </c>
      <c r="G1711" s="239" t="s">
        <v>263</v>
      </c>
      <c r="H1711" s="240">
        <v>2.234</v>
      </c>
      <c r="I1711" s="241"/>
      <c r="J1711" s="242">
        <f>ROUND(I1711*H1711,2)</f>
        <v>0</v>
      </c>
      <c r="K1711" s="238" t="s">
        <v>205</v>
      </c>
      <c r="L1711" s="73"/>
      <c r="M1711" s="243" t="s">
        <v>21</v>
      </c>
      <c r="N1711" s="244" t="s">
        <v>43</v>
      </c>
      <c r="O1711" s="48"/>
      <c r="P1711" s="245">
        <f>O1711*H1711</f>
        <v>0</v>
      </c>
      <c r="Q1711" s="245">
        <v>0</v>
      </c>
      <c r="R1711" s="245">
        <f>Q1711*H1711</f>
        <v>0</v>
      </c>
      <c r="S1711" s="245">
        <v>0</v>
      </c>
      <c r="T1711" s="246">
        <f>S1711*H1711</f>
        <v>0</v>
      </c>
      <c r="AR1711" s="25" t="s">
        <v>299</v>
      </c>
      <c r="AT1711" s="25" t="s">
        <v>201</v>
      </c>
      <c r="AU1711" s="25" t="s">
        <v>81</v>
      </c>
      <c r="AY1711" s="25" t="s">
        <v>199</v>
      </c>
      <c r="BE1711" s="247">
        <f>IF(N1711="základní",J1711,0)</f>
        <v>0</v>
      </c>
      <c r="BF1711" s="247">
        <f>IF(N1711="snížená",J1711,0)</f>
        <v>0</v>
      </c>
      <c r="BG1711" s="247">
        <f>IF(N1711="zákl. přenesená",J1711,0)</f>
        <v>0</v>
      </c>
      <c r="BH1711" s="247">
        <f>IF(N1711="sníž. přenesená",J1711,0)</f>
        <v>0</v>
      </c>
      <c r="BI1711" s="247">
        <f>IF(N1711="nulová",J1711,0)</f>
        <v>0</v>
      </c>
      <c r="BJ1711" s="25" t="s">
        <v>79</v>
      </c>
      <c r="BK1711" s="247">
        <f>ROUND(I1711*H1711,2)</f>
        <v>0</v>
      </c>
      <c r="BL1711" s="25" t="s">
        <v>299</v>
      </c>
      <c r="BM1711" s="25" t="s">
        <v>2249</v>
      </c>
    </row>
    <row r="1712" s="1" customFormat="1" ht="16.5" customHeight="1">
      <c r="B1712" s="47"/>
      <c r="C1712" s="236" t="s">
        <v>2250</v>
      </c>
      <c r="D1712" s="236" t="s">
        <v>201</v>
      </c>
      <c r="E1712" s="237" t="s">
        <v>2251</v>
      </c>
      <c r="F1712" s="238" t="s">
        <v>2252</v>
      </c>
      <c r="G1712" s="239" t="s">
        <v>263</v>
      </c>
      <c r="H1712" s="240">
        <v>2.234</v>
      </c>
      <c r="I1712" s="241"/>
      <c r="J1712" s="242">
        <f>ROUND(I1712*H1712,2)</f>
        <v>0</v>
      </c>
      <c r="K1712" s="238" t="s">
        <v>205</v>
      </c>
      <c r="L1712" s="73"/>
      <c r="M1712" s="243" t="s">
        <v>21</v>
      </c>
      <c r="N1712" s="244" t="s">
        <v>43</v>
      </c>
      <c r="O1712" s="48"/>
      <c r="P1712" s="245">
        <f>O1712*H1712</f>
        <v>0</v>
      </c>
      <c r="Q1712" s="245">
        <v>0</v>
      </c>
      <c r="R1712" s="245">
        <f>Q1712*H1712</f>
        <v>0</v>
      </c>
      <c r="S1712" s="245">
        <v>0</v>
      </c>
      <c r="T1712" s="246">
        <f>S1712*H1712</f>
        <v>0</v>
      </c>
      <c r="AR1712" s="25" t="s">
        <v>299</v>
      </c>
      <c r="AT1712" s="25" t="s">
        <v>201</v>
      </c>
      <c r="AU1712" s="25" t="s">
        <v>81</v>
      </c>
      <c r="AY1712" s="25" t="s">
        <v>199</v>
      </c>
      <c r="BE1712" s="247">
        <f>IF(N1712="základní",J1712,0)</f>
        <v>0</v>
      </c>
      <c r="BF1712" s="247">
        <f>IF(N1712="snížená",J1712,0)</f>
        <v>0</v>
      </c>
      <c r="BG1712" s="247">
        <f>IF(N1712="zákl. přenesená",J1712,0)</f>
        <v>0</v>
      </c>
      <c r="BH1712" s="247">
        <f>IF(N1712="sníž. přenesená",J1712,0)</f>
        <v>0</v>
      </c>
      <c r="BI1712" s="247">
        <f>IF(N1712="nulová",J1712,0)</f>
        <v>0</v>
      </c>
      <c r="BJ1712" s="25" t="s">
        <v>79</v>
      </c>
      <c r="BK1712" s="247">
        <f>ROUND(I1712*H1712,2)</f>
        <v>0</v>
      </c>
      <c r="BL1712" s="25" t="s">
        <v>299</v>
      </c>
      <c r="BM1712" s="25" t="s">
        <v>2253</v>
      </c>
    </row>
    <row r="1713" s="11" customFormat="1" ht="29.88" customHeight="1">
      <c r="B1713" s="220"/>
      <c r="C1713" s="221"/>
      <c r="D1713" s="222" t="s">
        <v>71</v>
      </c>
      <c r="E1713" s="234" t="s">
        <v>2254</v>
      </c>
      <c r="F1713" s="234" t="s">
        <v>2255</v>
      </c>
      <c r="G1713" s="221"/>
      <c r="H1713" s="221"/>
      <c r="I1713" s="224"/>
      <c r="J1713" s="235">
        <f>BK1713</f>
        <v>0</v>
      </c>
      <c r="K1713" s="221"/>
      <c r="L1713" s="226"/>
      <c r="M1713" s="227"/>
      <c r="N1713" s="228"/>
      <c r="O1713" s="228"/>
      <c r="P1713" s="229">
        <f>SUM(P1714:P1873)</f>
        <v>0</v>
      </c>
      <c r="Q1713" s="228"/>
      <c r="R1713" s="229">
        <f>SUM(R1714:R1873)</f>
        <v>3.8856398499999996</v>
      </c>
      <c r="S1713" s="228"/>
      <c r="T1713" s="230">
        <f>SUM(T1714:T1873)</f>
        <v>0.016584749999999999</v>
      </c>
      <c r="AR1713" s="231" t="s">
        <v>81</v>
      </c>
      <c r="AT1713" s="232" t="s">
        <v>71</v>
      </c>
      <c r="AU1713" s="232" t="s">
        <v>79</v>
      </c>
      <c r="AY1713" s="231" t="s">
        <v>199</v>
      </c>
      <c r="BK1713" s="233">
        <f>SUM(BK1714:BK1873)</f>
        <v>0</v>
      </c>
    </row>
    <row r="1714" s="1" customFormat="1" ht="25.5" customHeight="1">
      <c r="B1714" s="47"/>
      <c r="C1714" s="236" t="s">
        <v>2256</v>
      </c>
      <c r="D1714" s="236" t="s">
        <v>201</v>
      </c>
      <c r="E1714" s="237" t="s">
        <v>2257</v>
      </c>
      <c r="F1714" s="238" t="s">
        <v>2258</v>
      </c>
      <c r="G1714" s="239" t="s">
        <v>282</v>
      </c>
      <c r="H1714" s="240">
        <v>10.291</v>
      </c>
      <c r="I1714" s="241"/>
      <c r="J1714" s="242">
        <f>ROUND(I1714*H1714,2)</f>
        <v>0</v>
      </c>
      <c r="K1714" s="238" t="s">
        <v>205</v>
      </c>
      <c r="L1714" s="73"/>
      <c r="M1714" s="243" t="s">
        <v>21</v>
      </c>
      <c r="N1714" s="244" t="s">
        <v>43</v>
      </c>
      <c r="O1714" s="48"/>
      <c r="P1714" s="245">
        <f>O1714*H1714</f>
        <v>0</v>
      </c>
      <c r="Q1714" s="245">
        <v>0.02503</v>
      </c>
      <c r="R1714" s="245">
        <f>Q1714*H1714</f>
        <v>0.25758373000000001</v>
      </c>
      <c r="S1714" s="245">
        <v>0</v>
      </c>
      <c r="T1714" s="246">
        <f>S1714*H1714</f>
        <v>0</v>
      </c>
      <c r="AR1714" s="25" t="s">
        <v>299</v>
      </c>
      <c r="AT1714" s="25" t="s">
        <v>201</v>
      </c>
      <c r="AU1714" s="25" t="s">
        <v>81</v>
      </c>
      <c r="AY1714" s="25" t="s">
        <v>199</v>
      </c>
      <c r="BE1714" s="247">
        <f>IF(N1714="základní",J1714,0)</f>
        <v>0</v>
      </c>
      <c r="BF1714" s="247">
        <f>IF(N1714="snížená",J1714,0)</f>
        <v>0</v>
      </c>
      <c r="BG1714" s="247">
        <f>IF(N1714="zákl. přenesená",J1714,0)</f>
        <v>0</v>
      </c>
      <c r="BH1714" s="247">
        <f>IF(N1714="sníž. přenesená",J1714,0)</f>
        <v>0</v>
      </c>
      <c r="BI1714" s="247">
        <f>IF(N1714="nulová",J1714,0)</f>
        <v>0</v>
      </c>
      <c r="BJ1714" s="25" t="s">
        <v>79</v>
      </c>
      <c r="BK1714" s="247">
        <f>ROUND(I1714*H1714,2)</f>
        <v>0</v>
      </c>
      <c r="BL1714" s="25" t="s">
        <v>299</v>
      </c>
      <c r="BM1714" s="25" t="s">
        <v>2259</v>
      </c>
    </row>
    <row r="1715" s="12" customFormat="1">
      <c r="B1715" s="248"/>
      <c r="C1715" s="249"/>
      <c r="D1715" s="250" t="s">
        <v>208</v>
      </c>
      <c r="E1715" s="251" t="s">
        <v>21</v>
      </c>
      <c r="F1715" s="252" t="s">
        <v>2260</v>
      </c>
      <c r="G1715" s="249"/>
      <c r="H1715" s="253">
        <v>41.834000000000003</v>
      </c>
      <c r="I1715" s="254"/>
      <c r="J1715" s="249"/>
      <c r="K1715" s="249"/>
      <c r="L1715" s="255"/>
      <c r="M1715" s="256"/>
      <c r="N1715" s="257"/>
      <c r="O1715" s="257"/>
      <c r="P1715" s="257"/>
      <c r="Q1715" s="257"/>
      <c r="R1715" s="257"/>
      <c r="S1715" s="257"/>
      <c r="T1715" s="258"/>
      <c r="AT1715" s="259" t="s">
        <v>208</v>
      </c>
      <c r="AU1715" s="259" t="s">
        <v>81</v>
      </c>
      <c r="AV1715" s="12" t="s">
        <v>81</v>
      </c>
      <c r="AW1715" s="12" t="s">
        <v>35</v>
      </c>
      <c r="AX1715" s="12" t="s">
        <v>72</v>
      </c>
      <c r="AY1715" s="259" t="s">
        <v>199</v>
      </c>
    </row>
    <row r="1716" s="14" customFormat="1">
      <c r="B1716" s="271"/>
      <c r="C1716" s="272"/>
      <c r="D1716" s="250" t="s">
        <v>208</v>
      </c>
      <c r="E1716" s="273" t="s">
        <v>21</v>
      </c>
      <c r="F1716" s="274" t="s">
        <v>1315</v>
      </c>
      <c r="G1716" s="272"/>
      <c r="H1716" s="275">
        <v>41.834000000000003</v>
      </c>
      <c r="I1716" s="276"/>
      <c r="J1716" s="272"/>
      <c r="K1716" s="272"/>
      <c r="L1716" s="277"/>
      <c r="M1716" s="278"/>
      <c r="N1716" s="279"/>
      <c r="O1716" s="279"/>
      <c r="P1716" s="279"/>
      <c r="Q1716" s="279"/>
      <c r="R1716" s="279"/>
      <c r="S1716" s="279"/>
      <c r="T1716" s="280"/>
      <c r="AT1716" s="281" t="s">
        <v>208</v>
      </c>
      <c r="AU1716" s="281" t="s">
        <v>81</v>
      </c>
      <c r="AV1716" s="14" t="s">
        <v>214</v>
      </c>
      <c r="AW1716" s="14" t="s">
        <v>35</v>
      </c>
      <c r="AX1716" s="14" t="s">
        <v>72</v>
      </c>
      <c r="AY1716" s="281" t="s">
        <v>199</v>
      </c>
    </row>
    <row r="1717" s="12" customFormat="1">
      <c r="B1717" s="248"/>
      <c r="C1717" s="249"/>
      <c r="D1717" s="250" t="s">
        <v>208</v>
      </c>
      <c r="E1717" s="251" t="s">
        <v>21</v>
      </c>
      <c r="F1717" s="252" t="s">
        <v>21</v>
      </c>
      <c r="G1717" s="249"/>
      <c r="H1717" s="253">
        <v>0</v>
      </c>
      <c r="I1717" s="254"/>
      <c r="J1717" s="249"/>
      <c r="K1717" s="249"/>
      <c r="L1717" s="255"/>
      <c r="M1717" s="256"/>
      <c r="N1717" s="257"/>
      <c r="O1717" s="257"/>
      <c r="P1717" s="257"/>
      <c r="Q1717" s="257"/>
      <c r="R1717" s="257"/>
      <c r="S1717" s="257"/>
      <c r="T1717" s="258"/>
      <c r="AT1717" s="259" t="s">
        <v>208</v>
      </c>
      <c r="AU1717" s="259" t="s">
        <v>81</v>
      </c>
      <c r="AV1717" s="12" t="s">
        <v>81</v>
      </c>
      <c r="AW1717" s="12" t="s">
        <v>35</v>
      </c>
      <c r="AX1717" s="12" t="s">
        <v>72</v>
      </c>
      <c r="AY1717" s="259" t="s">
        <v>199</v>
      </c>
    </row>
    <row r="1718" s="12" customFormat="1">
      <c r="B1718" s="248"/>
      <c r="C1718" s="249"/>
      <c r="D1718" s="250" t="s">
        <v>208</v>
      </c>
      <c r="E1718" s="251" t="s">
        <v>21</v>
      </c>
      <c r="F1718" s="252" t="s">
        <v>2261</v>
      </c>
      <c r="G1718" s="249"/>
      <c r="H1718" s="253">
        <v>10.291</v>
      </c>
      <c r="I1718" s="254"/>
      <c r="J1718" s="249"/>
      <c r="K1718" s="249"/>
      <c r="L1718" s="255"/>
      <c r="M1718" s="256"/>
      <c r="N1718" s="257"/>
      <c r="O1718" s="257"/>
      <c r="P1718" s="257"/>
      <c r="Q1718" s="257"/>
      <c r="R1718" s="257"/>
      <c r="S1718" s="257"/>
      <c r="T1718" s="258"/>
      <c r="AT1718" s="259" t="s">
        <v>208</v>
      </c>
      <c r="AU1718" s="259" t="s">
        <v>81</v>
      </c>
      <c r="AV1718" s="12" t="s">
        <v>81</v>
      </c>
      <c r="AW1718" s="12" t="s">
        <v>35</v>
      </c>
      <c r="AX1718" s="12" t="s">
        <v>79</v>
      </c>
      <c r="AY1718" s="259" t="s">
        <v>199</v>
      </c>
    </row>
    <row r="1719" s="1" customFormat="1" ht="25.5" customHeight="1">
      <c r="B1719" s="47"/>
      <c r="C1719" s="236" t="s">
        <v>2262</v>
      </c>
      <c r="D1719" s="236" t="s">
        <v>201</v>
      </c>
      <c r="E1719" s="237" t="s">
        <v>2263</v>
      </c>
      <c r="F1719" s="238" t="s">
        <v>2264</v>
      </c>
      <c r="G1719" s="239" t="s">
        <v>282</v>
      </c>
      <c r="H1719" s="240">
        <v>6.7770000000000001</v>
      </c>
      <c r="I1719" s="241"/>
      <c r="J1719" s="242">
        <f>ROUND(I1719*H1719,2)</f>
        <v>0</v>
      </c>
      <c r="K1719" s="238" t="s">
        <v>205</v>
      </c>
      <c r="L1719" s="73"/>
      <c r="M1719" s="243" t="s">
        <v>21</v>
      </c>
      <c r="N1719" s="244" t="s">
        <v>43</v>
      </c>
      <c r="O1719" s="48"/>
      <c r="P1719" s="245">
        <f>O1719*H1719</f>
        <v>0</v>
      </c>
      <c r="Q1719" s="245">
        <v>0.046199999999999998</v>
      </c>
      <c r="R1719" s="245">
        <f>Q1719*H1719</f>
        <v>0.31309739999999997</v>
      </c>
      <c r="S1719" s="245">
        <v>0</v>
      </c>
      <c r="T1719" s="246">
        <f>S1719*H1719</f>
        <v>0</v>
      </c>
      <c r="AR1719" s="25" t="s">
        <v>299</v>
      </c>
      <c r="AT1719" s="25" t="s">
        <v>201</v>
      </c>
      <c r="AU1719" s="25" t="s">
        <v>81</v>
      </c>
      <c r="AY1719" s="25" t="s">
        <v>199</v>
      </c>
      <c r="BE1719" s="247">
        <f>IF(N1719="základní",J1719,0)</f>
        <v>0</v>
      </c>
      <c r="BF1719" s="247">
        <f>IF(N1719="snížená",J1719,0)</f>
        <v>0</v>
      </c>
      <c r="BG1719" s="247">
        <f>IF(N1719="zákl. přenesená",J1719,0)</f>
        <v>0</v>
      </c>
      <c r="BH1719" s="247">
        <f>IF(N1719="sníž. přenesená",J1719,0)</f>
        <v>0</v>
      </c>
      <c r="BI1719" s="247">
        <f>IF(N1719="nulová",J1719,0)</f>
        <v>0</v>
      </c>
      <c r="BJ1719" s="25" t="s">
        <v>79</v>
      </c>
      <c r="BK1719" s="247">
        <f>ROUND(I1719*H1719,2)</f>
        <v>0</v>
      </c>
      <c r="BL1719" s="25" t="s">
        <v>299</v>
      </c>
      <c r="BM1719" s="25" t="s">
        <v>2265</v>
      </c>
    </row>
    <row r="1720" s="12" customFormat="1">
      <c r="B1720" s="248"/>
      <c r="C1720" s="249"/>
      <c r="D1720" s="250" t="s">
        <v>208</v>
      </c>
      <c r="E1720" s="251" t="s">
        <v>21</v>
      </c>
      <c r="F1720" s="252" t="s">
        <v>2266</v>
      </c>
      <c r="G1720" s="249"/>
      <c r="H1720" s="253">
        <v>27.547000000000001</v>
      </c>
      <c r="I1720" s="254"/>
      <c r="J1720" s="249"/>
      <c r="K1720" s="249"/>
      <c r="L1720" s="255"/>
      <c r="M1720" s="256"/>
      <c r="N1720" s="257"/>
      <c r="O1720" s="257"/>
      <c r="P1720" s="257"/>
      <c r="Q1720" s="257"/>
      <c r="R1720" s="257"/>
      <c r="S1720" s="257"/>
      <c r="T1720" s="258"/>
      <c r="AT1720" s="259" t="s">
        <v>208</v>
      </c>
      <c r="AU1720" s="259" t="s">
        <v>81</v>
      </c>
      <c r="AV1720" s="12" t="s">
        <v>81</v>
      </c>
      <c r="AW1720" s="12" t="s">
        <v>35</v>
      </c>
      <c r="AX1720" s="12" t="s">
        <v>72</v>
      </c>
      <c r="AY1720" s="259" t="s">
        <v>199</v>
      </c>
    </row>
    <row r="1721" s="12" customFormat="1">
      <c r="B1721" s="248"/>
      <c r="C1721" s="249"/>
      <c r="D1721" s="250" t="s">
        <v>208</v>
      </c>
      <c r="E1721" s="251" t="s">
        <v>21</v>
      </c>
      <c r="F1721" s="252" t="s">
        <v>21</v>
      </c>
      <c r="G1721" s="249"/>
      <c r="H1721" s="253">
        <v>0</v>
      </c>
      <c r="I1721" s="254"/>
      <c r="J1721" s="249"/>
      <c r="K1721" s="249"/>
      <c r="L1721" s="255"/>
      <c r="M1721" s="256"/>
      <c r="N1721" s="257"/>
      <c r="O1721" s="257"/>
      <c r="P1721" s="257"/>
      <c r="Q1721" s="257"/>
      <c r="R1721" s="257"/>
      <c r="S1721" s="257"/>
      <c r="T1721" s="258"/>
      <c r="AT1721" s="259" t="s">
        <v>208</v>
      </c>
      <c r="AU1721" s="259" t="s">
        <v>81</v>
      </c>
      <c r="AV1721" s="12" t="s">
        <v>81</v>
      </c>
      <c r="AW1721" s="12" t="s">
        <v>35</v>
      </c>
      <c r="AX1721" s="12" t="s">
        <v>72</v>
      </c>
      <c r="AY1721" s="259" t="s">
        <v>199</v>
      </c>
    </row>
    <row r="1722" s="12" customFormat="1">
      <c r="B1722" s="248"/>
      <c r="C1722" s="249"/>
      <c r="D1722" s="250" t="s">
        <v>208</v>
      </c>
      <c r="E1722" s="251" t="s">
        <v>21</v>
      </c>
      <c r="F1722" s="252" t="s">
        <v>2267</v>
      </c>
      <c r="G1722" s="249"/>
      <c r="H1722" s="253">
        <v>6.7770000000000001</v>
      </c>
      <c r="I1722" s="254"/>
      <c r="J1722" s="249"/>
      <c r="K1722" s="249"/>
      <c r="L1722" s="255"/>
      <c r="M1722" s="256"/>
      <c r="N1722" s="257"/>
      <c r="O1722" s="257"/>
      <c r="P1722" s="257"/>
      <c r="Q1722" s="257"/>
      <c r="R1722" s="257"/>
      <c r="S1722" s="257"/>
      <c r="T1722" s="258"/>
      <c r="AT1722" s="259" t="s">
        <v>208</v>
      </c>
      <c r="AU1722" s="259" t="s">
        <v>81</v>
      </c>
      <c r="AV1722" s="12" t="s">
        <v>81</v>
      </c>
      <c r="AW1722" s="12" t="s">
        <v>35</v>
      </c>
      <c r="AX1722" s="12" t="s">
        <v>79</v>
      </c>
      <c r="AY1722" s="259" t="s">
        <v>199</v>
      </c>
    </row>
    <row r="1723" s="1" customFormat="1" ht="16.5" customHeight="1">
      <c r="B1723" s="47"/>
      <c r="C1723" s="236" t="s">
        <v>2268</v>
      </c>
      <c r="D1723" s="236" t="s">
        <v>201</v>
      </c>
      <c r="E1723" s="237" t="s">
        <v>2269</v>
      </c>
      <c r="F1723" s="238" t="s">
        <v>2270</v>
      </c>
      <c r="G1723" s="239" t="s">
        <v>384</v>
      </c>
      <c r="H1723" s="240">
        <v>2.9769999999999999</v>
      </c>
      <c r="I1723" s="241"/>
      <c r="J1723" s="242">
        <f>ROUND(I1723*H1723,2)</f>
        <v>0</v>
      </c>
      <c r="K1723" s="238" t="s">
        <v>205</v>
      </c>
      <c r="L1723" s="73"/>
      <c r="M1723" s="243" t="s">
        <v>21</v>
      </c>
      <c r="N1723" s="244" t="s">
        <v>43</v>
      </c>
      <c r="O1723" s="48"/>
      <c r="P1723" s="245">
        <f>O1723*H1723</f>
        <v>0</v>
      </c>
      <c r="Q1723" s="245">
        <v>0.00091</v>
      </c>
      <c r="R1723" s="245">
        <f>Q1723*H1723</f>
        <v>0.0027090700000000001</v>
      </c>
      <c r="S1723" s="245">
        <v>0</v>
      </c>
      <c r="T1723" s="246">
        <f>S1723*H1723</f>
        <v>0</v>
      </c>
      <c r="AR1723" s="25" t="s">
        <v>299</v>
      </c>
      <c r="AT1723" s="25" t="s">
        <v>201</v>
      </c>
      <c r="AU1723" s="25" t="s">
        <v>81</v>
      </c>
      <c r="AY1723" s="25" t="s">
        <v>199</v>
      </c>
      <c r="BE1723" s="247">
        <f>IF(N1723="základní",J1723,0)</f>
        <v>0</v>
      </c>
      <c r="BF1723" s="247">
        <f>IF(N1723="snížená",J1723,0)</f>
        <v>0</v>
      </c>
      <c r="BG1723" s="247">
        <f>IF(N1723="zákl. přenesená",J1723,0)</f>
        <v>0</v>
      </c>
      <c r="BH1723" s="247">
        <f>IF(N1723="sníž. přenesená",J1723,0)</f>
        <v>0</v>
      </c>
      <c r="BI1723" s="247">
        <f>IF(N1723="nulová",J1723,0)</f>
        <v>0</v>
      </c>
      <c r="BJ1723" s="25" t="s">
        <v>79</v>
      </c>
      <c r="BK1723" s="247">
        <f>ROUND(I1723*H1723,2)</f>
        <v>0</v>
      </c>
      <c r="BL1723" s="25" t="s">
        <v>299</v>
      </c>
      <c r="BM1723" s="25" t="s">
        <v>2271</v>
      </c>
    </row>
    <row r="1724" s="12" customFormat="1">
      <c r="B1724" s="248"/>
      <c r="C1724" s="249"/>
      <c r="D1724" s="250" t="s">
        <v>208</v>
      </c>
      <c r="E1724" s="251" t="s">
        <v>21</v>
      </c>
      <c r="F1724" s="252" t="s">
        <v>2272</v>
      </c>
      <c r="G1724" s="249"/>
      <c r="H1724" s="253">
        <v>12.1</v>
      </c>
      <c r="I1724" s="254"/>
      <c r="J1724" s="249"/>
      <c r="K1724" s="249"/>
      <c r="L1724" s="255"/>
      <c r="M1724" s="256"/>
      <c r="N1724" s="257"/>
      <c r="O1724" s="257"/>
      <c r="P1724" s="257"/>
      <c r="Q1724" s="257"/>
      <c r="R1724" s="257"/>
      <c r="S1724" s="257"/>
      <c r="T1724" s="258"/>
      <c r="AT1724" s="259" t="s">
        <v>208</v>
      </c>
      <c r="AU1724" s="259" t="s">
        <v>81</v>
      </c>
      <c r="AV1724" s="12" t="s">
        <v>81</v>
      </c>
      <c r="AW1724" s="12" t="s">
        <v>35</v>
      </c>
      <c r="AX1724" s="12" t="s">
        <v>72</v>
      </c>
      <c r="AY1724" s="259" t="s">
        <v>199</v>
      </c>
    </row>
    <row r="1725" s="12" customFormat="1">
      <c r="B1725" s="248"/>
      <c r="C1725" s="249"/>
      <c r="D1725" s="250" t="s">
        <v>208</v>
      </c>
      <c r="E1725" s="251" t="s">
        <v>21</v>
      </c>
      <c r="F1725" s="252" t="s">
        <v>21</v>
      </c>
      <c r="G1725" s="249"/>
      <c r="H1725" s="253">
        <v>0</v>
      </c>
      <c r="I1725" s="254"/>
      <c r="J1725" s="249"/>
      <c r="K1725" s="249"/>
      <c r="L1725" s="255"/>
      <c r="M1725" s="256"/>
      <c r="N1725" s="257"/>
      <c r="O1725" s="257"/>
      <c r="P1725" s="257"/>
      <c r="Q1725" s="257"/>
      <c r="R1725" s="257"/>
      <c r="S1725" s="257"/>
      <c r="T1725" s="258"/>
      <c r="AT1725" s="259" t="s">
        <v>208</v>
      </c>
      <c r="AU1725" s="259" t="s">
        <v>81</v>
      </c>
      <c r="AV1725" s="12" t="s">
        <v>81</v>
      </c>
      <c r="AW1725" s="12" t="s">
        <v>35</v>
      </c>
      <c r="AX1725" s="12" t="s">
        <v>72</v>
      </c>
      <c r="AY1725" s="259" t="s">
        <v>199</v>
      </c>
    </row>
    <row r="1726" s="12" customFormat="1">
      <c r="B1726" s="248"/>
      <c r="C1726" s="249"/>
      <c r="D1726" s="250" t="s">
        <v>208</v>
      </c>
      <c r="E1726" s="251" t="s">
        <v>21</v>
      </c>
      <c r="F1726" s="252" t="s">
        <v>2273</v>
      </c>
      <c r="G1726" s="249"/>
      <c r="H1726" s="253">
        <v>2.9769999999999999</v>
      </c>
      <c r="I1726" s="254"/>
      <c r="J1726" s="249"/>
      <c r="K1726" s="249"/>
      <c r="L1726" s="255"/>
      <c r="M1726" s="256"/>
      <c r="N1726" s="257"/>
      <c r="O1726" s="257"/>
      <c r="P1726" s="257"/>
      <c r="Q1726" s="257"/>
      <c r="R1726" s="257"/>
      <c r="S1726" s="257"/>
      <c r="T1726" s="258"/>
      <c r="AT1726" s="259" t="s">
        <v>208</v>
      </c>
      <c r="AU1726" s="259" t="s">
        <v>81</v>
      </c>
      <c r="AV1726" s="12" t="s">
        <v>81</v>
      </c>
      <c r="AW1726" s="12" t="s">
        <v>35</v>
      </c>
      <c r="AX1726" s="12" t="s">
        <v>79</v>
      </c>
      <c r="AY1726" s="259" t="s">
        <v>199</v>
      </c>
    </row>
    <row r="1727" s="1" customFormat="1" ht="16.5" customHeight="1">
      <c r="B1727" s="47"/>
      <c r="C1727" s="236" t="s">
        <v>2274</v>
      </c>
      <c r="D1727" s="236" t="s">
        <v>201</v>
      </c>
      <c r="E1727" s="237" t="s">
        <v>2275</v>
      </c>
      <c r="F1727" s="238" t="s">
        <v>2276</v>
      </c>
      <c r="G1727" s="239" t="s">
        <v>282</v>
      </c>
      <c r="H1727" s="240">
        <v>17.068000000000001</v>
      </c>
      <c r="I1727" s="241"/>
      <c r="J1727" s="242">
        <f>ROUND(I1727*H1727,2)</f>
        <v>0</v>
      </c>
      <c r="K1727" s="238" t="s">
        <v>205</v>
      </c>
      <c r="L1727" s="73"/>
      <c r="M1727" s="243" t="s">
        <v>21</v>
      </c>
      <c r="N1727" s="244" t="s">
        <v>43</v>
      </c>
      <c r="O1727" s="48"/>
      <c r="P1727" s="245">
        <f>O1727*H1727</f>
        <v>0</v>
      </c>
      <c r="Q1727" s="245">
        <v>0.00020000000000000001</v>
      </c>
      <c r="R1727" s="245">
        <f>Q1727*H1727</f>
        <v>0.0034136000000000006</v>
      </c>
      <c r="S1727" s="245">
        <v>0</v>
      </c>
      <c r="T1727" s="246">
        <f>S1727*H1727</f>
        <v>0</v>
      </c>
      <c r="AR1727" s="25" t="s">
        <v>299</v>
      </c>
      <c r="AT1727" s="25" t="s">
        <v>201</v>
      </c>
      <c r="AU1727" s="25" t="s">
        <v>81</v>
      </c>
      <c r="AY1727" s="25" t="s">
        <v>199</v>
      </c>
      <c r="BE1727" s="247">
        <f>IF(N1727="základní",J1727,0)</f>
        <v>0</v>
      </c>
      <c r="BF1727" s="247">
        <f>IF(N1727="snížená",J1727,0)</f>
        <v>0</v>
      </c>
      <c r="BG1727" s="247">
        <f>IF(N1727="zákl. přenesená",J1727,0)</f>
        <v>0</v>
      </c>
      <c r="BH1727" s="247">
        <f>IF(N1727="sníž. přenesená",J1727,0)</f>
        <v>0</v>
      </c>
      <c r="BI1727" s="247">
        <f>IF(N1727="nulová",J1727,0)</f>
        <v>0</v>
      </c>
      <c r="BJ1727" s="25" t="s">
        <v>79</v>
      </c>
      <c r="BK1727" s="247">
        <f>ROUND(I1727*H1727,2)</f>
        <v>0</v>
      </c>
      <c r="BL1727" s="25" t="s">
        <v>299</v>
      </c>
      <c r="BM1727" s="25" t="s">
        <v>2277</v>
      </c>
    </row>
    <row r="1728" s="12" customFormat="1">
      <c r="B1728" s="248"/>
      <c r="C1728" s="249"/>
      <c r="D1728" s="250" t="s">
        <v>208</v>
      </c>
      <c r="E1728" s="251" t="s">
        <v>21</v>
      </c>
      <c r="F1728" s="252" t="s">
        <v>2278</v>
      </c>
      <c r="G1728" s="249"/>
      <c r="H1728" s="253">
        <v>69.381</v>
      </c>
      <c r="I1728" s="254"/>
      <c r="J1728" s="249"/>
      <c r="K1728" s="249"/>
      <c r="L1728" s="255"/>
      <c r="M1728" s="256"/>
      <c r="N1728" s="257"/>
      <c r="O1728" s="257"/>
      <c r="P1728" s="257"/>
      <c r="Q1728" s="257"/>
      <c r="R1728" s="257"/>
      <c r="S1728" s="257"/>
      <c r="T1728" s="258"/>
      <c r="AT1728" s="259" t="s">
        <v>208</v>
      </c>
      <c r="AU1728" s="259" t="s">
        <v>81</v>
      </c>
      <c r="AV1728" s="12" t="s">
        <v>81</v>
      </c>
      <c r="AW1728" s="12" t="s">
        <v>35</v>
      </c>
      <c r="AX1728" s="12" t="s">
        <v>72</v>
      </c>
      <c r="AY1728" s="259" t="s">
        <v>199</v>
      </c>
    </row>
    <row r="1729" s="12" customFormat="1">
      <c r="B1729" s="248"/>
      <c r="C1729" s="249"/>
      <c r="D1729" s="250" t="s">
        <v>208</v>
      </c>
      <c r="E1729" s="251" t="s">
        <v>21</v>
      </c>
      <c r="F1729" s="252" t="s">
        <v>21</v>
      </c>
      <c r="G1729" s="249"/>
      <c r="H1729" s="253">
        <v>0</v>
      </c>
      <c r="I1729" s="254"/>
      <c r="J1729" s="249"/>
      <c r="K1729" s="249"/>
      <c r="L1729" s="255"/>
      <c r="M1729" s="256"/>
      <c r="N1729" s="257"/>
      <c r="O1729" s="257"/>
      <c r="P1729" s="257"/>
      <c r="Q1729" s="257"/>
      <c r="R1729" s="257"/>
      <c r="S1729" s="257"/>
      <c r="T1729" s="258"/>
      <c r="AT1729" s="259" t="s">
        <v>208</v>
      </c>
      <c r="AU1729" s="259" t="s">
        <v>81</v>
      </c>
      <c r="AV1729" s="12" t="s">
        <v>81</v>
      </c>
      <c r="AW1729" s="12" t="s">
        <v>35</v>
      </c>
      <c r="AX1729" s="12" t="s">
        <v>72</v>
      </c>
      <c r="AY1729" s="259" t="s">
        <v>199</v>
      </c>
    </row>
    <row r="1730" s="12" customFormat="1">
      <c r="B1730" s="248"/>
      <c r="C1730" s="249"/>
      <c r="D1730" s="250" t="s">
        <v>208</v>
      </c>
      <c r="E1730" s="251" t="s">
        <v>21</v>
      </c>
      <c r="F1730" s="252" t="s">
        <v>2279</v>
      </c>
      <c r="G1730" s="249"/>
      <c r="H1730" s="253">
        <v>17.068000000000001</v>
      </c>
      <c r="I1730" s="254"/>
      <c r="J1730" s="249"/>
      <c r="K1730" s="249"/>
      <c r="L1730" s="255"/>
      <c r="M1730" s="256"/>
      <c r="N1730" s="257"/>
      <c r="O1730" s="257"/>
      <c r="P1730" s="257"/>
      <c r="Q1730" s="257"/>
      <c r="R1730" s="257"/>
      <c r="S1730" s="257"/>
      <c r="T1730" s="258"/>
      <c r="AT1730" s="259" t="s">
        <v>208</v>
      </c>
      <c r="AU1730" s="259" t="s">
        <v>81</v>
      </c>
      <c r="AV1730" s="12" t="s">
        <v>81</v>
      </c>
      <c r="AW1730" s="12" t="s">
        <v>35</v>
      </c>
      <c r="AX1730" s="12" t="s">
        <v>79</v>
      </c>
      <c r="AY1730" s="259" t="s">
        <v>199</v>
      </c>
    </row>
    <row r="1731" s="1" customFormat="1" ht="16.5" customHeight="1">
      <c r="B1731" s="47"/>
      <c r="C1731" s="236" t="s">
        <v>2280</v>
      </c>
      <c r="D1731" s="236" t="s">
        <v>201</v>
      </c>
      <c r="E1731" s="237" t="s">
        <v>2281</v>
      </c>
      <c r="F1731" s="238" t="s">
        <v>2282</v>
      </c>
      <c r="G1731" s="239" t="s">
        <v>282</v>
      </c>
      <c r="H1731" s="240">
        <v>6.1890000000000001</v>
      </c>
      <c r="I1731" s="241"/>
      <c r="J1731" s="242">
        <f>ROUND(I1731*H1731,2)</f>
        <v>0</v>
      </c>
      <c r="K1731" s="238" t="s">
        <v>205</v>
      </c>
      <c r="L1731" s="73"/>
      <c r="M1731" s="243" t="s">
        <v>21</v>
      </c>
      <c r="N1731" s="244" t="s">
        <v>43</v>
      </c>
      <c r="O1731" s="48"/>
      <c r="P1731" s="245">
        <f>O1731*H1731</f>
        <v>0</v>
      </c>
      <c r="Q1731" s="245">
        <v>0</v>
      </c>
      <c r="R1731" s="245">
        <f>Q1731*H1731</f>
        <v>0</v>
      </c>
      <c r="S1731" s="245">
        <v>0</v>
      </c>
      <c r="T1731" s="246">
        <f>S1731*H1731</f>
        <v>0</v>
      </c>
      <c r="AR1731" s="25" t="s">
        <v>299</v>
      </c>
      <c r="AT1731" s="25" t="s">
        <v>201</v>
      </c>
      <c r="AU1731" s="25" t="s">
        <v>81</v>
      </c>
      <c r="AY1731" s="25" t="s">
        <v>199</v>
      </c>
      <c r="BE1731" s="247">
        <f>IF(N1731="základní",J1731,0)</f>
        <v>0</v>
      </c>
      <c r="BF1731" s="247">
        <f>IF(N1731="snížená",J1731,0)</f>
        <v>0</v>
      </c>
      <c r="BG1731" s="247">
        <f>IF(N1731="zákl. přenesená",J1731,0)</f>
        <v>0</v>
      </c>
      <c r="BH1731" s="247">
        <f>IF(N1731="sníž. přenesená",J1731,0)</f>
        <v>0</v>
      </c>
      <c r="BI1731" s="247">
        <f>IF(N1731="nulová",J1731,0)</f>
        <v>0</v>
      </c>
      <c r="BJ1731" s="25" t="s">
        <v>79</v>
      </c>
      <c r="BK1731" s="247">
        <f>ROUND(I1731*H1731,2)</f>
        <v>0</v>
      </c>
      <c r="BL1731" s="25" t="s">
        <v>299</v>
      </c>
      <c r="BM1731" s="25" t="s">
        <v>2283</v>
      </c>
    </row>
    <row r="1732" s="12" customFormat="1">
      <c r="B1732" s="248"/>
      <c r="C1732" s="249"/>
      <c r="D1732" s="250" t="s">
        <v>208</v>
      </c>
      <c r="E1732" s="251" t="s">
        <v>21</v>
      </c>
      <c r="F1732" s="252" t="s">
        <v>2284</v>
      </c>
      <c r="G1732" s="249"/>
      <c r="H1732" s="253">
        <v>25.157</v>
      </c>
      <c r="I1732" s="254"/>
      <c r="J1732" s="249"/>
      <c r="K1732" s="249"/>
      <c r="L1732" s="255"/>
      <c r="M1732" s="256"/>
      <c r="N1732" s="257"/>
      <c r="O1732" s="257"/>
      <c r="P1732" s="257"/>
      <c r="Q1732" s="257"/>
      <c r="R1732" s="257"/>
      <c r="S1732" s="257"/>
      <c r="T1732" s="258"/>
      <c r="AT1732" s="259" t="s">
        <v>208</v>
      </c>
      <c r="AU1732" s="259" t="s">
        <v>81</v>
      </c>
      <c r="AV1732" s="12" t="s">
        <v>81</v>
      </c>
      <c r="AW1732" s="12" t="s">
        <v>35</v>
      </c>
      <c r="AX1732" s="12" t="s">
        <v>72</v>
      </c>
      <c r="AY1732" s="259" t="s">
        <v>199</v>
      </c>
    </row>
    <row r="1733" s="14" customFormat="1">
      <c r="B1733" s="271"/>
      <c r="C1733" s="272"/>
      <c r="D1733" s="250" t="s">
        <v>208</v>
      </c>
      <c r="E1733" s="273" t="s">
        <v>21</v>
      </c>
      <c r="F1733" s="274" t="s">
        <v>1315</v>
      </c>
      <c r="G1733" s="272"/>
      <c r="H1733" s="275">
        <v>25.157</v>
      </c>
      <c r="I1733" s="276"/>
      <c r="J1733" s="272"/>
      <c r="K1733" s="272"/>
      <c r="L1733" s="277"/>
      <c r="M1733" s="278"/>
      <c r="N1733" s="279"/>
      <c r="O1733" s="279"/>
      <c r="P1733" s="279"/>
      <c r="Q1733" s="279"/>
      <c r="R1733" s="279"/>
      <c r="S1733" s="279"/>
      <c r="T1733" s="280"/>
      <c r="AT1733" s="281" t="s">
        <v>208</v>
      </c>
      <c r="AU1733" s="281" t="s">
        <v>81</v>
      </c>
      <c r="AV1733" s="14" t="s">
        <v>214</v>
      </c>
      <c r="AW1733" s="14" t="s">
        <v>35</v>
      </c>
      <c r="AX1733" s="14" t="s">
        <v>72</v>
      </c>
      <c r="AY1733" s="281" t="s">
        <v>199</v>
      </c>
    </row>
    <row r="1734" s="12" customFormat="1">
      <c r="B1734" s="248"/>
      <c r="C1734" s="249"/>
      <c r="D1734" s="250" t="s">
        <v>208</v>
      </c>
      <c r="E1734" s="251" t="s">
        <v>21</v>
      </c>
      <c r="F1734" s="252" t="s">
        <v>21</v>
      </c>
      <c r="G1734" s="249"/>
      <c r="H1734" s="253">
        <v>0</v>
      </c>
      <c r="I1734" s="254"/>
      <c r="J1734" s="249"/>
      <c r="K1734" s="249"/>
      <c r="L1734" s="255"/>
      <c r="M1734" s="256"/>
      <c r="N1734" s="257"/>
      <c r="O1734" s="257"/>
      <c r="P1734" s="257"/>
      <c r="Q1734" s="257"/>
      <c r="R1734" s="257"/>
      <c r="S1734" s="257"/>
      <c r="T1734" s="258"/>
      <c r="AT1734" s="259" t="s">
        <v>208</v>
      </c>
      <c r="AU1734" s="259" t="s">
        <v>81</v>
      </c>
      <c r="AV1734" s="12" t="s">
        <v>81</v>
      </c>
      <c r="AW1734" s="12" t="s">
        <v>35</v>
      </c>
      <c r="AX1734" s="12" t="s">
        <v>72</v>
      </c>
      <c r="AY1734" s="259" t="s">
        <v>199</v>
      </c>
    </row>
    <row r="1735" s="12" customFormat="1">
      <c r="B1735" s="248"/>
      <c r="C1735" s="249"/>
      <c r="D1735" s="250" t="s">
        <v>208</v>
      </c>
      <c r="E1735" s="251" t="s">
        <v>21</v>
      </c>
      <c r="F1735" s="252" t="s">
        <v>2285</v>
      </c>
      <c r="G1735" s="249"/>
      <c r="H1735" s="253">
        <v>6.1890000000000001</v>
      </c>
      <c r="I1735" s="254"/>
      <c r="J1735" s="249"/>
      <c r="K1735" s="249"/>
      <c r="L1735" s="255"/>
      <c r="M1735" s="256"/>
      <c r="N1735" s="257"/>
      <c r="O1735" s="257"/>
      <c r="P1735" s="257"/>
      <c r="Q1735" s="257"/>
      <c r="R1735" s="257"/>
      <c r="S1735" s="257"/>
      <c r="T1735" s="258"/>
      <c r="AT1735" s="259" t="s">
        <v>208</v>
      </c>
      <c r="AU1735" s="259" t="s">
        <v>81</v>
      </c>
      <c r="AV1735" s="12" t="s">
        <v>81</v>
      </c>
      <c r="AW1735" s="12" t="s">
        <v>35</v>
      </c>
      <c r="AX1735" s="12" t="s">
        <v>79</v>
      </c>
      <c r="AY1735" s="259" t="s">
        <v>199</v>
      </c>
    </row>
    <row r="1736" s="1" customFormat="1" ht="16.5" customHeight="1">
      <c r="B1736" s="47"/>
      <c r="C1736" s="236" t="s">
        <v>2286</v>
      </c>
      <c r="D1736" s="236" t="s">
        <v>201</v>
      </c>
      <c r="E1736" s="237" t="s">
        <v>2287</v>
      </c>
      <c r="F1736" s="238" t="s">
        <v>2288</v>
      </c>
      <c r="G1736" s="239" t="s">
        <v>282</v>
      </c>
      <c r="H1736" s="240">
        <v>17.068000000000001</v>
      </c>
      <c r="I1736" s="241"/>
      <c r="J1736" s="242">
        <f>ROUND(I1736*H1736,2)</f>
        <v>0</v>
      </c>
      <c r="K1736" s="238" t="s">
        <v>205</v>
      </c>
      <c r="L1736" s="73"/>
      <c r="M1736" s="243" t="s">
        <v>21</v>
      </c>
      <c r="N1736" s="244" t="s">
        <v>43</v>
      </c>
      <c r="O1736" s="48"/>
      <c r="P1736" s="245">
        <f>O1736*H1736</f>
        <v>0</v>
      </c>
      <c r="Q1736" s="245">
        <v>0.00020000000000000001</v>
      </c>
      <c r="R1736" s="245">
        <f>Q1736*H1736</f>
        <v>0.0034136000000000006</v>
      </c>
      <c r="S1736" s="245">
        <v>0</v>
      </c>
      <c r="T1736" s="246">
        <f>S1736*H1736</f>
        <v>0</v>
      </c>
      <c r="AR1736" s="25" t="s">
        <v>299</v>
      </c>
      <c r="AT1736" s="25" t="s">
        <v>201</v>
      </c>
      <c r="AU1736" s="25" t="s">
        <v>81</v>
      </c>
      <c r="AY1736" s="25" t="s">
        <v>199</v>
      </c>
      <c r="BE1736" s="247">
        <f>IF(N1736="základní",J1736,0)</f>
        <v>0</v>
      </c>
      <c r="BF1736" s="247">
        <f>IF(N1736="snížená",J1736,0)</f>
        <v>0</v>
      </c>
      <c r="BG1736" s="247">
        <f>IF(N1736="zákl. přenesená",J1736,0)</f>
        <v>0</v>
      </c>
      <c r="BH1736" s="247">
        <f>IF(N1736="sníž. přenesená",J1736,0)</f>
        <v>0</v>
      </c>
      <c r="BI1736" s="247">
        <f>IF(N1736="nulová",J1736,0)</f>
        <v>0</v>
      </c>
      <c r="BJ1736" s="25" t="s">
        <v>79</v>
      </c>
      <c r="BK1736" s="247">
        <f>ROUND(I1736*H1736,2)</f>
        <v>0</v>
      </c>
      <c r="BL1736" s="25" t="s">
        <v>299</v>
      </c>
      <c r="BM1736" s="25" t="s">
        <v>2289</v>
      </c>
    </row>
    <row r="1737" s="1" customFormat="1" ht="25.5" customHeight="1">
      <c r="B1737" s="47"/>
      <c r="C1737" s="236" t="s">
        <v>2290</v>
      </c>
      <c r="D1737" s="236" t="s">
        <v>201</v>
      </c>
      <c r="E1737" s="237" t="s">
        <v>2291</v>
      </c>
      <c r="F1737" s="238" t="s">
        <v>2292</v>
      </c>
      <c r="G1737" s="239" t="s">
        <v>282</v>
      </c>
      <c r="H1737" s="240">
        <v>1.1459999999999999</v>
      </c>
      <c r="I1737" s="241"/>
      <c r="J1737" s="242">
        <f>ROUND(I1737*H1737,2)</f>
        <v>0</v>
      </c>
      <c r="K1737" s="238" t="s">
        <v>205</v>
      </c>
      <c r="L1737" s="73"/>
      <c r="M1737" s="243" t="s">
        <v>21</v>
      </c>
      <c r="N1737" s="244" t="s">
        <v>43</v>
      </c>
      <c r="O1737" s="48"/>
      <c r="P1737" s="245">
        <f>O1737*H1737</f>
        <v>0</v>
      </c>
      <c r="Q1737" s="245">
        <v>0.01206</v>
      </c>
      <c r="R1737" s="245">
        <f>Q1737*H1737</f>
        <v>0.013820759999999998</v>
      </c>
      <c r="S1737" s="245">
        <v>0</v>
      </c>
      <c r="T1737" s="246">
        <f>S1737*H1737</f>
        <v>0</v>
      </c>
      <c r="AR1737" s="25" t="s">
        <v>299</v>
      </c>
      <c r="AT1737" s="25" t="s">
        <v>201</v>
      </c>
      <c r="AU1737" s="25" t="s">
        <v>81</v>
      </c>
      <c r="AY1737" s="25" t="s">
        <v>199</v>
      </c>
      <c r="BE1737" s="247">
        <f>IF(N1737="základní",J1737,0)</f>
        <v>0</v>
      </c>
      <c r="BF1737" s="247">
        <f>IF(N1737="snížená",J1737,0)</f>
        <v>0</v>
      </c>
      <c r="BG1737" s="247">
        <f>IF(N1737="zákl. přenesená",J1737,0)</f>
        <v>0</v>
      </c>
      <c r="BH1737" s="247">
        <f>IF(N1737="sníž. přenesená",J1737,0)</f>
        <v>0</v>
      </c>
      <c r="BI1737" s="247">
        <f>IF(N1737="nulová",J1737,0)</f>
        <v>0</v>
      </c>
      <c r="BJ1737" s="25" t="s">
        <v>79</v>
      </c>
      <c r="BK1737" s="247">
        <f>ROUND(I1737*H1737,2)</f>
        <v>0</v>
      </c>
      <c r="BL1737" s="25" t="s">
        <v>299</v>
      </c>
      <c r="BM1737" s="25" t="s">
        <v>2293</v>
      </c>
    </row>
    <row r="1738" s="12" customFormat="1">
      <c r="B1738" s="248"/>
      <c r="C1738" s="249"/>
      <c r="D1738" s="250" t="s">
        <v>208</v>
      </c>
      <c r="E1738" s="251" t="s">
        <v>21</v>
      </c>
      <c r="F1738" s="252" t="s">
        <v>1615</v>
      </c>
      <c r="G1738" s="249"/>
      <c r="H1738" s="253">
        <v>4.6600000000000001</v>
      </c>
      <c r="I1738" s="254"/>
      <c r="J1738" s="249"/>
      <c r="K1738" s="249"/>
      <c r="L1738" s="255"/>
      <c r="M1738" s="256"/>
      <c r="N1738" s="257"/>
      <c r="O1738" s="257"/>
      <c r="P1738" s="257"/>
      <c r="Q1738" s="257"/>
      <c r="R1738" s="257"/>
      <c r="S1738" s="257"/>
      <c r="T1738" s="258"/>
      <c r="AT1738" s="259" t="s">
        <v>208</v>
      </c>
      <c r="AU1738" s="259" t="s">
        <v>81</v>
      </c>
      <c r="AV1738" s="12" t="s">
        <v>81</v>
      </c>
      <c r="AW1738" s="12" t="s">
        <v>35</v>
      </c>
      <c r="AX1738" s="12" t="s">
        <v>72</v>
      </c>
      <c r="AY1738" s="259" t="s">
        <v>199</v>
      </c>
    </row>
    <row r="1739" s="12" customFormat="1">
      <c r="B1739" s="248"/>
      <c r="C1739" s="249"/>
      <c r="D1739" s="250" t="s">
        <v>208</v>
      </c>
      <c r="E1739" s="251" t="s">
        <v>21</v>
      </c>
      <c r="F1739" s="252" t="s">
        <v>21</v>
      </c>
      <c r="G1739" s="249"/>
      <c r="H1739" s="253">
        <v>0</v>
      </c>
      <c r="I1739" s="254"/>
      <c r="J1739" s="249"/>
      <c r="K1739" s="249"/>
      <c r="L1739" s="255"/>
      <c r="M1739" s="256"/>
      <c r="N1739" s="257"/>
      <c r="O1739" s="257"/>
      <c r="P1739" s="257"/>
      <c r="Q1739" s="257"/>
      <c r="R1739" s="257"/>
      <c r="S1739" s="257"/>
      <c r="T1739" s="258"/>
      <c r="AT1739" s="259" t="s">
        <v>208</v>
      </c>
      <c r="AU1739" s="259" t="s">
        <v>81</v>
      </c>
      <c r="AV1739" s="12" t="s">
        <v>81</v>
      </c>
      <c r="AW1739" s="12" t="s">
        <v>35</v>
      </c>
      <c r="AX1739" s="12" t="s">
        <v>72</v>
      </c>
      <c r="AY1739" s="259" t="s">
        <v>199</v>
      </c>
    </row>
    <row r="1740" s="12" customFormat="1">
      <c r="B1740" s="248"/>
      <c r="C1740" s="249"/>
      <c r="D1740" s="250" t="s">
        <v>208</v>
      </c>
      <c r="E1740" s="251" t="s">
        <v>21</v>
      </c>
      <c r="F1740" s="252" t="s">
        <v>2081</v>
      </c>
      <c r="G1740" s="249"/>
      <c r="H1740" s="253">
        <v>1.1459999999999999</v>
      </c>
      <c r="I1740" s="254"/>
      <c r="J1740" s="249"/>
      <c r="K1740" s="249"/>
      <c r="L1740" s="255"/>
      <c r="M1740" s="256"/>
      <c r="N1740" s="257"/>
      <c r="O1740" s="257"/>
      <c r="P1740" s="257"/>
      <c r="Q1740" s="257"/>
      <c r="R1740" s="257"/>
      <c r="S1740" s="257"/>
      <c r="T1740" s="258"/>
      <c r="AT1740" s="259" t="s">
        <v>208</v>
      </c>
      <c r="AU1740" s="259" t="s">
        <v>81</v>
      </c>
      <c r="AV1740" s="12" t="s">
        <v>81</v>
      </c>
      <c r="AW1740" s="12" t="s">
        <v>35</v>
      </c>
      <c r="AX1740" s="12" t="s">
        <v>79</v>
      </c>
      <c r="AY1740" s="259" t="s">
        <v>199</v>
      </c>
    </row>
    <row r="1741" s="1" customFormat="1" ht="16.5" customHeight="1">
      <c r="B1741" s="47"/>
      <c r="C1741" s="236" t="s">
        <v>2294</v>
      </c>
      <c r="D1741" s="236" t="s">
        <v>201</v>
      </c>
      <c r="E1741" s="237" t="s">
        <v>2295</v>
      </c>
      <c r="F1741" s="238" t="s">
        <v>2296</v>
      </c>
      <c r="G1741" s="239" t="s">
        <v>282</v>
      </c>
      <c r="H1741" s="240">
        <v>1.1459999999999999</v>
      </c>
      <c r="I1741" s="241"/>
      <c r="J1741" s="242">
        <f>ROUND(I1741*H1741,2)</f>
        <v>0</v>
      </c>
      <c r="K1741" s="238" t="s">
        <v>205</v>
      </c>
      <c r="L1741" s="73"/>
      <c r="M1741" s="243" t="s">
        <v>21</v>
      </c>
      <c r="N1741" s="244" t="s">
        <v>43</v>
      </c>
      <c r="O1741" s="48"/>
      <c r="P1741" s="245">
        <f>O1741*H1741</f>
        <v>0</v>
      </c>
      <c r="Q1741" s="245">
        <v>0</v>
      </c>
      <c r="R1741" s="245">
        <f>Q1741*H1741</f>
        <v>0</v>
      </c>
      <c r="S1741" s="245">
        <v>0</v>
      </c>
      <c r="T1741" s="246">
        <f>S1741*H1741</f>
        <v>0</v>
      </c>
      <c r="AR1741" s="25" t="s">
        <v>299</v>
      </c>
      <c r="AT1741" s="25" t="s">
        <v>201</v>
      </c>
      <c r="AU1741" s="25" t="s">
        <v>81</v>
      </c>
      <c r="AY1741" s="25" t="s">
        <v>199</v>
      </c>
      <c r="BE1741" s="247">
        <f>IF(N1741="základní",J1741,0)</f>
        <v>0</v>
      </c>
      <c r="BF1741" s="247">
        <f>IF(N1741="snížená",J1741,0)</f>
        <v>0</v>
      </c>
      <c r="BG1741" s="247">
        <f>IF(N1741="zákl. přenesená",J1741,0)</f>
        <v>0</v>
      </c>
      <c r="BH1741" s="247">
        <f>IF(N1741="sníž. přenesená",J1741,0)</f>
        <v>0</v>
      </c>
      <c r="BI1741" s="247">
        <f>IF(N1741="nulová",J1741,0)</f>
        <v>0</v>
      </c>
      <c r="BJ1741" s="25" t="s">
        <v>79</v>
      </c>
      <c r="BK1741" s="247">
        <f>ROUND(I1741*H1741,2)</f>
        <v>0</v>
      </c>
      <c r="BL1741" s="25" t="s">
        <v>299</v>
      </c>
      <c r="BM1741" s="25" t="s">
        <v>2297</v>
      </c>
    </row>
    <row r="1742" s="12" customFormat="1">
      <c r="B1742" s="248"/>
      <c r="C1742" s="249"/>
      <c r="D1742" s="250" t="s">
        <v>208</v>
      </c>
      <c r="E1742" s="251" t="s">
        <v>21</v>
      </c>
      <c r="F1742" s="252" t="s">
        <v>1615</v>
      </c>
      <c r="G1742" s="249"/>
      <c r="H1742" s="253">
        <v>4.6600000000000001</v>
      </c>
      <c r="I1742" s="254"/>
      <c r="J1742" s="249"/>
      <c r="K1742" s="249"/>
      <c r="L1742" s="255"/>
      <c r="M1742" s="256"/>
      <c r="N1742" s="257"/>
      <c r="O1742" s="257"/>
      <c r="P1742" s="257"/>
      <c r="Q1742" s="257"/>
      <c r="R1742" s="257"/>
      <c r="S1742" s="257"/>
      <c r="T1742" s="258"/>
      <c r="AT1742" s="259" t="s">
        <v>208</v>
      </c>
      <c r="AU1742" s="259" t="s">
        <v>81</v>
      </c>
      <c r="AV1742" s="12" t="s">
        <v>81</v>
      </c>
      <c r="AW1742" s="12" t="s">
        <v>35</v>
      </c>
      <c r="AX1742" s="12" t="s">
        <v>72</v>
      </c>
      <c r="AY1742" s="259" t="s">
        <v>199</v>
      </c>
    </row>
    <row r="1743" s="12" customFormat="1">
      <c r="B1743" s="248"/>
      <c r="C1743" s="249"/>
      <c r="D1743" s="250" t="s">
        <v>208</v>
      </c>
      <c r="E1743" s="251" t="s">
        <v>21</v>
      </c>
      <c r="F1743" s="252" t="s">
        <v>21</v>
      </c>
      <c r="G1743" s="249"/>
      <c r="H1743" s="253">
        <v>0</v>
      </c>
      <c r="I1743" s="254"/>
      <c r="J1743" s="249"/>
      <c r="K1743" s="249"/>
      <c r="L1743" s="255"/>
      <c r="M1743" s="256"/>
      <c r="N1743" s="257"/>
      <c r="O1743" s="257"/>
      <c r="P1743" s="257"/>
      <c r="Q1743" s="257"/>
      <c r="R1743" s="257"/>
      <c r="S1743" s="257"/>
      <c r="T1743" s="258"/>
      <c r="AT1743" s="259" t="s">
        <v>208</v>
      </c>
      <c r="AU1743" s="259" t="s">
        <v>81</v>
      </c>
      <c r="AV1743" s="12" t="s">
        <v>81</v>
      </c>
      <c r="AW1743" s="12" t="s">
        <v>35</v>
      </c>
      <c r="AX1743" s="12" t="s">
        <v>72</v>
      </c>
      <c r="AY1743" s="259" t="s">
        <v>199</v>
      </c>
    </row>
    <row r="1744" s="12" customFormat="1">
      <c r="B1744" s="248"/>
      <c r="C1744" s="249"/>
      <c r="D1744" s="250" t="s">
        <v>208</v>
      </c>
      <c r="E1744" s="251" t="s">
        <v>21</v>
      </c>
      <c r="F1744" s="252" t="s">
        <v>2081</v>
      </c>
      <c r="G1744" s="249"/>
      <c r="H1744" s="253">
        <v>1.1459999999999999</v>
      </c>
      <c r="I1744" s="254"/>
      <c r="J1744" s="249"/>
      <c r="K1744" s="249"/>
      <c r="L1744" s="255"/>
      <c r="M1744" s="256"/>
      <c r="N1744" s="257"/>
      <c r="O1744" s="257"/>
      <c r="P1744" s="257"/>
      <c r="Q1744" s="257"/>
      <c r="R1744" s="257"/>
      <c r="S1744" s="257"/>
      <c r="T1744" s="258"/>
      <c r="AT1744" s="259" t="s">
        <v>208</v>
      </c>
      <c r="AU1744" s="259" t="s">
        <v>81</v>
      </c>
      <c r="AV1744" s="12" t="s">
        <v>81</v>
      </c>
      <c r="AW1744" s="12" t="s">
        <v>35</v>
      </c>
      <c r="AX1744" s="12" t="s">
        <v>79</v>
      </c>
      <c r="AY1744" s="259" t="s">
        <v>199</v>
      </c>
    </row>
    <row r="1745" s="1" customFormat="1" ht="16.5" customHeight="1">
      <c r="B1745" s="47"/>
      <c r="C1745" s="282" t="s">
        <v>2298</v>
      </c>
      <c r="D1745" s="282" t="s">
        <v>618</v>
      </c>
      <c r="E1745" s="283" t="s">
        <v>2299</v>
      </c>
      <c r="F1745" s="284" t="s">
        <v>2300</v>
      </c>
      <c r="G1745" s="285" t="s">
        <v>282</v>
      </c>
      <c r="H1745" s="286">
        <v>1.169</v>
      </c>
      <c r="I1745" s="287"/>
      <c r="J1745" s="288">
        <f>ROUND(I1745*H1745,2)</f>
        <v>0</v>
      </c>
      <c r="K1745" s="284" t="s">
        <v>205</v>
      </c>
      <c r="L1745" s="289"/>
      <c r="M1745" s="290" t="s">
        <v>21</v>
      </c>
      <c r="N1745" s="291" t="s">
        <v>43</v>
      </c>
      <c r="O1745" s="48"/>
      <c r="P1745" s="245">
        <f>O1745*H1745</f>
        <v>0</v>
      </c>
      <c r="Q1745" s="245">
        <v>0.0030000000000000001</v>
      </c>
      <c r="R1745" s="245">
        <f>Q1745*H1745</f>
        <v>0.0035070000000000001</v>
      </c>
      <c r="S1745" s="245">
        <v>0</v>
      </c>
      <c r="T1745" s="246">
        <f>S1745*H1745</f>
        <v>0</v>
      </c>
      <c r="AR1745" s="25" t="s">
        <v>420</v>
      </c>
      <c r="AT1745" s="25" t="s">
        <v>618</v>
      </c>
      <c r="AU1745" s="25" t="s">
        <v>81</v>
      </c>
      <c r="AY1745" s="25" t="s">
        <v>199</v>
      </c>
      <c r="BE1745" s="247">
        <f>IF(N1745="základní",J1745,0)</f>
        <v>0</v>
      </c>
      <c r="BF1745" s="247">
        <f>IF(N1745="snížená",J1745,0)</f>
        <v>0</v>
      </c>
      <c r="BG1745" s="247">
        <f>IF(N1745="zákl. přenesená",J1745,0)</f>
        <v>0</v>
      </c>
      <c r="BH1745" s="247">
        <f>IF(N1745="sníž. přenesená",J1745,0)</f>
        <v>0</v>
      </c>
      <c r="BI1745" s="247">
        <f>IF(N1745="nulová",J1745,0)</f>
        <v>0</v>
      </c>
      <c r="BJ1745" s="25" t="s">
        <v>79</v>
      </c>
      <c r="BK1745" s="247">
        <f>ROUND(I1745*H1745,2)</f>
        <v>0</v>
      </c>
      <c r="BL1745" s="25" t="s">
        <v>299</v>
      </c>
      <c r="BM1745" s="25" t="s">
        <v>2301</v>
      </c>
    </row>
    <row r="1746" s="12" customFormat="1">
      <c r="B1746" s="248"/>
      <c r="C1746" s="249"/>
      <c r="D1746" s="250" t="s">
        <v>208</v>
      </c>
      <c r="E1746" s="249"/>
      <c r="F1746" s="252" t="s">
        <v>2302</v>
      </c>
      <c r="G1746" s="249"/>
      <c r="H1746" s="253">
        <v>1.169</v>
      </c>
      <c r="I1746" s="254"/>
      <c r="J1746" s="249"/>
      <c r="K1746" s="249"/>
      <c r="L1746" s="255"/>
      <c r="M1746" s="256"/>
      <c r="N1746" s="257"/>
      <c r="O1746" s="257"/>
      <c r="P1746" s="257"/>
      <c r="Q1746" s="257"/>
      <c r="R1746" s="257"/>
      <c r="S1746" s="257"/>
      <c r="T1746" s="258"/>
      <c r="AT1746" s="259" t="s">
        <v>208</v>
      </c>
      <c r="AU1746" s="259" t="s">
        <v>81</v>
      </c>
      <c r="AV1746" s="12" t="s">
        <v>81</v>
      </c>
      <c r="AW1746" s="12" t="s">
        <v>6</v>
      </c>
      <c r="AX1746" s="12" t="s">
        <v>79</v>
      </c>
      <c r="AY1746" s="259" t="s">
        <v>199</v>
      </c>
    </row>
    <row r="1747" s="1" customFormat="1" ht="16.5" customHeight="1">
      <c r="B1747" s="47"/>
      <c r="C1747" s="236" t="s">
        <v>2303</v>
      </c>
      <c r="D1747" s="236" t="s">
        <v>201</v>
      </c>
      <c r="E1747" s="237" t="s">
        <v>2304</v>
      </c>
      <c r="F1747" s="238" t="s">
        <v>2305</v>
      </c>
      <c r="G1747" s="239" t="s">
        <v>282</v>
      </c>
      <c r="H1747" s="240">
        <v>0.52000000000000002</v>
      </c>
      <c r="I1747" s="241"/>
      <c r="J1747" s="242">
        <f>ROUND(I1747*H1747,2)</f>
        <v>0</v>
      </c>
      <c r="K1747" s="238" t="s">
        <v>205</v>
      </c>
      <c r="L1747" s="73"/>
      <c r="M1747" s="243" t="s">
        <v>21</v>
      </c>
      <c r="N1747" s="244" t="s">
        <v>43</v>
      </c>
      <c r="O1747" s="48"/>
      <c r="P1747" s="245">
        <f>O1747*H1747</f>
        <v>0</v>
      </c>
      <c r="Q1747" s="245">
        <v>0.01519</v>
      </c>
      <c r="R1747" s="245">
        <f>Q1747*H1747</f>
        <v>0.007898800000000001</v>
      </c>
      <c r="S1747" s="245">
        <v>0</v>
      </c>
      <c r="T1747" s="246">
        <f>S1747*H1747</f>
        <v>0</v>
      </c>
      <c r="AR1747" s="25" t="s">
        <v>299</v>
      </c>
      <c r="AT1747" s="25" t="s">
        <v>201</v>
      </c>
      <c r="AU1747" s="25" t="s">
        <v>81</v>
      </c>
      <c r="AY1747" s="25" t="s">
        <v>199</v>
      </c>
      <c r="BE1747" s="247">
        <f>IF(N1747="základní",J1747,0)</f>
        <v>0</v>
      </c>
      <c r="BF1747" s="247">
        <f>IF(N1747="snížená",J1747,0)</f>
        <v>0</v>
      </c>
      <c r="BG1747" s="247">
        <f>IF(N1747="zákl. přenesená",J1747,0)</f>
        <v>0</v>
      </c>
      <c r="BH1747" s="247">
        <f>IF(N1747="sníž. přenesená",J1747,0)</f>
        <v>0</v>
      </c>
      <c r="BI1747" s="247">
        <f>IF(N1747="nulová",J1747,0)</f>
        <v>0</v>
      </c>
      <c r="BJ1747" s="25" t="s">
        <v>79</v>
      </c>
      <c r="BK1747" s="247">
        <f>ROUND(I1747*H1747,2)</f>
        <v>0</v>
      </c>
      <c r="BL1747" s="25" t="s">
        <v>299</v>
      </c>
      <c r="BM1747" s="25" t="s">
        <v>2306</v>
      </c>
    </row>
    <row r="1748" s="12" customFormat="1">
      <c r="B1748" s="248"/>
      <c r="C1748" s="249"/>
      <c r="D1748" s="250" t="s">
        <v>208</v>
      </c>
      <c r="E1748" s="251" t="s">
        <v>21</v>
      </c>
      <c r="F1748" s="252" t="s">
        <v>2307</v>
      </c>
      <c r="G1748" s="249"/>
      <c r="H1748" s="253">
        <v>2.1150000000000002</v>
      </c>
      <c r="I1748" s="254"/>
      <c r="J1748" s="249"/>
      <c r="K1748" s="249"/>
      <c r="L1748" s="255"/>
      <c r="M1748" s="256"/>
      <c r="N1748" s="257"/>
      <c r="O1748" s="257"/>
      <c r="P1748" s="257"/>
      <c r="Q1748" s="257"/>
      <c r="R1748" s="257"/>
      <c r="S1748" s="257"/>
      <c r="T1748" s="258"/>
      <c r="AT1748" s="259" t="s">
        <v>208</v>
      </c>
      <c r="AU1748" s="259" t="s">
        <v>81</v>
      </c>
      <c r="AV1748" s="12" t="s">
        <v>81</v>
      </c>
      <c r="AW1748" s="12" t="s">
        <v>35</v>
      </c>
      <c r="AX1748" s="12" t="s">
        <v>72</v>
      </c>
      <c r="AY1748" s="259" t="s">
        <v>199</v>
      </c>
    </row>
    <row r="1749" s="12" customFormat="1">
      <c r="B1749" s="248"/>
      <c r="C1749" s="249"/>
      <c r="D1749" s="250" t="s">
        <v>208</v>
      </c>
      <c r="E1749" s="251" t="s">
        <v>21</v>
      </c>
      <c r="F1749" s="252" t="s">
        <v>21</v>
      </c>
      <c r="G1749" s="249"/>
      <c r="H1749" s="253">
        <v>0</v>
      </c>
      <c r="I1749" s="254"/>
      <c r="J1749" s="249"/>
      <c r="K1749" s="249"/>
      <c r="L1749" s="255"/>
      <c r="M1749" s="256"/>
      <c r="N1749" s="257"/>
      <c r="O1749" s="257"/>
      <c r="P1749" s="257"/>
      <c r="Q1749" s="257"/>
      <c r="R1749" s="257"/>
      <c r="S1749" s="257"/>
      <c r="T1749" s="258"/>
      <c r="AT1749" s="259" t="s">
        <v>208</v>
      </c>
      <c r="AU1749" s="259" t="s">
        <v>81</v>
      </c>
      <c r="AV1749" s="12" t="s">
        <v>81</v>
      </c>
      <c r="AW1749" s="12" t="s">
        <v>35</v>
      </c>
      <c r="AX1749" s="12" t="s">
        <v>72</v>
      </c>
      <c r="AY1749" s="259" t="s">
        <v>199</v>
      </c>
    </row>
    <row r="1750" s="12" customFormat="1">
      <c r="B1750" s="248"/>
      <c r="C1750" s="249"/>
      <c r="D1750" s="250" t="s">
        <v>208</v>
      </c>
      <c r="E1750" s="251" t="s">
        <v>21</v>
      </c>
      <c r="F1750" s="252" t="s">
        <v>2308</v>
      </c>
      <c r="G1750" s="249"/>
      <c r="H1750" s="253">
        <v>0.52000000000000002</v>
      </c>
      <c r="I1750" s="254"/>
      <c r="J1750" s="249"/>
      <c r="K1750" s="249"/>
      <c r="L1750" s="255"/>
      <c r="M1750" s="256"/>
      <c r="N1750" s="257"/>
      <c r="O1750" s="257"/>
      <c r="P1750" s="257"/>
      <c r="Q1750" s="257"/>
      <c r="R1750" s="257"/>
      <c r="S1750" s="257"/>
      <c r="T1750" s="258"/>
      <c r="AT1750" s="259" t="s">
        <v>208</v>
      </c>
      <c r="AU1750" s="259" t="s">
        <v>81</v>
      </c>
      <c r="AV1750" s="12" t="s">
        <v>81</v>
      </c>
      <c r="AW1750" s="12" t="s">
        <v>35</v>
      </c>
      <c r="AX1750" s="12" t="s">
        <v>79</v>
      </c>
      <c r="AY1750" s="259" t="s">
        <v>199</v>
      </c>
    </row>
    <row r="1751" s="1" customFormat="1" ht="25.5" customHeight="1">
      <c r="B1751" s="47"/>
      <c r="C1751" s="236" t="s">
        <v>2309</v>
      </c>
      <c r="D1751" s="236" t="s">
        <v>201</v>
      </c>
      <c r="E1751" s="237" t="s">
        <v>2310</v>
      </c>
      <c r="F1751" s="238" t="s">
        <v>2311</v>
      </c>
      <c r="G1751" s="239" t="s">
        <v>282</v>
      </c>
      <c r="H1751" s="240">
        <v>2.657</v>
      </c>
      <c r="I1751" s="241"/>
      <c r="J1751" s="242">
        <f>ROUND(I1751*H1751,2)</f>
        <v>0</v>
      </c>
      <c r="K1751" s="238" t="s">
        <v>205</v>
      </c>
      <c r="L1751" s="73"/>
      <c r="M1751" s="243" t="s">
        <v>21</v>
      </c>
      <c r="N1751" s="244" t="s">
        <v>43</v>
      </c>
      <c r="O1751" s="48"/>
      <c r="P1751" s="245">
        <f>O1751*H1751</f>
        <v>0</v>
      </c>
      <c r="Q1751" s="245">
        <v>0.027709999999999999</v>
      </c>
      <c r="R1751" s="245">
        <f>Q1751*H1751</f>
        <v>0.073625469999999998</v>
      </c>
      <c r="S1751" s="245">
        <v>0</v>
      </c>
      <c r="T1751" s="246">
        <f>S1751*H1751</f>
        <v>0</v>
      </c>
      <c r="AR1751" s="25" t="s">
        <v>299</v>
      </c>
      <c r="AT1751" s="25" t="s">
        <v>201</v>
      </c>
      <c r="AU1751" s="25" t="s">
        <v>81</v>
      </c>
      <c r="AY1751" s="25" t="s">
        <v>199</v>
      </c>
      <c r="BE1751" s="247">
        <f>IF(N1751="základní",J1751,0)</f>
        <v>0</v>
      </c>
      <c r="BF1751" s="247">
        <f>IF(N1751="snížená",J1751,0)</f>
        <v>0</v>
      </c>
      <c r="BG1751" s="247">
        <f>IF(N1751="zákl. přenesená",J1751,0)</f>
        <v>0</v>
      </c>
      <c r="BH1751" s="247">
        <f>IF(N1751="sníž. přenesená",J1751,0)</f>
        <v>0</v>
      </c>
      <c r="BI1751" s="247">
        <f>IF(N1751="nulová",J1751,0)</f>
        <v>0</v>
      </c>
      <c r="BJ1751" s="25" t="s">
        <v>79</v>
      </c>
      <c r="BK1751" s="247">
        <f>ROUND(I1751*H1751,2)</f>
        <v>0</v>
      </c>
      <c r="BL1751" s="25" t="s">
        <v>299</v>
      </c>
      <c r="BM1751" s="25" t="s">
        <v>2312</v>
      </c>
    </row>
    <row r="1752" s="12" customFormat="1">
      <c r="B1752" s="248"/>
      <c r="C1752" s="249"/>
      <c r="D1752" s="250" t="s">
        <v>208</v>
      </c>
      <c r="E1752" s="251" t="s">
        <v>21</v>
      </c>
      <c r="F1752" s="252" t="s">
        <v>2313</v>
      </c>
      <c r="G1752" s="249"/>
      <c r="H1752" s="253">
        <v>2.4700000000000002</v>
      </c>
      <c r="I1752" s="254"/>
      <c r="J1752" s="249"/>
      <c r="K1752" s="249"/>
      <c r="L1752" s="255"/>
      <c r="M1752" s="256"/>
      <c r="N1752" s="257"/>
      <c r="O1752" s="257"/>
      <c r="P1752" s="257"/>
      <c r="Q1752" s="257"/>
      <c r="R1752" s="257"/>
      <c r="S1752" s="257"/>
      <c r="T1752" s="258"/>
      <c r="AT1752" s="259" t="s">
        <v>208</v>
      </c>
      <c r="AU1752" s="259" t="s">
        <v>81</v>
      </c>
      <c r="AV1752" s="12" t="s">
        <v>81</v>
      </c>
      <c r="AW1752" s="12" t="s">
        <v>35</v>
      </c>
      <c r="AX1752" s="12" t="s">
        <v>72</v>
      </c>
      <c r="AY1752" s="259" t="s">
        <v>199</v>
      </c>
    </row>
    <row r="1753" s="12" customFormat="1">
      <c r="B1753" s="248"/>
      <c r="C1753" s="249"/>
      <c r="D1753" s="250" t="s">
        <v>208</v>
      </c>
      <c r="E1753" s="251" t="s">
        <v>21</v>
      </c>
      <c r="F1753" s="252" t="s">
        <v>2314</v>
      </c>
      <c r="G1753" s="249"/>
      <c r="H1753" s="253">
        <v>8.3290000000000006</v>
      </c>
      <c r="I1753" s="254"/>
      <c r="J1753" s="249"/>
      <c r="K1753" s="249"/>
      <c r="L1753" s="255"/>
      <c r="M1753" s="256"/>
      <c r="N1753" s="257"/>
      <c r="O1753" s="257"/>
      <c r="P1753" s="257"/>
      <c r="Q1753" s="257"/>
      <c r="R1753" s="257"/>
      <c r="S1753" s="257"/>
      <c r="T1753" s="258"/>
      <c r="AT1753" s="259" t="s">
        <v>208</v>
      </c>
      <c r="AU1753" s="259" t="s">
        <v>81</v>
      </c>
      <c r="AV1753" s="12" t="s">
        <v>81</v>
      </c>
      <c r="AW1753" s="12" t="s">
        <v>35</v>
      </c>
      <c r="AX1753" s="12" t="s">
        <v>72</v>
      </c>
      <c r="AY1753" s="259" t="s">
        <v>199</v>
      </c>
    </row>
    <row r="1754" s="14" customFormat="1">
      <c r="B1754" s="271"/>
      <c r="C1754" s="272"/>
      <c r="D1754" s="250" t="s">
        <v>208</v>
      </c>
      <c r="E1754" s="273" t="s">
        <v>21</v>
      </c>
      <c r="F1754" s="274" t="s">
        <v>403</v>
      </c>
      <c r="G1754" s="272"/>
      <c r="H1754" s="275">
        <v>10.799</v>
      </c>
      <c r="I1754" s="276"/>
      <c r="J1754" s="272"/>
      <c r="K1754" s="272"/>
      <c r="L1754" s="277"/>
      <c r="M1754" s="278"/>
      <c r="N1754" s="279"/>
      <c r="O1754" s="279"/>
      <c r="P1754" s="279"/>
      <c r="Q1754" s="279"/>
      <c r="R1754" s="279"/>
      <c r="S1754" s="279"/>
      <c r="T1754" s="280"/>
      <c r="AT1754" s="281" t="s">
        <v>208</v>
      </c>
      <c r="AU1754" s="281" t="s">
        <v>81</v>
      </c>
      <c r="AV1754" s="14" t="s">
        <v>214</v>
      </c>
      <c r="AW1754" s="14" t="s">
        <v>35</v>
      </c>
      <c r="AX1754" s="14" t="s">
        <v>72</v>
      </c>
      <c r="AY1754" s="281" t="s">
        <v>199</v>
      </c>
    </row>
    <row r="1755" s="12" customFormat="1">
      <c r="B1755" s="248"/>
      <c r="C1755" s="249"/>
      <c r="D1755" s="250" t="s">
        <v>208</v>
      </c>
      <c r="E1755" s="251" t="s">
        <v>21</v>
      </c>
      <c r="F1755" s="252" t="s">
        <v>21</v>
      </c>
      <c r="G1755" s="249"/>
      <c r="H1755" s="253">
        <v>0</v>
      </c>
      <c r="I1755" s="254"/>
      <c r="J1755" s="249"/>
      <c r="K1755" s="249"/>
      <c r="L1755" s="255"/>
      <c r="M1755" s="256"/>
      <c r="N1755" s="257"/>
      <c r="O1755" s="257"/>
      <c r="P1755" s="257"/>
      <c r="Q1755" s="257"/>
      <c r="R1755" s="257"/>
      <c r="S1755" s="257"/>
      <c r="T1755" s="258"/>
      <c r="AT1755" s="259" t="s">
        <v>208</v>
      </c>
      <c r="AU1755" s="259" t="s">
        <v>81</v>
      </c>
      <c r="AV1755" s="12" t="s">
        <v>81</v>
      </c>
      <c r="AW1755" s="12" t="s">
        <v>35</v>
      </c>
      <c r="AX1755" s="12" t="s">
        <v>72</v>
      </c>
      <c r="AY1755" s="259" t="s">
        <v>199</v>
      </c>
    </row>
    <row r="1756" s="12" customFormat="1">
      <c r="B1756" s="248"/>
      <c r="C1756" s="249"/>
      <c r="D1756" s="250" t="s">
        <v>208</v>
      </c>
      <c r="E1756" s="251" t="s">
        <v>21</v>
      </c>
      <c r="F1756" s="252" t="s">
        <v>2315</v>
      </c>
      <c r="G1756" s="249"/>
      <c r="H1756" s="253">
        <v>2.657</v>
      </c>
      <c r="I1756" s="254"/>
      <c r="J1756" s="249"/>
      <c r="K1756" s="249"/>
      <c r="L1756" s="255"/>
      <c r="M1756" s="256"/>
      <c r="N1756" s="257"/>
      <c r="O1756" s="257"/>
      <c r="P1756" s="257"/>
      <c r="Q1756" s="257"/>
      <c r="R1756" s="257"/>
      <c r="S1756" s="257"/>
      <c r="T1756" s="258"/>
      <c r="AT1756" s="259" t="s">
        <v>208</v>
      </c>
      <c r="AU1756" s="259" t="s">
        <v>81</v>
      </c>
      <c r="AV1756" s="12" t="s">
        <v>81</v>
      </c>
      <c r="AW1756" s="12" t="s">
        <v>35</v>
      </c>
      <c r="AX1756" s="12" t="s">
        <v>79</v>
      </c>
      <c r="AY1756" s="259" t="s">
        <v>199</v>
      </c>
    </row>
    <row r="1757" s="1" customFormat="1" ht="16.5" customHeight="1">
      <c r="B1757" s="47"/>
      <c r="C1757" s="236" t="s">
        <v>2316</v>
      </c>
      <c r="D1757" s="236" t="s">
        <v>201</v>
      </c>
      <c r="E1757" s="237" t="s">
        <v>2317</v>
      </c>
      <c r="F1757" s="238" t="s">
        <v>2318</v>
      </c>
      <c r="G1757" s="239" t="s">
        <v>384</v>
      </c>
      <c r="H1757" s="240">
        <v>2.2909999999999999</v>
      </c>
      <c r="I1757" s="241"/>
      <c r="J1757" s="242">
        <f>ROUND(I1757*H1757,2)</f>
        <v>0</v>
      </c>
      <c r="K1757" s="238" t="s">
        <v>205</v>
      </c>
      <c r="L1757" s="73"/>
      <c r="M1757" s="243" t="s">
        <v>21</v>
      </c>
      <c r="N1757" s="244" t="s">
        <v>43</v>
      </c>
      <c r="O1757" s="48"/>
      <c r="P1757" s="245">
        <f>O1757*H1757</f>
        <v>0</v>
      </c>
      <c r="Q1757" s="245">
        <v>0.00091</v>
      </c>
      <c r="R1757" s="245">
        <f>Q1757*H1757</f>
        <v>0.0020848099999999999</v>
      </c>
      <c r="S1757" s="245">
        <v>0</v>
      </c>
      <c r="T1757" s="246">
        <f>S1757*H1757</f>
        <v>0</v>
      </c>
      <c r="AR1757" s="25" t="s">
        <v>299</v>
      </c>
      <c r="AT1757" s="25" t="s">
        <v>201</v>
      </c>
      <c r="AU1757" s="25" t="s">
        <v>81</v>
      </c>
      <c r="AY1757" s="25" t="s">
        <v>199</v>
      </c>
      <c r="BE1757" s="247">
        <f>IF(N1757="základní",J1757,0)</f>
        <v>0</v>
      </c>
      <c r="BF1757" s="247">
        <f>IF(N1757="snížená",J1757,0)</f>
        <v>0</v>
      </c>
      <c r="BG1757" s="247">
        <f>IF(N1757="zákl. přenesená",J1757,0)</f>
        <v>0</v>
      </c>
      <c r="BH1757" s="247">
        <f>IF(N1757="sníž. přenesená",J1757,0)</f>
        <v>0</v>
      </c>
      <c r="BI1757" s="247">
        <f>IF(N1757="nulová",J1757,0)</f>
        <v>0</v>
      </c>
      <c r="BJ1757" s="25" t="s">
        <v>79</v>
      </c>
      <c r="BK1757" s="247">
        <f>ROUND(I1757*H1757,2)</f>
        <v>0</v>
      </c>
      <c r="BL1757" s="25" t="s">
        <v>299</v>
      </c>
      <c r="BM1757" s="25" t="s">
        <v>2319</v>
      </c>
    </row>
    <row r="1758" s="12" customFormat="1">
      <c r="B1758" s="248"/>
      <c r="C1758" s="249"/>
      <c r="D1758" s="250" t="s">
        <v>208</v>
      </c>
      <c r="E1758" s="251" t="s">
        <v>21</v>
      </c>
      <c r="F1758" s="252" t="s">
        <v>2320</v>
      </c>
      <c r="G1758" s="249"/>
      <c r="H1758" s="253">
        <v>4.6150000000000002</v>
      </c>
      <c r="I1758" s="254"/>
      <c r="J1758" s="249"/>
      <c r="K1758" s="249"/>
      <c r="L1758" s="255"/>
      <c r="M1758" s="256"/>
      <c r="N1758" s="257"/>
      <c r="O1758" s="257"/>
      <c r="P1758" s="257"/>
      <c r="Q1758" s="257"/>
      <c r="R1758" s="257"/>
      <c r="S1758" s="257"/>
      <c r="T1758" s="258"/>
      <c r="AT1758" s="259" t="s">
        <v>208</v>
      </c>
      <c r="AU1758" s="259" t="s">
        <v>81</v>
      </c>
      <c r="AV1758" s="12" t="s">
        <v>81</v>
      </c>
      <c r="AW1758" s="12" t="s">
        <v>35</v>
      </c>
      <c r="AX1758" s="12" t="s">
        <v>72</v>
      </c>
      <c r="AY1758" s="259" t="s">
        <v>199</v>
      </c>
    </row>
    <row r="1759" s="12" customFormat="1">
      <c r="B1759" s="248"/>
      <c r="C1759" s="249"/>
      <c r="D1759" s="250" t="s">
        <v>208</v>
      </c>
      <c r="E1759" s="251" t="s">
        <v>21</v>
      </c>
      <c r="F1759" s="252" t="s">
        <v>2321</v>
      </c>
      <c r="G1759" s="249"/>
      <c r="H1759" s="253">
        <v>4.7000000000000002</v>
      </c>
      <c r="I1759" s="254"/>
      <c r="J1759" s="249"/>
      <c r="K1759" s="249"/>
      <c r="L1759" s="255"/>
      <c r="M1759" s="256"/>
      <c r="N1759" s="257"/>
      <c r="O1759" s="257"/>
      <c r="P1759" s="257"/>
      <c r="Q1759" s="257"/>
      <c r="R1759" s="257"/>
      <c r="S1759" s="257"/>
      <c r="T1759" s="258"/>
      <c r="AT1759" s="259" t="s">
        <v>208</v>
      </c>
      <c r="AU1759" s="259" t="s">
        <v>81</v>
      </c>
      <c r="AV1759" s="12" t="s">
        <v>81</v>
      </c>
      <c r="AW1759" s="12" t="s">
        <v>35</v>
      </c>
      <c r="AX1759" s="12" t="s">
        <v>72</v>
      </c>
      <c r="AY1759" s="259" t="s">
        <v>199</v>
      </c>
    </row>
    <row r="1760" s="13" customFormat="1">
      <c r="B1760" s="260"/>
      <c r="C1760" s="261"/>
      <c r="D1760" s="250" t="s">
        <v>208</v>
      </c>
      <c r="E1760" s="262" t="s">
        <v>21</v>
      </c>
      <c r="F1760" s="263" t="s">
        <v>220</v>
      </c>
      <c r="G1760" s="261"/>
      <c r="H1760" s="264">
        <v>9.3149999999999995</v>
      </c>
      <c r="I1760" s="265"/>
      <c r="J1760" s="261"/>
      <c r="K1760" s="261"/>
      <c r="L1760" s="266"/>
      <c r="M1760" s="267"/>
      <c r="N1760" s="268"/>
      <c r="O1760" s="268"/>
      <c r="P1760" s="268"/>
      <c r="Q1760" s="268"/>
      <c r="R1760" s="268"/>
      <c r="S1760" s="268"/>
      <c r="T1760" s="269"/>
      <c r="AT1760" s="270" t="s">
        <v>208</v>
      </c>
      <c r="AU1760" s="270" t="s">
        <v>81</v>
      </c>
      <c r="AV1760" s="13" t="s">
        <v>206</v>
      </c>
      <c r="AW1760" s="13" t="s">
        <v>35</v>
      </c>
      <c r="AX1760" s="13" t="s">
        <v>72</v>
      </c>
      <c r="AY1760" s="270" t="s">
        <v>199</v>
      </c>
    </row>
    <row r="1761" s="12" customFormat="1">
      <c r="B1761" s="248"/>
      <c r="C1761" s="249"/>
      <c r="D1761" s="250" t="s">
        <v>208</v>
      </c>
      <c r="E1761" s="251" t="s">
        <v>21</v>
      </c>
      <c r="F1761" s="252" t="s">
        <v>21</v>
      </c>
      <c r="G1761" s="249"/>
      <c r="H1761" s="253">
        <v>0</v>
      </c>
      <c r="I1761" s="254"/>
      <c r="J1761" s="249"/>
      <c r="K1761" s="249"/>
      <c r="L1761" s="255"/>
      <c r="M1761" s="256"/>
      <c r="N1761" s="257"/>
      <c r="O1761" s="257"/>
      <c r="P1761" s="257"/>
      <c r="Q1761" s="257"/>
      <c r="R1761" s="257"/>
      <c r="S1761" s="257"/>
      <c r="T1761" s="258"/>
      <c r="AT1761" s="259" t="s">
        <v>208</v>
      </c>
      <c r="AU1761" s="259" t="s">
        <v>81</v>
      </c>
      <c r="AV1761" s="12" t="s">
        <v>81</v>
      </c>
      <c r="AW1761" s="12" t="s">
        <v>35</v>
      </c>
      <c r="AX1761" s="12" t="s">
        <v>72</v>
      </c>
      <c r="AY1761" s="259" t="s">
        <v>199</v>
      </c>
    </row>
    <row r="1762" s="12" customFormat="1">
      <c r="B1762" s="248"/>
      <c r="C1762" s="249"/>
      <c r="D1762" s="250" t="s">
        <v>208</v>
      </c>
      <c r="E1762" s="251" t="s">
        <v>21</v>
      </c>
      <c r="F1762" s="252" t="s">
        <v>2322</v>
      </c>
      <c r="G1762" s="249"/>
      <c r="H1762" s="253">
        <v>2.2909999999999999</v>
      </c>
      <c r="I1762" s="254"/>
      <c r="J1762" s="249"/>
      <c r="K1762" s="249"/>
      <c r="L1762" s="255"/>
      <c r="M1762" s="256"/>
      <c r="N1762" s="257"/>
      <c r="O1762" s="257"/>
      <c r="P1762" s="257"/>
      <c r="Q1762" s="257"/>
      <c r="R1762" s="257"/>
      <c r="S1762" s="257"/>
      <c r="T1762" s="258"/>
      <c r="AT1762" s="259" t="s">
        <v>208</v>
      </c>
      <c r="AU1762" s="259" t="s">
        <v>81</v>
      </c>
      <c r="AV1762" s="12" t="s">
        <v>81</v>
      </c>
      <c r="AW1762" s="12" t="s">
        <v>35</v>
      </c>
      <c r="AX1762" s="12" t="s">
        <v>79</v>
      </c>
      <c r="AY1762" s="259" t="s">
        <v>199</v>
      </c>
    </row>
    <row r="1763" s="1" customFormat="1" ht="16.5" customHeight="1">
      <c r="B1763" s="47"/>
      <c r="C1763" s="236" t="s">
        <v>2323</v>
      </c>
      <c r="D1763" s="236" t="s">
        <v>201</v>
      </c>
      <c r="E1763" s="237" t="s">
        <v>2324</v>
      </c>
      <c r="F1763" s="238" t="s">
        <v>2325</v>
      </c>
      <c r="G1763" s="239" t="s">
        <v>282</v>
      </c>
      <c r="H1763" s="240">
        <v>4.3230000000000004</v>
      </c>
      <c r="I1763" s="241"/>
      <c r="J1763" s="242">
        <f>ROUND(I1763*H1763,2)</f>
        <v>0</v>
      </c>
      <c r="K1763" s="238" t="s">
        <v>205</v>
      </c>
      <c r="L1763" s="73"/>
      <c r="M1763" s="243" t="s">
        <v>21</v>
      </c>
      <c r="N1763" s="244" t="s">
        <v>43</v>
      </c>
      <c r="O1763" s="48"/>
      <c r="P1763" s="245">
        <f>O1763*H1763</f>
        <v>0</v>
      </c>
      <c r="Q1763" s="245">
        <v>0.00010000000000000001</v>
      </c>
      <c r="R1763" s="245">
        <f>Q1763*H1763</f>
        <v>0.00043230000000000005</v>
      </c>
      <c r="S1763" s="245">
        <v>0</v>
      </c>
      <c r="T1763" s="246">
        <f>S1763*H1763</f>
        <v>0</v>
      </c>
      <c r="AR1763" s="25" t="s">
        <v>299</v>
      </c>
      <c r="AT1763" s="25" t="s">
        <v>201</v>
      </c>
      <c r="AU1763" s="25" t="s">
        <v>81</v>
      </c>
      <c r="AY1763" s="25" t="s">
        <v>199</v>
      </c>
      <c r="BE1763" s="247">
        <f>IF(N1763="základní",J1763,0)</f>
        <v>0</v>
      </c>
      <c r="BF1763" s="247">
        <f>IF(N1763="snížená",J1763,0)</f>
        <v>0</v>
      </c>
      <c r="BG1763" s="247">
        <f>IF(N1763="zákl. přenesená",J1763,0)</f>
        <v>0</v>
      </c>
      <c r="BH1763" s="247">
        <f>IF(N1763="sníž. přenesená",J1763,0)</f>
        <v>0</v>
      </c>
      <c r="BI1763" s="247">
        <f>IF(N1763="nulová",J1763,0)</f>
        <v>0</v>
      </c>
      <c r="BJ1763" s="25" t="s">
        <v>79</v>
      </c>
      <c r="BK1763" s="247">
        <f>ROUND(I1763*H1763,2)</f>
        <v>0</v>
      </c>
      <c r="BL1763" s="25" t="s">
        <v>299</v>
      </c>
      <c r="BM1763" s="25" t="s">
        <v>2326</v>
      </c>
    </row>
    <row r="1764" s="1" customFormat="1" ht="16.5" customHeight="1">
      <c r="B1764" s="47"/>
      <c r="C1764" s="236" t="s">
        <v>2327</v>
      </c>
      <c r="D1764" s="236" t="s">
        <v>201</v>
      </c>
      <c r="E1764" s="237" t="s">
        <v>2328</v>
      </c>
      <c r="F1764" s="238" t="s">
        <v>2329</v>
      </c>
      <c r="G1764" s="239" t="s">
        <v>282</v>
      </c>
      <c r="H1764" s="240">
        <v>4.3230000000000004</v>
      </c>
      <c r="I1764" s="241"/>
      <c r="J1764" s="242">
        <f>ROUND(I1764*H1764,2)</f>
        <v>0</v>
      </c>
      <c r="K1764" s="238" t="s">
        <v>205</v>
      </c>
      <c r="L1764" s="73"/>
      <c r="M1764" s="243" t="s">
        <v>21</v>
      </c>
      <c r="N1764" s="244" t="s">
        <v>43</v>
      </c>
      <c r="O1764" s="48"/>
      <c r="P1764" s="245">
        <f>O1764*H1764</f>
        <v>0</v>
      </c>
      <c r="Q1764" s="245">
        <v>0</v>
      </c>
      <c r="R1764" s="245">
        <f>Q1764*H1764</f>
        <v>0</v>
      </c>
      <c r="S1764" s="245">
        <v>0</v>
      </c>
      <c r="T1764" s="246">
        <f>S1764*H1764</f>
        <v>0</v>
      </c>
      <c r="AR1764" s="25" t="s">
        <v>299</v>
      </c>
      <c r="AT1764" s="25" t="s">
        <v>201</v>
      </c>
      <c r="AU1764" s="25" t="s">
        <v>81</v>
      </c>
      <c r="AY1764" s="25" t="s">
        <v>199</v>
      </c>
      <c r="BE1764" s="247">
        <f>IF(N1764="základní",J1764,0)</f>
        <v>0</v>
      </c>
      <c r="BF1764" s="247">
        <f>IF(N1764="snížená",J1764,0)</f>
        <v>0</v>
      </c>
      <c r="BG1764" s="247">
        <f>IF(N1764="zákl. přenesená",J1764,0)</f>
        <v>0</v>
      </c>
      <c r="BH1764" s="247">
        <f>IF(N1764="sníž. přenesená",J1764,0)</f>
        <v>0</v>
      </c>
      <c r="BI1764" s="247">
        <f>IF(N1764="nulová",J1764,0)</f>
        <v>0</v>
      </c>
      <c r="BJ1764" s="25" t="s">
        <v>79</v>
      </c>
      <c r="BK1764" s="247">
        <f>ROUND(I1764*H1764,2)</f>
        <v>0</v>
      </c>
      <c r="BL1764" s="25" t="s">
        <v>299</v>
      </c>
      <c r="BM1764" s="25" t="s">
        <v>2330</v>
      </c>
    </row>
    <row r="1765" s="12" customFormat="1">
      <c r="B1765" s="248"/>
      <c r="C1765" s="249"/>
      <c r="D1765" s="250" t="s">
        <v>208</v>
      </c>
      <c r="E1765" s="251" t="s">
        <v>21</v>
      </c>
      <c r="F1765" s="252" t="s">
        <v>2307</v>
      </c>
      <c r="G1765" s="249"/>
      <c r="H1765" s="253">
        <v>2.1150000000000002</v>
      </c>
      <c r="I1765" s="254"/>
      <c r="J1765" s="249"/>
      <c r="K1765" s="249"/>
      <c r="L1765" s="255"/>
      <c r="M1765" s="256"/>
      <c r="N1765" s="257"/>
      <c r="O1765" s="257"/>
      <c r="P1765" s="257"/>
      <c r="Q1765" s="257"/>
      <c r="R1765" s="257"/>
      <c r="S1765" s="257"/>
      <c r="T1765" s="258"/>
      <c r="AT1765" s="259" t="s">
        <v>208</v>
      </c>
      <c r="AU1765" s="259" t="s">
        <v>81</v>
      </c>
      <c r="AV1765" s="12" t="s">
        <v>81</v>
      </c>
      <c r="AW1765" s="12" t="s">
        <v>35</v>
      </c>
      <c r="AX1765" s="12" t="s">
        <v>72</v>
      </c>
      <c r="AY1765" s="259" t="s">
        <v>199</v>
      </c>
    </row>
    <row r="1766" s="14" customFormat="1">
      <c r="B1766" s="271"/>
      <c r="C1766" s="272"/>
      <c r="D1766" s="250" t="s">
        <v>208</v>
      </c>
      <c r="E1766" s="273" t="s">
        <v>21</v>
      </c>
      <c r="F1766" s="274" t="s">
        <v>400</v>
      </c>
      <c r="G1766" s="272"/>
      <c r="H1766" s="275">
        <v>2.1150000000000002</v>
      </c>
      <c r="I1766" s="276"/>
      <c r="J1766" s="272"/>
      <c r="K1766" s="272"/>
      <c r="L1766" s="277"/>
      <c r="M1766" s="278"/>
      <c r="N1766" s="279"/>
      <c r="O1766" s="279"/>
      <c r="P1766" s="279"/>
      <c r="Q1766" s="279"/>
      <c r="R1766" s="279"/>
      <c r="S1766" s="279"/>
      <c r="T1766" s="280"/>
      <c r="AT1766" s="281" t="s">
        <v>208</v>
      </c>
      <c r="AU1766" s="281" t="s">
        <v>81</v>
      </c>
      <c r="AV1766" s="14" t="s">
        <v>214</v>
      </c>
      <c r="AW1766" s="14" t="s">
        <v>35</v>
      </c>
      <c r="AX1766" s="14" t="s">
        <v>72</v>
      </c>
      <c r="AY1766" s="281" t="s">
        <v>199</v>
      </c>
    </row>
    <row r="1767" s="12" customFormat="1">
      <c r="B1767" s="248"/>
      <c r="C1767" s="249"/>
      <c r="D1767" s="250" t="s">
        <v>208</v>
      </c>
      <c r="E1767" s="251" t="s">
        <v>21</v>
      </c>
      <c r="F1767" s="252" t="s">
        <v>2313</v>
      </c>
      <c r="G1767" s="249"/>
      <c r="H1767" s="253">
        <v>2.4700000000000002</v>
      </c>
      <c r="I1767" s="254"/>
      <c r="J1767" s="249"/>
      <c r="K1767" s="249"/>
      <c r="L1767" s="255"/>
      <c r="M1767" s="256"/>
      <c r="N1767" s="257"/>
      <c r="O1767" s="257"/>
      <c r="P1767" s="257"/>
      <c r="Q1767" s="257"/>
      <c r="R1767" s="257"/>
      <c r="S1767" s="257"/>
      <c r="T1767" s="258"/>
      <c r="AT1767" s="259" t="s">
        <v>208</v>
      </c>
      <c r="AU1767" s="259" t="s">
        <v>81</v>
      </c>
      <c r="AV1767" s="12" t="s">
        <v>81</v>
      </c>
      <c r="AW1767" s="12" t="s">
        <v>35</v>
      </c>
      <c r="AX1767" s="12" t="s">
        <v>72</v>
      </c>
      <c r="AY1767" s="259" t="s">
        <v>199</v>
      </c>
    </row>
    <row r="1768" s="12" customFormat="1">
      <c r="B1768" s="248"/>
      <c r="C1768" s="249"/>
      <c r="D1768" s="250" t="s">
        <v>208</v>
      </c>
      <c r="E1768" s="251" t="s">
        <v>21</v>
      </c>
      <c r="F1768" s="252" t="s">
        <v>2314</v>
      </c>
      <c r="G1768" s="249"/>
      <c r="H1768" s="253">
        <v>8.3290000000000006</v>
      </c>
      <c r="I1768" s="254"/>
      <c r="J1768" s="249"/>
      <c r="K1768" s="249"/>
      <c r="L1768" s="255"/>
      <c r="M1768" s="256"/>
      <c r="N1768" s="257"/>
      <c r="O1768" s="257"/>
      <c r="P1768" s="257"/>
      <c r="Q1768" s="257"/>
      <c r="R1768" s="257"/>
      <c r="S1768" s="257"/>
      <c r="T1768" s="258"/>
      <c r="AT1768" s="259" t="s">
        <v>208</v>
      </c>
      <c r="AU1768" s="259" t="s">
        <v>81</v>
      </c>
      <c r="AV1768" s="12" t="s">
        <v>81</v>
      </c>
      <c r="AW1768" s="12" t="s">
        <v>35</v>
      </c>
      <c r="AX1768" s="12" t="s">
        <v>72</v>
      </c>
      <c r="AY1768" s="259" t="s">
        <v>199</v>
      </c>
    </row>
    <row r="1769" s="14" customFormat="1">
      <c r="B1769" s="271"/>
      <c r="C1769" s="272"/>
      <c r="D1769" s="250" t="s">
        <v>208</v>
      </c>
      <c r="E1769" s="273" t="s">
        <v>21</v>
      </c>
      <c r="F1769" s="274" t="s">
        <v>403</v>
      </c>
      <c r="G1769" s="272"/>
      <c r="H1769" s="275">
        <v>10.799</v>
      </c>
      <c r="I1769" s="276"/>
      <c r="J1769" s="272"/>
      <c r="K1769" s="272"/>
      <c r="L1769" s="277"/>
      <c r="M1769" s="278"/>
      <c r="N1769" s="279"/>
      <c r="O1769" s="279"/>
      <c r="P1769" s="279"/>
      <c r="Q1769" s="279"/>
      <c r="R1769" s="279"/>
      <c r="S1769" s="279"/>
      <c r="T1769" s="280"/>
      <c r="AT1769" s="281" t="s">
        <v>208</v>
      </c>
      <c r="AU1769" s="281" t="s">
        <v>81</v>
      </c>
      <c r="AV1769" s="14" t="s">
        <v>214</v>
      </c>
      <c r="AW1769" s="14" t="s">
        <v>35</v>
      </c>
      <c r="AX1769" s="14" t="s">
        <v>72</v>
      </c>
      <c r="AY1769" s="281" t="s">
        <v>199</v>
      </c>
    </row>
    <row r="1770" s="12" customFormat="1">
      <c r="B1770" s="248"/>
      <c r="C1770" s="249"/>
      <c r="D1770" s="250" t="s">
        <v>208</v>
      </c>
      <c r="E1770" s="251" t="s">
        <v>21</v>
      </c>
      <c r="F1770" s="252" t="s">
        <v>1615</v>
      </c>
      <c r="G1770" s="249"/>
      <c r="H1770" s="253">
        <v>4.6600000000000001</v>
      </c>
      <c r="I1770" s="254"/>
      <c r="J1770" s="249"/>
      <c r="K1770" s="249"/>
      <c r="L1770" s="255"/>
      <c r="M1770" s="256"/>
      <c r="N1770" s="257"/>
      <c r="O1770" s="257"/>
      <c r="P1770" s="257"/>
      <c r="Q1770" s="257"/>
      <c r="R1770" s="257"/>
      <c r="S1770" s="257"/>
      <c r="T1770" s="258"/>
      <c r="AT1770" s="259" t="s">
        <v>208</v>
      </c>
      <c r="AU1770" s="259" t="s">
        <v>81</v>
      </c>
      <c r="AV1770" s="12" t="s">
        <v>81</v>
      </c>
      <c r="AW1770" s="12" t="s">
        <v>35</v>
      </c>
      <c r="AX1770" s="12" t="s">
        <v>72</v>
      </c>
      <c r="AY1770" s="259" t="s">
        <v>199</v>
      </c>
    </row>
    <row r="1771" s="13" customFormat="1">
      <c r="B1771" s="260"/>
      <c r="C1771" s="261"/>
      <c r="D1771" s="250" t="s">
        <v>208</v>
      </c>
      <c r="E1771" s="262" t="s">
        <v>21</v>
      </c>
      <c r="F1771" s="263" t="s">
        <v>220</v>
      </c>
      <c r="G1771" s="261"/>
      <c r="H1771" s="264">
        <v>17.574000000000002</v>
      </c>
      <c r="I1771" s="265"/>
      <c r="J1771" s="261"/>
      <c r="K1771" s="261"/>
      <c r="L1771" s="266"/>
      <c r="M1771" s="267"/>
      <c r="N1771" s="268"/>
      <c r="O1771" s="268"/>
      <c r="P1771" s="268"/>
      <c r="Q1771" s="268"/>
      <c r="R1771" s="268"/>
      <c r="S1771" s="268"/>
      <c r="T1771" s="269"/>
      <c r="AT1771" s="270" t="s">
        <v>208</v>
      </c>
      <c r="AU1771" s="270" t="s">
        <v>81</v>
      </c>
      <c r="AV1771" s="13" t="s">
        <v>206</v>
      </c>
      <c r="AW1771" s="13" t="s">
        <v>35</v>
      </c>
      <c r="AX1771" s="13" t="s">
        <v>72</v>
      </c>
      <c r="AY1771" s="270" t="s">
        <v>199</v>
      </c>
    </row>
    <row r="1772" s="12" customFormat="1">
      <c r="B1772" s="248"/>
      <c r="C1772" s="249"/>
      <c r="D1772" s="250" t="s">
        <v>208</v>
      </c>
      <c r="E1772" s="251" t="s">
        <v>21</v>
      </c>
      <c r="F1772" s="252" t="s">
        <v>21</v>
      </c>
      <c r="G1772" s="249"/>
      <c r="H1772" s="253">
        <v>0</v>
      </c>
      <c r="I1772" s="254"/>
      <c r="J1772" s="249"/>
      <c r="K1772" s="249"/>
      <c r="L1772" s="255"/>
      <c r="M1772" s="256"/>
      <c r="N1772" s="257"/>
      <c r="O1772" s="257"/>
      <c r="P1772" s="257"/>
      <c r="Q1772" s="257"/>
      <c r="R1772" s="257"/>
      <c r="S1772" s="257"/>
      <c r="T1772" s="258"/>
      <c r="AT1772" s="259" t="s">
        <v>208</v>
      </c>
      <c r="AU1772" s="259" t="s">
        <v>81</v>
      </c>
      <c r="AV1772" s="12" t="s">
        <v>81</v>
      </c>
      <c r="AW1772" s="12" t="s">
        <v>35</v>
      </c>
      <c r="AX1772" s="12" t="s">
        <v>72</v>
      </c>
      <c r="AY1772" s="259" t="s">
        <v>199</v>
      </c>
    </row>
    <row r="1773" s="12" customFormat="1">
      <c r="B1773" s="248"/>
      <c r="C1773" s="249"/>
      <c r="D1773" s="250" t="s">
        <v>208</v>
      </c>
      <c r="E1773" s="251" t="s">
        <v>21</v>
      </c>
      <c r="F1773" s="252" t="s">
        <v>2331</v>
      </c>
      <c r="G1773" s="249"/>
      <c r="H1773" s="253">
        <v>4.3230000000000004</v>
      </c>
      <c r="I1773" s="254"/>
      <c r="J1773" s="249"/>
      <c r="K1773" s="249"/>
      <c r="L1773" s="255"/>
      <c r="M1773" s="256"/>
      <c r="N1773" s="257"/>
      <c r="O1773" s="257"/>
      <c r="P1773" s="257"/>
      <c r="Q1773" s="257"/>
      <c r="R1773" s="257"/>
      <c r="S1773" s="257"/>
      <c r="T1773" s="258"/>
      <c r="AT1773" s="259" t="s">
        <v>208</v>
      </c>
      <c r="AU1773" s="259" t="s">
        <v>81</v>
      </c>
      <c r="AV1773" s="12" t="s">
        <v>81</v>
      </c>
      <c r="AW1773" s="12" t="s">
        <v>35</v>
      </c>
      <c r="AX1773" s="12" t="s">
        <v>79</v>
      </c>
      <c r="AY1773" s="259" t="s">
        <v>199</v>
      </c>
    </row>
    <row r="1774" s="1" customFormat="1" ht="16.5" customHeight="1">
      <c r="B1774" s="47"/>
      <c r="C1774" s="236" t="s">
        <v>2332</v>
      </c>
      <c r="D1774" s="236" t="s">
        <v>201</v>
      </c>
      <c r="E1774" s="237" t="s">
        <v>2333</v>
      </c>
      <c r="F1774" s="238" t="s">
        <v>2334</v>
      </c>
      <c r="G1774" s="239" t="s">
        <v>282</v>
      </c>
      <c r="H1774" s="240">
        <v>4.3230000000000004</v>
      </c>
      <c r="I1774" s="241"/>
      <c r="J1774" s="242">
        <f>ROUND(I1774*H1774,2)</f>
        <v>0</v>
      </c>
      <c r="K1774" s="238" t="s">
        <v>205</v>
      </c>
      <c r="L1774" s="73"/>
      <c r="M1774" s="243" t="s">
        <v>21</v>
      </c>
      <c r="N1774" s="244" t="s">
        <v>43</v>
      </c>
      <c r="O1774" s="48"/>
      <c r="P1774" s="245">
        <f>O1774*H1774</f>
        <v>0</v>
      </c>
      <c r="Q1774" s="245">
        <v>0.00010000000000000001</v>
      </c>
      <c r="R1774" s="245">
        <f>Q1774*H1774</f>
        <v>0.00043230000000000005</v>
      </c>
      <c r="S1774" s="245">
        <v>0</v>
      </c>
      <c r="T1774" s="246">
        <f>S1774*H1774</f>
        <v>0</v>
      </c>
      <c r="AR1774" s="25" t="s">
        <v>299</v>
      </c>
      <c r="AT1774" s="25" t="s">
        <v>201</v>
      </c>
      <c r="AU1774" s="25" t="s">
        <v>81</v>
      </c>
      <c r="AY1774" s="25" t="s">
        <v>199</v>
      </c>
      <c r="BE1774" s="247">
        <f>IF(N1774="základní",J1774,0)</f>
        <v>0</v>
      </c>
      <c r="BF1774" s="247">
        <f>IF(N1774="snížená",J1774,0)</f>
        <v>0</v>
      </c>
      <c r="BG1774" s="247">
        <f>IF(N1774="zákl. přenesená",J1774,0)</f>
        <v>0</v>
      </c>
      <c r="BH1774" s="247">
        <f>IF(N1774="sníž. přenesená",J1774,0)</f>
        <v>0</v>
      </c>
      <c r="BI1774" s="247">
        <f>IF(N1774="nulová",J1774,0)</f>
        <v>0</v>
      </c>
      <c r="BJ1774" s="25" t="s">
        <v>79</v>
      </c>
      <c r="BK1774" s="247">
        <f>ROUND(I1774*H1774,2)</f>
        <v>0</v>
      </c>
      <c r="BL1774" s="25" t="s">
        <v>299</v>
      </c>
      <c r="BM1774" s="25" t="s">
        <v>2335</v>
      </c>
    </row>
    <row r="1775" s="1" customFormat="1" ht="25.5" customHeight="1">
      <c r="B1775" s="47"/>
      <c r="C1775" s="236" t="s">
        <v>2336</v>
      </c>
      <c r="D1775" s="236" t="s">
        <v>201</v>
      </c>
      <c r="E1775" s="237" t="s">
        <v>2337</v>
      </c>
      <c r="F1775" s="238" t="s">
        <v>2338</v>
      </c>
      <c r="G1775" s="239" t="s">
        <v>282</v>
      </c>
      <c r="H1775" s="240">
        <v>0.58499999999999996</v>
      </c>
      <c r="I1775" s="241"/>
      <c r="J1775" s="242">
        <f>ROUND(I1775*H1775,2)</f>
        <v>0</v>
      </c>
      <c r="K1775" s="238" t="s">
        <v>205</v>
      </c>
      <c r="L1775" s="73"/>
      <c r="M1775" s="243" t="s">
        <v>21</v>
      </c>
      <c r="N1775" s="244" t="s">
        <v>43</v>
      </c>
      <c r="O1775" s="48"/>
      <c r="P1775" s="245">
        <f>O1775*H1775</f>
        <v>0</v>
      </c>
      <c r="Q1775" s="245">
        <v>0</v>
      </c>
      <c r="R1775" s="245">
        <f>Q1775*H1775</f>
        <v>0</v>
      </c>
      <c r="S1775" s="245">
        <v>0.02835</v>
      </c>
      <c r="T1775" s="246">
        <f>S1775*H1775</f>
        <v>0.016584749999999999</v>
      </c>
      <c r="AR1775" s="25" t="s">
        <v>299</v>
      </c>
      <c r="AT1775" s="25" t="s">
        <v>201</v>
      </c>
      <c r="AU1775" s="25" t="s">
        <v>81</v>
      </c>
      <c r="AY1775" s="25" t="s">
        <v>199</v>
      </c>
      <c r="BE1775" s="247">
        <f>IF(N1775="základní",J1775,0)</f>
        <v>0</v>
      </c>
      <c r="BF1775" s="247">
        <f>IF(N1775="snížená",J1775,0)</f>
        <v>0</v>
      </c>
      <c r="BG1775" s="247">
        <f>IF(N1775="zákl. přenesená",J1775,0)</f>
        <v>0</v>
      </c>
      <c r="BH1775" s="247">
        <f>IF(N1775="sníž. přenesená",J1775,0)</f>
        <v>0</v>
      </c>
      <c r="BI1775" s="247">
        <f>IF(N1775="nulová",J1775,0)</f>
        <v>0</v>
      </c>
      <c r="BJ1775" s="25" t="s">
        <v>79</v>
      </c>
      <c r="BK1775" s="247">
        <f>ROUND(I1775*H1775,2)</f>
        <v>0</v>
      </c>
      <c r="BL1775" s="25" t="s">
        <v>299</v>
      </c>
      <c r="BM1775" s="25" t="s">
        <v>2339</v>
      </c>
    </row>
    <row r="1776" s="12" customFormat="1">
      <c r="B1776" s="248"/>
      <c r="C1776" s="249"/>
      <c r="D1776" s="250" t="s">
        <v>208</v>
      </c>
      <c r="E1776" s="251" t="s">
        <v>21</v>
      </c>
      <c r="F1776" s="252" t="s">
        <v>2340</v>
      </c>
      <c r="G1776" s="249"/>
      <c r="H1776" s="253">
        <v>2.3799999999999999</v>
      </c>
      <c r="I1776" s="254"/>
      <c r="J1776" s="249"/>
      <c r="K1776" s="249"/>
      <c r="L1776" s="255"/>
      <c r="M1776" s="256"/>
      <c r="N1776" s="257"/>
      <c r="O1776" s="257"/>
      <c r="P1776" s="257"/>
      <c r="Q1776" s="257"/>
      <c r="R1776" s="257"/>
      <c r="S1776" s="257"/>
      <c r="T1776" s="258"/>
      <c r="AT1776" s="259" t="s">
        <v>208</v>
      </c>
      <c r="AU1776" s="259" t="s">
        <v>81</v>
      </c>
      <c r="AV1776" s="12" t="s">
        <v>81</v>
      </c>
      <c r="AW1776" s="12" t="s">
        <v>35</v>
      </c>
      <c r="AX1776" s="12" t="s">
        <v>72</v>
      </c>
      <c r="AY1776" s="259" t="s">
        <v>199</v>
      </c>
    </row>
    <row r="1777" s="12" customFormat="1">
      <c r="B1777" s="248"/>
      <c r="C1777" s="249"/>
      <c r="D1777" s="250" t="s">
        <v>208</v>
      </c>
      <c r="E1777" s="251" t="s">
        <v>21</v>
      </c>
      <c r="F1777" s="252" t="s">
        <v>21</v>
      </c>
      <c r="G1777" s="249"/>
      <c r="H1777" s="253">
        <v>0</v>
      </c>
      <c r="I1777" s="254"/>
      <c r="J1777" s="249"/>
      <c r="K1777" s="249"/>
      <c r="L1777" s="255"/>
      <c r="M1777" s="256"/>
      <c r="N1777" s="257"/>
      <c r="O1777" s="257"/>
      <c r="P1777" s="257"/>
      <c r="Q1777" s="257"/>
      <c r="R1777" s="257"/>
      <c r="S1777" s="257"/>
      <c r="T1777" s="258"/>
      <c r="AT1777" s="259" t="s">
        <v>208</v>
      </c>
      <c r="AU1777" s="259" t="s">
        <v>81</v>
      </c>
      <c r="AV1777" s="12" t="s">
        <v>81</v>
      </c>
      <c r="AW1777" s="12" t="s">
        <v>35</v>
      </c>
      <c r="AX1777" s="12" t="s">
        <v>72</v>
      </c>
      <c r="AY1777" s="259" t="s">
        <v>199</v>
      </c>
    </row>
    <row r="1778" s="12" customFormat="1">
      <c r="B1778" s="248"/>
      <c r="C1778" s="249"/>
      <c r="D1778" s="250" t="s">
        <v>208</v>
      </c>
      <c r="E1778" s="251" t="s">
        <v>21</v>
      </c>
      <c r="F1778" s="252" t="s">
        <v>2341</v>
      </c>
      <c r="G1778" s="249"/>
      <c r="H1778" s="253">
        <v>0.58499999999999996</v>
      </c>
      <c r="I1778" s="254"/>
      <c r="J1778" s="249"/>
      <c r="K1778" s="249"/>
      <c r="L1778" s="255"/>
      <c r="M1778" s="256"/>
      <c r="N1778" s="257"/>
      <c r="O1778" s="257"/>
      <c r="P1778" s="257"/>
      <c r="Q1778" s="257"/>
      <c r="R1778" s="257"/>
      <c r="S1778" s="257"/>
      <c r="T1778" s="258"/>
      <c r="AT1778" s="259" t="s">
        <v>208</v>
      </c>
      <c r="AU1778" s="259" t="s">
        <v>81</v>
      </c>
      <c r="AV1778" s="12" t="s">
        <v>81</v>
      </c>
      <c r="AW1778" s="12" t="s">
        <v>35</v>
      </c>
      <c r="AX1778" s="12" t="s">
        <v>79</v>
      </c>
      <c r="AY1778" s="259" t="s">
        <v>199</v>
      </c>
    </row>
    <row r="1779" s="1" customFormat="1" ht="16.5" customHeight="1">
      <c r="B1779" s="47"/>
      <c r="C1779" s="236" t="s">
        <v>2342</v>
      </c>
      <c r="D1779" s="236" t="s">
        <v>201</v>
      </c>
      <c r="E1779" s="237" t="s">
        <v>2343</v>
      </c>
      <c r="F1779" s="238" t="s">
        <v>2344</v>
      </c>
      <c r="G1779" s="239" t="s">
        <v>282</v>
      </c>
      <c r="H1779" s="240">
        <v>3.6920000000000002</v>
      </c>
      <c r="I1779" s="241"/>
      <c r="J1779" s="242">
        <f>ROUND(I1779*H1779,2)</f>
        <v>0</v>
      </c>
      <c r="K1779" s="238" t="s">
        <v>205</v>
      </c>
      <c r="L1779" s="73"/>
      <c r="M1779" s="243" t="s">
        <v>21</v>
      </c>
      <c r="N1779" s="244" t="s">
        <v>43</v>
      </c>
      <c r="O1779" s="48"/>
      <c r="P1779" s="245">
        <f>O1779*H1779</f>
        <v>0</v>
      </c>
      <c r="Q1779" s="245">
        <v>0.01379</v>
      </c>
      <c r="R1779" s="245">
        <f>Q1779*H1779</f>
        <v>0.050912680000000002</v>
      </c>
      <c r="S1779" s="245">
        <v>0</v>
      </c>
      <c r="T1779" s="246">
        <f>S1779*H1779</f>
        <v>0</v>
      </c>
      <c r="AR1779" s="25" t="s">
        <v>299</v>
      </c>
      <c r="AT1779" s="25" t="s">
        <v>201</v>
      </c>
      <c r="AU1779" s="25" t="s">
        <v>81</v>
      </c>
      <c r="AY1779" s="25" t="s">
        <v>199</v>
      </c>
      <c r="BE1779" s="247">
        <f>IF(N1779="základní",J1779,0)</f>
        <v>0</v>
      </c>
      <c r="BF1779" s="247">
        <f>IF(N1779="snížená",J1779,0)</f>
        <v>0</v>
      </c>
      <c r="BG1779" s="247">
        <f>IF(N1779="zákl. přenesená",J1779,0)</f>
        <v>0</v>
      </c>
      <c r="BH1779" s="247">
        <f>IF(N1779="sníž. přenesená",J1779,0)</f>
        <v>0</v>
      </c>
      <c r="BI1779" s="247">
        <f>IF(N1779="nulová",J1779,0)</f>
        <v>0</v>
      </c>
      <c r="BJ1779" s="25" t="s">
        <v>79</v>
      </c>
      <c r="BK1779" s="247">
        <f>ROUND(I1779*H1779,2)</f>
        <v>0</v>
      </c>
      <c r="BL1779" s="25" t="s">
        <v>299</v>
      </c>
      <c r="BM1779" s="25" t="s">
        <v>2345</v>
      </c>
    </row>
    <row r="1780" s="12" customFormat="1">
      <c r="B1780" s="248"/>
      <c r="C1780" s="249"/>
      <c r="D1780" s="250" t="s">
        <v>208</v>
      </c>
      <c r="E1780" s="251" t="s">
        <v>21</v>
      </c>
      <c r="F1780" s="252" t="s">
        <v>2346</v>
      </c>
      <c r="G1780" s="249"/>
      <c r="H1780" s="253">
        <v>15.01</v>
      </c>
      <c r="I1780" s="254"/>
      <c r="J1780" s="249"/>
      <c r="K1780" s="249"/>
      <c r="L1780" s="255"/>
      <c r="M1780" s="256"/>
      <c r="N1780" s="257"/>
      <c r="O1780" s="257"/>
      <c r="P1780" s="257"/>
      <c r="Q1780" s="257"/>
      <c r="R1780" s="257"/>
      <c r="S1780" s="257"/>
      <c r="T1780" s="258"/>
      <c r="AT1780" s="259" t="s">
        <v>208</v>
      </c>
      <c r="AU1780" s="259" t="s">
        <v>81</v>
      </c>
      <c r="AV1780" s="12" t="s">
        <v>81</v>
      </c>
      <c r="AW1780" s="12" t="s">
        <v>35</v>
      </c>
      <c r="AX1780" s="12" t="s">
        <v>72</v>
      </c>
      <c r="AY1780" s="259" t="s">
        <v>199</v>
      </c>
    </row>
    <row r="1781" s="12" customFormat="1">
      <c r="B1781" s="248"/>
      <c r="C1781" s="249"/>
      <c r="D1781" s="250" t="s">
        <v>208</v>
      </c>
      <c r="E1781" s="251" t="s">
        <v>21</v>
      </c>
      <c r="F1781" s="252" t="s">
        <v>21</v>
      </c>
      <c r="G1781" s="249"/>
      <c r="H1781" s="253">
        <v>0</v>
      </c>
      <c r="I1781" s="254"/>
      <c r="J1781" s="249"/>
      <c r="K1781" s="249"/>
      <c r="L1781" s="255"/>
      <c r="M1781" s="256"/>
      <c r="N1781" s="257"/>
      <c r="O1781" s="257"/>
      <c r="P1781" s="257"/>
      <c r="Q1781" s="257"/>
      <c r="R1781" s="257"/>
      <c r="S1781" s="257"/>
      <c r="T1781" s="258"/>
      <c r="AT1781" s="259" t="s">
        <v>208</v>
      </c>
      <c r="AU1781" s="259" t="s">
        <v>81</v>
      </c>
      <c r="AV1781" s="12" t="s">
        <v>81</v>
      </c>
      <c r="AW1781" s="12" t="s">
        <v>35</v>
      </c>
      <c r="AX1781" s="12" t="s">
        <v>72</v>
      </c>
      <c r="AY1781" s="259" t="s">
        <v>199</v>
      </c>
    </row>
    <row r="1782" s="12" customFormat="1">
      <c r="B1782" s="248"/>
      <c r="C1782" s="249"/>
      <c r="D1782" s="250" t="s">
        <v>208</v>
      </c>
      <c r="E1782" s="251" t="s">
        <v>21</v>
      </c>
      <c r="F1782" s="252" t="s">
        <v>2347</v>
      </c>
      <c r="G1782" s="249"/>
      <c r="H1782" s="253">
        <v>3.6920000000000002</v>
      </c>
      <c r="I1782" s="254"/>
      <c r="J1782" s="249"/>
      <c r="K1782" s="249"/>
      <c r="L1782" s="255"/>
      <c r="M1782" s="256"/>
      <c r="N1782" s="257"/>
      <c r="O1782" s="257"/>
      <c r="P1782" s="257"/>
      <c r="Q1782" s="257"/>
      <c r="R1782" s="257"/>
      <c r="S1782" s="257"/>
      <c r="T1782" s="258"/>
      <c r="AT1782" s="259" t="s">
        <v>208</v>
      </c>
      <c r="AU1782" s="259" t="s">
        <v>81</v>
      </c>
      <c r="AV1782" s="12" t="s">
        <v>81</v>
      </c>
      <c r="AW1782" s="12" t="s">
        <v>35</v>
      </c>
      <c r="AX1782" s="12" t="s">
        <v>79</v>
      </c>
      <c r="AY1782" s="259" t="s">
        <v>199</v>
      </c>
    </row>
    <row r="1783" s="1" customFormat="1" ht="16.5" customHeight="1">
      <c r="B1783" s="47"/>
      <c r="C1783" s="236" t="s">
        <v>2348</v>
      </c>
      <c r="D1783" s="236" t="s">
        <v>201</v>
      </c>
      <c r="E1783" s="237" t="s">
        <v>2349</v>
      </c>
      <c r="F1783" s="238" t="s">
        <v>2350</v>
      </c>
      <c r="G1783" s="239" t="s">
        <v>282</v>
      </c>
      <c r="H1783" s="240">
        <v>25.847000000000001</v>
      </c>
      <c r="I1783" s="241"/>
      <c r="J1783" s="242">
        <f>ROUND(I1783*H1783,2)</f>
        <v>0</v>
      </c>
      <c r="K1783" s="238" t="s">
        <v>205</v>
      </c>
      <c r="L1783" s="73"/>
      <c r="M1783" s="243" t="s">
        <v>21</v>
      </c>
      <c r="N1783" s="244" t="s">
        <v>43</v>
      </c>
      <c r="O1783" s="48"/>
      <c r="P1783" s="245">
        <f>O1783*H1783</f>
        <v>0</v>
      </c>
      <c r="Q1783" s="245">
        <v>0.01694</v>
      </c>
      <c r="R1783" s="245">
        <f>Q1783*H1783</f>
        <v>0.43784818000000003</v>
      </c>
      <c r="S1783" s="245">
        <v>0</v>
      </c>
      <c r="T1783" s="246">
        <f>S1783*H1783</f>
        <v>0</v>
      </c>
      <c r="AR1783" s="25" t="s">
        <v>299</v>
      </c>
      <c r="AT1783" s="25" t="s">
        <v>201</v>
      </c>
      <c r="AU1783" s="25" t="s">
        <v>81</v>
      </c>
      <c r="AY1783" s="25" t="s">
        <v>199</v>
      </c>
      <c r="BE1783" s="247">
        <f>IF(N1783="základní",J1783,0)</f>
        <v>0</v>
      </c>
      <c r="BF1783" s="247">
        <f>IF(N1783="snížená",J1783,0)</f>
        <v>0</v>
      </c>
      <c r="BG1783" s="247">
        <f>IF(N1783="zákl. přenesená",J1783,0)</f>
        <v>0</v>
      </c>
      <c r="BH1783" s="247">
        <f>IF(N1783="sníž. přenesená",J1783,0)</f>
        <v>0</v>
      </c>
      <c r="BI1783" s="247">
        <f>IF(N1783="nulová",J1783,0)</f>
        <v>0</v>
      </c>
      <c r="BJ1783" s="25" t="s">
        <v>79</v>
      </c>
      <c r="BK1783" s="247">
        <f>ROUND(I1783*H1783,2)</f>
        <v>0</v>
      </c>
      <c r="BL1783" s="25" t="s">
        <v>299</v>
      </c>
      <c r="BM1783" s="25" t="s">
        <v>2351</v>
      </c>
    </row>
    <row r="1784" s="12" customFormat="1">
      <c r="B1784" s="248"/>
      <c r="C1784" s="249"/>
      <c r="D1784" s="250" t="s">
        <v>208</v>
      </c>
      <c r="E1784" s="251" t="s">
        <v>21</v>
      </c>
      <c r="F1784" s="252" t="s">
        <v>2352</v>
      </c>
      <c r="G1784" s="249"/>
      <c r="H1784" s="253">
        <v>90.829999999999998</v>
      </c>
      <c r="I1784" s="254"/>
      <c r="J1784" s="249"/>
      <c r="K1784" s="249"/>
      <c r="L1784" s="255"/>
      <c r="M1784" s="256"/>
      <c r="N1784" s="257"/>
      <c r="O1784" s="257"/>
      <c r="P1784" s="257"/>
      <c r="Q1784" s="257"/>
      <c r="R1784" s="257"/>
      <c r="S1784" s="257"/>
      <c r="T1784" s="258"/>
      <c r="AT1784" s="259" t="s">
        <v>208</v>
      </c>
      <c r="AU1784" s="259" t="s">
        <v>81</v>
      </c>
      <c r="AV1784" s="12" t="s">
        <v>81</v>
      </c>
      <c r="AW1784" s="12" t="s">
        <v>35</v>
      </c>
      <c r="AX1784" s="12" t="s">
        <v>72</v>
      </c>
      <c r="AY1784" s="259" t="s">
        <v>199</v>
      </c>
    </row>
    <row r="1785" s="12" customFormat="1">
      <c r="B1785" s="248"/>
      <c r="C1785" s="249"/>
      <c r="D1785" s="250" t="s">
        <v>208</v>
      </c>
      <c r="E1785" s="251" t="s">
        <v>21</v>
      </c>
      <c r="F1785" s="252" t="s">
        <v>2353</v>
      </c>
      <c r="G1785" s="249"/>
      <c r="H1785" s="253">
        <v>14.24</v>
      </c>
      <c r="I1785" s="254"/>
      <c r="J1785" s="249"/>
      <c r="K1785" s="249"/>
      <c r="L1785" s="255"/>
      <c r="M1785" s="256"/>
      <c r="N1785" s="257"/>
      <c r="O1785" s="257"/>
      <c r="P1785" s="257"/>
      <c r="Q1785" s="257"/>
      <c r="R1785" s="257"/>
      <c r="S1785" s="257"/>
      <c r="T1785" s="258"/>
      <c r="AT1785" s="259" t="s">
        <v>208</v>
      </c>
      <c r="AU1785" s="259" t="s">
        <v>81</v>
      </c>
      <c r="AV1785" s="12" t="s">
        <v>81</v>
      </c>
      <c r="AW1785" s="12" t="s">
        <v>35</v>
      </c>
      <c r="AX1785" s="12" t="s">
        <v>72</v>
      </c>
      <c r="AY1785" s="259" t="s">
        <v>199</v>
      </c>
    </row>
    <row r="1786" s="13" customFormat="1">
      <c r="B1786" s="260"/>
      <c r="C1786" s="261"/>
      <c r="D1786" s="250" t="s">
        <v>208</v>
      </c>
      <c r="E1786" s="262" t="s">
        <v>21</v>
      </c>
      <c r="F1786" s="263" t="s">
        <v>220</v>
      </c>
      <c r="G1786" s="261"/>
      <c r="H1786" s="264">
        <v>105.06999999999999</v>
      </c>
      <c r="I1786" s="265"/>
      <c r="J1786" s="261"/>
      <c r="K1786" s="261"/>
      <c r="L1786" s="266"/>
      <c r="M1786" s="267"/>
      <c r="N1786" s="268"/>
      <c r="O1786" s="268"/>
      <c r="P1786" s="268"/>
      <c r="Q1786" s="268"/>
      <c r="R1786" s="268"/>
      <c r="S1786" s="268"/>
      <c r="T1786" s="269"/>
      <c r="AT1786" s="270" t="s">
        <v>208</v>
      </c>
      <c r="AU1786" s="270" t="s">
        <v>81</v>
      </c>
      <c r="AV1786" s="13" t="s">
        <v>206</v>
      </c>
      <c r="AW1786" s="13" t="s">
        <v>35</v>
      </c>
      <c r="AX1786" s="13" t="s">
        <v>72</v>
      </c>
      <c r="AY1786" s="270" t="s">
        <v>199</v>
      </c>
    </row>
    <row r="1787" s="12" customFormat="1">
      <c r="B1787" s="248"/>
      <c r="C1787" s="249"/>
      <c r="D1787" s="250" t="s">
        <v>208</v>
      </c>
      <c r="E1787" s="251" t="s">
        <v>21</v>
      </c>
      <c r="F1787" s="252" t="s">
        <v>21</v>
      </c>
      <c r="G1787" s="249"/>
      <c r="H1787" s="253">
        <v>0</v>
      </c>
      <c r="I1787" s="254"/>
      <c r="J1787" s="249"/>
      <c r="K1787" s="249"/>
      <c r="L1787" s="255"/>
      <c r="M1787" s="256"/>
      <c r="N1787" s="257"/>
      <c r="O1787" s="257"/>
      <c r="P1787" s="257"/>
      <c r="Q1787" s="257"/>
      <c r="R1787" s="257"/>
      <c r="S1787" s="257"/>
      <c r="T1787" s="258"/>
      <c r="AT1787" s="259" t="s">
        <v>208</v>
      </c>
      <c r="AU1787" s="259" t="s">
        <v>81</v>
      </c>
      <c r="AV1787" s="12" t="s">
        <v>81</v>
      </c>
      <c r="AW1787" s="12" t="s">
        <v>35</v>
      </c>
      <c r="AX1787" s="12" t="s">
        <v>72</v>
      </c>
      <c r="AY1787" s="259" t="s">
        <v>199</v>
      </c>
    </row>
    <row r="1788" s="12" customFormat="1">
      <c r="B1788" s="248"/>
      <c r="C1788" s="249"/>
      <c r="D1788" s="250" t="s">
        <v>208</v>
      </c>
      <c r="E1788" s="251" t="s">
        <v>21</v>
      </c>
      <c r="F1788" s="252" t="s">
        <v>2354</v>
      </c>
      <c r="G1788" s="249"/>
      <c r="H1788" s="253">
        <v>25.847000000000001</v>
      </c>
      <c r="I1788" s="254"/>
      <c r="J1788" s="249"/>
      <c r="K1788" s="249"/>
      <c r="L1788" s="255"/>
      <c r="M1788" s="256"/>
      <c r="N1788" s="257"/>
      <c r="O1788" s="257"/>
      <c r="P1788" s="257"/>
      <c r="Q1788" s="257"/>
      <c r="R1788" s="257"/>
      <c r="S1788" s="257"/>
      <c r="T1788" s="258"/>
      <c r="AT1788" s="259" t="s">
        <v>208</v>
      </c>
      <c r="AU1788" s="259" t="s">
        <v>81</v>
      </c>
      <c r="AV1788" s="12" t="s">
        <v>81</v>
      </c>
      <c r="AW1788" s="12" t="s">
        <v>35</v>
      </c>
      <c r="AX1788" s="12" t="s">
        <v>79</v>
      </c>
      <c r="AY1788" s="259" t="s">
        <v>199</v>
      </c>
    </row>
    <row r="1789" s="1" customFormat="1" ht="16.5" customHeight="1">
      <c r="B1789" s="47"/>
      <c r="C1789" s="236" t="s">
        <v>2355</v>
      </c>
      <c r="D1789" s="236" t="s">
        <v>201</v>
      </c>
      <c r="E1789" s="237" t="s">
        <v>2356</v>
      </c>
      <c r="F1789" s="238" t="s">
        <v>2357</v>
      </c>
      <c r="G1789" s="239" t="s">
        <v>282</v>
      </c>
      <c r="H1789" s="240">
        <v>9.4339999999999993</v>
      </c>
      <c r="I1789" s="241"/>
      <c r="J1789" s="242">
        <f>ROUND(I1789*H1789,2)</f>
        <v>0</v>
      </c>
      <c r="K1789" s="238" t="s">
        <v>205</v>
      </c>
      <c r="L1789" s="73"/>
      <c r="M1789" s="243" t="s">
        <v>21</v>
      </c>
      <c r="N1789" s="244" t="s">
        <v>43</v>
      </c>
      <c r="O1789" s="48"/>
      <c r="P1789" s="245">
        <f>O1789*H1789</f>
        <v>0</v>
      </c>
      <c r="Q1789" s="245">
        <v>0.025149999999999999</v>
      </c>
      <c r="R1789" s="245">
        <f>Q1789*H1789</f>
        <v>0.23726509999999998</v>
      </c>
      <c r="S1789" s="245">
        <v>0</v>
      </c>
      <c r="T1789" s="246">
        <f>S1789*H1789</f>
        <v>0</v>
      </c>
      <c r="AR1789" s="25" t="s">
        <v>299</v>
      </c>
      <c r="AT1789" s="25" t="s">
        <v>201</v>
      </c>
      <c r="AU1789" s="25" t="s">
        <v>81</v>
      </c>
      <c r="AY1789" s="25" t="s">
        <v>199</v>
      </c>
      <c r="BE1789" s="247">
        <f>IF(N1789="základní",J1789,0)</f>
        <v>0</v>
      </c>
      <c r="BF1789" s="247">
        <f>IF(N1789="snížená",J1789,0)</f>
        <v>0</v>
      </c>
      <c r="BG1789" s="247">
        <f>IF(N1789="zákl. přenesená",J1789,0)</f>
        <v>0</v>
      </c>
      <c r="BH1789" s="247">
        <f>IF(N1789="sníž. přenesená",J1789,0)</f>
        <v>0</v>
      </c>
      <c r="BI1789" s="247">
        <f>IF(N1789="nulová",J1789,0)</f>
        <v>0</v>
      </c>
      <c r="BJ1789" s="25" t="s">
        <v>79</v>
      </c>
      <c r="BK1789" s="247">
        <f>ROUND(I1789*H1789,2)</f>
        <v>0</v>
      </c>
      <c r="BL1789" s="25" t="s">
        <v>299</v>
      </c>
      <c r="BM1789" s="25" t="s">
        <v>2358</v>
      </c>
    </row>
    <row r="1790" s="12" customFormat="1">
      <c r="B1790" s="248"/>
      <c r="C1790" s="249"/>
      <c r="D1790" s="250" t="s">
        <v>208</v>
      </c>
      <c r="E1790" s="251" t="s">
        <v>21</v>
      </c>
      <c r="F1790" s="252" t="s">
        <v>2359</v>
      </c>
      <c r="G1790" s="249"/>
      <c r="H1790" s="253">
        <v>38.350000000000001</v>
      </c>
      <c r="I1790" s="254"/>
      <c r="J1790" s="249"/>
      <c r="K1790" s="249"/>
      <c r="L1790" s="255"/>
      <c r="M1790" s="256"/>
      <c r="N1790" s="257"/>
      <c r="O1790" s="257"/>
      <c r="P1790" s="257"/>
      <c r="Q1790" s="257"/>
      <c r="R1790" s="257"/>
      <c r="S1790" s="257"/>
      <c r="T1790" s="258"/>
      <c r="AT1790" s="259" t="s">
        <v>208</v>
      </c>
      <c r="AU1790" s="259" t="s">
        <v>81</v>
      </c>
      <c r="AV1790" s="12" t="s">
        <v>81</v>
      </c>
      <c r="AW1790" s="12" t="s">
        <v>35</v>
      </c>
      <c r="AX1790" s="12" t="s">
        <v>72</v>
      </c>
      <c r="AY1790" s="259" t="s">
        <v>199</v>
      </c>
    </row>
    <row r="1791" s="12" customFormat="1">
      <c r="B1791" s="248"/>
      <c r="C1791" s="249"/>
      <c r="D1791" s="250" t="s">
        <v>208</v>
      </c>
      <c r="E1791" s="251" t="s">
        <v>21</v>
      </c>
      <c r="F1791" s="252" t="s">
        <v>21</v>
      </c>
      <c r="G1791" s="249"/>
      <c r="H1791" s="253">
        <v>0</v>
      </c>
      <c r="I1791" s="254"/>
      <c r="J1791" s="249"/>
      <c r="K1791" s="249"/>
      <c r="L1791" s="255"/>
      <c r="M1791" s="256"/>
      <c r="N1791" s="257"/>
      <c r="O1791" s="257"/>
      <c r="P1791" s="257"/>
      <c r="Q1791" s="257"/>
      <c r="R1791" s="257"/>
      <c r="S1791" s="257"/>
      <c r="T1791" s="258"/>
      <c r="AT1791" s="259" t="s">
        <v>208</v>
      </c>
      <c r="AU1791" s="259" t="s">
        <v>81</v>
      </c>
      <c r="AV1791" s="12" t="s">
        <v>81</v>
      </c>
      <c r="AW1791" s="12" t="s">
        <v>35</v>
      </c>
      <c r="AX1791" s="12" t="s">
        <v>72</v>
      </c>
      <c r="AY1791" s="259" t="s">
        <v>199</v>
      </c>
    </row>
    <row r="1792" s="12" customFormat="1">
      <c r="B1792" s="248"/>
      <c r="C1792" s="249"/>
      <c r="D1792" s="250" t="s">
        <v>208</v>
      </c>
      <c r="E1792" s="251" t="s">
        <v>21</v>
      </c>
      <c r="F1792" s="252" t="s">
        <v>2360</v>
      </c>
      <c r="G1792" s="249"/>
      <c r="H1792" s="253">
        <v>9.4339999999999993</v>
      </c>
      <c r="I1792" s="254"/>
      <c r="J1792" s="249"/>
      <c r="K1792" s="249"/>
      <c r="L1792" s="255"/>
      <c r="M1792" s="256"/>
      <c r="N1792" s="257"/>
      <c r="O1792" s="257"/>
      <c r="P1792" s="257"/>
      <c r="Q1792" s="257"/>
      <c r="R1792" s="257"/>
      <c r="S1792" s="257"/>
      <c r="T1792" s="258"/>
      <c r="AT1792" s="259" t="s">
        <v>208</v>
      </c>
      <c r="AU1792" s="259" t="s">
        <v>81</v>
      </c>
      <c r="AV1792" s="12" t="s">
        <v>81</v>
      </c>
      <c r="AW1792" s="12" t="s">
        <v>35</v>
      </c>
      <c r="AX1792" s="12" t="s">
        <v>79</v>
      </c>
      <c r="AY1792" s="259" t="s">
        <v>199</v>
      </c>
    </row>
    <row r="1793" s="1" customFormat="1" ht="16.5" customHeight="1">
      <c r="B1793" s="47"/>
      <c r="C1793" s="236" t="s">
        <v>2361</v>
      </c>
      <c r="D1793" s="236" t="s">
        <v>201</v>
      </c>
      <c r="E1793" s="237" t="s">
        <v>2362</v>
      </c>
      <c r="F1793" s="238" t="s">
        <v>2363</v>
      </c>
      <c r="G1793" s="239" t="s">
        <v>282</v>
      </c>
      <c r="H1793" s="240">
        <v>4.1820000000000004</v>
      </c>
      <c r="I1793" s="241"/>
      <c r="J1793" s="242">
        <f>ROUND(I1793*H1793,2)</f>
        <v>0</v>
      </c>
      <c r="K1793" s="238" t="s">
        <v>205</v>
      </c>
      <c r="L1793" s="73"/>
      <c r="M1793" s="243" t="s">
        <v>21</v>
      </c>
      <c r="N1793" s="244" t="s">
        <v>43</v>
      </c>
      <c r="O1793" s="48"/>
      <c r="P1793" s="245">
        <f>O1793*H1793</f>
        <v>0</v>
      </c>
      <c r="Q1793" s="245">
        <v>0.025149999999999999</v>
      </c>
      <c r="R1793" s="245">
        <f>Q1793*H1793</f>
        <v>0.1051773</v>
      </c>
      <c r="S1793" s="245">
        <v>0</v>
      </c>
      <c r="T1793" s="246">
        <f>S1793*H1793</f>
        <v>0</v>
      </c>
      <c r="AR1793" s="25" t="s">
        <v>299</v>
      </c>
      <c r="AT1793" s="25" t="s">
        <v>201</v>
      </c>
      <c r="AU1793" s="25" t="s">
        <v>81</v>
      </c>
      <c r="AY1793" s="25" t="s">
        <v>199</v>
      </c>
      <c r="BE1793" s="247">
        <f>IF(N1793="základní",J1793,0)</f>
        <v>0</v>
      </c>
      <c r="BF1793" s="247">
        <f>IF(N1793="snížená",J1793,0)</f>
        <v>0</v>
      </c>
      <c r="BG1793" s="247">
        <f>IF(N1793="zákl. přenesená",J1793,0)</f>
        <v>0</v>
      </c>
      <c r="BH1793" s="247">
        <f>IF(N1793="sníž. přenesená",J1793,0)</f>
        <v>0</v>
      </c>
      <c r="BI1793" s="247">
        <f>IF(N1793="nulová",J1793,0)</f>
        <v>0</v>
      </c>
      <c r="BJ1793" s="25" t="s">
        <v>79</v>
      </c>
      <c r="BK1793" s="247">
        <f>ROUND(I1793*H1793,2)</f>
        <v>0</v>
      </c>
      <c r="BL1793" s="25" t="s">
        <v>299</v>
      </c>
      <c r="BM1793" s="25" t="s">
        <v>2364</v>
      </c>
    </row>
    <row r="1794" s="12" customFormat="1">
      <c r="B1794" s="248"/>
      <c r="C1794" s="249"/>
      <c r="D1794" s="250" t="s">
        <v>208</v>
      </c>
      <c r="E1794" s="251" t="s">
        <v>21</v>
      </c>
      <c r="F1794" s="252" t="s">
        <v>1882</v>
      </c>
      <c r="G1794" s="249"/>
      <c r="H1794" s="253">
        <v>17</v>
      </c>
      <c r="I1794" s="254"/>
      <c r="J1794" s="249"/>
      <c r="K1794" s="249"/>
      <c r="L1794" s="255"/>
      <c r="M1794" s="256"/>
      <c r="N1794" s="257"/>
      <c r="O1794" s="257"/>
      <c r="P1794" s="257"/>
      <c r="Q1794" s="257"/>
      <c r="R1794" s="257"/>
      <c r="S1794" s="257"/>
      <c r="T1794" s="258"/>
      <c r="AT1794" s="259" t="s">
        <v>208</v>
      </c>
      <c r="AU1794" s="259" t="s">
        <v>81</v>
      </c>
      <c r="AV1794" s="12" t="s">
        <v>81</v>
      </c>
      <c r="AW1794" s="12" t="s">
        <v>35</v>
      </c>
      <c r="AX1794" s="12" t="s">
        <v>72</v>
      </c>
      <c r="AY1794" s="259" t="s">
        <v>199</v>
      </c>
    </row>
    <row r="1795" s="12" customFormat="1">
      <c r="B1795" s="248"/>
      <c r="C1795" s="249"/>
      <c r="D1795" s="250" t="s">
        <v>208</v>
      </c>
      <c r="E1795" s="251" t="s">
        <v>21</v>
      </c>
      <c r="F1795" s="252" t="s">
        <v>21</v>
      </c>
      <c r="G1795" s="249"/>
      <c r="H1795" s="253">
        <v>0</v>
      </c>
      <c r="I1795" s="254"/>
      <c r="J1795" s="249"/>
      <c r="K1795" s="249"/>
      <c r="L1795" s="255"/>
      <c r="M1795" s="256"/>
      <c r="N1795" s="257"/>
      <c r="O1795" s="257"/>
      <c r="P1795" s="257"/>
      <c r="Q1795" s="257"/>
      <c r="R1795" s="257"/>
      <c r="S1795" s="257"/>
      <c r="T1795" s="258"/>
      <c r="AT1795" s="259" t="s">
        <v>208</v>
      </c>
      <c r="AU1795" s="259" t="s">
        <v>81</v>
      </c>
      <c r="AV1795" s="12" t="s">
        <v>81</v>
      </c>
      <c r="AW1795" s="12" t="s">
        <v>35</v>
      </c>
      <c r="AX1795" s="12" t="s">
        <v>72</v>
      </c>
      <c r="AY1795" s="259" t="s">
        <v>199</v>
      </c>
    </row>
    <row r="1796" s="12" customFormat="1">
      <c r="B1796" s="248"/>
      <c r="C1796" s="249"/>
      <c r="D1796" s="250" t="s">
        <v>208</v>
      </c>
      <c r="E1796" s="251" t="s">
        <v>21</v>
      </c>
      <c r="F1796" s="252" t="s">
        <v>1883</v>
      </c>
      <c r="G1796" s="249"/>
      <c r="H1796" s="253">
        <v>4.1820000000000004</v>
      </c>
      <c r="I1796" s="254"/>
      <c r="J1796" s="249"/>
      <c r="K1796" s="249"/>
      <c r="L1796" s="255"/>
      <c r="M1796" s="256"/>
      <c r="N1796" s="257"/>
      <c r="O1796" s="257"/>
      <c r="P1796" s="257"/>
      <c r="Q1796" s="257"/>
      <c r="R1796" s="257"/>
      <c r="S1796" s="257"/>
      <c r="T1796" s="258"/>
      <c r="AT1796" s="259" t="s">
        <v>208</v>
      </c>
      <c r="AU1796" s="259" t="s">
        <v>81</v>
      </c>
      <c r="AV1796" s="12" t="s">
        <v>81</v>
      </c>
      <c r="AW1796" s="12" t="s">
        <v>35</v>
      </c>
      <c r="AX1796" s="12" t="s">
        <v>79</v>
      </c>
      <c r="AY1796" s="259" t="s">
        <v>199</v>
      </c>
    </row>
    <row r="1797" s="1" customFormat="1" ht="16.5" customHeight="1">
      <c r="B1797" s="47"/>
      <c r="C1797" s="236" t="s">
        <v>2365</v>
      </c>
      <c r="D1797" s="236" t="s">
        <v>201</v>
      </c>
      <c r="E1797" s="237" t="s">
        <v>2366</v>
      </c>
      <c r="F1797" s="238" t="s">
        <v>2367</v>
      </c>
      <c r="G1797" s="239" t="s">
        <v>282</v>
      </c>
      <c r="H1797" s="240">
        <v>91.170000000000002</v>
      </c>
      <c r="I1797" s="241"/>
      <c r="J1797" s="242">
        <f>ROUND(I1797*H1797,2)</f>
        <v>0</v>
      </c>
      <c r="K1797" s="238" t="s">
        <v>205</v>
      </c>
      <c r="L1797" s="73"/>
      <c r="M1797" s="243" t="s">
        <v>21</v>
      </c>
      <c r="N1797" s="244" t="s">
        <v>43</v>
      </c>
      <c r="O1797" s="48"/>
      <c r="P1797" s="245">
        <f>O1797*H1797</f>
        <v>0</v>
      </c>
      <c r="Q1797" s="245">
        <v>0.00010000000000000001</v>
      </c>
      <c r="R1797" s="245">
        <f>Q1797*H1797</f>
        <v>0.0091170000000000001</v>
      </c>
      <c r="S1797" s="245">
        <v>0</v>
      </c>
      <c r="T1797" s="246">
        <f>S1797*H1797</f>
        <v>0</v>
      </c>
      <c r="AR1797" s="25" t="s">
        <v>299</v>
      </c>
      <c r="AT1797" s="25" t="s">
        <v>201</v>
      </c>
      <c r="AU1797" s="25" t="s">
        <v>81</v>
      </c>
      <c r="AY1797" s="25" t="s">
        <v>199</v>
      </c>
      <c r="BE1797" s="247">
        <f>IF(N1797="základní",J1797,0)</f>
        <v>0</v>
      </c>
      <c r="BF1797" s="247">
        <f>IF(N1797="snížená",J1797,0)</f>
        <v>0</v>
      </c>
      <c r="BG1797" s="247">
        <f>IF(N1797="zákl. přenesená",J1797,0)</f>
        <v>0</v>
      </c>
      <c r="BH1797" s="247">
        <f>IF(N1797="sníž. přenesená",J1797,0)</f>
        <v>0</v>
      </c>
      <c r="BI1797" s="247">
        <f>IF(N1797="nulová",J1797,0)</f>
        <v>0</v>
      </c>
      <c r="BJ1797" s="25" t="s">
        <v>79</v>
      </c>
      <c r="BK1797" s="247">
        <f>ROUND(I1797*H1797,2)</f>
        <v>0</v>
      </c>
      <c r="BL1797" s="25" t="s">
        <v>299</v>
      </c>
      <c r="BM1797" s="25" t="s">
        <v>2368</v>
      </c>
    </row>
    <row r="1798" s="12" customFormat="1">
      <c r="B1798" s="248"/>
      <c r="C1798" s="249"/>
      <c r="D1798" s="250" t="s">
        <v>208</v>
      </c>
      <c r="E1798" s="251" t="s">
        <v>21</v>
      </c>
      <c r="F1798" s="252" t="s">
        <v>2369</v>
      </c>
      <c r="G1798" s="249"/>
      <c r="H1798" s="253">
        <v>370.61000000000001</v>
      </c>
      <c r="I1798" s="254"/>
      <c r="J1798" s="249"/>
      <c r="K1798" s="249"/>
      <c r="L1798" s="255"/>
      <c r="M1798" s="256"/>
      <c r="N1798" s="257"/>
      <c r="O1798" s="257"/>
      <c r="P1798" s="257"/>
      <c r="Q1798" s="257"/>
      <c r="R1798" s="257"/>
      <c r="S1798" s="257"/>
      <c r="T1798" s="258"/>
      <c r="AT1798" s="259" t="s">
        <v>208</v>
      </c>
      <c r="AU1798" s="259" t="s">
        <v>81</v>
      </c>
      <c r="AV1798" s="12" t="s">
        <v>81</v>
      </c>
      <c r="AW1798" s="12" t="s">
        <v>35</v>
      </c>
      <c r="AX1798" s="12" t="s">
        <v>72</v>
      </c>
      <c r="AY1798" s="259" t="s">
        <v>199</v>
      </c>
    </row>
    <row r="1799" s="12" customFormat="1">
      <c r="B1799" s="248"/>
      <c r="C1799" s="249"/>
      <c r="D1799" s="250" t="s">
        <v>208</v>
      </c>
      <c r="E1799" s="251" t="s">
        <v>21</v>
      </c>
      <c r="F1799" s="252" t="s">
        <v>21</v>
      </c>
      <c r="G1799" s="249"/>
      <c r="H1799" s="253">
        <v>0</v>
      </c>
      <c r="I1799" s="254"/>
      <c r="J1799" s="249"/>
      <c r="K1799" s="249"/>
      <c r="L1799" s="255"/>
      <c r="M1799" s="256"/>
      <c r="N1799" s="257"/>
      <c r="O1799" s="257"/>
      <c r="P1799" s="257"/>
      <c r="Q1799" s="257"/>
      <c r="R1799" s="257"/>
      <c r="S1799" s="257"/>
      <c r="T1799" s="258"/>
      <c r="AT1799" s="259" t="s">
        <v>208</v>
      </c>
      <c r="AU1799" s="259" t="s">
        <v>81</v>
      </c>
      <c r="AV1799" s="12" t="s">
        <v>81</v>
      </c>
      <c r="AW1799" s="12" t="s">
        <v>35</v>
      </c>
      <c r="AX1799" s="12" t="s">
        <v>72</v>
      </c>
      <c r="AY1799" s="259" t="s">
        <v>199</v>
      </c>
    </row>
    <row r="1800" s="12" customFormat="1">
      <c r="B1800" s="248"/>
      <c r="C1800" s="249"/>
      <c r="D1800" s="250" t="s">
        <v>208</v>
      </c>
      <c r="E1800" s="251" t="s">
        <v>21</v>
      </c>
      <c r="F1800" s="252" t="s">
        <v>2370</v>
      </c>
      <c r="G1800" s="249"/>
      <c r="H1800" s="253">
        <v>91.170000000000002</v>
      </c>
      <c r="I1800" s="254"/>
      <c r="J1800" s="249"/>
      <c r="K1800" s="249"/>
      <c r="L1800" s="255"/>
      <c r="M1800" s="256"/>
      <c r="N1800" s="257"/>
      <c r="O1800" s="257"/>
      <c r="P1800" s="257"/>
      <c r="Q1800" s="257"/>
      <c r="R1800" s="257"/>
      <c r="S1800" s="257"/>
      <c r="T1800" s="258"/>
      <c r="AT1800" s="259" t="s">
        <v>208</v>
      </c>
      <c r="AU1800" s="259" t="s">
        <v>81</v>
      </c>
      <c r="AV1800" s="12" t="s">
        <v>81</v>
      </c>
      <c r="AW1800" s="12" t="s">
        <v>35</v>
      </c>
      <c r="AX1800" s="12" t="s">
        <v>79</v>
      </c>
      <c r="AY1800" s="259" t="s">
        <v>199</v>
      </c>
    </row>
    <row r="1801" s="1" customFormat="1" ht="16.5" customHeight="1">
      <c r="B1801" s="47"/>
      <c r="C1801" s="236" t="s">
        <v>2371</v>
      </c>
      <c r="D1801" s="236" t="s">
        <v>201</v>
      </c>
      <c r="E1801" s="237" t="s">
        <v>2372</v>
      </c>
      <c r="F1801" s="238" t="s">
        <v>2373</v>
      </c>
      <c r="G1801" s="239" t="s">
        <v>384</v>
      </c>
      <c r="H1801" s="240">
        <v>14.858000000000001</v>
      </c>
      <c r="I1801" s="241"/>
      <c r="J1801" s="242">
        <f>ROUND(I1801*H1801,2)</f>
        <v>0</v>
      </c>
      <c r="K1801" s="238" t="s">
        <v>205</v>
      </c>
      <c r="L1801" s="73"/>
      <c r="M1801" s="243" t="s">
        <v>21</v>
      </c>
      <c r="N1801" s="244" t="s">
        <v>43</v>
      </c>
      <c r="O1801" s="48"/>
      <c r="P1801" s="245">
        <f>O1801*H1801</f>
        <v>0</v>
      </c>
      <c r="Q1801" s="245">
        <v>0.0043800000000000002</v>
      </c>
      <c r="R1801" s="245">
        <f>Q1801*H1801</f>
        <v>0.065078040000000004</v>
      </c>
      <c r="S1801" s="245">
        <v>0</v>
      </c>
      <c r="T1801" s="246">
        <f>S1801*H1801</f>
        <v>0</v>
      </c>
      <c r="AR1801" s="25" t="s">
        <v>299</v>
      </c>
      <c r="AT1801" s="25" t="s">
        <v>201</v>
      </c>
      <c r="AU1801" s="25" t="s">
        <v>81</v>
      </c>
      <c r="AY1801" s="25" t="s">
        <v>199</v>
      </c>
      <c r="BE1801" s="247">
        <f>IF(N1801="základní",J1801,0)</f>
        <v>0</v>
      </c>
      <c r="BF1801" s="247">
        <f>IF(N1801="snížená",J1801,0)</f>
        <v>0</v>
      </c>
      <c r="BG1801" s="247">
        <f>IF(N1801="zákl. přenesená",J1801,0)</f>
        <v>0</v>
      </c>
      <c r="BH1801" s="247">
        <f>IF(N1801="sníž. přenesená",J1801,0)</f>
        <v>0</v>
      </c>
      <c r="BI1801" s="247">
        <f>IF(N1801="nulová",J1801,0)</f>
        <v>0</v>
      </c>
      <c r="BJ1801" s="25" t="s">
        <v>79</v>
      </c>
      <c r="BK1801" s="247">
        <f>ROUND(I1801*H1801,2)</f>
        <v>0</v>
      </c>
      <c r="BL1801" s="25" t="s">
        <v>299</v>
      </c>
      <c r="BM1801" s="25" t="s">
        <v>2374</v>
      </c>
    </row>
    <row r="1802" s="12" customFormat="1">
      <c r="B1802" s="248"/>
      <c r="C1802" s="249"/>
      <c r="D1802" s="250" t="s">
        <v>208</v>
      </c>
      <c r="E1802" s="251" t="s">
        <v>21</v>
      </c>
      <c r="F1802" s="252" t="s">
        <v>2375</v>
      </c>
      <c r="G1802" s="249"/>
      <c r="H1802" s="253">
        <v>60.399999999999999</v>
      </c>
      <c r="I1802" s="254"/>
      <c r="J1802" s="249"/>
      <c r="K1802" s="249"/>
      <c r="L1802" s="255"/>
      <c r="M1802" s="256"/>
      <c r="N1802" s="257"/>
      <c r="O1802" s="257"/>
      <c r="P1802" s="257"/>
      <c r="Q1802" s="257"/>
      <c r="R1802" s="257"/>
      <c r="S1802" s="257"/>
      <c r="T1802" s="258"/>
      <c r="AT1802" s="259" t="s">
        <v>208</v>
      </c>
      <c r="AU1802" s="259" t="s">
        <v>81</v>
      </c>
      <c r="AV1802" s="12" t="s">
        <v>81</v>
      </c>
      <c r="AW1802" s="12" t="s">
        <v>35</v>
      </c>
      <c r="AX1802" s="12" t="s">
        <v>72</v>
      </c>
      <c r="AY1802" s="259" t="s">
        <v>199</v>
      </c>
    </row>
    <row r="1803" s="13" customFormat="1">
      <c r="B1803" s="260"/>
      <c r="C1803" s="261"/>
      <c r="D1803" s="250" t="s">
        <v>208</v>
      </c>
      <c r="E1803" s="262" t="s">
        <v>21</v>
      </c>
      <c r="F1803" s="263" t="s">
        <v>220</v>
      </c>
      <c r="G1803" s="261"/>
      <c r="H1803" s="264">
        <v>60.399999999999999</v>
      </c>
      <c r="I1803" s="265"/>
      <c r="J1803" s="261"/>
      <c r="K1803" s="261"/>
      <c r="L1803" s="266"/>
      <c r="M1803" s="267"/>
      <c r="N1803" s="268"/>
      <c r="O1803" s="268"/>
      <c r="P1803" s="268"/>
      <c r="Q1803" s="268"/>
      <c r="R1803" s="268"/>
      <c r="S1803" s="268"/>
      <c r="T1803" s="269"/>
      <c r="AT1803" s="270" t="s">
        <v>208</v>
      </c>
      <c r="AU1803" s="270" t="s">
        <v>81</v>
      </c>
      <c r="AV1803" s="13" t="s">
        <v>206</v>
      </c>
      <c r="AW1803" s="13" t="s">
        <v>35</v>
      </c>
      <c r="AX1803" s="13" t="s">
        <v>72</v>
      </c>
      <c r="AY1803" s="270" t="s">
        <v>199</v>
      </c>
    </row>
    <row r="1804" s="12" customFormat="1">
      <c r="B1804" s="248"/>
      <c r="C1804" s="249"/>
      <c r="D1804" s="250" t="s">
        <v>208</v>
      </c>
      <c r="E1804" s="251" t="s">
        <v>21</v>
      </c>
      <c r="F1804" s="252" t="s">
        <v>21</v>
      </c>
      <c r="G1804" s="249"/>
      <c r="H1804" s="253">
        <v>0</v>
      </c>
      <c r="I1804" s="254"/>
      <c r="J1804" s="249"/>
      <c r="K1804" s="249"/>
      <c r="L1804" s="255"/>
      <c r="M1804" s="256"/>
      <c r="N1804" s="257"/>
      <c r="O1804" s="257"/>
      <c r="P1804" s="257"/>
      <c r="Q1804" s="257"/>
      <c r="R1804" s="257"/>
      <c r="S1804" s="257"/>
      <c r="T1804" s="258"/>
      <c r="AT1804" s="259" t="s">
        <v>208</v>
      </c>
      <c r="AU1804" s="259" t="s">
        <v>81</v>
      </c>
      <c r="AV1804" s="12" t="s">
        <v>81</v>
      </c>
      <c r="AW1804" s="12" t="s">
        <v>35</v>
      </c>
      <c r="AX1804" s="12" t="s">
        <v>72</v>
      </c>
      <c r="AY1804" s="259" t="s">
        <v>199</v>
      </c>
    </row>
    <row r="1805" s="12" customFormat="1">
      <c r="B1805" s="248"/>
      <c r="C1805" s="249"/>
      <c r="D1805" s="250" t="s">
        <v>208</v>
      </c>
      <c r="E1805" s="251" t="s">
        <v>21</v>
      </c>
      <c r="F1805" s="252" t="s">
        <v>2376</v>
      </c>
      <c r="G1805" s="249"/>
      <c r="H1805" s="253">
        <v>14.858000000000001</v>
      </c>
      <c r="I1805" s="254"/>
      <c r="J1805" s="249"/>
      <c r="K1805" s="249"/>
      <c r="L1805" s="255"/>
      <c r="M1805" s="256"/>
      <c r="N1805" s="257"/>
      <c r="O1805" s="257"/>
      <c r="P1805" s="257"/>
      <c r="Q1805" s="257"/>
      <c r="R1805" s="257"/>
      <c r="S1805" s="257"/>
      <c r="T1805" s="258"/>
      <c r="AT1805" s="259" t="s">
        <v>208</v>
      </c>
      <c r="AU1805" s="259" t="s">
        <v>81</v>
      </c>
      <c r="AV1805" s="12" t="s">
        <v>81</v>
      </c>
      <c r="AW1805" s="12" t="s">
        <v>35</v>
      </c>
      <c r="AX1805" s="12" t="s">
        <v>79</v>
      </c>
      <c r="AY1805" s="259" t="s">
        <v>199</v>
      </c>
    </row>
    <row r="1806" s="1" customFormat="1" ht="16.5" customHeight="1">
      <c r="B1806" s="47"/>
      <c r="C1806" s="236" t="s">
        <v>2377</v>
      </c>
      <c r="D1806" s="236" t="s">
        <v>201</v>
      </c>
      <c r="E1806" s="237" t="s">
        <v>2378</v>
      </c>
      <c r="F1806" s="238" t="s">
        <v>2379</v>
      </c>
      <c r="G1806" s="239" t="s">
        <v>282</v>
      </c>
      <c r="H1806" s="240">
        <v>52.040999999999997</v>
      </c>
      <c r="I1806" s="241"/>
      <c r="J1806" s="242">
        <f>ROUND(I1806*H1806,2)</f>
        <v>0</v>
      </c>
      <c r="K1806" s="238" t="s">
        <v>205</v>
      </c>
      <c r="L1806" s="73"/>
      <c r="M1806" s="243" t="s">
        <v>21</v>
      </c>
      <c r="N1806" s="244" t="s">
        <v>43</v>
      </c>
      <c r="O1806" s="48"/>
      <c r="P1806" s="245">
        <f>O1806*H1806</f>
        <v>0</v>
      </c>
      <c r="Q1806" s="245">
        <v>0</v>
      </c>
      <c r="R1806" s="245">
        <f>Q1806*H1806</f>
        <v>0</v>
      </c>
      <c r="S1806" s="245">
        <v>0</v>
      </c>
      <c r="T1806" s="246">
        <f>S1806*H1806</f>
        <v>0</v>
      </c>
      <c r="AR1806" s="25" t="s">
        <v>299</v>
      </c>
      <c r="AT1806" s="25" t="s">
        <v>201</v>
      </c>
      <c r="AU1806" s="25" t="s">
        <v>81</v>
      </c>
      <c r="AY1806" s="25" t="s">
        <v>199</v>
      </c>
      <c r="BE1806" s="247">
        <f>IF(N1806="základní",J1806,0)</f>
        <v>0</v>
      </c>
      <c r="BF1806" s="247">
        <f>IF(N1806="snížená",J1806,0)</f>
        <v>0</v>
      </c>
      <c r="BG1806" s="247">
        <f>IF(N1806="zákl. přenesená",J1806,0)</f>
        <v>0</v>
      </c>
      <c r="BH1806" s="247">
        <f>IF(N1806="sníž. přenesená",J1806,0)</f>
        <v>0</v>
      </c>
      <c r="BI1806" s="247">
        <f>IF(N1806="nulová",J1806,0)</f>
        <v>0</v>
      </c>
      <c r="BJ1806" s="25" t="s">
        <v>79</v>
      </c>
      <c r="BK1806" s="247">
        <f>ROUND(I1806*H1806,2)</f>
        <v>0</v>
      </c>
      <c r="BL1806" s="25" t="s">
        <v>299</v>
      </c>
      <c r="BM1806" s="25" t="s">
        <v>2380</v>
      </c>
    </row>
    <row r="1807" s="12" customFormat="1">
      <c r="B1807" s="248"/>
      <c r="C1807" s="249"/>
      <c r="D1807" s="250" t="s">
        <v>208</v>
      </c>
      <c r="E1807" s="251" t="s">
        <v>21</v>
      </c>
      <c r="F1807" s="252" t="s">
        <v>2381</v>
      </c>
      <c r="G1807" s="249"/>
      <c r="H1807" s="253">
        <v>194.55000000000001</v>
      </c>
      <c r="I1807" s="254"/>
      <c r="J1807" s="249"/>
      <c r="K1807" s="249"/>
      <c r="L1807" s="255"/>
      <c r="M1807" s="256"/>
      <c r="N1807" s="257"/>
      <c r="O1807" s="257"/>
      <c r="P1807" s="257"/>
      <c r="Q1807" s="257"/>
      <c r="R1807" s="257"/>
      <c r="S1807" s="257"/>
      <c r="T1807" s="258"/>
      <c r="AT1807" s="259" t="s">
        <v>208</v>
      </c>
      <c r="AU1807" s="259" t="s">
        <v>81</v>
      </c>
      <c r="AV1807" s="12" t="s">
        <v>81</v>
      </c>
      <c r="AW1807" s="12" t="s">
        <v>35</v>
      </c>
      <c r="AX1807" s="12" t="s">
        <v>72</v>
      </c>
      <c r="AY1807" s="259" t="s">
        <v>199</v>
      </c>
    </row>
    <row r="1808" s="12" customFormat="1">
      <c r="B1808" s="248"/>
      <c r="C1808" s="249"/>
      <c r="D1808" s="250" t="s">
        <v>208</v>
      </c>
      <c r="E1808" s="251" t="s">
        <v>21</v>
      </c>
      <c r="F1808" s="252" t="s">
        <v>1882</v>
      </c>
      <c r="G1808" s="249"/>
      <c r="H1808" s="253">
        <v>17</v>
      </c>
      <c r="I1808" s="254"/>
      <c r="J1808" s="249"/>
      <c r="K1808" s="249"/>
      <c r="L1808" s="255"/>
      <c r="M1808" s="256"/>
      <c r="N1808" s="257"/>
      <c r="O1808" s="257"/>
      <c r="P1808" s="257"/>
      <c r="Q1808" s="257"/>
      <c r="R1808" s="257"/>
      <c r="S1808" s="257"/>
      <c r="T1808" s="258"/>
      <c r="AT1808" s="259" t="s">
        <v>208</v>
      </c>
      <c r="AU1808" s="259" t="s">
        <v>81</v>
      </c>
      <c r="AV1808" s="12" t="s">
        <v>81</v>
      </c>
      <c r="AW1808" s="12" t="s">
        <v>35</v>
      </c>
      <c r="AX1808" s="12" t="s">
        <v>72</v>
      </c>
      <c r="AY1808" s="259" t="s">
        <v>199</v>
      </c>
    </row>
    <row r="1809" s="13" customFormat="1">
      <c r="B1809" s="260"/>
      <c r="C1809" s="261"/>
      <c r="D1809" s="250" t="s">
        <v>208</v>
      </c>
      <c r="E1809" s="262" t="s">
        <v>21</v>
      </c>
      <c r="F1809" s="263" t="s">
        <v>220</v>
      </c>
      <c r="G1809" s="261"/>
      <c r="H1809" s="264">
        <v>211.55000000000001</v>
      </c>
      <c r="I1809" s="265"/>
      <c r="J1809" s="261"/>
      <c r="K1809" s="261"/>
      <c r="L1809" s="266"/>
      <c r="M1809" s="267"/>
      <c r="N1809" s="268"/>
      <c r="O1809" s="268"/>
      <c r="P1809" s="268"/>
      <c r="Q1809" s="268"/>
      <c r="R1809" s="268"/>
      <c r="S1809" s="268"/>
      <c r="T1809" s="269"/>
      <c r="AT1809" s="270" t="s">
        <v>208</v>
      </c>
      <c r="AU1809" s="270" t="s">
        <v>81</v>
      </c>
      <c r="AV1809" s="13" t="s">
        <v>206</v>
      </c>
      <c r="AW1809" s="13" t="s">
        <v>35</v>
      </c>
      <c r="AX1809" s="13" t="s">
        <v>72</v>
      </c>
      <c r="AY1809" s="270" t="s">
        <v>199</v>
      </c>
    </row>
    <row r="1810" s="12" customFormat="1">
      <c r="B1810" s="248"/>
      <c r="C1810" s="249"/>
      <c r="D1810" s="250" t="s">
        <v>208</v>
      </c>
      <c r="E1810" s="251" t="s">
        <v>21</v>
      </c>
      <c r="F1810" s="252" t="s">
        <v>21</v>
      </c>
      <c r="G1810" s="249"/>
      <c r="H1810" s="253">
        <v>0</v>
      </c>
      <c r="I1810" s="254"/>
      <c r="J1810" s="249"/>
      <c r="K1810" s="249"/>
      <c r="L1810" s="255"/>
      <c r="M1810" s="256"/>
      <c r="N1810" s="257"/>
      <c r="O1810" s="257"/>
      <c r="P1810" s="257"/>
      <c r="Q1810" s="257"/>
      <c r="R1810" s="257"/>
      <c r="S1810" s="257"/>
      <c r="T1810" s="258"/>
      <c r="AT1810" s="259" t="s">
        <v>208</v>
      </c>
      <c r="AU1810" s="259" t="s">
        <v>81</v>
      </c>
      <c r="AV1810" s="12" t="s">
        <v>81</v>
      </c>
      <c r="AW1810" s="12" t="s">
        <v>35</v>
      </c>
      <c r="AX1810" s="12" t="s">
        <v>72</v>
      </c>
      <c r="AY1810" s="259" t="s">
        <v>199</v>
      </c>
    </row>
    <row r="1811" s="12" customFormat="1">
      <c r="B1811" s="248"/>
      <c r="C1811" s="249"/>
      <c r="D1811" s="250" t="s">
        <v>208</v>
      </c>
      <c r="E1811" s="251" t="s">
        <v>21</v>
      </c>
      <c r="F1811" s="252" t="s">
        <v>2382</v>
      </c>
      <c r="G1811" s="249"/>
      <c r="H1811" s="253">
        <v>52.040999999999997</v>
      </c>
      <c r="I1811" s="254"/>
      <c r="J1811" s="249"/>
      <c r="K1811" s="249"/>
      <c r="L1811" s="255"/>
      <c r="M1811" s="256"/>
      <c r="N1811" s="257"/>
      <c r="O1811" s="257"/>
      <c r="P1811" s="257"/>
      <c r="Q1811" s="257"/>
      <c r="R1811" s="257"/>
      <c r="S1811" s="257"/>
      <c r="T1811" s="258"/>
      <c r="AT1811" s="259" t="s">
        <v>208</v>
      </c>
      <c r="AU1811" s="259" t="s">
        <v>81</v>
      </c>
      <c r="AV1811" s="12" t="s">
        <v>81</v>
      </c>
      <c r="AW1811" s="12" t="s">
        <v>35</v>
      </c>
      <c r="AX1811" s="12" t="s">
        <v>79</v>
      </c>
      <c r="AY1811" s="259" t="s">
        <v>199</v>
      </c>
    </row>
    <row r="1812" s="1" customFormat="1" ht="16.5" customHeight="1">
      <c r="B1812" s="47"/>
      <c r="C1812" s="282" t="s">
        <v>2383</v>
      </c>
      <c r="D1812" s="282" t="s">
        <v>618</v>
      </c>
      <c r="E1812" s="283" t="s">
        <v>2384</v>
      </c>
      <c r="F1812" s="284" t="s">
        <v>2385</v>
      </c>
      <c r="G1812" s="285" t="s">
        <v>282</v>
      </c>
      <c r="H1812" s="286">
        <v>57.244999999999997</v>
      </c>
      <c r="I1812" s="287"/>
      <c r="J1812" s="288">
        <f>ROUND(I1812*H1812,2)</f>
        <v>0</v>
      </c>
      <c r="K1812" s="284" t="s">
        <v>205</v>
      </c>
      <c r="L1812" s="289"/>
      <c r="M1812" s="290" t="s">
        <v>21</v>
      </c>
      <c r="N1812" s="291" t="s">
        <v>43</v>
      </c>
      <c r="O1812" s="48"/>
      <c r="P1812" s="245">
        <f>O1812*H1812</f>
        <v>0</v>
      </c>
      <c r="Q1812" s="245">
        <v>8.0000000000000007E-05</v>
      </c>
      <c r="R1812" s="245">
        <f>Q1812*H1812</f>
        <v>0.0045796000000000005</v>
      </c>
      <c r="S1812" s="245">
        <v>0</v>
      </c>
      <c r="T1812" s="246">
        <f>S1812*H1812</f>
        <v>0</v>
      </c>
      <c r="AR1812" s="25" t="s">
        <v>420</v>
      </c>
      <c r="AT1812" s="25" t="s">
        <v>618</v>
      </c>
      <c r="AU1812" s="25" t="s">
        <v>81</v>
      </c>
      <c r="AY1812" s="25" t="s">
        <v>199</v>
      </c>
      <c r="BE1812" s="247">
        <f>IF(N1812="základní",J1812,0)</f>
        <v>0</v>
      </c>
      <c r="BF1812" s="247">
        <f>IF(N1812="snížená",J1812,0)</f>
        <v>0</v>
      </c>
      <c r="BG1812" s="247">
        <f>IF(N1812="zákl. přenesená",J1812,0)</f>
        <v>0</v>
      </c>
      <c r="BH1812" s="247">
        <f>IF(N1812="sníž. přenesená",J1812,0)</f>
        <v>0</v>
      </c>
      <c r="BI1812" s="247">
        <f>IF(N1812="nulová",J1812,0)</f>
        <v>0</v>
      </c>
      <c r="BJ1812" s="25" t="s">
        <v>79</v>
      </c>
      <c r="BK1812" s="247">
        <f>ROUND(I1812*H1812,2)</f>
        <v>0</v>
      </c>
      <c r="BL1812" s="25" t="s">
        <v>299</v>
      </c>
      <c r="BM1812" s="25" t="s">
        <v>2386</v>
      </c>
    </row>
    <row r="1813" s="12" customFormat="1">
      <c r="B1813" s="248"/>
      <c r="C1813" s="249"/>
      <c r="D1813" s="250" t="s">
        <v>208</v>
      </c>
      <c r="E1813" s="249"/>
      <c r="F1813" s="252" t="s">
        <v>2387</v>
      </c>
      <c r="G1813" s="249"/>
      <c r="H1813" s="253">
        <v>57.244999999999997</v>
      </c>
      <c r="I1813" s="254"/>
      <c r="J1813" s="249"/>
      <c r="K1813" s="249"/>
      <c r="L1813" s="255"/>
      <c r="M1813" s="256"/>
      <c r="N1813" s="257"/>
      <c r="O1813" s="257"/>
      <c r="P1813" s="257"/>
      <c r="Q1813" s="257"/>
      <c r="R1813" s="257"/>
      <c r="S1813" s="257"/>
      <c r="T1813" s="258"/>
      <c r="AT1813" s="259" t="s">
        <v>208</v>
      </c>
      <c r="AU1813" s="259" t="s">
        <v>81</v>
      </c>
      <c r="AV1813" s="12" t="s">
        <v>81</v>
      </c>
      <c r="AW1813" s="12" t="s">
        <v>6</v>
      </c>
      <c r="AX1813" s="12" t="s">
        <v>79</v>
      </c>
      <c r="AY1813" s="259" t="s">
        <v>199</v>
      </c>
    </row>
    <row r="1814" s="1" customFormat="1" ht="16.5" customHeight="1">
      <c r="B1814" s="47"/>
      <c r="C1814" s="236" t="s">
        <v>2388</v>
      </c>
      <c r="D1814" s="236" t="s">
        <v>201</v>
      </c>
      <c r="E1814" s="237" t="s">
        <v>2389</v>
      </c>
      <c r="F1814" s="238" t="s">
        <v>2390</v>
      </c>
      <c r="G1814" s="239" t="s">
        <v>282</v>
      </c>
      <c r="H1814" s="240">
        <v>124.941</v>
      </c>
      <c r="I1814" s="241"/>
      <c r="J1814" s="242">
        <f>ROUND(I1814*H1814,2)</f>
        <v>0</v>
      </c>
      <c r="K1814" s="238" t="s">
        <v>205</v>
      </c>
      <c r="L1814" s="73"/>
      <c r="M1814" s="243" t="s">
        <v>21</v>
      </c>
      <c r="N1814" s="244" t="s">
        <v>43</v>
      </c>
      <c r="O1814" s="48"/>
      <c r="P1814" s="245">
        <f>O1814*H1814</f>
        <v>0</v>
      </c>
      <c r="Q1814" s="245">
        <v>0</v>
      </c>
      <c r="R1814" s="245">
        <f>Q1814*H1814</f>
        <v>0</v>
      </c>
      <c r="S1814" s="245">
        <v>0</v>
      </c>
      <c r="T1814" s="246">
        <f>S1814*H1814</f>
        <v>0</v>
      </c>
      <c r="AR1814" s="25" t="s">
        <v>299</v>
      </c>
      <c r="AT1814" s="25" t="s">
        <v>201</v>
      </c>
      <c r="AU1814" s="25" t="s">
        <v>81</v>
      </c>
      <c r="AY1814" s="25" t="s">
        <v>199</v>
      </c>
      <c r="BE1814" s="247">
        <f>IF(N1814="základní",J1814,0)</f>
        <v>0</v>
      </c>
      <c r="BF1814" s="247">
        <f>IF(N1814="snížená",J1814,0)</f>
        <v>0</v>
      </c>
      <c r="BG1814" s="247">
        <f>IF(N1814="zákl. přenesená",J1814,0)</f>
        <v>0</v>
      </c>
      <c r="BH1814" s="247">
        <f>IF(N1814="sníž. přenesená",J1814,0)</f>
        <v>0</v>
      </c>
      <c r="BI1814" s="247">
        <f>IF(N1814="nulová",J1814,0)</f>
        <v>0</v>
      </c>
      <c r="BJ1814" s="25" t="s">
        <v>79</v>
      </c>
      <c r="BK1814" s="247">
        <f>ROUND(I1814*H1814,2)</f>
        <v>0</v>
      </c>
      <c r="BL1814" s="25" t="s">
        <v>299</v>
      </c>
      <c r="BM1814" s="25" t="s">
        <v>2391</v>
      </c>
    </row>
    <row r="1815" s="12" customFormat="1">
      <c r="B1815" s="248"/>
      <c r="C1815" s="249"/>
      <c r="D1815" s="250" t="s">
        <v>208</v>
      </c>
      <c r="E1815" s="251" t="s">
        <v>21</v>
      </c>
      <c r="F1815" s="252" t="s">
        <v>2392</v>
      </c>
      <c r="G1815" s="249"/>
      <c r="H1815" s="253">
        <v>389.10000000000002</v>
      </c>
      <c r="I1815" s="254"/>
      <c r="J1815" s="249"/>
      <c r="K1815" s="249"/>
      <c r="L1815" s="255"/>
      <c r="M1815" s="256"/>
      <c r="N1815" s="257"/>
      <c r="O1815" s="257"/>
      <c r="P1815" s="257"/>
      <c r="Q1815" s="257"/>
      <c r="R1815" s="257"/>
      <c r="S1815" s="257"/>
      <c r="T1815" s="258"/>
      <c r="AT1815" s="259" t="s">
        <v>208</v>
      </c>
      <c r="AU1815" s="259" t="s">
        <v>81</v>
      </c>
      <c r="AV1815" s="12" t="s">
        <v>81</v>
      </c>
      <c r="AW1815" s="12" t="s">
        <v>35</v>
      </c>
      <c r="AX1815" s="12" t="s">
        <v>72</v>
      </c>
      <c r="AY1815" s="259" t="s">
        <v>199</v>
      </c>
    </row>
    <row r="1816" s="12" customFormat="1">
      <c r="B1816" s="248"/>
      <c r="C1816" s="249"/>
      <c r="D1816" s="250" t="s">
        <v>208</v>
      </c>
      <c r="E1816" s="251" t="s">
        <v>21</v>
      </c>
      <c r="F1816" s="252" t="s">
        <v>2393</v>
      </c>
      <c r="G1816" s="249"/>
      <c r="H1816" s="253">
        <v>103.78</v>
      </c>
      <c r="I1816" s="254"/>
      <c r="J1816" s="249"/>
      <c r="K1816" s="249"/>
      <c r="L1816" s="255"/>
      <c r="M1816" s="256"/>
      <c r="N1816" s="257"/>
      <c r="O1816" s="257"/>
      <c r="P1816" s="257"/>
      <c r="Q1816" s="257"/>
      <c r="R1816" s="257"/>
      <c r="S1816" s="257"/>
      <c r="T1816" s="258"/>
      <c r="AT1816" s="259" t="s">
        <v>208</v>
      </c>
      <c r="AU1816" s="259" t="s">
        <v>81</v>
      </c>
      <c r="AV1816" s="12" t="s">
        <v>81</v>
      </c>
      <c r="AW1816" s="12" t="s">
        <v>35</v>
      </c>
      <c r="AX1816" s="12" t="s">
        <v>72</v>
      </c>
      <c r="AY1816" s="259" t="s">
        <v>199</v>
      </c>
    </row>
    <row r="1817" s="12" customFormat="1">
      <c r="B1817" s="248"/>
      <c r="C1817" s="249"/>
      <c r="D1817" s="250" t="s">
        <v>208</v>
      </c>
      <c r="E1817" s="251" t="s">
        <v>21</v>
      </c>
      <c r="F1817" s="252" t="s">
        <v>2346</v>
      </c>
      <c r="G1817" s="249"/>
      <c r="H1817" s="253">
        <v>15.01</v>
      </c>
      <c r="I1817" s="254"/>
      <c r="J1817" s="249"/>
      <c r="K1817" s="249"/>
      <c r="L1817" s="255"/>
      <c r="M1817" s="256"/>
      <c r="N1817" s="257"/>
      <c r="O1817" s="257"/>
      <c r="P1817" s="257"/>
      <c r="Q1817" s="257"/>
      <c r="R1817" s="257"/>
      <c r="S1817" s="257"/>
      <c r="T1817" s="258"/>
      <c r="AT1817" s="259" t="s">
        <v>208</v>
      </c>
      <c r="AU1817" s="259" t="s">
        <v>81</v>
      </c>
      <c r="AV1817" s="12" t="s">
        <v>81</v>
      </c>
      <c r="AW1817" s="12" t="s">
        <v>35</v>
      </c>
      <c r="AX1817" s="12" t="s">
        <v>72</v>
      </c>
      <c r="AY1817" s="259" t="s">
        <v>199</v>
      </c>
    </row>
    <row r="1818" s="13" customFormat="1">
      <c r="B1818" s="260"/>
      <c r="C1818" s="261"/>
      <c r="D1818" s="250" t="s">
        <v>208</v>
      </c>
      <c r="E1818" s="262" t="s">
        <v>21</v>
      </c>
      <c r="F1818" s="263" t="s">
        <v>220</v>
      </c>
      <c r="G1818" s="261"/>
      <c r="H1818" s="264">
        <v>507.88999999999999</v>
      </c>
      <c r="I1818" s="265"/>
      <c r="J1818" s="261"/>
      <c r="K1818" s="261"/>
      <c r="L1818" s="266"/>
      <c r="M1818" s="267"/>
      <c r="N1818" s="268"/>
      <c r="O1818" s="268"/>
      <c r="P1818" s="268"/>
      <c r="Q1818" s="268"/>
      <c r="R1818" s="268"/>
      <c r="S1818" s="268"/>
      <c r="T1818" s="269"/>
      <c r="AT1818" s="270" t="s">
        <v>208</v>
      </c>
      <c r="AU1818" s="270" t="s">
        <v>81</v>
      </c>
      <c r="AV1818" s="13" t="s">
        <v>206</v>
      </c>
      <c r="AW1818" s="13" t="s">
        <v>35</v>
      </c>
      <c r="AX1818" s="13" t="s">
        <v>72</v>
      </c>
      <c r="AY1818" s="270" t="s">
        <v>199</v>
      </c>
    </row>
    <row r="1819" s="12" customFormat="1">
      <c r="B1819" s="248"/>
      <c r="C1819" s="249"/>
      <c r="D1819" s="250" t="s">
        <v>208</v>
      </c>
      <c r="E1819" s="251" t="s">
        <v>21</v>
      </c>
      <c r="F1819" s="252" t="s">
        <v>21</v>
      </c>
      <c r="G1819" s="249"/>
      <c r="H1819" s="253">
        <v>0</v>
      </c>
      <c r="I1819" s="254"/>
      <c r="J1819" s="249"/>
      <c r="K1819" s="249"/>
      <c r="L1819" s="255"/>
      <c r="M1819" s="256"/>
      <c r="N1819" s="257"/>
      <c r="O1819" s="257"/>
      <c r="P1819" s="257"/>
      <c r="Q1819" s="257"/>
      <c r="R1819" s="257"/>
      <c r="S1819" s="257"/>
      <c r="T1819" s="258"/>
      <c r="AT1819" s="259" t="s">
        <v>208</v>
      </c>
      <c r="AU1819" s="259" t="s">
        <v>81</v>
      </c>
      <c r="AV1819" s="12" t="s">
        <v>81</v>
      </c>
      <c r="AW1819" s="12" t="s">
        <v>35</v>
      </c>
      <c r="AX1819" s="12" t="s">
        <v>72</v>
      </c>
      <c r="AY1819" s="259" t="s">
        <v>199</v>
      </c>
    </row>
    <row r="1820" s="12" customFormat="1">
      <c r="B1820" s="248"/>
      <c r="C1820" s="249"/>
      <c r="D1820" s="250" t="s">
        <v>208</v>
      </c>
      <c r="E1820" s="251" t="s">
        <v>21</v>
      </c>
      <c r="F1820" s="252" t="s">
        <v>2394</v>
      </c>
      <c r="G1820" s="249"/>
      <c r="H1820" s="253">
        <v>124.941</v>
      </c>
      <c r="I1820" s="254"/>
      <c r="J1820" s="249"/>
      <c r="K1820" s="249"/>
      <c r="L1820" s="255"/>
      <c r="M1820" s="256"/>
      <c r="N1820" s="257"/>
      <c r="O1820" s="257"/>
      <c r="P1820" s="257"/>
      <c r="Q1820" s="257"/>
      <c r="R1820" s="257"/>
      <c r="S1820" s="257"/>
      <c r="T1820" s="258"/>
      <c r="AT1820" s="259" t="s">
        <v>208</v>
      </c>
      <c r="AU1820" s="259" t="s">
        <v>81</v>
      </c>
      <c r="AV1820" s="12" t="s">
        <v>81</v>
      </c>
      <c r="AW1820" s="12" t="s">
        <v>35</v>
      </c>
      <c r="AX1820" s="12" t="s">
        <v>79</v>
      </c>
      <c r="AY1820" s="259" t="s">
        <v>199</v>
      </c>
    </row>
    <row r="1821" s="1" customFormat="1" ht="16.5" customHeight="1">
      <c r="B1821" s="47"/>
      <c r="C1821" s="282" t="s">
        <v>2395</v>
      </c>
      <c r="D1821" s="282" t="s">
        <v>618</v>
      </c>
      <c r="E1821" s="283" t="s">
        <v>2396</v>
      </c>
      <c r="F1821" s="284" t="s">
        <v>2397</v>
      </c>
      <c r="G1821" s="285" t="s">
        <v>282</v>
      </c>
      <c r="H1821" s="286">
        <v>97.632999999999996</v>
      </c>
      <c r="I1821" s="287"/>
      <c r="J1821" s="288">
        <f>ROUND(I1821*H1821,2)</f>
        <v>0</v>
      </c>
      <c r="K1821" s="284" t="s">
        <v>21</v>
      </c>
      <c r="L1821" s="289"/>
      <c r="M1821" s="290" t="s">
        <v>21</v>
      </c>
      <c r="N1821" s="291" t="s">
        <v>43</v>
      </c>
      <c r="O1821" s="48"/>
      <c r="P1821" s="245">
        <f>O1821*H1821</f>
        <v>0</v>
      </c>
      <c r="Q1821" s="245">
        <v>0.0035999999999999999</v>
      </c>
      <c r="R1821" s="245">
        <f>Q1821*H1821</f>
        <v>0.35147879999999998</v>
      </c>
      <c r="S1821" s="245">
        <v>0</v>
      </c>
      <c r="T1821" s="246">
        <f>S1821*H1821</f>
        <v>0</v>
      </c>
      <c r="AR1821" s="25" t="s">
        <v>420</v>
      </c>
      <c r="AT1821" s="25" t="s">
        <v>618</v>
      </c>
      <c r="AU1821" s="25" t="s">
        <v>81</v>
      </c>
      <c r="AY1821" s="25" t="s">
        <v>199</v>
      </c>
      <c r="BE1821" s="247">
        <f>IF(N1821="základní",J1821,0)</f>
        <v>0</v>
      </c>
      <c r="BF1821" s="247">
        <f>IF(N1821="snížená",J1821,0)</f>
        <v>0</v>
      </c>
      <c r="BG1821" s="247">
        <f>IF(N1821="zákl. přenesená",J1821,0)</f>
        <v>0</v>
      </c>
      <c r="BH1821" s="247">
        <f>IF(N1821="sníž. přenesená",J1821,0)</f>
        <v>0</v>
      </c>
      <c r="BI1821" s="247">
        <f>IF(N1821="nulová",J1821,0)</f>
        <v>0</v>
      </c>
      <c r="BJ1821" s="25" t="s">
        <v>79</v>
      </c>
      <c r="BK1821" s="247">
        <f>ROUND(I1821*H1821,2)</f>
        <v>0</v>
      </c>
      <c r="BL1821" s="25" t="s">
        <v>299</v>
      </c>
      <c r="BM1821" s="25" t="s">
        <v>2398</v>
      </c>
    </row>
    <row r="1822" s="12" customFormat="1">
      <c r="B1822" s="248"/>
      <c r="C1822" s="249"/>
      <c r="D1822" s="250" t="s">
        <v>208</v>
      </c>
      <c r="E1822" s="251" t="s">
        <v>21</v>
      </c>
      <c r="F1822" s="252" t="s">
        <v>2399</v>
      </c>
      <c r="G1822" s="249"/>
      <c r="H1822" s="253">
        <v>389.10000000000002</v>
      </c>
      <c r="I1822" s="254"/>
      <c r="J1822" s="249"/>
      <c r="K1822" s="249"/>
      <c r="L1822" s="255"/>
      <c r="M1822" s="256"/>
      <c r="N1822" s="257"/>
      <c r="O1822" s="257"/>
      <c r="P1822" s="257"/>
      <c r="Q1822" s="257"/>
      <c r="R1822" s="257"/>
      <c r="S1822" s="257"/>
      <c r="T1822" s="258"/>
      <c r="AT1822" s="259" t="s">
        <v>208</v>
      </c>
      <c r="AU1822" s="259" t="s">
        <v>81</v>
      </c>
      <c r="AV1822" s="12" t="s">
        <v>81</v>
      </c>
      <c r="AW1822" s="12" t="s">
        <v>35</v>
      </c>
      <c r="AX1822" s="12" t="s">
        <v>72</v>
      </c>
      <c r="AY1822" s="259" t="s">
        <v>199</v>
      </c>
    </row>
    <row r="1823" s="14" customFormat="1">
      <c r="B1823" s="271"/>
      <c r="C1823" s="272"/>
      <c r="D1823" s="250" t="s">
        <v>208</v>
      </c>
      <c r="E1823" s="273" t="s">
        <v>21</v>
      </c>
      <c r="F1823" s="274" t="s">
        <v>2400</v>
      </c>
      <c r="G1823" s="272"/>
      <c r="H1823" s="275">
        <v>389.10000000000002</v>
      </c>
      <c r="I1823" s="276"/>
      <c r="J1823" s="272"/>
      <c r="K1823" s="272"/>
      <c r="L1823" s="277"/>
      <c r="M1823" s="278"/>
      <c r="N1823" s="279"/>
      <c r="O1823" s="279"/>
      <c r="P1823" s="279"/>
      <c r="Q1823" s="279"/>
      <c r="R1823" s="279"/>
      <c r="S1823" s="279"/>
      <c r="T1823" s="280"/>
      <c r="AT1823" s="281" t="s">
        <v>208</v>
      </c>
      <c r="AU1823" s="281" t="s">
        <v>81</v>
      </c>
      <c r="AV1823" s="14" t="s">
        <v>214</v>
      </c>
      <c r="AW1823" s="14" t="s">
        <v>35</v>
      </c>
      <c r="AX1823" s="14" t="s">
        <v>72</v>
      </c>
      <c r="AY1823" s="281" t="s">
        <v>199</v>
      </c>
    </row>
    <row r="1824" s="12" customFormat="1">
      <c r="B1824" s="248"/>
      <c r="C1824" s="249"/>
      <c r="D1824" s="250" t="s">
        <v>208</v>
      </c>
      <c r="E1824" s="251" t="s">
        <v>21</v>
      </c>
      <c r="F1824" s="252" t="s">
        <v>21</v>
      </c>
      <c r="G1824" s="249"/>
      <c r="H1824" s="253">
        <v>0</v>
      </c>
      <c r="I1824" s="254"/>
      <c r="J1824" s="249"/>
      <c r="K1824" s="249"/>
      <c r="L1824" s="255"/>
      <c r="M1824" s="256"/>
      <c r="N1824" s="257"/>
      <c r="O1824" s="257"/>
      <c r="P1824" s="257"/>
      <c r="Q1824" s="257"/>
      <c r="R1824" s="257"/>
      <c r="S1824" s="257"/>
      <c r="T1824" s="258"/>
      <c r="AT1824" s="259" t="s">
        <v>208</v>
      </c>
      <c r="AU1824" s="259" t="s">
        <v>81</v>
      </c>
      <c r="AV1824" s="12" t="s">
        <v>81</v>
      </c>
      <c r="AW1824" s="12" t="s">
        <v>35</v>
      </c>
      <c r="AX1824" s="12" t="s">
        <v>72</v>
      </c>
      <c r="AY1824" s="259" t="s">
        <v>199</v>
      </c>
    </row>
    <row r="1825" s="12" customFormat="1">
      <c r="B1825" s="248"/>
      <c r="C1825" s="249"/>
      <c r="D1825" s="250" t="s">
        <v>208</v>
      </c>
      <c r="E1825" s="251" t="s">
        <v>21</v>
      </c>
      <c r="F1825" s="252" t="s">
        <v>2401</v>
      </c>
      <c r="G1825" s="249"/>
      <c r="H1825" s="253">
        <v>95.718999999999994</v>
      </c>
      <c r="I1825" s="254"/>
      <c r="J1825" s="249"/>
      <c r="K1825" s="249"/>
      <c r="L1825" s="255"/>
      <c r="M1825" s="256"/>
      <c r="N1825" s="257"/>
      <c r="O1825" s="257"/>
      <c r="P1825" s="257"/>
      <c r="Q1825" s="257"/>
      <c r="R1825" s="257"/>
      <c r="S1825" s="257"/>
      <c r="T1825" s="258"/>
      <c r="AT1825" s="259" t="s">
        <v>208</v>
      </c>
      <c r="AU1825" s="259" t="s">
        <v>81</v>
      </c>
      <c r="AV1825" s="12" t="s">
        <v>81</v>
      </c>
      <c r="AW1825" s="12" t="s">
        <v>35</v>
      </c>
      <c r="AX1825" s="12" t="s">
        <v>79</v>
      </c>
      <c r="AY1825" s="259" t="s">
        <v>199</v>
      </c>
    </row>
    <row r="1826" s="12" customFormat="1">
      <c r="B1826" s="248"/>
      <c r="C1826" s="249"/>
      <c r="D1826" s="250" t="s">
        <v>208</v>
      </c>
      <c r="E1826" s="249"/>
      <c r="F1826" s="252" t="s">
        <v>2402</v>
      </c>
      <c r="G1826" s="249"/>
      <c r="H1826" s="253">
        <v>97.632999999999996</v>
      </c>
      <c r="I1826" s="254"/>
      <c r="J1826" s="249"/>
      <c r="K1826" s="249"/>
      <c r="L1826" s="255"/>
      <c r="M1826" s="256"/>
      <c r="N1826" s="257"/>
      <c r="O1826" s="257"/>
      <c r="P1826" s="257"/>
      <c r="Q1826" s="257"/>
      <c r="R1826" s="257"/>
      <c r="S1826" s="257"/>
      <c r="T1826" s="258"/>
      <c r="AT1826" s="259" t="s">
        <v>208</v>
      </c>
      <c r="AU1826" s="259" t="s">
        <v>81</v>
      </c>
      <c r="AV1826" s="12" t="s">
        <v>81</v>
      </c>
      <c r="AW1826" s="12" t="s">
        <v>6</v>
      </c>
      <c r="AX1826" s="12" t="s">
        <v>79</v>
      </c>
      <c r="AY1826" s="259" t="s">
        <v>199</v>
      </c>
    </row>
    <row r="1827" s="1" customFormat="1" ht="16.5" customHeight="1">
      <c r="B1827" s="47"/>
      <c r="C1827" s="282" t="s">
        <v>2403</v>
      </c>
      <c r="D1827" s="282" t="s">
        <v>618</v>
      </c>
      <c r="E1827" s="283" t="s">
        <v>2299</v>
      </c>
      <c r="F1827" s="284" t="s">
        <v>2300</v>
      </c>
      <c r="G1827" s="285" t="s">
        <v>282</v>
      </c>
      <c r="H1827" s="286">
        <v>30.402999999999999</v>
      </c>
      <c r="I1827" s="287"/>
      <c r="J1827" s="288">
        <f>ROUND(I1827*H1827,2)</f>
        <v>0</v>
      </c>
      <c r="K1827" s="284" t="s">
        <v>205</v>
      </c>
      <c r="L1827" s="289"/>
      <c r="M1827" s="290" t="s">
        <v>21</v>
      </c>
      <c r="N1827" s="291" t="s">
        <v>43</v>
      </c>
      <c r="O1827" s="48"/>
      <c r="P1827" s="245">
        <f>O1827*H1827</f>
        <v>0</v>
      </c>
      <c r="Q1827" s="245">
        <v>0.0030000000000000001</v>
      </c>
      <c r="R1827" s="245">
        <f>Q1827*H1827</f>
        <v>0.091208999999999998</v>
      </c>
      <c r="S1827" s="245">
        <v>0</v>
      </c>
      <c r="T1827" s="246">
        <f>S1827*H1827</f>
        <v>0</v>
      </c>
      <c r="AR1827" s="25" t="s">
        <v>420</v>
      </c>
      <c r="AT1827" s="25" t="s">
        <v>618</v>
      </c>
      <c r="AU1827" s="25" t="s">
        <v>81</v>
      </c>
      <c r="AY1827" s="25" t="s">
        <v>199</v>
      </c>
      <c r="BE1827" s="247">
        <f>IF(N1827="základní",J1827,0)</f>
        <v>0</v>
      </c>
      <c r="BF1827" s="247">
        <f>IF(N1827="snížená",J1827,0)</f>
        <v>0</v>
      </c>
      <c r="BG1827" s="247">
        <f>IF(N1827="zákl. přenesená",J1827,0)</f>
        <v>0</v>
      </c>
      <c r="BH1827" s="247">
        <f>IF(N1827="sníž. přenesená",J1827,0)</f>
        <v>0</v>
      </c>
      <c r="BI1827" s="247">
        <f>IF(N1827="nulová",J1827,0)</f>
        <v>0</v>
      </c>
      <c r="BJ1827" s="25" t="s">
        <v>79</v>
      </c>
      <c r="BK1827" s="247">
        <f>ROUND(I1827*H1827,2)</f>
        <v>0</v>
      </c>
      <c r="BL1827" s="25" t="s">
        <v>299</v>
      </c>
      <c r="BM1827" s="25" t="s">
        <v>2404</v>
      </c>
    </row>
    <row r="1828" s="12" customFormat="1">
      <c r="B1828" s="248"/>
      <c r="C1828" s="249"/>
      <c r="D1828" s="250" t="s">
        <v>208</v>
      </c>
      <c r="E1828" s="251" t="s">
        <v>21</v>
      </c>
      <c r="F1828" s="252" t="s">
        <v>2405</v>
      </c>
      <c r="G1828" s="249"/>
      <c r="H1828" s="253">
        <v>105.856</v>
      </c>
      <c r="I1828" s="254"/>
      <c r="J1828" s="249"/>
      <c r="K1828" s="249"/>
      <c r="L1828" s="255"/>
      <c r="M1828" s="256"/>
      <c r="N1828" s="257"/>
      <c r="O1828" s="257"/>
      <c r="P1828" s="257"/>
      <c r="Q1828" s="257"/>
      <c r="R1828" s="257"/>
      <c r="S1828" s="257"/>
      <c r="T1828" s="258"/>
      <c r="AT1828" s="259" t="s">
        <v>208</v>
      </c>
      <c r="AU1828" s="259" t="s">
        <v>81</v>
      </c>
      <c r="AV1828" s="12" t="s">
        <v>81</v>
      </c>
      <c r="AW1828" s="12" t="s">
        <v>35</v>
      </c>
      <c r="AX1828" s="12" t="s">
        <v>72</v>
      </c>
      <c r="AY1828" s="259" t="s">
        <v>199</v>
      </c>
    </row>
    <row r="1829" s="12" customFormat="1">
      <c r="B1829" s="248"/>
      <c r="C1829" s="249"/>
      <c r="D1829" s="250" t="s">
        <v>208</v>
      </c>
      <c r="E1829" s="251" t="s">
        <v>21</v>
      </c>
      <c r="F1829" s="252" t="s">
        <v>2406</v>
      </c>
      <c r="G1829" s="249"/>
      <c r="H1829" s="253">
        <v>15.310000000000001</v>
      </c>
      <c r="I1829" s="254"/>
      <c r="J1829" s="249"/>
      <c r="K1829" s="249"/>
      <c r="L1829" s="255"/>
      <c r="M1829" s="256"/>
      <c r="N1829" s="257"/>
      <c r="O1829" s="257"/>
      <c r="P1829" s="257"/>
      <c r="Q1829" s="257"/>
      <c r="R1829" s="257"/>
      <c r="S1829" s="257"/>
      <c r="T1829" s="258"/>
      <c r="AT1829" s="259" t="s">
        <v>208</v>
      </c>
      <c r="AU1829" s="259" t="s">
        <v>81</v>
      </c>
      <c r="AV1829" s="12" t="s">
        <v>81</v>
      </c>
      <c r="AW1829" s="12" t="s">
        <v>35</v>
      </c>
      <c r="AX1829" s="12" t="s">
        <v>72</v>
      </c>
      <c r="AY1829" s="259" t="s">
        <v>199</v>
      </c>
    </row>
    <row r="1830" s="13" customFormat="1">
      <c r="B1830" s="260"/>
      <c r="C1830" s="261"/>
      <c r="D1830" s="250" t="s">
        <v>208</v>
      </c>
      <c r="E1830" s="262" t="s">
        <v>21</v>
      </c>
      <c r="F1830" s="263" t="s">
        <v>220</v>
      </c>
      <c r="G1830" s="261"/>
      <c r="H1830" s="264">
        <v>121.166</v>
      </c>
      <c r="I1830" s="265"/>
      <c r="J1830" s="261"/>
      <c r="K1830" s="261"/>
      <c r="L1830" s="266"/>
      <c r="M1830" s="267"/>
      <c r="N1830" s="268"/>
      <c r="O1830" s="268"/>
      <c r="P1830" s="268"/>
      <c r="Q1830" s="268"/>
      <c r="R1830" s="268"/>
      <c r="S1830" s="268"/>
      <c r="T1830" s="269"/>
      <c r="AT1830" s="270" t="s">
        <v>208</v>
      </c>
      <c r="AU1830" s="270" t="s">
        <v>81</v>
      </c>
      <c r="AV1830" s="13" t="s">
        <v>206</v>
      </c>
      <c r="AW1830" s="13" t="s">
        <v>35</v>
      </c>
      <c r="AX1830" s="13" t="s">
        <v>72</v>
      </c>
      <c r="AY1830" s="270" t="s">
        <v>199</v>
      </c>
    </row>
    <row r="1831" s="12" customFormat="1">
      <c r="B1831" s="248"/>
      <c r="C1831" s="249"/>
      <c r="D1831" s="250" t="s">
        <v>208</v>
      </c>
      <c r="E1831" s="251" t="s">
        <v>21</v>
      </c>
      <c r="F1831" s="252" t="s">
        <v>21</v>
      </c>
      <c r="G1831" s="249"/>
      <c r="H1831" s="253">
        <v>0</v>
      </c>
      <c r="I1831" s="254"/>
      <c r="J1831" s="249"/>
      <c r="K1831" s="249"/>
      <c r="L1831" s="255"/>
      <c r="M1831" s="256"/>
      <c r="N1831" s="257"/>
      <c r="O1831" s="257"/>
      <c r="P1831" s="257"/>
      <c r="Q1831" s="257"/>
      <c r="R1831" s="257"/>
      <c r="S1831" s="257"/>
      <c r="T1831" s="258"/>
      <c r="AT1831" s="259" t="s">
        <v>208</v>
      </c>
      <c r="AU1831" s="259" t="s">
        <v>81</v>
      </c>
      <c r="AV1831" s="12" t="s">
        <v>81</v>
      </c>
      <c r="AW1831" s="12" t="s">
        <v>35</v>
      </c>
      <c r="AX1831" s="12" t="s">
        <v>72</v>
      </c>
      <c r="AY1831" s="259" t="s">
        <v>199</v>
      </c>
    </row>
    <row r="1832" s="12" customFormat="1">
      <c r="B1832" s="248"/>
      <c r="C1832" s="249"/>
      <c r="D1832" s="250" t="s">
        <v>208</v>
      </c>
      <c r="E1832" s="251" t="s">
        <v>21</v>
      </c>
      <c r="F1832" s="252" t="s">
        <v>2407</v>
      </c>
      <c r="G1832" s="249"/>
      <c r="H1832" s="253">
        <v>29.806999999999999</v>
      </c>
      <c r="I1832" s="254"/>
      <c r="J1832" s="249"/>
      <c r="K1832" s="249"/>
      <c r="L1832" s="255"/>
      <c r="M1832" s="256"/>
      <c r="N1832" s="257"/>
      <c r="O1832" s="257"/>
      <c r="P1832" s="257"/>
      <c r="Q1832" s="257"/>
      <c r="R1832" s="257"/>
      <c r="S1832" s="257"/>
      <c r="T1832" s="258"/>
      <c r="AT1832" s="259" t="s">
        <v>208</v>
      </c>
      <c r="AU1832" s="259" t="s">
        <v>81</v>
      </c>
      <c r="AV1832" s="12" t="s">
        <v>81</v>
      </c>
      <c r="AW1832" s="12" t="s">
        <v>35</v>
      </c>
      <c r="AX1832" s="12" t="s">
        <v>79</v>
      </c>
      <c r="AY1832" s="259" t="s">
        <v>199</v>
      </c>
    </row>
    <row r="1833" s="12" customFormat="1">
      <c r="B1833" s="248"/>
      <c r="C1833" s="249"/>
      <c r="D1833" s="250" t="s">
        <v>208</v>
      </c>
      <c r="E1833" s="249"/>
      <c r="F1833" s="252" t="s">
        <v>2408</v>
      </c>
      <c r="G1833" s="249"/>
      <c r="H1833" s="253">
        <v>30.402999999999999</v>
      </c>
      <c r="I1833" s="254"/>
      <c r="J1833" s="249"/>
      <c r="K1833" s="249"/>
      <c r="L1833" s="255"/>
      <c r="M1833" s="256"/>
      <c r="N1833" s="257"/>
      <c r="O1833" s="257"/>
      <c r="P1833" s="257"/>
      <c r="Q1833" s="257"/>
      <c r="R1833" s="257"/>
      <c r="S1833" s="257"/>
      <c r="T1833" s="258"/>
      <c r="AT1833" s="259" t="s">
        <v>208</v>
      </c>
      <c r="AU1833" s="259" t="s">
        <v>81</v>
      </c>
      <c r="AV1833" s="12" t="s">
        <v>81</v>
      </c>
      <c r="AW1833" s="12" t="s">
        <v>6</v>
      </c>
      <c r="AX1833" s="12" t="s">
        <v>79</v>
      </c>
      <c r="AY1833" s="259" t="s">
        <v>199</v>
      </c>
    </row>
    <row r="1834" s="1" customFormat="1" ht="16.5" customHeight="1">
      <c r="B1834" s="47"/>
      <c r="C1834" s="236" t="s">
        <v>2409</v>
      </c>
      <c r="D1834" s="236" t="s">
        <v>201</v>
      </c>
      <c r="E1834" s="237" t="s">
        <v>2410</v>
      </c>
      <c r="F1834" s="238" t="s">
        <v>2411</v>
      </c>
      <c r="G1834" s="239" t="s">
        <v>282</v>
      </c>
      <c r="H1834" s="240">
        <v>91.170000000000002</v>
      </c>
      <c r="I1834" s="241"/>
      <c r="J1834" s="242">
        <f>ROUND(I1834*H1834,2)</f>
        <v>0</v>
      </c>
      <c r="K1834" s="238" t="s">
        <v>205</v>
      </c>
      <c r="L1834" s="73"/>
      <c r="M1834" s="243" t="s">
        <v>21</v>
      </c>
      <c r="N1834" s="244" t="s">
        <v>43</v>
      </c>
      <c r="O1834" s="48"/>
      <c r="P1834" s="245">
        <f>O1834*H1834</f>
        <v>0</v>
      </c>
      <c r="Q1834" s="245">
        <v>0.00010000000000000001</v>
      </c>
      <c r="R1834" s="245">
        <f>Q1834*H1834</f>
        <v>0.0091170000000000001</v>
      </c>
      <c r="S1834" s="245">
        <v>0</v>
      </c>
      <c r="T1834" s="246">
        <f>S1834*H1834</f>
        <v>0</v>
      </c>
      <c r="AR1834" s="25" t="s">
        <v>299</v>
      </c>
      <c r="AT1834" s="25" t="s">
        <v>201</v>
      </c>
      <c r="AU1834" s="25" t="s">
        <v>81</v>
      </c>
      <c r="AY1834" s="25" t="s">
        <v>199</v>
      </c>
      <c r="BE1834" s="247">
        <f>IF(N1834="základní",J1834,0)</f>
        <v>0</v>
      </c>
      <c r="BF1834" s="247">
        <f>IF(N1834="snížená",J1834,0)</f>
        <v>0</v>
      </c>
      <c r="BG1834" s="247">
        <f>IF(N1834="zákl. přenesená",J1834,0)</f>
        <v>0</v>
      </c>
      <c r="BH1834" s="247">
        <f>IF(N1834="sníž. přenesená",J1834,0)</f>
        <v>0</v>
      </c>
      <c r="BI1834" s="247">
        <f>IF(N1834="nulová",J1834,0)</f>
        <v>0</v>
      </c>
      <c r="BJ1834" s="25" t="s">
        <v>79</v>
      </c>
      <c r="BK1834" s="247">
        <f>ROUND(I1834*H1834,2)</f>
        <v>0</v>
      </c>
      <c r="BL1834" s="25" t="s">
        <v>299</v>
      </c>
      <c r="BM1834" s="25" t="s">
        <v>2412</v>
      </c>
    </row>
    <row r="1835" s="1" customFormat="1" ht="25.5" customHeight="1">
      <c r="B1835" s="47"/>
      <c r="C1835" s="236" t="s">
        <v>2413</v>
      </c>
      <c r="D1835" s="236" t="s">
        <v>201</v>
      </c>
      <c r="E1835" s="237" t="s">
        <v>2414</v>
      </c>
      <c r="F1835" s="238" t="s">
        <v>2415</v>
      </c>
      <c r="G1835" s="239" t="s">
        <v>282</v>
      </c>
      <c r="H1835" s="240">
        <v>47.859000000000002</v>
      </c>
      <c r="I1835" s="241"/>
      <c r="J1835" s="242">
        <f>ROUND(I1835*H1835,2)</f>
        <v>0</v>
      </c>
      <c r="K1835" s="238" t="s">
        <v>21</v>
      </c>
      <c r="L1835" s="73"/>
      <c r="M1835" s="243" t="s">
        <v>21</v>
      </c>
      <c r="N1835" s="244" t="s">
        <v>43</v>
      </c>
      <c r="O1835" s="48"/>
      <c r="P1835" s="245">
        <f>O1835*H1835</f>
        <v>0</v>
      </c>
      <c r="Q1835" s="245">
        <v>0.031640000000000001</v>
      </c>
      <c r="R1835" s="245">
        <f>Q1835*H1835</f>
        <v>1.5142587600000002</v>
      </c>
      <c r="S1835" s="245">
        <v>0</v>
      </c>
      <c r="T1835" s="246">
        <f>S1835*H1835</f>
        <v>0</v>
      </c>
      <c r="AR1835" s="25" t="s">
        <v>299</v>
      </c>
      <c r="AT1835" s="25" t="s">
        <v>201</v>
      </c>
      <c r="AU1835" s="25" t="s">
        <v>81</v>
      </c>
      <c r="AY1835" s="25" t="s">
        <v>199</v>
      </c>
      <c r="BE1835" s="247">
        <f>IF(N1835="základní",J1835,0)</f>
        <v>0</v>
      </c>
      <c r="BF1835" s="247">
        <f>IF(N1835="snížená",J1835,0)</f>
        <v>0</v>
      </c>
      <c r="BG1835" s="247">
        <f>IF(N1835="zákl. přenesená",J1835,0)</f>
        <v>0</v>
      </c>
      <c r="BH1835" s="247">
        <f>IF(N1835="sníž. přenesená",J1835,0)</f>
        <v>0</v>
      </c>
      <c r="BI1835" s="247">
        <f>IF(N1835="nulová",J1835,0)</f>
        <v>0</v>
      </c>
      <c r="BJ1835" s="25" t="s">
        <v>79</v>
      </c>
      <c r="BK1835" s="247">
        <f>ROUND(I1835*H1835,2)</f>
        <v>0</v>
      </c>
      <c r="BL1835" s="25" t="s">
        <v>299</v>
      </c>
      <c r="BM1835" s="25" t="s">
        <v>2416</v>
      </c>
    </row>
    <row r="1836" s="12" customFormat="1">
      <c r="B1836" s="248"/>
      <c r="C1836" s="249"/>
      <c r="D1836" s="250" t="s">
        <v>208</v>
      </c>
      <c r="E1836" s="251" t="s">
        <v>21</v>
      </c>
      <c r="F1836" s="252" t="s">
        <v>2417</v>
      </c>
      <c r="G1836" s="249"/>
      <c r="H1836" s="253">
        <v>194.55000000000001</v>
      </c>
      <c r="I1836" s="254"/>
      <c r="J1836" s="249"/>
      <c r="K1836" s="249"/>
      <c r="L1836" s="255"/>
      <c r="M1836" s="256"/>
      <c r="N1836" s="257"/>
      <c r="O1836" s="257"/>
      <c r="P1836" s="257"/>
      <c r="Q1836" s="257"/>
      <c r="R1836" s="257"/>
      <c r="S1836" s="257"/>
      <c r="T1836" s="258"/>
      <c r="AT1836" s="259" t="s">
        <v>208</v>
      </c>
      <c r="AU1836" s="259" t="s">
        <v>81</v>
      </c>
      <c r="AV1836" s="12" t="s">
        <v>81</v>
      </c>
      <c r="AW1836" s="12" t="s">
        <v>35</v>
      </c>
      <c r="AX1836" s="12" t="s">
        <v>72</v>
      </c>
      <c r="AY1836" s="259" t="s">
        <v>199</v>
      </c>
    </row>
    <row r="1837" s="12" customFormat="1">
      <c r="B1837" s="248"/>
      <c r="C1837" s="249"/>
      <c r="D1837" s="250" t="s">
        <v>208</v>
      </c>
      <c r="E1837" s="251" t="s">
        <v>21</v>
      </c>
      <c r="F1837" s="252" t="s">
        <v>21</v>
      </c>
      <c r="G1837" s="249"/>
      <c r="H1837" s="253">
        <v>0</v>
      </c>
      <c r="I1837" s="254"/>
      <c r="J1837" s="249"/>
      <c r="K1837" s="249"/>
      <c r="L1837" s="255"/>
      <c r="M1837" s="256"/>
      <c r="N1837" s="257"/>
      <c r="O1837" s="257"/>
      <c r="P1837" s="257"/>
      <c r="Q1837" s="257"/>
      <c r="R1837" s="257"/>
      <c r="S1837" s="257"/>
      <c r="T1837" s="258"/>
      <c r="AT1837" s="259" t="s">
        <v>208</v>
      </c>
      <c r="AU1837" s="259" t="s">
        <v>81</v>
      </c>
      <c r="AV1837" s="12" t="s">
        <v>81</v>
      </c>
      <c r="AW1837" s="12" t="s">
        <v>35</v>
      </c>
      <c r="AX1837" s="12" t="s">
        <v>72</v>
      </c>
      <c r="AY1837" s="259" t="s">
        <v>199</v>
      </c>
    </row>
    <row r="1838" s="12" customFormat="1">
      <c r="B1838" s="248"/>
      <c r="C1838" s="249"/>
      <c r="D1838" s="250" t="s">
        <v>208</v>
      </c>
      <c r="E1838" s="251" t="s">
        <v>21</v>
      </c>
      <c r="F1838" s="252" t="s">
        <v>2418</v>
      </c>
      <c r="G1838" s="249"/>
      <c r="H1838" s="253">
        <v>47.859000000000002</v>
      </c>
      <c r="I1838" s="254"/>
      <c r="J1838" s="249"/>
      <c r="K1838" s="249"/>
      <c r="L1838" s="255"/>
      <c r="M1838" s="256"/>
      <c r="N1838" s="257"/>
      <c r="O1838" s="257"/>
      <c r="P1838" s="257"/>
      <c r="Q1838" s="257"/>
      <c r="R1838" s="257"/>
      <c r="S1838" s="257"/>
      <c r="T1838" s="258"/>
      <c r="AT1838" s="259" t="s">
        <v>208</v>
      </c>
      <c r="AU1838" s="259" t="s">
        <v>81</v>
      </c>
      <c r="AV1838" s="12" t="s">
        <v>81</v>
      </c>
      <c r="AW1838" s="12" t="s">
        <v>35</v>
      </c>
      <c r="AX1838" s="12" t="s">
        <v>79</v>
      </c>
      <c r="AY1838" s="259" t="s">
        <v>199</v>
      </c>
    </row>
    <row r="1839" s="1" customFormat="1" ht="16.5" customHeight="1">
      <c r="B1839" s="47"/>
      <c r="C1839" s="236" t="s">
        <v>2419</v>
      </c>
      <c r="D1839" s="236" t="s">
        <v>201</v>
      </c>
      <c r="E1839" s="237" t="s">
        <v>2420</v>
      </c>
      <c r="F1839" s="238" t="s">
        <v>2421</v>
      </c>
      <c r="G1839" s="239" t="s">
        <v>335</v>
      </c>
      <c r="H1839" s="240">
        <v>1.23</v>
      </c>
      <c r="I1839" s="241"/>
      <c r="J1839" s="242">
        <f>ROUND(I1839*H1839,2)</f>
        <v>0</v>
      </c>
      <c r="K1839" s="238" t="s">
        <v>205</v>
      </c>
      <c r="L1839" s="73"/>
      <c r="M1839" s="243" t="s">
        <v>21</v>
      </c>
      <c r="N1839" s="244" t="s">
        <v>43</v>
      </c>
      <c r="O1839" s="48"/>
      <c r="P1839" s="245">
        <f>O1839*H1839</f>
        <v>0</v>
      </c>
      <c r="Q1839" s="245">
        <v>0.00022000000000000001</v>
      </c>
      <c r="R1839" s="245">
        <f>Q1839*H1839</f>
        <v>0.00027060000000000002</v>
      </c>
      <c r="S1839" s="245">
        <v>0</v>
      </c>
      <c r="T1839" s="246">
        <f>S1839*H1839</f>
        <v>0</v>
      </c>
      <c r="AR1839" s="25" t="s">
        <v>299</v>
      </c>
      <c r="AT1839" s="25" t="s">
        <v>201</v>
      </c>
      <c r="AU1839" s="25" t="s">
        <v>81</v>
      </c>
      <c r="AY1839" s="25" t="s">
        <v>199</v>
      </c>
      <c r="BE1839" s="247">
        <f>IF(N1839="základní",J1839,0)</f>
        <v>0</v>
      </c>
      <c r="BF1839" s="247">
        <f>IF(N1839="snížená",J1839,0)</f>
        <v>0</v>
      </c>
      <c r="BG1839" s="247">
        <f>IF(N1839="zákl. přenesená",J1839,0)</f>
        <v>0</v>
      </c>
      <c r="BH1839" s="247">
        <f>IF(N1839="sníž. přenesená",J1839,0)</f>
        <v>0</v>
      </c>
      <c r="BI1839" s="247">
        <f>IF(N1839="nulová",J1839,0)</f>
        <v>0</v>
      </c>
      <c r="BJ1839" s="25" t="s">
        <v>79</v>
      </c>
      <c r="BK1839" s="247">
        <f>ROUND(I1839*H1839,2)</f>
        <v>0</v>
      </c>
      <c r="BL1839" s="25" t="s">
        <v>299</v>
      </c>
      <c r="BM1839" s="25" t="s">
        <v>2422</v>
      </c>
    </row>
    <row r="1840" s="12" customFormat="1">
      <c r="B1840" s="248"/>
      <c r="C1840" s="249"/>
      <c r="D1840" s="250" t="s">
        <v>208</v>
      </c>
      <c r="E1840" s="251" t="s">
        <v>21</v>
      </c>
      <c r="F1840" s="252" t="s">
        <v>2423</v>
      </c>
      <c r="G1840" s="249"/>
      <c r="H1840" s="253">
        <v>5</v>
      </c>
      <c r="I1840" s="254"/>
      <c r="J1840" s="249"/>
      <c r="K1840" s="249"/>
      <c r="L1840" s="255"/>
      <c r="M1840" s="256"/>
      <c r="N1840" s="257"/>
      <c r="O1840" s="257"/>
      <c r="P1840" s="257"/>
      <c r="Q1840" s="257"/>
      <c r="R1840" s="257"/>
      <c r="S1840" s="257"/>
      <c r="T1840" s="258"/>
      <c r="AT1840" s="259" t="s">
        <v>208</v>
      </c>
      <c r="AU1840" s="259" t="s">
        <v>81</v>
      </c>
      <c r="AV1840" s="12" t="s">
        <v>81</v>
      </c>
      <c r="AW1840" s="12" t="s">
        <v>35</v>
      </c>
      <c r="AX1840" s="12" t="s">
        <v>72</v>
      </c>
      <c r="AY1840" s="259" t="s">
        <v>199</v>
      </c>
    </row>
    <row r="1841" s="12" customFormat="1">
      <c r="B1841" s="248"/>
      <c r="C1841" s="249"/>
      <c r="D1841" s="250" t="s">
        <v>208</v>
      </c>
      <c r="E1841" s="251" t="s">
        <v>21</v>
      </c>
      <c r="F1841" s="252" t="s">
        <v>21</v>
      </c>
      <c r="G1841" s="249"/>
      <c r="H1841" s="253">
        <v>0</v>
      </c>
      <c r="I1841" s="254"/>
      <c r="J1841" s="249"/>
      <c r="K1841" s="249"/>
      <c r="L1841" s="255"/>
      <c r="M1841" s="256"/>
      <c r="N1841" s="257"/>
      <c r="O1841" s="257"/>
      <c r="P1841" s="257"/>
      <c r="Q1841" s="257"/>
      <c r="R1841" s="257"/>
      <c r="S1841" s="257"/>
      <c r="T1841" s="258"/>
      <c r="AT1841" s="259" t="s">
        <v>208</v>
      </c>
      <c r="AU1841" s="259" t="s">
        <v>81</v>
      </c>
      <c r="AV1841" s="12" t="s">
        <v>81</v>
      </c>
      <c r="AW1841" s="12" t="s">
        <v>35</v>
      </c>
      <c r="AX1841" s="12" t="s">
        <v>72</v>
      </c>
      <c r="AY1841" s="259" t="s">
        <v>199</v>
      </c>
    </row>
    <row r="1842" s="12" customFormat="1">
      <c r="B1842" s="248"/>
      <c r="C1842" s="249"/>
      <c r="D1842" s="250" t="s">
        <v>208</v>
      </c>
      <c r="E1842" s="251" t="s">
        <v>21</v>
      </c>
      <c r="F1842" s="252" t="s">
        <v>2424</v>
      </c>
      <c r="G1842" s="249"/>
      <c r="H1842" s="253">
        <v>1.23</v>
      </c>
      <c r="I1842" s="254"/>
      <c r="J1842" s="249"/>
      <c r="K1842" s="249"/>
      <c r="L1842" s="255"/>
      <c r="M1842" s="256"/>
      <c r="N1842" s="257"/>
      <c r="O1842" s="257"/>
      <c r="P1842" s="257"/>
      <c r="Q1842" s="257"/>
      <c r="R1842" s="257"/>
      <c r="S1842" s="257"/>
      <c r="T1842" s="258"/>
      <c r="AT1842" s="259" t="s">
        <v>208</v>
      </c>
      <c r="AU1842" s="259" t="s">
        <v>81</v>
      </c>
      <c r="AV1842" s="12" t="s">
        <v>81</v>
      </c>
      <c r="AW1842" s="12" t="s">
        <v>35</v>
      </c>
      <c r="AX1842" s="12" t="s">
        <v>79</v>
      </c>
      <c r="AY1842" s="259" t="s">
        <v>199</v>
      </c>
    </row>
    <row r="1843" s="1" customFormat="1" ht="16.5" customHeight="1">
      <c r="B1843" s="47"/>
      <c r="C1843" s="282" t="s">
        <v>2425</v>
      </c>
      <c r="D1843" s="282" t="s">
        <v>618</v>
      </c>
      <c r="E1843" s="283" t="s">
        <v>2426</v>
      </c>
      <c r="F1843" s="284" t="s">
        <v>2427</v>
      </c>
      <c r="G1843" s="285" t="s">
        <v>335</v>
      </c>
      <c r="H1843" s="286">
        <v>0.73799999999999999</v>
      </c>
      <c r="I1843" s="287"/>
      <c r="J1843" s="288">
        <f>ROUND(I1843*H1843,2)</f>
        <v>0</v>
      </c>
      <c r="K1843" s="284" t="s">
        <v>205</v>
      </c>
      <c r="L1843" s="289"/>
      <c r="M1843" s="290" t="s">
        <v>21</v>
      </c>
      <c r="N1843" s="291" t="s">
        <v>43</v>
      </c>
      <c r="O1843" s="48"/>
      <c r="P1843" s="245">
        <f>O1843*H1843</f>
        <v>0</v>
      </c>
      <c r="Q1843" s="245">
        <v>0.0241</v>
      </c>
      <c r="R1843" s="245">
        <f>Q1843*H1843</f>
        <v>0.017785800000000001</v>
      </c>
      <c r="S1843" s="245">
        <v>0</v>
      </c>
      <c r="T1843" s="246">
        <f>S1843*H1843</f>
        <v>0</v>
      </c>
      <c r="AR1843" s="25" t="s">
        <v>420</v>
      </c>
      <c r="AT1843" s="25" t="s">
        <v>618</v>
      </c>
      <c r="AU1843" s="25" t="s">
        <v>81</v>
      </c>
      <c r="AY1843" s="25" t="s">
        <v>199</v>
      </c>
      <c r="BE1843" s="247">
        <f>IF(N1843="základní",J1843,0)</f>
        <v>0</v>
      </c>
      <c r="BF1843" s="247">
        <f>IF(N1843="snížená",J1843,0)</f>
        <v>0</v>
      </c>
      <c r="BG1843" s="247">
        <f>IF(N1843="zákl. přenesená",J1843,0)</f>
        <v>0</v>
      </c>
      <c r="BH1843" s="247">
        <f>IF(N1843="sníž. přenesená",J1843,0)</f>
        <v>0</v>
      </c>
      <c r="BI1843" s="247">
        <f>IF(N1843="nulová",J1843,0)</f>
        <v>0</v>
      </c>
      <c r="BJ1843" s="25" t="s">
        <v>79</v>
      </c>
      <c r="BK1843" s="247">
        <f>ROUND(I1843*H1843,2)</f>
        <v>0</v>
      </c>
      <c r="BL1843" s="25" t="s">
        <v>299</v>
      </c>
      <c r="BM1843" s="25" t="s">
        <v>2428</v>
      </c>
    </row>
    <row r="1844" s="12" customFormat="1">
      <c r="B1844" s="248"/>
      <c r="C1844" s="249"/>
      <c r="D1844" s="250" t="s">
        <v>208</v>
      </c>
      <c r="E1844" s="251" t="s">
        <v>21</v>
      </c>
      <c r="F1844" s="252" t="s">
        <v>214</v>
      </c>
      <c r="G1844" s="249"/>
      <c r="H1844" s="253">
        <v>3</v>
      </c>
      <c r="I1844" s="254"/>
      <c r="J1844" s="249"/>
      <c r="K1844" s="249"/>
      <c r="L1844" s="255"/>
      <c r="M1844" s="256"/>
      <c r="N1844" s="257"/>
      <c r="O1844" s="257"/>
      <c r="P1844" s="257"/>
      <c r="Q1844" s="257"/>
      <c r="R1844" s="257"/>
      <c r="S1844" s="257"/>
      <c r="T1844" s="258"/>
      <c r="AT1844" s="259" t="s">
        <v>208</v>
      </c>
      <c r="AU1844" s="259" t="s">
        <v>81</v>
      </c>
      <c r="AV1844" s="12" t="s">
        <v>81</v>
      </c>
      <c r="AW1844" s="12" t="s">
        <v>35</v>
      </c>
      <c r="AX1844" s="12" t="s">
        <v>72</v>
      </c>
      <c r="AY1844" s="259" t="s">
        <v>199</v>
      </c>
    </row>
    <row r="1845" s="12" customFormat="1">
      <c r="B1845" s="248"/>
      <c r="C1845" s="249"/>
      <c r="D1845" s="250" t="s">
        <v>208</v>
      </c>
      <c r="E1845" s="251" t="s">
        <v>21</v>
      </c>
      <c r="F1845" s="252" t="s">
        <v>21</v>
      </c>
      <c r="G1845" s="249"/>
      <c r="H1845" s="253">
        <v>0</v>
      </c>
      <c r="I1845" s="254"/>
      <c r="J1845" s="249"/>
      <c r="K1845" s="249"/>
      <c r="L1845" s="255"/>
      <c r="M1845" s="256"/>
      <c r="N1845" s="257"/>
      <c r="O1845" s="257"/>
      <c r="P1845" s="257"/>
      <c r="Q1845" s="257"/>
      <c r="R1845" s="257"/>
      <c r="S1845" s="257"/>
      <c r="T1845" s="258"/>
      <c r="AT1845" s="259" t="s">
        <v>208</v>
      </c>
      <c r="AU1845" s="259" t="s">
        <v>81</v>
      </c>
      <c r="AV1845" s="12" t="s">
        <v>81</v>
      </c>
      <c r="AW1845" s="12" t="s">
        <v>35</v>
      </c>
      <c r="AX1845" s="12" t="s">
        <v>72</v>
      </c>
      <c r="AY1845" s="259" t="s">
        <v>199</v>
      </c>
    </row>
    <row r="1846" s="12" customFormat="1">
      <c r="B1846" s="248"/>
      <c r="C1846" s="249"/>
      <c r="D1846" s="250" t="s">
        <v>208</v>
      </c>
      <c r="E1846" s="251" t="s">
        <v>21</v>
      </c>
      <c r="F1846" s="252" t="s">
        <v>1201</v>
      </c>
      <c r="G1846" s="249"/>
      <c r="H1846" s="253">
        <v>0.73799999999999999</v>
      </c>
      <c r="I1846" s="254"/>
      <c r="J1846" s="249"/>
      <c r="K1846" s="249"/>
      <c r="L1846" s="255"/>
      <c r="M1846" s="256"/>
      <c r="N1846" s="257"/>
      <c r="O1846" s="257"/>
      <c r="P1846" s="257"/>
      <c r="Q1846" s="257"/>
      <c r="R1846" s="257"/>
      <c r="S1846" s="257"/>
      <c r="T1846" s="258"/>
      <c r="AT1846" s="259" t="s">
        <v>208</v>
      </c>
      <c r="AU1846" s="259" t="s">
        <v>81</v>
      </c>
      <c r="AV1846" s="12" t="s">
        <v>81</v>
      </c>
      <c r="AW1846" s="12" t="s">
        <v>35</v>
      </c>
      <c r="AX1846" s="12" t="s">
        <v>79</v>
      </c>
      <c r="AY1846" s="259" t="s">
        <v>199</v>
      </c>
    </row>
    <row r="1847" s="1" customFormat="1" ht="16.5" customHeight="1">
      <c r="B1847" s="47"/>
      <c r="C1847" s="282" t="s">
        <v>2429</v>
      </c>
      <c r="D1847" s="282" t="s">
        <v>618</v>
      </c>
      <c r="E1847" s="283" t="s">
        <v>2430</v>
      </c>
      <c r="F1847" s="284" t="s">
        <v>2431</v>
      </c>
      <c r="G1847" s="285" t="s">
        <v>335</v>
      </c>
      <c r="H1847" s="286">
        <v>0.49199999999999999</v>
      </c>
      <c r="I1847" s="287"/>
      <c r="J1847" s="288">
        <f>ROUND(I1847*H1847,2)</f>
        <v>0</v>
      </c>
      <c r="K1847" s="284" t="s">
        <v>205</v>
      </c>
      <c r="L1847" s="289"/>
      <c r="M1847" s="290" t="s">
        <v>21</v>
      </c>
      <c r="N1847" s="291" t="s">
        <v>43</v>
      </c>
      <c r="O1847" s="48"/>
      <c r="P1847" s="245">
        <f>O1847*H1847</f>
        <v>0</v>
      </c>
      <c r="Q1847" s="245">
        <v>0.025420000000000002</v>
      </c>
      <c r="R1847" s="245">
        <f>Q1847*H1847</f>
        <v>0.012506640000000001</v>
      </c>
      <c r="S1847" s="245">
        <v>0</v>
      </c>
      <c r="T1847" s="246">
        <f>S1847*H1847</f>
        <v>0</v>
      </c>
      <c r="AR1847" s="25" t="s">
        <v>420</v>
      </c>
      <c r="AT1847" s="25" t="s">
        <v>618</v>
      </c>
      <c r="AU1847" s="25" t="s">
        <v>81</v>
      </c>
      <c r="AY1847" s="25" t="s">
        <v>199</v>
      </c>
      <c r="BE1847" s="247">
        <f>IF(N1847="základní",J1847,0)</f>
        <v>0</v>
      </c>
      <c r="BF1847" s="247">
        <f>IF(N1847="snížená",J1847,0)</f>
        <v>0</v>
      </c>
      <c r="BG1847" s="247">
        <f>IF(N1847="zákl. přenesená",J1847,0)</f>
        <v>0</v>
      </c>
      <c r="BH1847" s="247">
        <f>IF(N1847="sníž. přenesená",J1847,0)</f>
        <v>0</v>
      </c>
      <c r="BI1847" s="247">
        <f>IF(N1847="nulová",J1847,0)</f>
        <v>0</v>
      </c>
      <c r="BJ1847" s="25" t="s">
        <v>79</v>
      </c>
      <c r="BK1847" s="247">
        <f>ROUND(I1847*H1847,2)</f>
        <v>0</v>
      </c>
      <c r="BL1847" s="25" t="s">
        <v>299</v>
      </c>
      <c r="BM1847" s="25" t="s">
        <v>2432</v>
      </c>
    </row>
    <row r="1848" s="12" customFormat="1">
      <c r="B1848" s="248"/>
      <c r="C1848" s="249"/>
      <c r="D1848" s="250" t="s">
        <v>208</v>
      </c>
      <c r="E1848" s="251" t="s">
        <v>21</v>
      </c>
      <c r="F1848" s="252" t="s">
        <v>2433</v>
      </c>
      <c r="G1848" s="249"/>
      <c r="H1848" s="253">
        <v>2</v>
      </c>
      <c r="I1848" s="254"/>
      <c r="J1848" s="249"/>
      <c r="K1848" s="249"/>
      <c r="L1848" s="255"/>
      <c r="M1848" s="256"/>
      <c r="N1848" s="257"/>
      <c r="O1848" s="257"/>
      <c r="P1848" s="257"/>
      <c r="Q1848" s="257"/>
      <c r="R1848" s="257"/>
      <c r="S1848" s="257"/>
      <c r="T1848" s="258"/>
      <c r="AT1848" s="259" t="s">
        <v>208</v>
      </c>
      <c r="AU1848" s="259" t="s">
        <v>81</v>
      </c>
      <c r="AV1848" s="12" t="s">
        <v>81</v>
      </c>
      <c r="AW1848" s="12" t="s">
        <v>35</v>
      </c>
      <c r="AX1848" s="12" t="s">
        <v>72</v>
      </c>
      <c r="AY1848" s="259" t="s">
        <v>199</v>
      </c>
    </row>
    <row r="1849" s="12" customFormat="1">
      <c r="B1849" s="248"/>
      <c r="C1849" s="249"/>
      <c r="D1849" s="250" t="s">
        <v>208</v>
      </c>
      <c r="E1849" s="251" t="s">
        <v>21</v>
      </c>
      <c r="F1849" s="252" t="s">
        <v>21</v>
      </c>
      <c r="G1849" s="249"/>
      <c r="H1849" s="253">
        <v>0</v>
      </c>
      <c r="I1849" s="254"/>
      <c r="J1849" s="249"/>
      <c r="K1849" s="249"/>
      <c r="L1849" s="255"/>
      <c r="M1849" s="256"/>
      <c r="N1849" s="257"/>
      <c r="O1849" s="257"/>
      <c r="P1849" s="257"/>
      <c r="Q1849" s="257"/>
      <c r="R1849" s="257"/>
      <c r="S1849" s="257"/>
      <c r="T1849" s="258"/>
      <c r="AT1849" s="259" t="s">
        <v>208</v>
      </c>
      <c r="AU1849" s="259" t="s">
        <v>81</v>
      </c>
      <c r="AV1849" s="12" t="s">
        <v>81</v>
      </c>
      <c r="AW1849" s="12" t="s">
        <v>35</v>
      </c>
      <c r="AX1849" s="12" t="s">
        <v>72</v>
      </c>
      <c r="AY1849" s="259" t="s">
        <v>199</v>
      </c>
    </row>
    <row r="1850" s="12" customFormat="1">
      <c r="B1850" s="248"/>
      <c r="C1850" s="249"/>
      <c r="D1850" s="250" t="s">
        <v>208</v>
      </c>
      <c r="E1850" s="251" t="s">
        <v>21</v>
      </c>
      <c r="F1850" s="252" t="s">
        <v>769</v>
      </c>
      <c r="G1850" s="249"/>
      <c r="H1850" s="253">
        <v>0.49199999999999999</v>
      </c>
      <c r="I1850" s="254"/>
      <c r="J1850" s="249"/>
      <c r="K1850" s="249"/>
      <c r="L1850" s="255"/>
      <c r="M1850" s="256"/>
      <c r="N1850" s="257"/>
      <c r="O1850" s="257"/>
      <c r="P1850" s="257"/>
      <c r="Q1850" s="257"/>
      <c r="R1850" s="257"/>
      <c r="S1850" s="257"/>
      <c r="T1850" s="258"/>
      <c r="AT1850" s="259" t="s">
        <v>208</v>
      </c>
      <c r="AU1850" s="259" t="s">
        <v>81</v>
      </c>
      <c r="AV1850" s="12" t="s">
        <v>81</v>
      </c>
      <c r="AW1850" s="12" t="s">
        <v>35</v>
      </c>
      <c r="AX1850" s="12" t="s">
        <v>79</v>
      </c>
      <c r="AY1850" s="259" t="s">
        <v>199</v>
      </c>
    </row>
    <row r="1851" s="1" customFormat="1" ht="16.5" customHeight="1">
      <c r="B1851" s="47"/>
      <c r="C1851" s="282" t="s">
        <v>2434</v>
      </c>
      <c r="D1851" s="282" t="s">
        <v>618</v>
      </c>
      <c r="E1851" s="283" t="s">
        <v>2435</v>
      </c>
      <c r="F1851" s="284" t="s">
        <v>2436</v>
      </c>
      <c r="G1851" s="285" t="s">
        <v>384</v>
      </c>
      <c r="H1851" s="286">
        <v>0.64400000000000002</v>
      </c>
      <c r="I1851" s="287"/>
      <c r="J1851" s="288">
        <f>ROUND(I1851*H1851,2)</f>
        <v>0</v>
      </c>
      <c r="K1851" s="284" t="s">
        <v>205</v>
      </c>
      <c r="L1851" s="289"/>
      <c r="M1851" s="290" t="s">
        <v>21</v>
      </c>
      <c r="N1851" s="291" t="s">
        <v>43</v>
      </c>
      <c r="O1851" s="48"/>
      <c r="P1851" s="245">
        <f>O1851*H1851</f>
        <v>0</v>
      </c>
      <c r="Q1851" s="245">
        <v>0.0025600000000000002</v>
      </c>
      <c r="R1851" s="245">
        <f>Q1851*H1851</f>
        <v>0.0016486400000000003</v>
      </c>
      <c r="S1851" s="245">
        <v>0</v>
      </c>
      <c r="T1851" s="246">
        <f>S1851*H1851</f>
        <v>0</v>
      </c>
      <c r="AR1851" s="25" t="s">
        <v>420</v>
      </c>
      <c r="AT1851" s="25" t="s">
        <v>618</v>
      </c>
      <c r="AU1851" s="25" t="s">
        <v>81</v>
      </c>
      <c r="AY1851" s="25" t="s">
        <v>199</v>
      </c>
      <c r="BE1851" s="247">
        <f>IF(N1851="základní",J1851,0)</f>
        <v>0</v>
      </c>
      <c r="BF1851" s="247">
        <f>IF(N1851="snížená",J1851,0)</f>
        <v>0</v>
      </c>
      <c r="BG1851" s="247">
        <f>IF(N1851="zákl. přenesená",J1851,0)</f>
        <v>0</v>
      </c>
      <c r="BH1851" s="247">
        <f>IF(N1851="sníž. přenesená",J1851,0)</f>
        <v>0</v>
      </c>
      <c r="BI1851" s="247">
        <f>IF(N1851="nulová",J1851,0)</f>
        <v>0</v>
      </c>
      <c r="BJ1851" s="25" t="s">
        <v>79</v>
      </c>
      <c r="BK1851" s="247">
        <f>ROUND(I1851*H1851,2)</f>
        <v>0</v>
      </c>
      <c r="BL1851" s="25" t="s">
        <v>299</v>
      </c>
      <c r="BM1851" s="25" t="s">
        <v>2437</v>
      </c>
    </row>
    <row r="1852" s="1" customFormat="1" ht="16.5" customHeight="1">
      <c r="B1852" s="47"/>
      <c r="C1852" s="282" t="s">
        <v>2438</v>
      </c>
      <c r="D1852" s="282" t="s">
        <v>618</v>
      </c>
      <c r="E1852" s="283" t="s">
        <v>2439</v>
      </c>
      <c r="F1852" s="284" t="s">
        <v>2440</v>
      </c>
      <c r="G1852" s="285" t="s">
        <v>384</v>
      </c>
      <c r="H1852" s="286">
        <v>3.9289999999999998</v>
      </c>
      <c r="I1852" s="287"/>
      <c r="J1852" s="288">
        <f>ROUND(I1852*H1852,2)</f>
        <v>0</v>
      </c>
      <c r="K1852" s="284" t="s">
        <v>205</v>
      </c>
      <c r="L1852" s="289"/>
      <c r="M1852" s="290" t="s">
        <v>21</v>
      </c>
      <c r="N1852" s="291" t="s">
        <v>43</v>
      </c>
      <c r="O1852" s="48"/>
      <c r="P1852" s="245">
        <f>O1852*H1852</f>
        <v>0</v>
      </c>
      <c r="Q1852" s="245">
        <v>0.0021900000000000001</v>
      </c>
      <c r="R1852" s="245">
        <f>Q1852*H1852</f>
        <v>0.0086045099999999992</v>
      </c>
      <c r="S1852" s="245">
        <v>0</v>
      </c>
      <c r="T1852" s="246">
        <f>S1852*H1852</f>
        <v>0</v>
      </c>
      <c r="AR1852" s="25" t="s">
        <v>420</v>
      </c>
      <c r="AT1852" s="25" t="s">
        <v>618</v>
      </c>
      <c r="AU1852" s="25" t="s">
        <v>81</v>
      </c>
      <c r="AY1852" s="25" t="s">
        <v>199</v>
      </c>
      <c r="BE1852" s="247">
        <f>IF(N1852="základní",J1852,0)</f>
        <v>0</v>
      </c>
      <c r="BF1852" s="247">
        <f>IF(N1852="snížená",J1852,0)</f>
        <v>0</v>
      </c>
      <c r="BG1852" s="247">
        <f>IF(N1852="zákl. přenesená",J1852,0)</f>
        <v>0</v>
      </c>
      <c r="BH1852" s="247">
        <f>IF(N1852="sníž. přenesená",J1852,0)</f>
        <v>0</v>
      </c>
      <c r="BI1852" s="247">
        <f>IF(N1852="nulová",J1852,0)</f>
        <v>0</v>
      </c>
      <c r="BJ1852" s="25" t="s">
        <v>79</v>
      </c>
      <c r="BK1852" s="247">
        <f>ROUND(I1852*H1852,2)</f>
        <v>0</v>
      </c>
      <c r="BL1852" s="25" t="s">
        <v>299</v>
      </c>
      <c r="BM1852" s="25" t="s">
        <v>2441</v>
      </c>
    </row>
    <row r="1853" s="12" customFormat="1">
      <c r="B1853" s="248"/>
      <c r="C1853" s="249"/>
      <c r="D1853" s="250" t="s">
        <v>208</v>
      </c>
      <c r="E1853" s="251" t="s">
        <v>21</v>
      </c>
      <c r="F1853" s="252" t="s">
        <v>2442</v>
      </c>
      <c r="G1853" s="249"/>
      <c r="H1853" s="253">
        <v>15.972</v>
      </c>
      <c r="I1853" s="254"/>
      <c r="J1853" s="249"/>
      <c r="K1853" s="249"/>
      <c r="L1853" s="255"/>
      <c r="M1853" s="256"/>
      <c r="N1853" s="257"/>
      <c r="O1853" s="257"/>
      <c r="P1853" s="257"/>
      <c r="Q1853" s="257"/>
      <c r="R1853" s="257"/>
      <c r="S1853" s="257"/>
      <c r="T1853" s="258"/>
      <c r="AT1853" s="259" t="s">
        <v>208</v>
      </c>
      <c r="AU1853" s="259" t="s">
        <v>81</v>
      </c>
      <c r="AV1853" s="12" t="s">
        <v>81</v>
      </c>
      <c r="AW1853" s="12" t="s">
        <v>35</v>
      </c>
      <c r="AX1853" s="12" t="s">
        <v>72</v>
      </c>
      <c r="AY1853" s="259" t="s">
        <v>199</v>
      </c>
    </row>
    <row r="1854" s="12" customFormat="1">
      <c r="B1854" s="248"/>
      <c r="C1854" s="249"/>
      <c r="D1854" s="250" t="s">
        <v>208</v>
      </c>
      <c r="E1854" s="251" t="s">
        <v>21</v>
      </c>
      <c r="F1854" s="252" t="s">
        <v>21</v>
      </c>
      <c r="G1854" s="249"/>
      <c r="H1854" s="253">
        <v>0</v>
      </c>
      <c r="I1854" s="254"/>
      <c r="J1854" s="249"/>
      <c r="K1854" s="249"/>
      <c r="L1854" s="255"/>
      <c r="M1854" s="256"/>
      <c r="N1854" s="257"/>
      <c r="O1854" s="257"/>
      <c r="P1854" s="257"/>
      <c r="Q1854" s="257"/>
      <c r="R1854" s="257"/>
      <c r="S1854" s="257"/>
      <c r="T1854" s="258"/>
      <c r="AT1854" s="259" t="s">
        <v>208</v>
      </c>
      <c r="AU1854" s="259" t="s">
        <v>81</v>
      </c>
      <c r="AV1854" s="12" t="s">
        <v>81</v>
      </c>
      <c r="AW1854" s="12" t="s">
        <v>35</v>
      </c>
      <c r="AX1854" s="12" t="s">
        <v>72</v>
      </c>
      <c r="AY1854" s="259" t="s">
        <v>199</v>
      </c>
    </row>
    <row r="1855" s="12" customFormat="1">
      <c r="B1855" s="248"/>
      <c r="C1855" s="249"/>
      <c r="D1855" s="250" t="s">
        <v>208</v>
      </c>
      <c r="E1855" s="251" t="s">
        <v>21</v>
      </c>
      <c r="F1855" s="252" t="s">
        <v>2443</v>
      </c>
      <c r="G1855" s="249"/>
      <c r="H1855" s="253">
        <v>3.9289999999999998</v>
      </c>
      <c r="I1855" s="254"/>
      <c r="J1855" s="249"/>
      <c r="K1855" s="249"/>
      <c r="L1855" s="255"/>
      <c r="M1855" s="256"/>
      <c r="N1855" s="257"/>
      <c r="O1855" s="257"/>
      <c r="P1855" s="257"/>
      <c r="Q1855" s="257"/>
      <c r="R1855" s="257"/>
      <c r="S1855" s="257"/>
      <c r="T1855" s="258"/>
      <c r="AT1855" s="259" t="s">
        <v>208</v>
      </c>
      <c r="AU1855" s="259" t="s">
        <v>81</v>
      </c>
      <c r="AV1855" s="12" t="s">
        <v>81</v>
      </c>
      <c r="AW1855" s="12" t="s">
        <v>35</v>
      </c>
      <c r="AX1855" s="12" t="s">
        <v>79</v>
      </c>
      <c r="AY1855" s="259" t="s">
        <v>199</v>
      </c>
    </row>
    <row r="1856" s="1" customFormat="1" ht="16.5" customHeight="1">
      <c r="B1856" s="47"/>
      <c r="C1856" s="282" t="s">
        <v>2444</v>
      </c>
      <c r="D1856" s="282" t="s">
        <v>618</v>
      </c>
      <c r="E1856" s="283" t="s">
        <v>2445</v>
      </c>
      <c r="F1856" s="284" t="s">
        <v>2446</v>
      </c>
      <c r="G1856" s="285" t="s">
        <v>335</v>
      </c>
      <c r="H1856" s="286">
        <v>1.476</v>
      </c>
      <c r="I1856" s="287"/>
      <c r="J1856" s="288">
        <f>ROUND(I1856*H1856,2)</f>
        <v>0</v>
      </c>
      <c r="K1856" s="284" t="s">
        <v>205</v>
      </c>
      <c r="L1856" s="289"/>
      <c r="M1856" s="290" t="s">
        <v>21</v>
      </c>
      <c r="N1856" s="291" t="s">
        <v>43</v>
      </c>
      <c r="O1856" s="48"/>
      <c r="P1856" s="245">
        <f>O1856*H1856</f>
        <v>0</v>
      </c>
      <c r="Q1856" s="245">
        <v>2.0000000000000002E-05</v>
      </c>
      <c r="R1856" s="245">
        <f>Q1856*H1856</f>
        <v>2.9520000000000002E-05</v>
      </c>
      <c r="S1856" s="245">
        <v>0</v>
      </c>
      <c r="T1856" s="246">
        <f>S1856*H1856</f>
        <v>0</v>
      </c>
      <c r="AR1856" s="25" t="s">
        <v>420</v>
      </c>
      <c r="AT1856" s="25" t="s">
        <v>618</v>
      </c>
      <c r="AU1856" s="25" t="s">
        <v>81</v>
      </c>
      <c r="AY1856" s="25" t="s">
        <v>199</v>
      </c>
      <c r="BE1856" s="247">
        <f>IF(N1856="základní",J1856,0)</f>
        <v>0</v>
      </c>
      <c r="BF1856" s="247">
        <f>IF(N1856="snížená",J1856,0)</f>
        <v>0</v>
      </c>
      <c r="BG1856" s="247">
        <f>IF(N1856="zákl. přenesená",J1856,0)</f>
        <v>0</v>
      </c>
      <c r="BH1856" s="247">
        <f>IF(N1856="sníž. přenesená",J1856,0)</f>
        <v>0</v>
      </c>
      <c r="BI1856" s="247">
        <f>IF(N1856="nulová",J1856,0)</f>
        <v>0</v>
      </c>
      <c r="BJ1856" s="25" t="s">
        <v>79</v>
      </c>
      <c r="BK1856" s="247">
        <f>ROUND(I1856*H1856,2)</f>
        <v>0</v>
      </c>
      <c r="BL1856" s="25" t="s">
        <v>299</v>
      </c>
      <c r="BM1856" s="25" t="s">
        <v>2447</v>
      </c>
    </row>
    <row r="1857" s="12" customFormat="1">
      <c r="B1857" s="248"/>
      <c r="C1857" s="249"/>
      <c r="D1857" s="250" t="s">
        <v>208</v>
      </c>
      <c r="E1857" s="251" t="s">
        <v>21</v>
      </c>
      <c r="F1857" s="252" t="s">
        <v>238</v>
      </c>
      <c r="G1857" s="249"/>
      <c r="H1857" s="253">
        <v>6</v>
      </c>
      <c r="I1857" s="254"/>
      <c r="J1857" s="249"/>
      <c r="K1857" s="249"/>
      <c r="L1857" s="255"/>
      <c r="M1857" s="256"/>
      <c r="N1857" s="257"/>
      <c r="O1857" s="257"/>
      <c r="P1857" s="257"/>
      <c r="Q1857" s="257"/>
      <c r="R1857" s="257"/>
      <c r="S1857" s="257"/>
      <c r="T1857" s="258"/>
      <c r="AT1857" s="259" t="s">
        <v>208</v>
      </c>
      <c r="AU1857" s="259" t="s">
        <v>81</v>
      </c>
      <c r="AV1857" s="12" t="s">
        <v>81</v>
      </c>
      <c r="AW1857" s="12" t="s">
        <v>35</v>
      </c>
      <c r="AX1857" s="12" t="s">
        <v>72</v>
      </c>
      <c r="AY1857" s="259" t="s">
        <v>199</v>
      </c>
    </row>
    <row r="1858" s="12" customFormat="1">
      <c r="B1858" s="248"/>
      <c r="C1858" s="249"/>
      <c r="D1858" s="250" t="s">
        <v>208</v>
      </c>
      <c r="E1858" s="251" t="s">
        <v>21</v>
      </c>
      <c r="F1858" s="252" t="s">
        <v>21</v>
      </c>
      <c r="G1858" s="249"/>
      <c r="H1858" s="253">
        <v>0</v>
      </c>
      <c r="I1858" s="254"/>
      <c r="J1858" s="249"/>
      <c r="K1858" s="249"/>
      <c r="L1858" s="255"/>
      <c r="M1858" s="256"/>
      <c r="N1858" s="257"/>
      <c r="O1858" s="257"/>
      <c r="P1858" s="257"/>
      <c r="Q1858" s="257"/>
      <c r="R1858" s="257"/>
      <c r="S1858" s="257"/>
      <c r="T1858" s="258"/>
      <c r="AT1858" s="259" t="s">
        <v>208</v>
      </c>
      <c r="AU1858" s="259" t="s">
        <v>81</v>
      </c>
      <c r="AV1858" s="12" t="s">
        <v>81</v>
      </c>
      <c r="AW1858" s="12" t="s">
        <v>35</v>
      </c>
      <c r="AX1858" s="12" t="s">
        <v>72</v>
      </c>
      <c r="AY1858" s="259" t="s">
        <v>199</v>
      </c>
    </row>
    <row r="1859" s="12" customFormat="1">
      <c r="B1859" s="248"/>
      <c r="C1859" s="249"/>
      <c r="D1859" s="250" t="s">
        <v>208</v>
      </c>
      <c r="E1859" s="251" t="s">
        <v>21</v>
      </c>
      <c r="F1859" s="252" t="s">
        <v>2448</v>
      </c>
      <c r="G1859" s="249"/>
      <c r="H1859" s="253">
        <v>1.476</v>
      </c>
      <c r="I1859" s="254"/>
      <c r="J1859" s="249"/>
      <c r="K1859" s="249"/>
      <c r="L1859" s="255"/>
      <c r="M1859" s="256"/>
      <c r="N1859" s="257"/>
      <c r="O1859" s="257"/>
      <c r="P1859" s="257"/>
      <c r="Q1859" s="257"/>
      <c r="R1859" s="257"/>
      <c r="S1859" s="257"/>
      <c r="T1859" s="258"/>
      <c r="AT1859" s="259" t="s">
        <v>208</v>
      </c>
      <c r="AU1859" s="259" t="s">
        <v>81</v>
      </c>
      <c r="AV1859" s="12" t="s">
        <v>81</v>
      </c>
      <c r="AW1859" s="12" t="s">
        <v>35</v>
      </c>
      <c r="AX1859" s="12" t="s">
        <v>79</v>
      </c>
      <c r="AY1859" s="259" t="s">
        <v>199</v>
      </c>
    </row>
    <row r="1860" s="1" customFormat="1" ht="16.5" customHeight="1">
      <c r="B1860" s="47"/>
      <c r="C1860" s="282" t="s">
        <v>2449</v>
      </c>
      <c r="D1860" s="282" t="s">
        <v>618</v>
      </c>
      <c r="E1860" s="283" t="s">
        <v>2450</v>
      </c>
      <c r="F1860" s="284" t="s">
        <v>2451</v>
      </c>
      <c r="G1860" s="285" t="s">
        <v>335</v>
      </c>
      <c r="H1860" s="286">
        <v>0.98399999999999999</v>
      </c>
      <c r="I1860" s="287"/>
      <c r="J1860" s="288">
        <f>ROUND(I1860*H1860,2)</f>
        <v>0</v>
      </c>
      <c r="K1860" s="284" t="s">
        <v>205</v>
      </c>
      <c r="L1860" s="289"/>
      <c r="M1860" s="290" t="s">
        <v>21</v>
      </c>
      <c r="N1860" s="291" t="s">
        <v>43</v>
      </c>
      <c r="O1860" s="48"/>
      <c r="P1860" s="245">
        <f>O1860*H1860</f>
        <v>0</v>
      </c>
      <c r="Q1860" s="245">
        <v>2.0000000000000002E-05</v>
      </c>
      <c r="R1860" s="245">
        <f>Q1860*H1860</f>
        <v>1.9680000000000001E-05</v>
      </c>
      <c r="S1860" s="245">
        <v>0</v>
      </c>
      <c r="T1860" s="246">
        <f>S1860*H1860</f>
        <v>0</v>
      </c>
      <c r="AR1860" s="25" t="s">
        <v>420</v>
      </c>
      <c r="AT1860" s="25" t="s">
        <v>618</v>
      </c>
      <c r="AU1860" s="25" t="s">
        <v>81</v>
      </c>
      <c r="AY1860" s="25" t="s">
        <v>199</v>
      </c>
      <c r="BE1860" s="247">
        <f>IF(N1860="základní",J1860,0)</f>
        <v>0</v>
      </c>
      <c r="BF1860" s="247">
        <f>IF(N1860="snížená",J1860,0)</f>
        <v>0</v>
      </c>
      <c r="BG1860" s="247">
        <f>IF(N1860="zákl. přenesená",J1860,0)</f>
        <v>0</v>
      </c>
      <c r="BH1860" s="247">
        <f>IF(N1860="sníž. přenesená",J1860,0)</f>
        <v>0</v>
      </c>
      <c r="BI1860" s="247">
        <f>IF(N1860="nulová",J1860,0)</f>
        <v>0</v>
      </c>
      <c r="BJ1860" s="25" t="s">
        <v>79</v>
      </c>
      <c r="BK1860" s="247">
        <f>ROUND(I1860*H1860,2)</f>
        <v>0</v>
      </c>
      <c r="BL1860" s="25" t="s">
        <v>299</v>
      </c>
      <c r="BM1860" s="25" t="s">
        <v>2452</v>
      </c>
    </row>
    <row r="1861" s="12" customFormat="1">
      <c r="B1861" s="248"/>
      <c r="C1861" s="249"/>
      <c r="D1861" s="250" t="s">
        <v>208</v>
      </c>
      <c r="E1861" s="251" t="s">
        <v>21</v>
      </c>
      <c r="F1861" s="252" t="s">
        <v>206</v>
      </c>
      <c r="G1861" s="249"/>
      <c r="H1861" s="253">
        <v>4</v>
      </c>
      <c r="I1861" s="254"/>
      <c r="J1861" s="249"/>
      <c r="K1861" s="249"/>
      <c r="L1861" s="255"/>
      <c r="M1861" s="256"/>
      <c r="N1861" s="257"/>
      <c r="O1861" s="257"/>
      <c r="P1861" s="257"/>
      <c r="Q1861" s="257"/>
      <c r="R1861" s="257"/>
      <c r="S1861" s="257"/>
      <c r="T1861" s="258"/>
      <c r="AT1861" s="259" t="s">
        <v>208</v>
      </c>
      <c r="AU1861" s="259" t="s">
        <v>81</v>
      </c>
      <c r="AV1861" s="12" t="s">
        <v>81</v>
      </c>
      <c r="AW1861" s="12" t="s">
        <v>35</v>
      </c>
      <c r="AX1861" s="12" t="s">
        <v>72</v>
      </c>
      <c r="AY1861" s="259" t="s">
        <v>199</v>
      </c>
    </row>
    <row r="1862" s="12" customFormat="1">
      <c r="B1862" s="248"/>
      <c r="C1862" s="249"/>
      <c r="D1862" s="250" t="s">
        <v>208</v>
      </c>
      <c r="E1862" s="251" t="s">
        <v>21</v>
      </c>
      <c r="F1862" s="252" t="s">
        <v>21</v>
      </c>
      <c r="G1862" s="249"/>
      <c r="H1862" s="253">
        <v>0</v>
      </c>
      <c r="I1862" s="254"/>
      <c r="J1862" s="249"/>
      <c r="K1862" s="249"/>
      <c r="L1862" s="255"/>
      <c r="M1862" s="256"/>
      <c r="N1862" s="257"/>
      <c r="O1862" s="257"/>
      <c r="P1862" s="257"/>
      <c r="Q1862" s="257"/>
      <c r="R1862" s="257"/>
      <c r="S1862" s="257"/>
      <c r="T1862" s="258"/>
      <c r="AT1862" s="259" t="s">
        <v>208</v>
      </c>
      <c r="AU1862" s="259" t="s">
        <v>81</v>
      </c>
      <c r="AV1862" s="12" t="s">
        <v>81</v>
      </c>
      <c r="AW1862" s="12" t="s">
        <v>35</v>
      </c>
      <c r="AX1862" s="12" t="s">
        <v>72</v>
      </c>
      <c r="AY1862" s="259" t="s">
        <v>199</v>
      </c>
    </row>
    <row r="1863" s="12" customFormat="1">
      <c r="B1863" s="248"/>
      <c r="C1863" s="249"/>
      <c r="D1863" s="250" t="s">
        <v>208</v>
      </c>
      <c r="E1863" s="251" t="s">
        <v>21</v>
      </c>
      <c r="F1863" s="252" t="s">
        <v>357</v>
      </c>
      <c r="G1863" s="249"/>
      <c r="H1863" s="253">
        <v>0.98399999999999999</v>
      </c>
      <c r="I1863" s="254"/>
      <c r="J1863" s="249"/>
      <c r="K1863" s="249"/>
      <c r="L1863" s="255"/>
      <c r="M1863" s="256"/>
      <c r="N1863" s="257"/>
      <c r="O1863" s="257"/>
      <c r="P1863" s="257"/>
      <c r="Q1863" s="257"/>
      <c r="R1863" s="257"/>
      <c r="S1863" s="257"/>
      <c r="T1863" s="258"/>
      <c r="AT1863" s="259" t="s">
        <v>208</v>
      </c>
      <c r="AU1863" s="259" t="s">
        <v>81</v>
      </c>
      <c r="AV1863" s="12" t="s">
        <v>81</v>
      </c>
      <c r="AW1863" s="12" t="s">
        <v>35</v>
      </c>
      <c r="AX1863" s="12" t="s">
        <v>79</v>
      </c>
      <c r="AY1863" s="259" t="s">
        <v>199</v>
      </c>
    </row>
    <row r="1864" s="1" customFormat="1" ht="25.5" customHeight="1">
      <c r="B1864" s="47"/>
      <c r="C1864" s="236" t="s">
        <v>2453</v>
      </c>
      <c r="D1864" s="236" t="s">
        <v>201</v>
      </c>
      <c r="E1864" s="237" t="s">
        <v>2454</v>
      </c>
      <c r="F1864" s="238" t="s">
        <v>2455</v>
      </c>
      <c r="G1864" s="239" t="s">
        <v>384</v>
      </c>
      <c r="H1864" s="240">
        <v>1.1319999999999999</v>
      </c>
      <c r="I1864" s="241"/>
      <c r="J1864" s="242">
        <f>ROUND(I1864*H1864,2)</f>
        <v>0</v>
      </c>
      <c r="K1864" s="238" t="s">
        <v>205</v>
      </c>
      <c r="L1864" s="73"/>
      <c r="M1864" s="243" t="s">
        <v>21</v>
      </c>
      <c r="N1864" s="244" t="s">
        <v>43</v>
      </c>
      <c r="O1864" s="48"/>
      <c r="P1864" s="245">
        <f>O1864*H1864</f>
        <v>0</v>
      </c>
      <c r="Q1864" s="245">
        <v>0.0048799999999999998</v>
      </c>
      <c r="R1864" s="245">
        <f>Q1864*H1864</f>
        <v>0.0055241599999999993</v>
      </c>
      <c r="S1864" s="245">
        <v>0</v>
      </c>
      <c r="T1864" s="246">
        <f>S1864*H1864</f>
        <v>0</v>
      </c>
      <c r="AR1864" s="25" t="s">
        <v>299</v>
      </c>
      <c r="AT1864" s="25" t="s">
        <v>201</v>
      </c>
      <c r="AU1864" s="25" t="s">
        <v>81</v>
      </c>
      <c r="AY1864" s="25" t="s">
        <v>199</v>
      </c>
      <c r="BE1864" s="247">
        <f>IF(N1864="základní",J1864,0)</f>
        <v>0</v>
      </c>
      <c r="BF1864" s="247">
        <f>IF(N1864="snížená",J1864,0)</f>
        <v>0</v>
      </c>
      <c r="BG1864" s="247">
        <f>IF(N1864="zákl. přenesená",J1864,0)</f>
        <v>0</v>
      </c>
      <c r="BH1864" s="247">
        <f>IF(N1864="sníž. přenesená",J1864,0)</f>
        <v>0</v>
      </c>
      <c r="BI1864" s="247">
        <f>IF(N1864="nulová",J1864,0)</f>
        <v>0</v>
      </c>
      <c r="BJ1864" s="25" t="s">
        <v>79</v>
      </c>
      <c r="BK1864" s="247">
        <f>ROUND(I1864*H1864,2)</f>
        <v>0</v>
      </c>
      <c r="BL1864" s="25" t="s">
        <v>299</v>
      </c>
      <c r="BM1864" s="25" t="s">
        <v>2456</v>
      </c>
    </row>
    <row r="1865" s="12" customFormat="1">
      <c r="B1865" s="248"/>
      <c r="C1865" s="249"/>
      <c r="D1865" s="250" t="s">
        <v>208</v>
      </c>
      <c r="E1865" s="251" t="s">
        <v>21</v>
      </c>
      <c r="F1865" s="252" t="s">
        <v>2457</v>
      </c>
      <c r="G1865" s="249"/>
      <c r="H1865" s="253">
        <v>4.5999999999999996</v>
      </c>
      <c r="I1865" s="254"/>
      <c r="J1865" s="249"/>
      <c r="K1865" s="249"/>
      <c r="L1865" s="255"/>
      <c r="M1865" s="256"/>
      <c r="N1865" s="257"/>
      <c r="O1865" s="257"/>
      <c r="P1865" s="257"/>
      <c r="Q1865" s="257"/>
      <c r="R1865" s="257"/>
      <c r="S1865" s="257"/>
      <c r="T1865" s="258"/>
      <c r="AT1865" s="259" t="s">
        <v>208</v>
      </c>
      <c r="AU1865" s="259" t="s">
        <v>81</v>
      </c>
      <c r="AV1865" s="12" t="s">
        <v>81</v>
      </c>
      <c r="AW1865" s="12" t="s">
        <v>35</v>
      </c>
      <c r="AX1865" s="12" t="s">
        <v>72</v>
      </c>
      <c r="AY1865" s="259" t="s">
        <v>199</v>
      </c>
    </row>
    <row r="1866" s="12" customFormat="1">
      <c r="B1866" s="248"/>
      <c r="C1866" s="249"/>
      <c r="D1866" s="250" t="s">
        <v>208</v>
      </c>
      <c r="E1866" s="251" t="s">
        <v>21</v>
      </c>
      <c r="F1866" s="252" t="s">
        <v>21</v>
      </c>
      <c r="G1866" s="249"/>
      <c r="H1866" s="253">
        <v>0</v>
      </c>
      <c r="I1866" s="254"/>
      <c r="J1866" s="249"/>
      <c r="K1866" s="249"/>
      <c r="L1866" s="255"/>
      <c r="M1866" s="256"/>
      <c r="N1866" s="257"/>
      <c r="O1866" s="257"/>
      <c r="P1866" s="257"/>
      <c r="Q1866" s="257"/>
      <c r="R1866" s="257"/>
      <c r="S1866" s="257"/>
      <c r="T1866" s="258"/>
      <c r="AT1866" s="259" t="s">
        <v>208</v>
      </c>
      <c r="AU1866" s="259" t="s">
        <v>81</v>
      </c>
      <c r="AV1866" s="12" t="s">
        <v>81</v>
      </c>
      <c r="AW1866" s="12" t="s">
        <v>35</v>
      </c>
      <c r="AX1866" s="12" t="s">
        <v>72</v>
      </c>
      <c r="AY1866" s="259" t="s">
        <v>199</v>
      </c>
    </row>
    <row r="1867" s="12" customFormat="1">
      <c r="B1867" s="248"/>
      <c r="C1867" s="249"/>
      <c r="D1867" s="250" t="s">
        <v>208</v>
      </c>
      <c r="E1867" s="251" t="s">
        <v>21</v>
      </c>
      <c r="F1867" s="252" t="s">
        <v>2458</v>
      </c>
      <c r="G1867" s="249"/>
      <c r="H1867" s="253">
        <v>1.1319999999999999</v>
      </c>
      <c r="I1867" s="254"/>
      <c r="J1867" s="249"/>
      <c r="K1867" s="249"/>
      <c r="L1867" s="255"/>
      <c r="M1867" s="256"/>
      <c r="N1867" s="257"/>
      <c r="O1867" s="257"/>
      <c r="P1867" s="257"/>
      <c r="Q1867" s="257"/>
      <c r="R1867" s="257"/>
      <c r="S1867" s="257"/>
      <c r="T1867" s="258"/>
      <c r="AT1867" s="259" t="s">
        <v>208</v>
      </c>
      <c r="AU1867" s="259" t="s">
        <v>81</v>
      </c>
      <c r="AV1867" s="12" t="s">
        <v>81</v>
      </c>
      <c r="AW1867" s="12" t="s">
        <v>35</v>
      </c>
      <c r="AX1867" s="12" t="s">
        <v>79</v>
      </c>
      <c r="AY1867" s="259" t="s">
        <v>199</v>
      </c>
    </row>
    <row r="1868" s="1" customFormat="1" ht="25.5" customHeight="1">
      <c r="B1868" s="47"/>
      <c r="C1868" s="236" t="s">
        <v>2459</v>
      </c>
      <c r="D1868" s="236" t="s">
        <v>201</v>
      </c>
      <c r="E1868" s="237" t="s">
        <v>2460</v>
      </c>
      <c r="F1868" s="238" t="s">
        <v>2461</v>
      </c>
      <c r="G1868" s="239" t="s">
        <v>282</v>
      </c>
      <c r="H1868" s="240">
        <v>8.6519999999999992</v>
      </c>
      <c r="I1868" s="241"/>
      <c r="J1868" s="242">
        <f>ROUND(I1868*H1868,2)</f>
        <v>0</v>
      </c>
      <c r="K1868" s="238" t="s">
        <v>21</v>
      </c>
      <c r="L1868" s="73"/>
      <c r="M1868" s="243" t="s">
        <v>21</v>
      </c>
      <c r="N1868" s="244" t="s">
        <v>43</v>
      </c>
      <c r="O1868" s="48"/>
      <c r="P1868" s="245">
        <f>O1868*H1868</f>
        <v>0</v>
      </c>
      <c r="Q1868" s="245">
        <v>0.032500000000000001</v>
      </c>
      <c r="R1868" s="245">
        <f>Q1868*H1868</f>
        <v>0.28119</v>
      </c>
      <c r="S1868" s="245">
        <v>0</v>
      </c>
      <c r="T1868" s="246">
        <f>S1868*H1868</f>
        <v>0</v>
      </c>
      <c r="AR1868" s="25" t="s">
        <v>299</v>
      </c>
      <c r="AT1868" s="25" t="s">
        <v>201</v>
      </c>
      <c r="AU1868" s="25" t="s">
        <v>81</v>
      </c>
      <c r="AY1868" s="25" t="s">
        <v>199</v>
      </c>
      <c r="BE1868" s="247">
        <f>IF(N1868="základní",J1868,0)</f>
        <v>0</v>
      </c>
      <c r="BF1868" s="247">
        <f>IF(N1868="snížená",J1868,0)</f>
        <v>0</v>
      </c>
      <c r="BG1868" s="247">
        <f>IF(N1868="zákl. přenesená",J1868,0)</f>
        <v>0</v>
      </c>
      <c r="BH1868" s="247">
        <f>IF(N1868="sníž. přenesená",J1868,0)</f>
        <v>0</v>
      </c>
      <c r="BI1868" s="247">
        <f>IF(N1868="nulová",J1868,0)</f>
        <v>0</v>
      </c>
      <c r="BJ1868" s="25" t="s">
        <v>79</v>
      </c>
      <c r="BK1868" s="247">
        <f>ROUND(I1868*H1868,2)</f>
        <v>0</v>
      </c>
      <c r="BL1868" s="25" t="s">
        <v>299</v>
      </c>
      <c r="BM1868" s="25" t="s">
        <v>2462</v>
      </c>
    </row>
    <row r="1869" s="12" customFormat="1">
      <c r="B1869" s="248"/>
      <c r="C1869" s="249"/>
      <c r="D1869" s="250" t="s">
        <v>208</v>
      </c>
      <c r="E1869" s="251" t="s">
        <v>21</v>
      </c>
      <c r="F1869" s="252" t="s">
        <v>2463</v>
      </c>
      <c r="G1869" s="249"/>
      <c r="H1869" s="253">
        <v>35.170000000000002</v>
      </c>
      <c r="I1869" s="254"/>
      <c r="J1869" s="249"/>
      <c r="K1869" s="249"/>
      <c r="L1869" s="255"/>
      <c r="M1869" s="256"/>
      <c r="N1869" s="257"/>
      <c r="O1869" s="257"/>
      <c r="P1869" s="257"/>
      <c r="Q1869" s="257"/>
      <c r="R1869" s="257"/>
      <c r="S1869" s="257"/>
      <c r="T1869" s="258"/>
      <c r="AT1869" s="259" t="s">
        <v>208</v>
      </c>
      <c r="AU1869" s="259" t="s">
        <v>81</v>
      </c>
      <c r="AV1869" s="12" t="s">
        <v>81</v>
      </c>
      <c r="AW1869" s="12" t="s">
        <v>35</v>
      </c>
      <c r="AX1869" s="12" t="s">
        <v>72</v>
      </c>
      <c r="AY1869" s="259" t="s">
        <v>199</v>
      </c>
    </row>
    <row r="1870" s="12" customFormat="1">
      <c r="B1870" s="248"/>
      <c r="C1870" s="249"/>
      <c r="D1870" s="250" t="s">
        <v>208</v>
      </c>
      <c r="E1870" s="251" t="s">
        <v>21</v>
      </c>
      <c r="F1870" s="252" t="s">
        <v>21</v>
      </c>
      <c r="G1870" s="249"/>
      <c r="H1870" s="253">
        <v>0</v>
      </c>
      <c r="I1870" s="254"/>
      <c r="J1870" s="249"/>
      <c r="K1870" s="249"/>
      <c r="L1870" s="255"/>
      <c r="M1870" s="256"/>
      <c r="N1870" s="257"/>
      <c r="O1870" s="257"/>
      <c r="P1870" s="257"/>
      <c r="Q1870" s="257"/>
      <c r="R1870" s="257"/>
      <c r="S1870" s="257"/>
      <c r="T1870" s="258"/>
      <c r="AT1870" s="259" t="s">
        <v>208</v>
      </c>
      <c r="AU1870" s="259" t="s">
        <v>81</v>
      </c>
      <c r="AV1870" s="12" t="s">
        <v>81</v>
      </c>
      <c r="AW1870" s="12" t="s">
        <v>35</v>
      </c>
      <c r="AX1870" s="12" t="s">
        <v>72</v>
      </c>
      <c r="AY1870" s="259" t="s">
        <v>199</v>
      </c>
    </row>
    <row r="1871" s="12" customFormat="1">
      <c r="B1871" s="248"/>
      <c r="C1871" s="249"/>
      <c r="D1871" s="250" t="s">
        <v>208</v>
      </c>
      <c r="E1871" s="251" t="s">
        <v>21</v>
      </c>
      <c r="F1871" s="252" t="s">
        <v>2464</v>
      </c>
      <c r="G1871" s="249"/>
      <c r="H1871" s="253">
        <v>8.6519999999999992</v>
      </c>
      <c r="I1871" s="254"/>
      <c r="J1871" s="249"/>
      <c r="K1871" s="249"/>
      <c r="L1871" s="255"/>
      <c r="M1871" s="256"/>
      <c r="N1871" s="257"/>
      <c r="O1871" s="257"/>
      <c r="P1871" s="257"/>
      <c r="Q1871" s="257"/>
      <c r="R1871" s="257"/>
      <c r="S1871" s="257"/>
      <c r="T1871" s="258"/>
      <c r="AT1871" s="259" t="s">
        <v>208</v>
      </c>
      <c r="AU1871" s="259" t="s">
        <v>81</v>
      </c>
      <c r="AV1871" s="12" t="s">
        <v>81</v>
      </c>
      <c r="AW1871" s="12" t="s">
        <v>35</v>
      </c>
      <c r="AX1871" s="12" t="s">
        <v>79</v>
      </c>
      <c r="AY1871" s="259" t="s">
        <v>199</v>
      </c>
    </row>
    <row r="1872" s="1" customFormat="1" ht="25.5" customHeight="1">
      <c r="B1872" s="47"/>
      <c r="C1872" s="236" t="s">
        <v>2465</v>
      </c>
      <c r="D1872" s="236" t="s">
        <v>201</v>
      </c>
      <c r="E1872" s="237" t="s">
        <v>2466</v>
      </c>
      <c r="F1872" s="238" t="s">
        <v>2467</v>
      </c>
      <c r="G1872" s="239" t="s">
        <v>263</v>
      </c>
      <c r="H1872" s="240">
        <v>3.8860000000000001</v>
      </c>
      <c r="I1872" s="241"/>
      <c r="J1872" s="242">
        <f>ROUND(I1872*H1872,2)</f>
        <v>0</v>
      </c>
      <c r="K1872" s="238" t="s">
        <v>205</v>
      </c>
      <c r="L1872" s="73"/>
      <c r="M1872" s="243" t="s">
        <v>21</v>
      </c>
      <c r="N1872" s="244" t="s">
        <v>43</v>
      </c>
      <c r="O1872" s="48"/>
      <c r="P1872" s="245">
        <f>O1872*H1872</f>
        <v>0</v>
      </c>
      <c r="Q1872" s="245">
        <v>0</v>
      </c>
      <c r="R1872" s="245">
        <f>Q1872*H1872</f>
        <v>0</v>
      </c>
      <c r="S1872" s="245">
        <v>0</v>
      </c>
      <c r="T1872" s="246">
        <f>S1872*H1872</f>
        <v>0</v>
      </c>
      <c r="AR1872" s="25" t="s">
        <v>299</v>
      </c>
      <c r="AT1872" s="25" t="s">
        <v>201</v>
      </c>
      <c r="AU1872" s="25" t="s">
        <v>81</v>
      </c>
      <c r="AY1872" s="25" t="s">
        <v>199</v>
      </c>
      <c r="BE1872" s="247">
        <f>IF(N1872="základní",J1872,0)</f>
        <v>0</v>
      </c>
      <c r="BF1872" s="247">
        <f>IF(N1872="snížená",J1872,0)</f>
        <v>0</v>
      </c>
      <c r="BG1872" s="247">
        <f>IF(N1872="zákl. přenesená",J1872,0)</f>
        <v>0</v>
      </c>
      <c r="BH1872" s="247">
        <f>IF(N1872="sníž. přenesená",J1872,0)</f>
        <v>0</v>
      </c>
      <c r="BI1872" s="247">
        <f>IF(N1872="nulová",J1872,0)</f>
        <v>0</v>
      </c>
      <c r="BJ1872" s="25" t="s">
        <v>79</v>
      </c>
      <c r="BK1872" s="247">
        <f>ROUND(I1872*H1872,2)</f>
        <v>0</v>
      </c>
      <c r="BL1872" s="25" t="s">
        <v>299</v>
      </c>
      <c r="BM1872" s="25" t="s">
        <v>2468</v>
      </c>
    </row>
    <row r="1873" s="1" customFormat="1" ht="25.5" customHeight="1">
      <c r="B1873" s="47"/>
      <c r="C1873" s="236" t="s">
        <v>2469</v>
      </c>
      <c r="D1873" s="236" t="s">
        <v>201</v>
      </c>
      <c r="E1873" s="237" t="s">
        <v>2470</v>
      </c>
      <c r="F1873" s="238" t="s">
        <v>2471</v>
      </c>
      <c r="G1873" s="239" t="s">
        <v>263</v>
      </c>
      <c r="H1873" s="240">
        <v>3.8860000000000001</v>
      </c>
      <c r="I1873" s="241"/>
      <c r="J1873" s="242">
        <f>ROUND(I1873*H1873,2)</f>
        <v>0</v>
      </c>
      <c r="K1873" s="238" t="s">
        <v>205</v>
      </c>
      <c r="L1873" s="73"/>
      <c r="M1873" s="243" t="s">
        <v>21</v>
      </c>
      <c r="N1873" s="244" t="s">
        <v>43</v>
      </c>
      <c r="O1873" s="48"/>
      <c r="P1873" s="245">
        <f>O1873*H1873</f>
        <v>0</v>
      </c>
      <c r="Q1873" s="245">
        <v>0</v>
      </c>
      <c r="R1873" s="245">
        <f>Q1873*H1873</f>
        <v>0</v>
      </c>
      <c r="S1873" s="245">
        <v>0</v>
      </c>
      <c r="T1873" s="246">
        <f>S1873*H1873</f>
        <v>0</v>
      </c>
      <c r="AR1873" s="25" t="s">
        <v>299</v>
      </c>
      <c r="AT1873" s="25" t="s">
        <v>201</v>
      </c>
      <c r="AU1873" s="25" t="s">
        <v>81</v>
      </c>
      <c r="AY1873" s="25" t="s">
        <v>199</v>
      </c>
      <c r="BE1873" s="247">
        <f>IF(N1873="základní",J1873,0)</f>
        <v>0</v>
      </c>
      <c r="BF1873" s="247">
        <f>IF(N1873="snížená",J1873,0)</f>
        <v>0</v>
      </c>
      <c r="BG1873" s="247">
        <f>IF(N1873="zákl. přenesená",J1873,0)</f>
        <v>0</v>
      </c>
      <c r="BH1873" s="247">
        <f>IF(N1873="sníž. přenesená",J1873,0)</f>
        <v>0</v>
      </c>
      <c r="BI1873" s="247">
        <f>IF(N1873="nulová",J1873,0)</f>
        <v>0</v>
      </c>
      <c r="BJ1873" s="25" t="s">
        <v>79</v>
      </c>
      <c r="BK1873" s="247">
        <f>ROUND(I1873*H1873,2)</f>
        <v>0</v>
      </c>
      <c r="BL1873" s="25" t="s">
        <v>299</v>
      </c>
      <c r="BM1873" s="25" t="s">
        <v>2472</v>
      </c>
    </row>
    <row r="1874" s="11" customFormat="1" ht="29.88" customHeight="1">
      <c r="B1874" s="220"/>
      <c r="C1874" s="221"/>
      <c r="D1874" s="222" t="s">
        <v>71</v>
      </c>
      <c r="E1874" s="234" t="s">
        <v>2473</v>
      </c>
      <c r="F1874" s="234" t="s">
        <v>2474</v>
      </c>
      <c r="G1874" s="221"/>
      <c r="H1874" s="221"/>
      <c r="I1874" s="224"/>
      <c r="J1874" s="235">
        <f>BK1874</f>
        <v>0</v>
      </c>
      <c r="K1874" s="221"/>
      <c r="L1874" s="226"/>
      <c r="M1874" s="227"/>
      <c r="N1874" s="228"/>
      <c r="O1874" s="228"/>
      <c r="P1874" s="229">
        <f>SUM(P1875:P2009)</f>
        <v>0</v>
      </c>
      <c r="Q1874" s="228"/>
      <c r="R1874" s="229">
        <f>SUM(R1875:R2009)</f>
        <v>0.66696414000000015</v>
      </c>
      <c r="S1874" s="228"/>
      <c r="T1874" s="230">
        <f>SUM(T1875:T2009)</f>
        <v>0.32826741999999998</v>
      </c>
      <c r="AR1874" s="231" t="s">
        <v>81</v>
      </c>
      <c r="AT1874" s="232" t="s">
        <v>71</v>
      </c>
      <c r="AU1874" s="232" t="s">
        <v>79</v>
      </c>
      <c r="AY1874" s="231" t="s">
        <v>199</v>
      </c>
      <c r="BK1874" s="233">
        <f>SUM(BK1875:BK2009)</f>
        <v>0</v>
      </c>
    </row>
    <row r="1875" s="1" customFormat="1" ht="16.5" customHeight="1">
      <c r="B1875" s="47"/>
      <c r="C1875" s="236" t="s">
        <v>2475</v>
      </c>
      <c r="D1875" s="236" t="s">
        <v>201</v>
      </c>
      <c r="E1875" s="237" t="s">
        <v>2476</v>
      </c>
      <c r="F1875" s="238" t="s">
        <v>2477</v>
      </c>
      <c r="G1875" s="239" t="s">
        <v>282</v>
      </c>
      <c r="H1875" s="240">
        <v>43.173000000000002</v>
      </c>
      <c r="I1875" s="241"/>
      <c r="J1875" s="242">
        <f>ROUND(I1875*H1875,2)</f>
        <v>0</v>
      </c>
      <c r="K1875" s="238" t="s">
        <v>205</v>
      </c>
      <c r="L1875" s="73"/>
      <c r="M1875" s="243" t="s">
        <v>21</v>
      </c>
      <c r="N1875" s="244" t="s">
        <v>43</v>
      </c>
      <c r="O1875" s="48"/>
      <c r="P1875" s="245">
        <f>O1875*H1875</f>
        <v>0</v>
      </c>
      <c r="Q1875" s="245">
        <v>0</v>
      </c>
      <c r="R1875" s="245">
        <f>Q1875*H1875</f>
        <v>0</v>
      </c>
      <c r="S1875" s="245">
        <v>0.0031199999999999999</v>
      </c>
      <c r="T1875" s="246">
        <f>S1875*H1875</f>
        <v>0.13469976</v>
      </c>
      <c r="AR1875" s="25" t="s">
        <v>299</v>
      </c>
      <c r="AT1875" s="25" t="s">
        <v>201</v>
      </c>
      <c r="AU1875" s="25" t="s">
        <v>81</v>
      </c>
      <c r="AY1875" s="25" t="s">
        <v>199</v>
      </c>
      <c r="BE1875" s="247">
        <f>IF(N1875="základní",J1875,0)</f>
        <v>0</v>
      </c>
      <c r="BF1875" s="247">
        <f>IF(N1875="snížená",J1875,0)</f>
        <v>0</v>
      </c>
      <c r="BG1875" s="247">
        <f>IF(N1875="zákl. přenesená",J1875,0)</f>
        <v>0</v>
      </c>
      <c r="BH1875" s="247">
        <f>IF(N1875="sníž. přenesená",J1875,0)</f>
        <v>0</v>
      </c>
      <c r="BI1875" s="247">
        <f>IF(N1875="nulová",J1875,0)</f>
        <v>0</v>
      </c>
      <c r="BJ1875" s="25" t="s">
        <v>79</v>
      </c>
      <c r="BK1875" s="247">
        <f>ROUND(I1875*H1875,2)</f>
        <v>0</v>
      </c>
      <c r="BL1875" s="25" t="s">
        <v>299</v>
      </c>
      <c r="BM1875" s="25" t="s">
        <v>2478</v>
      </c>
    </row>
    <row r="1876" s="12" customFormat="1">
      <c r="B1876" s="248"/>
      <c r="C1876" s="249"/>
      <c r="D1876" s="250" t="s">
        <v>208</v>
      </c>
      <c r="E1876" s="251" t="s">
        <v>21</v>
      </c>
      <c r="F1876" s="252" t="s">
        <v>2479</v>
      </c>
      <c r="G1876" s="249"/>
      <c r="H1876" s="253">
        <v>175.5</v>
      </c>
      <c r="I1876" s="254"/>
      <c r="J1876" s="249"/>
      <c r="K1876" s="249"/>
      <c r="L1876" s="255"/>
      <c r="M1876" s="256"/>
      <c r="N1876" s="257"/>
      <c r="O1876" s="257"/>
      <c r="P1876" s="257"/>
      <c r="Q1876" s="257"/>
      <c r="R1876" s="257"/>
      <c r="S1876" s="257"/>
      <c r="T1876" s="258"/>
      <c r="AT1876" s="259" t="s">
        <v>208</v>
      </c>
      <c r="AU1876" s="259" t="s">
        <v>81</v>
      </c>
      <c r="AV1876" s="12" t="s">
        <v>81</v>
      </c>
      <c r="AW1876" s="12" t="s">
        <v>35</v>
      </c>
      <c r="AX1876" s="12" t="s">
        <v>72</v>
      </c>
      <c r="AY1876" s="259" t="s">
        <v>199</v>
      </c>
    </row>
    <row r="1877" s="12" customFormat="1">
      <c r="B1877" s="248"/>
      <c r="C1877" s="249"/>
      <c r="D1877" s="250" t="s">
        <v>208</v>
      </c>
      <c r="E1877" s="251" t="s">
        <v>21</v>
      </c>
      <c r="F1877" s="252" t="s">
        <v>21</v>
      </c>
      <c r="G1877" s="249"/>
      <c r="H1877" s="253">
        <v>0</v>
      </c>
      <c r="I1877" s="254"/>
      <c r="J1877" s="249"/>
      <c r="K1877" s="249"/>
      <c r="L1877" s="255"/>
      <c r="M1877" s="256"/>
      <c r="N1877" s="257"/>
      <c r="O1877" s="257"/>
      <c r="P1877" s="257"/>
      <c r="Q1877" s="257"/>
      <c r="R1877" s="257"/>
      <c r="S1877" s="257"/>
      <c r="T1877" s="258"/>
      <c r="AT1877" s="259" t="s">
        <v>208</v>
      </c>
      <c r="AU1877" s="259" t="s">
        <v>81</v>
      </c>
      <c r="AV1877" s="12" t="s">
        <v>81</v>
      </c>
      <c r="AW1877" s="12" t="s">
        <v>35</v>
      </c>
      <c r="AX1877" s="12" t="s">
        <v>72</v>
      </c>
      <c r="AY1877" s="259" t="s">
        <v>199</v>
      </c>
    </row>
    <row r="1878" s="12" customFormat="1">
      <c r="B1878" s="248"/>
      <c r="C1878" s="249"/>
      <c r="D1878" s="250" t="s">
        <v>208</v>
      </c>
      <c r="E1878" s="251" t="s">
        <v>21</v>
      </c>
      <c r="F1878" s="252" t="s">
        <v>2480</v>
      </c>
      <c r="G1878" s="249"/>
      <c r="H1878" s="253">
        <v>43.173000000000002</v>
      </c>
      <c r="I1878" s="254"/>
      <c r="J1878" s="249"/>
      <c r="K1878" s="249"/>
      <c r="L1878" s="255"/>
      <c r="M1878" s="256"/>
      <c r="N1878" s="257"/>
      <c r="O1878" s="257"/>
      <c r="P1878" s="257"/>
      <c r="Q1878" s="257"/>
      <c r="R1878" s="257"/>
      <c r="S1878" s="257"/>
      <c r="T1878" s="258"/>
      <c r="AT1878" s="259" t="s">
        <v>208</v>
      </c>
      <c r="AU1878" s="259" t="s">
        <v>81</v>
      </c>
      <c r="AV1878" s="12" t="s">
        <v>81</v>
      </c>
      <c r="AW1878" s="12" t="s">
        <v>35</v>
      </c>
      <c r="AX1878" s="12" t="s">
        <v>79</v>
      </c>
      <c r="AY1878" s="259" t="s">
        <v>199</v>
      </c>
    </row>
    <row r="1879" s="1" customFormat="1" ht="16.5" customHeight="1">
      <c r="B1879" s="47"/>
      <c r="C1879" s="236" t="s">
        <v>2481</v>
      </c>
      <c r="D1879" s="236" t="s">
        <v>201</v>
      </c>
      <c r="E1879" s="237" t="s">
        <v>2482</v>
      </c>
      <c r="F1879" s="238" t="s">
        <v>2483</v>
      </c>
      <c r="G1879" s="239" t="s">
        <v>384</v>
      </c>
      <c r="H1879" s="240">
        <v>2.153</v>
      </c>
      <c r="I1879" s="241"/>
      <c r="J1879" s="242">
        <f>ROUND(I1879*H1879,2)</f>
        <v>0</v>
      </c>
      <c r="K1879" s="238" t="s">
        <v>205</v>
      </c>
      <c r="L1879" s="73"/>
      <c r="M1879" s="243" t="s">
        <v>21</v>
      </c>
      <c r="N1879" s="244" t="s">
        <v>43</v>
      </c>
      <c r="O1879" s="48"/>
      <c r="P1879" s="245">
        <f>O1879*H1879</f>
        <v>0</v>
      </c>
      <c r="Q1879" s="245">
        <v>0</v>
      </c>
      <c r="R1879" s="245">
        <f>Q1879*H1879</f>
        <v>0</v>
      </c>
      <c r="S1879" s="245">
        <v>0.0033800000000000002</v>
      </c>
      <c r="T1879" s="246">
        <f>S1879*H1879</f>
        <v>0.0072771400000000005</v>
      </c>
      <c r="AR1879" s="25" t="s">
        <v>299</v>
      </c>
      <c r="AT1879" s="25" t="s">
        <v>201</v>
      </c>
      <c r="AU1879" s="25" t="s">
        <v>81</v>
      </c>
      <c r="AY1879" s="25" t="s">
        <v>199</v>
      </c>
      <c r="BE1879" s="247">
        <f>IF(N1879="základní",J1879,0)</f>
        <v>0</v>
      </c>
      <c r="BF1879" s="247">
        <f>IF(N1879="snížená",J1879,0)</f>
        <v>0</v>
      </c>
      <c r="BG1879" s="247">
        <f>IF(N1879="zákl. přenesená",J1879,0)</f>
        <v>0</v>
      </c>
      <c r="BH1879" s="247">
        <f>IF(N1879="sníž. přenesená",J1879,0)</f>
        <v>0</v>
      </c>
      <c r="BI1879" s="247">
        <f>IF(N1879="nulová",J1879,0)</f>
        <v>0</v>
      </c>
      <c r="BJ1879" s="25" t="s">
        <v>79</v>
      </c>
      <c r="BK1879" s="247">
        <f>ROUND(I1879*H1879,2)</f>
        <v>0</v>
      </c>
      <c r="BL1879" s="25" t="s">
        <v>299</v>
      </c>
      <c r="BM1879" s="25" t="s">
        <v>2484</v>
      </c>
    </row>
    <row r="1880" s="12" customFormat="1">
      <c r="B1880" s="248"/>
      <c r="C1880" s="249"/>
      <c r="D1880" s="250" t="s">
        <v>208</v>
      </c>
      <c r="E1880" s="251" t="s">
        <v>21</v>
      </c>
      <c r="F1880" s="252" t="s">
        <v>2485</v>
      </c>
      <c r="G1880" s="249"/>
      <c r="H1880" s="253">
        <v>8.75</v>
      </c>
      <c r="I1880" s="254"/>
      <c r="J1880" s="249"/>
      <c r="K1880" s="249"/>
      <c r="L1880" s="255"/>
      <c r="M1880" s="256"/>
      <c r="N1880" s="257"/>
      <c r="O1880" s="257"/>
      <c r="P1880" s="257"/>
      <c r="Q1880" s="257"/>
      <c r="R1880" s="257"/>
      <c r="S1880" s="257"/>
      <c r="T1880" s="258"/>
      <c r="AT1880" s="259" t="s">
        <v>208</v>
      </c>
      <c r="AU1880" s="259" t="s">
        <v>81</v>
      </c>
      <c r="AV1880" s="12" t="s">
        <v>81</v>
      </c>
      <c r="AW1880" s="12" t="s">
        <v>35</v>
      </c>
      <c r="AX1880" s="12" t="s">
        <v>72</v>
      </c>
      <c r="AY1880" s="259" t="s">
        <v>199</v>
      </c>
    </row>
    <row r="1881" s="12" customFormat="1">
      <c r="B1881" s="248"/>
      <c r="C1881" s="249"/>
      <c r="D1881" s="250" t="s">
        <v>208</v>
      </c>
      <c r="E1881" s="251" t="s">
        <v>21</v>
      </c>
      <c r="F1881" s="252" t="s">
        <v>21</v>
      </c>
      <c r="G1881" s="249"/>
      <c r="H1881" s="253">
        <v>0</v>
      </c>
      <c r="I1881" s="254"/>
      <c r="J1881" s="249"/>
      <c r="K1881" s="249"/>
      <c r="L1881" s="255"/>
      <c r="M1881" s="256"/>
      <c r="N1881" s="257"/>
      <c r="O1881" s="257"/>
      <c r="P1881" s="257"/>
      <c r="Q1881" s="257"/>
      <c r="R1881" s="257"/>
      <c r="S1881" s="257"/>
      <c r="T1881" s="258"/>
      <c r="AT1881" s="259" t="s">
        <v>208</v>
      </c>
      <c r="AU1881" s="259" t="s">
        <v>81</v>
      </c>
      <c r="AV1881" s="12" t="s">
        <v>81</v>
      </c>
      <c r="AW1881" s="12" t="s">
        <v>35</v>
      </c>
      <c r="AX1881" s="12" t="s">
        <v>72</v>
      </c>
      <c r="AY1881" s="259" t="s">
        <v>199</v>
      </c>
    </row>
    <row r="1882" s="12" customFormat="1">
      <c r="B1882" s="248"/>
      <c r="C1882" s="249"/>
      <c r="D1882" s="250" t="s">
        <v>208</v>
      </c>
      <c r="E1882" s="251" t="s">
        <v>21</v>
      </c>
      <c r="F1882" s="252" t="s">
        <v>2486</v>
      </c>
      <c r="G1882" s="249"/>
      <c r="H1882" s="253">
        <v>2.153</v>
      </c>
      <c r="I1882" s="254"/>
      <c r="J1882" s="249"/>
      <c r="K1882" s="249"/>
      <c r="L1882" s="255"/>
      <c r="M1882" s="256"/>
      <c r="N1882" s="257"/>
      <c r="O1882" s="257"/>
      <c r="P1882" s="257"/>
      <c r="Q1882" s="257"/>
      <c r="R1882" s="257"/>
      <c r="S1882" s="257"/>
      <c r="T1882" s="258"/>
      <c r="AT1882" s="259" t="s">
        <v>208</v>
      </c>
      <c r="AU1882" s="259" t="s">
        <v>81</v>
      </c>
      <c r="AV1882" s="12" t="s">
        <v>81</v>
      </c>
      <c r="AW1882" s="12" t="s">
        <v>35</v>
      </c>
      <c r="AX1882" s="12" t="s">
        <v>79</v>
      </c>
      <c r="AY1882" s="259" t="s">
        <v>199</v>
      </c>
    </row>
    <row r="1883" s="1" customFormat="1" ht="16.5" customHeight="1">
      <c r="B1883" s="47"/>
      <c r="C1883" s="236" t="s">
        <v>2487</v>
      </c>
      <c r="D1883" s="236" t="s">
        <v>201</v>
      </c>
      <c r="E1883" s="237" t="s">
        <v>2488</v>
      </c>
      <c r="F1883" s="238" t="s">
        <v>2489</v>
      </c>
      <c r="G1883" s="239" t="s">
        <v>384</v>
      </c>
      <c r="H1883" s="240">
        <v>9.5939999999999994</v>
      </c>
      <c r="I1883" s="241"/>
      <c r="J1883" s="242">
        <f>ROUND(I1883*H1883,2)</f>
        <v>0</v>
      </c>
      <c r="K1883" s="238" t="s">
        <v>205</v>
      </c>
      <c r="L1883" s="73"/>
      <c r="M1883" s="243" t="s">
        <v>21</v>
      </c>
      <c r="N1883" s="244" t="s">
        <v>43</v>
      </c>
      <c r="O1883" s="48"/>
      <c r="P1883" s="245">
        <f>O1883*H1883</f>
        <v>0</v>
      </c>
      <c r="Q1883" s="245">
        <v>0</v>
      </c>
      <c r="R1883" s="245">
        <f>Q1883*H1883</f>
        <v>0</v>
      </c>
      <c r="S1883" s="245">
        <v>0.0033800000000000002</v>
      </c>
      <c r="T1883" s="246">
        <f>S1883*H1883</f>
        <v>0.03242772</v>
      </c>
      <c r="AR1883" s="25" t="s">
        <v>299</v>
      </c>
      <c r="AT1883" s="25" t="s">
        <v>201</v>
      </c>
      <c r="AU1883" s="25" t="s">
        <v>81</v>
      </c>
      <c r="AY1883" s="25" t="s">
        <v>199</v>
      </c>
      <c r="BE1883" s="247">
        <f>IF(N1883="základní",J1883,0)</f>
        <v>0</v>
      </c>
      <c r="BF1883" s="247">
        <f>IF(N1883="snížená",J1883,0)</f>
        <v>0</v>
      </c>
      <c r="BG1883" s="247">
        <f>IF(N1883="zákl. přenesená",J1883,0)</f>
        <v>0</v>
      </c>
      <c r="BH1883" s="247">
        <f>IF(N1883="sníž. přenesená",J1883,0)</f>
        <v>0</v>
      </c>
      <c r="BI1883" s="247">
        <f>IF(N1883="nulová",J1883,0)</f>
        <v>0</v>
      </c>
      <c r="BJ1883" s="25" t="s">
        <v>79</v>
      </c>
      <c r="BK1883" s="247">
        <f>ROUND(I1883*H1883,2)</f>
        <v>0</v>
      </c>
      <c r="BL1883" s="25" t="s">
        <v>299</v>
      </c>
      <c r="BM1883" s="25" t="s">
        <v>2490</v>
      </c>
    </row>
    <row r="1884" s="12" customFormat="1">
      <c r="B1884" s="248"/>
      <c r="C1884" s="249"/>
      <c r="D1884" s="250" t="s">
        <v>208</v>
      </c>
      <c r="E1884" s="251" t="s">
        <v>21</v>
      </c>
      <c r="F1884" s="252" t="s">
        <v>2491</v>
      </c>
      <c r="G1884" s="249"/>
      <c r="H1884" s="253">
        <v>39</v>
      </c>
      <c r="I1884" s="254"/>
      <c r="J1884" s="249"/>
      <c r="K1884" s="249"/>
      <c r="L1884" s="255"/>
      <c r="M1884" s="256"/>
      <c r="N1884" s="257"/>
      <c r="O1884" s="257"/>
      <c r="P1884" s="257"/>
      <c r="Q1884" s="257"/>
      <c r="R1884" s="257"/>
      <c r="S1884" s="257"/>
      <c r="T1884" s="258"/>
      <c r="AT1884" s="259" t="s">
        <v>208</v>
      </c>
      <c r="AU1884" s="259" t="s">
        <v>81</v>
      </c>
      <c r="AV1884" s="12" t="s">
        <v>81</v>
      </c>
      <c r="AW1884" s="12" t="s">
        <v>35</v>
      </c>
      <c r="AX1884" s="12" t="s">
        <v>72</v>
      </c>
      <c r="AY1884" s="259" t="s">
        <v>199</v>
      </c>
    </row>
    <row r="1885" s="12" customFormat="1">
      <c r="B1885" s="248"/>
      <c r="C1885" s="249"/>
      <c r="D1885" s="250" t="s">
        <v>208</v>
      </c>
      <c r="E1885" s="251" t="s">
        <v>21</v>
      </c>
      <c r="F1885" s="252" t="s">
        <v>21</v>
      </c>
      <c r="G1885" s="249"/>
      <c r="H1885" s="253">
        <v>0</v>
      </c>
      <c r="I1885" s="254"/>
      <c r="J1885" s="249"/>
      <c r="K1885" s="249"/>
      <c r="L1885" s="255"/>
      <c r="M1885" s="256"/>
      <c r="N1885" s="257"/>
      <c r="O1885" s="257"/>
      <c r="P1885" s="257"/>
      <c r="Q1885" s="257"/>
      <c r="R1885" s="257"/>
      <c r="S1885" s="257"/>
      <c r="T1885" s="258"/>
      <c r="AT1885" s="259" t="s">
        <v>208</v>
      </c>
      <c r="AU1885" s="259" t="s">
        <v>81</v>
      </c>
      <c r="AV1885" s="12" t="s">
        <v>81</v>
      </c>
      <c r="AW1885" s="12" t="s">
        <v>35</v>
      </c>
      <c r="AX1885" s="12" t="s">
        <v>72</v>
      </c>
      <c r="AY1885" s="259" t="s">
        <v>199</v>
      </c>
    </row>
    <row r="1886" s="12" customFormat="1">
      <c r="B1886" s="248"/>
      <c r="C1886" s="249"/>
      <c r="D1886" s="250" t="s">
        <v>208</v>
      </c>
      <c r="E1886" s="251" t="s">
        <v>21</v>
      </c>
      <c r="F1886" s="252" t="s">
        <v>1833</v>
      </c>
      <c r="G1886" s="249"/>
      <c r="H1886" s="253">
        <v>9.5939999999999994</v>
      </c>
      <c r="I1886" s="254"/>
      <c r="J1886" s="249"/>
      <c r="K1886" s="249"/>
      <c r="L1886" s="255"/>
      <c r="M1886" s="256"/>
      <c r="N1886" s="257"/>
      <c r="O1886" s="257"/>
      <c r="P1886" s="257"/>
      <c r="Q1886" s="257"/>
      <c r="R1886" s="257"/>
      <c r="S1886" s="257"/>
      <c r="T1886" s="258"/>
      <c r="AT1886" s="259" t="s">
        <v>208</v>
      </c>
      <c r="AU1886" s="259" t="s">
        <v>81</v>
      </c>
      <c r="AV1886" s="12" t="s">
        <v>81</v>
      </c>
      <c r="AW1886" s="12" t="s">
        <v>35</v>
      </c>
      <c r="AX1886" s="12" t="s">
        <v>79</v>
      </c>
      <c r="AY1886" s="259" t="s">
        <v>199</v>
      </c>
    </row>
    <row r="1887" s="1" customFormat="1" ht="16.5" customHeight="1">
      <c r="B1887" s="47"/>
      <c r="C1887" s="236" t="s">
        <v>2492</v>
      </c>
      <c r="D1887" s="236" t="s">
        <v>201</v>
      </c>
      <c r="E1887" s="237" t="s">
        <v>2493</v>
      </c>
      <c r="F1887" s="238" t="s">
        <v>2494</v>
      </c>
      <c r="G1887" s="239" t="s">
        <v>384</v>
      </c>
      <c r="H1887" s="240">
        <v>1.722</v>
      </c>
      <c r="I1887" s="241"/>
      <c r="J1887" s="242">
        <f>ROUND(I1887*H1887,2)</f>
        <v>0</v>
      </c>
      <c r="K1887" s="238" t="s">
        <v>205</v>
      </c>
      <c r="L1887" s="73"/>
      <c r="M1887" s="243" t="s">
        <v>21</v>
      </c>
      <c r="N1887" s="244" t="s">
        <v>43</v>
      </c>
      <c r="O1887" s="48"/>
      <c r="P1887" s="245">
        <f>O1887*H1887</f>
        <v>0</v>
      </c>
      <c r="Q1887" s="245">
        <v>0</v>
      </c>
      <c r="R1887" s="245">
        <f>Q1887*H1887</f>
        <v>0</v>
      </c>
      <c r="S1887" s="245">
        <v>0.00348</v>
      </c>
      <c r="T1887" s="246">
        <f>S1887*H1887</f>
        <v>0.0059925600000000001</v>
      </c>
      <c r="AR1887" s="25" t="s">
        <v>299</v>
      </c>
      <c r="AT1887" s="25" t="s">
        <v>201</v>
      </c>
      <c r="AU1887" s="25" t="s">
        <v>81</v>
      </c>
      <c r="AY1887" s="25" t="s">
        <v>199</v>
      </c>
      <c r="BE1887" s="247">
        <f>IF(N1887="základní",J1887,0)</f>
        <v>0</v>
      </c>
      <c r="BF1887" s="247">
        <f>IF(N1887="snížená",J1887,0)</f>
        <v>0</v>
      </c>
      <c r="BG1887" s="247">
        <f>IF(N1887="zákl. přenesená",J1887,0)</f>
        <v>0</v>
      </c>
      <c r="BH1887" s="247">
        <f>IF(N1887="sníž. přenesená",J1887,0)</f>
        <v>0</v>
      </c>
      <c r="BI1887" s="247">
        <f>IF(N1887="nulová",J1887,0)</f>
        <v>0</v>
      </c>
      <c r="BJ1887" s="25" t="s">
        <v>79</v>
      </c>
      <c r="BK1887" s="247">
        <f>ROUND(I1887*H1887,2)</f>
        <v>0</v>
      </c>
      <c r="BL1887" s="25" t="s">
        <v>299</v>
      </c>
      <c r="BM1887" s="25" t="s">
        <v>2495</v>
      </c>
    </row>
    <row r="1888" s="12" customFormat="1">
      <c r="B1888" s="248"/>
      <c r="C1888" s="249"/>
      <c r="D1888" s="250" t="s">
        <v>208</v>
      </c>
      <c r="E1888" s="251" t="s">
        <v>21</v>
      </c>
      <c r="F1888" s="252" t="s">
        <v>2496</v>
      </c>
      <c r="G1888" s="249"/>
      <c r="H1888" s="253">
        <v>7</v>
      </c>
      <c r="I1888" s="254"/>
      <c r="J1888" s="249"/>
      <c r="K1888" s="249"/>
      <c r="L1888" s="255"/>
      <c r="M1888" s="256"/>
      <c r="N1888" s="257"/>
      <c r="O1888" s="257"/>
      <c r="P1888" s="257"/>
      <c r="Q1888" s="257"/>
      <c r="R1888" s="257"/>
      <c r="S1888" s="257"/>
      <c r="T1888" s="258"/>
      <c r="AT1888" s="259" t="s">
        <v>208</v>
      </c>
      <c r="AU1888" s="259" t="s">
        <v>81</v>
      </c>
      <c r="AV1888" s="12" t="s">
        <v>81</v>
      </c>
      <c r="AW1888" s="12" t="s">
        <v>35</v>
      </c>
      <c r="AX1888" s="12" t="s">
        <v>72</v>
      </c>
      <c r="AY1888" s="259" t="s">
        <v>199</v>
      </c>
    </row>
    <row r="1889" s="12" customFormat="1">
      <c r="B1889" s="248"/>
      <c r="C1889" s="249"/>
      <c r="D1889" s="250" t="s">
        <v>208</v>
      </c>
      <c r="E1889" s="251" t="s">
        <v>21</v>
      </c>
      <c r="F1889" s="252" t="s">
        <v>21</v>
      </c>
      <c r="G1889" s="249"/>
      <c r="H1889" s="253">
        <v>0</v>
      </c>
      <c r="I1889" s="254"/>
      <c r="J1889" s="249"/>
      <c r="K1889" s="249"/>
      <c r="L1889" s="255"/>
      <c r="M1889" s="256"/>
      <c r="N1889" s="257"/>
      <c r="O1889" s="257"/>
      <c r="P1889" s="257"/>
      <c r="Q1889" s="257"/>
      <c r="R1889" s="257"/>
      <c r="S1889" s="257"/>
      <c r="T1889" s="258"/>
      <c r="AT1889" s="259" t="s">
        <v>208</v>
      </c>
      <c r="AU1889" s="259" t="s">
        <v>81</v>
      </c>
      <c r="AV1889" s="12" t="s">
        <v>81</v>
      </c>
      <c r="AW1889" s="12" t="s">
        <v>35</v>
      </c>
      <c r="AX1889" s="12" t="s">
        <v>72</v>
      </c>
      <c r="AY1889" s="259" t="s">
        <v>199</v>
      </c>
    </row>
    <row r="1890" s="12" customFormat="1">
      <c r="B1890" s="248"/>
      <c r="C1890" s="249"/>
      <c r="D1890" s="250" t="s">
        <v>208</v>
      </c>
      <c r="E1890" s="251" t="s">
        <v>21</v>
      </c>
      <c r="F1890" s="252" t="s">
        <v>345</v>
      </c>
      <c r="G1890" s="249"/>
      <c r="H1890" s="253">
        <v>1.722</v>
      </c>
      <c r="I1890" s="254"/>
      <c r="J1890" s="249"/>
      <c r="K1890" s="249"/>
      <c r="L1890" s="255"/>
      <c r="M1890" s="256"/>
      <c r="N1890" s="257"/>
      <c r="O1890" s="257"/>
      <c r="P1890" s="257"/>
      <c r="Q1890" s="257"/>
      <c r="R1890" s="257"/>
      <c r="S1890" s="257"/>
      <c r="T1890" s="258"/>
      <c r="AT1890" s="259" t="s">
        <v>208</v>
      </c>
      <c r="AU1890" s="259" t="s">
        <v>81</v>
      </c>
      <c r="AV1890" s="12" t="s">
        <v>81</v>
      </c>
      <c r="AW1890" s="12" t="s">
        <v>35</v>
      </c>
      <c r="AX1890" s="12" t="s">
        <v>79</v>
      </c>
      <c r="AY1890" s="259" t="s">
        <v>199</v>
      </c>
    </row>
    <row r="1891" s="1" customFormat="1" ht="16.5" customHeight="1">
      <c r="B1891" s="47"/>
      <c r="C1891" s="236" t="s">
        <v>2497</v>
      </c>
      <c r="D1891" s="236" t="s">
        <v>201</v>
      </c>
      <c r="E1891" s="237" t="s">
        <v>2498</v>
      </c>
      <c r="F1891" s="238" t="s">
        <v>2499</v>
      </c>
      <c r="G1891" s="239" t="s">
        <v>384</v>
      </c>
      <c r="H1891" s="240">
        <v>1.974</v>
      </c>
      <c r="I1891" s="241"/>
      <c r="J1891" s="242">
        <f>ROUND(I1891*H1891,2)</f>
        <v>0</v>
      </c>
      <c r="K1891" s="238" t="s">
        <v>205</v>
      </c>
      <c r="L1891" s="73"/>
      <c r="M1891" s="243" t="s">
        <v>21</v>
      </c>
      <c r="N1891" s="244" t="s">
        <v>43</v>
      </c>
      <c r="O1891" s="48"/>
      <c r="P1891" s="245">
        <f>O1891*H1891</f>
        <v>0</v>
      </c>
      <c r="Q1891" s="245">
        <v>0</v>
      </c>
      <c r="R1891" s="245">
        <f>Q1891*H1891</f>
        <v>0</v>
      </c>
      <c r="S1891" s="245">
        <v>0.0016999999999999999</v>
      </c>
      <c r="T1891" s="246">
        <f>S1891*H1891</f>
        <v>0.0033557999999999999</v>
      </c>
      <c r="AR1891" s="25" t="s">
        <v>299</v>
      </c>
      <c r="AT1891" s="25" t="s">
        <v>201</v>
      </c>
      <c r="AU1891" s="25" t="s">
        <v>81</v>
      </c>
      <c r="AY1891" s="25" t="s">
        <v>199</v>
      </c>
      <c r="BE1891" s="247">
        <f>IF(N1891="základní",J1891,0)</f>
        <v>0</v>
      </c>
      <c r="BF1891" s="247">
        <f>IF(N1891="snížená",J1891,0)</f>
        <v>0</v>
      </c>
      <c r="BG1891" s="247">
        <f>IF(N1891="zákl. přenesená",J1891,0)</f>
        <v>0</v>
      </c>
      <c r="BH1891" s="247">
        <f>IF(N1891="sníž. přenesená",J1891,0)</f>
        <v>0</v>
      </c>
      <c r="BI1891" s="247">
        <f>IF(N1891="nulová",J1891,0)</f>
        <v>0</v>
      </c>
      <c r="BJ1891" s="25" t="s">
        <v>79</v>
      </c>
      <c r="BK1891" s="247">
        <f>ROUND(I1891*H1891,2)</f>
        <v>0</v>
      </c>
      <c r="BL1891" s="25" t="s">
        <v>299</v>
      </c>
      <c r="BM1891" s="25" t="s">
        <v>2500</v>
      </c>
    </row>
    <row r="1892" s="12" customFormat="1">
      <c r="B1892" s="248"/>
      <c r="C1892" s="249"/>
      <c r="D1892" s="250" t="s">
        <v>208</v>
      </c>
      <c r="E1892" s="251" t="s">
        <v>21</v>
      </c>
      <c r="F1892" s="252" t="s">
        <v>2501</v>
      </c>
      <c r="G1892" s="249"/>
      <c r="H1892" s="253">
        <v>8.0250000000000004</v>
      </c>
      <c r="I1892" s="254"/>
      <c r="J1892" s="249"/>
      <c r="K1892" s="249"/>
      <c r="L1892" s="255"/>
      <c r="M1892" s="256"/>
      <c r="N1892" s="257"/>
      <c r="O1892" s="257"/>
      <c r="P1892" s="257"/>
      <c r="Q1892" s="257"/>
      <c r="R1892" s="257"/>
      <c r="S1892" s="257"/>
      <c r="T1892" s="258"/>
      <c r="AT1892" s="259" t="s">
        <v>208</v>
      </c>
      <c r="AU1892" s="259" t="s">
        <v>81</v>
      </c>
      <c r="AV1892" s="12" t="s">
        <v>81</v>
      </c>
      <c r="AW1892" s="12" t="s">
        <v>35</v>
      </c>
      <c r="AX1892" s="12" t="s">
        <v>72</v>
      </c>
      <c r="AY1892" s="259" t="s">
        <v>199</v>
      </c>
    </row>
    <row r="1893" s="12" customFormat="1">
      <c r="B1893" s="248"/>
      <c r="C1893" s="249"/>
      <c r="D1893" s="250" t="s">
        <v>208</v>
      </c>
      <c r="E1893" s="251" t="s">
        <v>21</v>
      </c>
      <c r="F1893" s="252" t="s">
        <v>21</v>
      </c>
      <c r="G1893" s="249"/>
      <c r="H1893" s="253">
        <v>0</v>
      </c>
      <c r="I1893" s="254"/>
      <c r="J1893" s="249"/>
      <c r="K1893" s="249"/>
      <c r="L1893" s="255"/>
      <c r="M1893" s="256"/>
      <c r="N1893" s="257"/>
      <c r="O1893" s="257"/>
      <c r="P1893" s="257"/>
      <c r="Q1893" s="257"/>
      <c r="R1893" s="257"/>
      <c r="S1893" s="257"/>
      <c r="T1893" s="258"/>
      <c r="AT1893" s="259" t="s">
        <v>208</v>
      </c>
      <c r="AU1893" s="259" t="s">
        <v>81</v>
      </c>
      <c r="AV1893" s="12" t="s">
        <v>81</v>
      </c>
      <c r="AW1893" s="12" t="s">
        <v>35</v>
      </c>
      <c r="AX1893" s="12" t="s">
        <v>72</v>
      </c>
      <c r="AY1893" s="259" t="s">
        <v>199</v>
      </c>
    </row>
    <row r="1894" s="12" customFormat="1">
      <c r="B1894" s="248"/>
      <c r="C1894" s="249"/>
      <c r="D1894" s="250" t="s">
        <v>208</v>
      </c>
      <c r="E1894" s="251" t="s">
        <v>21</v>
      </c>
      <c r="F1894" s="252" t="s">
        <v>2502</v>
      </c>
      <c r="G1894" s="249"/>
      <c r="H1894" s="253">
        <v>1.974</v>
      </c>
      <c r="I1894" s="254"/>
      <c r="J1894" s="249"/>
      <c r="K1894" s="249"/>
      <c r="L1894" s="255"/>
      <c r="M1894" s="256"/>
      <c r="N1894" s="257"/>
      <c r="O1894" s="257"/>
      <c r="P1894" s="257"/>
      <c r="Q1894" s="257"/>
      <c r="R1894" s="257"/>
      <c r="S1894" s="257"/>
      <c r="T1894" s="258"/>
      <c r="AT1894" s="259" t="s">
        <v>208</v>
      </c>
      <c r="AU1894" s="259" t="s">
        <v>81</v>
      </c>
      <c r="AV1894" s="12" t="s">
        <v>81</v>
      </c>
      <c r="AW1894" s="12" t="s">
        <v>35</v>
      </c>
      <c r="AX1894" s="12" t="s">
        <v>79</v>
      </c>
      <c r="AY1894" s="259" t="s">
        <v>199</v>
      </c>
    </row>
    <row r="1895" s="1" customFormat="1" ht="16.5" customHeight="1">
      <c r="B1895" s="47"/>
      <c r="C1895" s="236" t="s">
        <v>2503</v>
      </c>
      <c r="D1895" s="236" t="s">
        <v>201</v>
      </c>
      <c r="E1895" s="237" t="s">
        <v>2504</v>
      </c>
      <c r="F1895" s="238" t="s">
        <v>2505</v>
      </c>
      <c r="G1895" s="239" t="s">
        <v>384</v>
      </c>
      <c r="H1895" s="240">
        <v>4.5279999999999996</v>
      </c>
      <c r="I1895" s="241"/>
      <c r="J1895" s="242">
        <f>ROUND(I1895*H1895,2)</f>
        <v>0</v>
      </c>
      <c r="K1895" s="238" t="s">
        <v>205</v>
      </c>
      <c r="L1895" s="73"/>
      <c r="M1895" s="243" t="s">
        <v>21</v>
      </c>
      <c r="N1895" s="244" t="s">
        <v>43</v>
      </c>
      <c r="O1895" s="48"/>
      <c r="P1895" s="245">
        <f>O1895*H1895</f>
        <v>0</v>
      </c>
      <c r="Q1895" s="245">
        <v>0</v>
      </c>
      <c r="R1895" s="245">
        <f>Q1895*H1895</f>
        <v>0</v>
      </c>
      <c r="S1895" s="245">
        <v>0.0017700000000000001</v>
      </c>
      <c r="T1895" s="246">
        <f>S1895*H1895</f>
        <v>0.0080145600000000004</v>
      </c>
      <c r="AR1895" s="25" t="s">
        <v>299</v>
      </c>
      <c r="AT1895" s="25" t="s">
        <v>201</v>
      </c>
      <c r="AU1895" s="25" t="s">
        <v>81</v>
      </c>
      <c r="AY1895" s="25" t="s">
        <v>199</v>
      </c>
      <c r="BE1895" s="247">
        <f>IF(N1895="základní",J1895,0)</f>
        <v>0</v>
      </c>
      <c r="BF1895" s="247">
        <f>IF(N1895="snížená",J1895,0)</f>
        <v>0</v>
      </c>
      <c r="BG1895" s="247">
        <f>IF(N1895="zákl. přenesená",J1895,0)</f>
        <v>0</v>
      </c>
      <c r="BH1895" s="247">
        <f>IF(N1895="sníž. přenesená",J1895,0)</f>
        <v>0</v>
      </c>
      <c r="BI1895" s="247">
        <f>IF(N1895="nulová",J1895,0)</f>
        <v>0</v>
      </c>
      <c r="BJ1895" s="25" t="s">
        <v>79</v>
      </c>
      <c r="BK1895" s="247">
        <f>ROUND(I1895*H1895,2)</f>
        <v>0</v>
      </c>
      <c r="BL1895" s="25" t="s">
        <v>299</v>
      </c>
      <c r="BM1895" s="25" t="s">
        <v>2506</v>
      </c>
    </row>
    <row r="1896" s="12" customFormat="1">
      <c r="B1896" s="248"/>
      <c r="C1896" s="249"/>
      <c r="D1896" s="250" t="s">
        <v>208</v>
      </c>
      <c r="E1896" s="251" t="s">
        <v>21</v>
      </c>
      <c r="F1896" s="252" t="s">
        <v>2507</v>
      </c>
      <c r="G1896" s="249"/>
      <c r="H1896" s="253">
        <v>9.3550000000000004</v>
      </c>
      <c r="I1896" s="254"/>
      <c r="J1896" s="249"/>
      <c r="K1896" s="249"/>
      <c r="L1896" s="255"/>
      <c r="M1896" s="256"/>
      <c r="N1896" s="257"/>
      <c r="O1896" s="257"/>
      <c r="P1896" s="257"/>
      <c r="Q1896" s="257"/>
      <c r="R1896" s="257"/>
      <c r="S1896" s="257"/>
      <c r="T1896" s="258"/>
      <c r="AT1896" s="259" t="s">
        <v>208</v>
      </c>
      <c r="AU1896" s="259" t="s">
        <v>81</v>
      </c>
      <c r="AV1896" s="12" t="s">
        <v>81</v>
      </c>
      <c r="AW1896" s="12" t="s">
        <v>35</v>
      </c>
      <c r="AX1896" s="12" t="s">
        <v>72</v>
      </c>
      <c r="AY1896" s="259" t="s">
        <v>199</v>
      </c>
    </row>
    <row r="1897" s="12" customFormat="1">
      <c r="B1897" s="248"/>
      <c r="C1897" s="249"/>
      <c r="D1897" s="250" t="s">
        <v>208</v>
      </c>
      <c r="E1897" s="251" t="s">
        <v>21</v>
      </c>
      <c r="F1897" s="252" t="s">
        <v>2508</v>
      </c>
      <c r="G1897" s="249"/>
      <c r="H1897" s="253">
        <v>9.0500000000000007</v>
      </c>
      <c r="I1897" s="254"/>
      <c r="J1897" s="249"/>
      <c r="K1897" s="249"/>
      <c r="L1897" s="255"/>
      <c r="M1897" s="256"/>
      <c r="N1897" s="257"/>
      <c r="O1897" s="257"/>
      <c r="P1897" s="257"/>
      <c r="Q1897" s="257"/>
      <c r="R1897" s="257"/>
      <c r="S1897" s="257"/>
      <c r="T1897" s="258"/>
      <c r="AT1897" s="259" t="s">
        <v>208</v>
      </c>
      <c r="AU1897" s="259" t="s">
        <v>81</v>
      </c>
      <c r="AV1897" s="12" t="s">
        <v>81</v>
      </c>
      <c r="AW1897" s="12" t="s">
        <v>35</v>
      </c>
      <c r="AX1897" s="12" t="s">
        <v>72</v>
      </c>
      <c r="AY1897" s="259" t="s">
        <v>199</v>
      </c>
    </row>
    <row r="1898" s="13" customFormat="1">
      <c r="B1898" s="260"/>
      <c r="C1898" s="261"/>
      <c r="D1898" s="250" t="s">
        <v>208</v>
      </c>
      <c r="E1898" s="262" t="s">
        <v>21</v>
      </c>
      <c r="F1898" s="263" t="s">
        <v>220</v>
      </c>
      <c r="G1898" s="261"/>
      <c r="H1898" s="264">
        <v>18.405000000000001</v>
      </c>
      <c r="I1898" s="265"/>
      <c r="J1898" s="261"/>
      <c r="K1898" s="261"/>
      <c r="L1898" s="266"/>
      <c r="M1898" s="267"/>
      <c r="N1898" s="268"/>
      <c r="O1898" s="268"/>
      <c r="P1898" s="268"/>
      <c r="Q1898" s="268"/>
      <c r="R1898" s="268"/>
      <c r="S1898" s="268"/>
      <c r="T1898" s="269"/>
      <c r="AT1898" s="270" t="s">
        <v>208</v>
      </c>
      <c r="AU1898" s="270" t="s">
        <v>81</v>
      </c>
      <c r="AV1898" s="13" t="s">
        <v>206</v>
      </c>
      <c r="AW1898" s="13" t="s">
        <v>35</v>
      </c>
      <c r="AX1898" s="13" t="s">
        <v>72</v>
      </c>
      <c r="AY1898" s="270" t="s">
        <v>199</v>
      </c>
    </row>
    <row r="1899" s="12" customFormat="1">
      <c r="B1899" s="248"/>
      <c r="C1899" s="249"/>
      <c r="D1899" s="250" t="s">
        <v>208</v>
      </c>
      <c r="E1899" s="251" t="s">
        <v>21</v>
      </c>
      <c r="F1899" s="252" t="s">
        <v>21</v>
      </c>
      <c r="G1899" s="249"/>
      <c r="H1899" s="253">
        <v>0</v>
      </c>
      <c r="I1899" s="254"/>
      <c r="J1899" s="249"/>
      <c r="K1899" s="249"/>
      <c r="L1899" s="255"/>
      <c r="M1899" s="256"/>
      <c r="N1899" s="257"/>
      <c r="O1899" s="257"/>
      <c r="P1899" s="257"/>
      <c r="Q1899" s="257"/>
      <c r="R1899" s="257"/>
      <c r="S1899" s="257"/>
      <c r="T1899" s="258"/>
      <c r="AT1899" s="259" t="s">
        <v>208</v>
      </c>
      <c r="AU1899" s="259" t="s">
        <v>81</v>
      </c>
      <c r="AV1899" s="12" t="s">
        <v>81</v>
      </c>
      <c r="AW1899" s="12" t="s">
        <v>35</v>
      </c>
      <c r="AX1899" s="12" t="s">
        <v>72</v>
      </c>
      <c r="AY1899" s="259" t="s">
        <v>199</v>
      </c>
    </row>
    <row r="1900" s="12" customFormat="1">
      <c r="B1900" s="248"/>
      <c r="C1900" s="249"/>
      <c r="D1900" s="250" t="s">
        <v>208</v>
      </c>
      <c r="E1900" s="251" t="s">
        <v>21</v>
      </c>
      <c r="F1900" s="252" t="s">
        <v>2509</v>
      </c>
      <c r="G1900" s="249"/>
      <c r="H1900" s="253">
        <v>4.5279999999999996</v>
      </c>
      <c r="I1900" s="254"/>
      <c r="J1900" s="249"/>
      <c r="K1900" s="249"/>
      <c r="L1900" s="255"/>
      <c r="M1900" s="256"/>
      <c r="N1900" s="257"/>
      <c r="O1900" s="257"/>
      <c r="P1900" s="257"/>
      <c r="Q1900" s="257"/>
      <c r="R1900" s="257"/>
      <c r="S1900" s="257"/>
      <c r="T1900" s="258"/>
      <c r="AT1900" s="259" t="s">
        <v>208</v>
      </c>
      <c r="AU1900" s="259" t="s">
        <v>81</v>
      </c>
      <c r="AV1900" s="12" t="s">
        <v>81</v>
      </c>
      <c r="AW1900" s="12" t="s">
        <v>35</v>
      </c>
      <c r="AX1900" s="12" t="s">
        <v>79</v>
      </c>
      <c r="AY1900" s="259" t="s">
        <v>199</v>
      </c>
    </row>
    <row r="1901" s="1" customFormat="1" ht="16.5" customHeight="1">
      <c r="B1901" s="47"/>
      <c r="C1901" s="236" t="s">
        <v>2510</v>
      </c>
      <c r="D1901" s="236" t="s">
        <v>201</v>
      </c>
      <c r="E1901" s="237" t="s">
        <v>2511</v>
      </c>
      <c r="F1901" s="238" t="s">
        <v>2512</v>
      </c>
      <c r="G1901" s="239" t="s">
        <v>384</v>
      </c>
      <c r="H1901" s="240">
        <v>3.1190000000000002</v>
      </c>
      <c r="I1901" s="241"/>
      <c r="J1901" s="242">
        <f>ROUND(I1901*H1901,2)</f>
        <v>0</v>
      </c>
      <c r="K1901" s="238" t="s">
        <v>205</v>
      </c>
      <c r="L1901" s="73"/>
      <c r="M1901" s="243" t="s">
        <v>21</v>
      </c>
      <c r="N1901" s="244" t="s">
        <v>43</v>
      </c>
      <c r="O1901" s="48"/>
      <c r="P1901" s="245">
        <f>O1901*H1901</f>
        <v>0</v>
      </c>
      <c r="Q1901" s="245">
        <v>0</v>
      </c>
      <c r="R1901" s="245">
        <f>Q1901*H1901</f>
        <v>0</v>
      </c>
      <c r="S1901" s="245">
        <v>0.00191</v>
      </c>
      <c r="T1901" s="246">
        <f>S1901*H1901</f>
        <v>0.0059572900000000005</v>
      </c>
      <c r="AR1901" s="25" t="s">
        <v>299</v>
      </c>
      <c r="AT1901" s="25" t="s">
        <v>201</v>
      </c>
      <c r="AU1901" s="25" t="s">
        <v>81</v>
      </c>
      <c r="AY1901" s="25" t="s">
        <v>199</v>
      </c>
      <c r="BE1901" s="247">
        <f>IF(N1901="základní",J1901,0)</f>
        <v>0</v>
      </c>
      <c r="BF1901" s="247">
        <f>IF(N1901="snížená",J1901,0)</f>
        <v>0</v>
      </c>
      <c r="BG1901" s="247">
        <f>IF(N1901="zákl. přenesená",J1901,0)</f>
        <v>0</v>
      </c>
      <c r="BH1901" s="247">
        <f>IF(N1901="sníž. přenesená",J1901,0)</f>
        <v>0</v>
      </c>
      <c r="BI1901" s="247">
        <f>IF(N1901="nulová",J1901,0)</f>
        <v>0</v>
      </c>
      <c r="BJ1901" s="25" t="s">
        <v>79</v>
      </c>
      <c r="BK1901" s="247">
        <f>ROUND(I1901*H1901,2)</f>
        <v>0</v>
      </c>
      <c r="BL1901" s="25" t="s">
        <v>299</v>
      </c>
      <c r="BM1901" s="25" t="s">
        <v>2513</v>
      </c>
    </row>
    <row r="1902" s="12" customFormat="1">
      <c r="B1902" s="248"/>
      <c r="C1902" s="249"/>
      <c r="D1902" s="250" t="s">
        <v>208</v>
      </c>
      <c r="E1902" s="251" t="s">
        <v>21</v>
      </c>
      <c r="F1902" s="252" t="s">
        <v>2514</v>
      </c>
      <c r="G1902" s="249"/>
      <c r="H1902" s="253">
        <v>12.68</v>
      </c>
      <c r="I1902" s="254"/>
      <c r="J1902" s="249"/>
      <c r="K1902" s="249"/>
      <c r="L1902" s="255"/>
      <c r="M1902" s="256"/>
      <c r="N1902" s="257"/>
      <c r="O1902" s="257"/>
      <c r="P1902" s="257"/>
      <c r="Q1902" s="257"/>
      <c r="R1902" s="257"/>
      <c r="S1902" s="257"/>
      <c r="T1902" s="258"/>
      <c r="AT1902" s="259" t="s">
        <v>208</v>
      </c>
      <c r="AU1902" s="259" t="s">
        <v>81</v>
      </c>
      <c r="AV1902" s="12" t="s">
        <v>81</v>
      </c>
      <c r="AW1902" s="12" t="s">
        <v>35</v>
      </c>
      <c r="AX1902" s="12" t="s">
        <v>72</v>
      </c>
      <c r="AY1902" s="259" t="s">
        <v>199</v>
      </c>
    </row>
    <row r="1903" s="12" customFormat="1">
      <c r="B1903" s="248"/>
      <c r="C1903" s="249"/>
      <c r="D1903" s="250" t="s">
        <v>208</v>
      </c>
      <c r="E1903" s="251" t="s">
        <v>21</v>
      </c>
      <c r="F1903" s="252" t="s">
        <v>21</v>
      </c>
      <c r="G1903" s="249"/>
      <c r="H1903" s="253">
        <v>0</v>
      </c>
      <c r="I1903" s="254"/>
      <c r="J1903" s="249"/>
      <c r="K1903" s="249"/>
      <c r="L1903" s="255"/>
      <c r="M1903" s="256"/>
      <c r="N1903" s="257"/>
      <c r="O1903" s="257"/>
      <c r="P1903" s="257"/>
      <c r="Q1903" s="257"/>
      <c r="R1903" s="257"/>
      <c r="S1903" s="257"/>
      <c r="T1903" s="258"/>
      <c r="AT1903" s="259" t="s">
        <v>208</v>
      </c>
      <c r="AU1903" s="259" t="s">
        <v>81</v>
      </c>
      <c r="AV1903" s="12" t="s">
        <v>81</v>
      </c>
      <c r="AW1903" s="12" t="s">
        <v>35</v>
      </c>
      <c r="AX1903" s="12" t="s">
        <v>72</v>
      </c>
      <c r="AY1903" s="259" t="s">
        <v>199</v>
      </c>
    </row>
    <row r="1904" s="12" customFormat="1">
      <c r="B1904" s="248"/>
      <c r="C1904" s="249"/>
      <c r="D1904" s="250" t="s">
        <v>208</v>
      </c>
      <c r="E1904" s="251" t="s">
        <v>21</v>
      </c>
      <c r="F1904" s="252" t="s">
        <v>2515</v>
      </c>
      <c r="G1904" s="249"/>
      <c r="H1904" s="253">
        <v>3.1190000000000002</v>
      </c>
      <c r="I1904" s="254"/>
      <c r="J1904" s="249"/>
      <c r="K1904" s="249"/>
      <c r="L1904" s="255"/>
      <c r="M1904" s="256"/>
      <c r="N1904" s="257"/>
      <c r="O1904" s="257"/>
      <c r="P1904" s="257"/>
      <c r="Q1904" s="257"/>
      <c r="R1904" s="257"/>
      <c r="S1904" s="257"/>
      <c r="T1904" s="258"/>
      <c r="AT1904" s="259" t="s">
        <v>208</v>
      </c>
      <c r="AU1904" s="259" t="s">
        <v>81</v>
      </c>
      <c r="AV1904" s="12" t="s">
        <v>81</v>
      </c>
      <c r="AW1904" s="12" t="s">
        <v>35</v>
      </c>
      <c r="AX1904" s="12" t="s">
        <v>79</v>
      </c>
      <c r="AY1904" s="259" t="s">
        <v>199</v>
      </c>
    </row>
    <row r="1905" s="1" customFormat="1" ht="16.5" customHeight="1">
      <c r="B1905" s="47"/>
      <c r="C1905" s="236" t="s">
        <v>2516</v>
      </c>
      <c r="D1905" s="236" t="s">
        <v>201</v>
      </c>
      <c r="E1905" s="237" t="s">
        <v>2517</v>
      </c>
      <c r="F1905" s="238" t="s">
        <v>2518</v>
      </c>
      <c r="G1905" s="239" t="s">
        <v>384</v>
      </c>
      <c r="H1905" s="240">
        <v>6.2480000000000002</v>
      </c>
      <c r="I1905" s="241"/>
      <c r="J1905" s="242">
        <f>ROUND(I1905*H1905,2)</f>
        <v>0</v>
      </c>
      <c r="K1905" s="238" t="s">
        <v>205</v>
      </c>
      <c r="L1905" s="73"/>
      <c r="M1905" s="243" t="s">
        <v>21</v>
      </c>
      <c r="N1905" s="244" t="s">
        <v>43</v>
      </c>
      <c r="O1905" s="48"/>
      <c r="P1905" s="245">
        <f>O1905*H1905</f>
        <v>0</v>
      </c>
      <c r="Q1905" s="245">
        <v>0</v>
      </c>
      <c r="R1905" s="245">
        <f>Q1905*H1905</f>
        <v>0</v>
      </c>
      <c r="S1905" s="245">
        <v>0.00167</v>
      </c>
      <c r="T1905" s="246">
        <f>S1905*H1905</f>
        <v>0.010434160000000001</v>
      </c>
      <c r="AR1905" s="25" t="s">
        <v>299</v>
      </c>
      <c r="AT1905" s="25" t="s">
        <v>201</v>
      </c>
      <c r="AU1905" s="25" t="s">
        <v>81</v>
      </c>
      <c r="AY1905" s="25" t="s">
        <v>199</v>
      </c>
      <c r="BE1905" s="247">
        <f>IF(N1905="základní",J1905,0)</f>
        <v>0</v>
      </c>
      <c r="BF1905" s="247">
        <f>IF(N1905="snížená",J1905,0)</f>
        <v>0</v>
      </c>
      <c r="BG1905" s="247">
        <f>IF(N1905="zákl. přenesená",J1905,0)</f>
        <v>0</v>
      </c>
      <c r="BH1905" s="247">
        <f>IF(N1905="sníž. přenesená",J1905,0)</f>
        <v>0</v>
      </c>
      <c r="BI1905" s="247">
        <f>IF(N1905="nulová",J1905,0)</f>
        <v>0</v>
      </c>
      <c r="BJ1905" s="25" t="s">
        <v>79</v>
      </c>
      <c r="BK1905" s="247">
        <f>ROUND(I1905*H1905,2)</f>
        <v>0</v>
      </c>
      <c r="BL1905" s="25" t="s">
        <v>299</v>
      </c>
      <c r="BM1905" s="25" t="s">
        <v>2519</v>
      </c>
    </row>
    <row r="1906" s="12" customFormat="1">
      <c r="B1906" s="248"/>
      <c r="C1906" s="249"/>
      <c r="D1906" s="250" t="s">
        <v>208</v>
      </c>
      <c r="E1906" s="251" t="s">
        <v>21</v>
      </c>
      <c r="F1906" s="252" t="s">
        <v>2520</v>
      </c>
      <c r="G1906" s="249"/>
      <c r="H1906" s="253">
        <v>25.399999999999999</v>
      </c>
      <c r="I1906" s="254"/>
      <c r="J1906" s="249"/>
      <c r="K1906" s="249"/>
      <c r="L1906" s="255"/>
      <c r="M1906" s="256"/>
      <c r="N1906" s="257"/>
      <c r="O1906" s="257"/>
      <c r="P1906" s="257"/>
      <c r="Q1906" s="257"/>
      <c r="R1906" s="257"/>
      <c r="S1906" s="257"/>
      <c r="T1906" s="258"/>
      <c r="AT1906" s="259" t="s">
        <v>208</v>
      </c>
      <c r="AU1906" s="259" t="s">
        <v>81</v>
      </c>
      <c r="AV1906" s="12" t="s">
        <v>81</v>
      </c>
      <c r="AW1906" s="12" t="s">
        <v>35</v>
      </c>
      <c r="AX1906" s="12" t="s">
        <v>72</v>
      </c>
      <c r="AY1906" s="259" t="s">
        <v>199</v>
      </c>
    </row>
    <row r="1907" s="12" customFormat="1">
      <c r="B1907" s="248"/>
      <c r="C1907" s="249"/>
      <c r="D1907" s="250" t="s">
        <v>208</v>
      </c>
      <c r="E1907" s="251" t="s">
        <v>21</v>
      </c>
      <c r="F1907" s="252" t="s">
        <v>21</v>
      </c>
      <c r="G1907" s="249"/>
      <c r="H1907" s="253">
        <v>0</v>
      </c>
      <c r="I1907" s="254"/>
      <c r="J1907" s="249"/>
      <c r="K1907" s="249"/>
      <c r="L1907" s="255"/>
      <c r="M1907" s="256"/>
      <c r="N1907" s="257"/>
      <c r="O1907" s="257"/>
      <c r="P1907" s="257"/>
      <c r="Q1907" s="257"/>
      <c r="R1907" s="257"/>
      <c r="S1907" s="257"/>
      <c r="T1907" s="258"/>
      <c r="AT1907" s="259" t="s">
        <v>208</v>
      </c>
      <c r="AU1907" s="259" t="s">
        <v>81</v>
      </c>
      <c r="AV1907" s="12" t="s">
        <v>81</v>
      </c>
      <c r="AW1907" s="12" t="s">
        <v>35</v>
      </c>
      <c r="AX1907" s="12" t="s">
        <v>72</v>
      </c>
      <c r="AY1907" s="259" t="s">
        <v>199</v>
      </c>
    </row>
    <row r="1908" s="12" customFormat="1">
      <c r="B1908" s="248"/>
      <c r="C1908" s="249"/>
      <c r="D1908" s="250" t="s">
        <v>208</v>
      </c>
      <c r="E1908" s="251" t="s">
        <v>21</v>
      </c>
      <c r="F1908" s="252" t="s">
        <v>2521</v>
      </c>
      <c r="G1908" s="249"/>
      <c r="H1908" s="253">
        <v>6.2480000000000002</v>
      </c>
      <c r="I1908" s="254"/>
      <c r="J1908" s="249"/>
      <c r="K1908" s="249"/>
      <c r="L1908" s="255"/>
      <c r="M1908" s="256"/>
      <c r="N1908" s="257"/>
      <c r="O1908" s="257"/>
      <c r="P1908" s="257"/>
      <c r="Q1908" s="257"/>
      <c r="R1908" s="257"/>
      <c r="S1908" s="257"/>
      <c r="T1908" s="258"/>
      <c r="AT1908" s="259" t="s">
        <v>208</v>
      </c>
      <c r="AU1908" s="259" t="s">
        <v>81</v>
      </c>
      <c r="AV1908" s="12" t="s">
        <v>81</v>
      </c>
      <c r="AW1908" s="12" t="s">
        <v>35</v>
      </c>
      <c r="AX1908" s="12" t="s">
        <v>79</v>
      </c>
      <c r="AY1908" s="259" t="s">
        <v>199</v>
      </c>
    </row>
    <row r="1909" s="1" customFormat="1" ht="16.5" customHeight="1">
      <c r="B1909" s="47"/>
      <c r="C1909" s="236" t="s">
        <v>2522</v>
      </c>
      <c r="D1909" s="236" t="s">
        <v>201</v>
      </c>
      <c r="E1909" s="237" t="s">
        <v>2523</v>
      </c>
      <c r="F1909" s="238" t="s">
        <v>2524</v>
      </c>
      <c r="G1909" s="239" t="s">
        <v>384</v>
      </c>
      <c r="H1909" s="240">
        <v>8.3170000000000002</v>
      </c>
      <c r="I1909" s="241"/>
      <c r="J1909" s="242">
        <f>ROUND(I1909*H1909,2)</f>
        <v>0</v>
      </c>
      <c r="K1909" s="238" t="s">
        <v>205</v>
      </c>
      <c r="L1909" s="73"/>
      <c r="M1909" s="243" t="s">
        <v>21</v>
      </c>
      <c r="N1909" s="244" t="s">
        <v>43</v>
      </c>
      <c r="O1909" s="48"/>
      <c r="P1909" s="245">
        <f>O1909*H1909</f>
        <v>0</v>
      </c>
      <c r="Q1909" s="245">
        <v>0</v>
      </c>
      <c r="R1909" s="245">
        <f>Q1909*H1909</f>
        <v>0</v>
      </c>
      <c r="S1909" s="245">
        <v>0.00175</v>
      </c>
      <c r="T1909" s="246">
        <f>S1909*H1909</f>
        <v>0.01455475</v>
      </c>
      <c r="AR1909" s="25" t="s">
        <v>299</v>
      </c>
      <c r="AT1909" s="25" t="s">
        <v>201</v>
      </c>
      <c r="AU1909" s="25" t="s">
        <v>81</v>
      </c>
      <c r="AY1909" s="25" t="s">
        <v>199</v>
      </c>
      <c r="BE1909" s="247">
        <f>IF(N1909="základní",J1909,0)</f>
        <v>0</v>
      </c>
      <c r="BF1909" s="247">
        <f>IF(N1909="snížená",J1909,0)</f>
        <v>0</v>
      </c>
      <c r="BG1909" s="247">
        <f>IF(N1909="zákl. přenesená",J1909,0)</f>
        <v>0</v>
      </c>
      <c r="BH1909" s="247">
        <f>IF(N1909="sníž. přenesená",J1909,0)</f>
        <v>0</v>
      </c>
      <c r="BI1909" s="247">
        <f>IF(N1909="nulová",J1909,0)</f>
        <v>0</v>
      </c>
      <c r="BJ1909" s="25" t="s">
        <v>79</v>
      </c>
      <c r="BK1909" s="247">
        <f>ROUND(I1909*H1909,2)</f>
        <v>0</v>
      </c>
      <c r="BL1909" s="25" t="s">
        <v>299</v>
      </c>
      <c r="BM1909" s="25" t="s">
        <v>2525</v>
      </c>
    </row>
    <row r="1910" s="12" customFormat="1">
      <c r="B1910" s="248"/>
      <c r="C1910" s="249"/>
      <c r="D1910" s="250" t="s">
        <v>208</v>
      </c>
      <c r="E1910" s="251" t="s">
        <v>21</v>
      </c>
      <c r="F1910" s="252" t="s">
        <v>2526</v>
      </c>
      <c r="G1910" s="249"/>
      <c r="H1910" s="253">
        <v>21.91</v>
      </c>
      <c r="I1910" s="254"/>
      <c r="J1910" s="249"/>
      <c r="K1910" s="249"/>
      <c r="L1910" s="255"/>
      <c r="M1910" s="256"/>
      <c r="N1910" s="257"/>
      <c r="O1910" s="257"/>
      <c r="P1910" s="257"/>
      <c r="Q1910" s="257"/>
      <c r="R1910" s="257"/>
      <c r="S1910" s="257"/>
      <c r="T1910" s="258"/>
      <c r="AT1910" s="259" t="s">
        <v>208</v>
      </c>
      <c r="AU1910" s="259" t="s">
        <v>81</v>
      </c>
      <c r="AV1910" s="12" t="s">
        <v>81</v>
      </c>
      <c r="AW1910" s="12" t="s">
        <v>35</v>
      </c>
      <c r="AX1910" s="12" t="s">
        <v>72</v>
      </c>
      <c r="AY1910" s="259" t="s">
        <v>199</v>
      </c>
    </row>
    <row r="1911" s="12" customFormat="1">
      <c r="B1911" s="248"/>
      <c r="C1911" s="249"/>
      <c r="D1911" s="250" t="s">
        <v>208</v>
      </c>
      <c r="E1911" s="251" t="s">
        <v>21</v>
      </c>
      <c r="F1911" s="252" t="s">
        <v>2527</v>
      </c>
      <c r="G1911" s="249"/>
      <c r="H1911" s="253">
        <v>8</v>
      </c>
      <c r="I1911" s="254"/>
      <c r="J1911" s="249"/>
      <c r="K1911" s="249"/>
      <c r="L1911" s="255"/>
      <c r="M1911" s="256"/>
      <c r="N1911" s="257"/>
      <c r="O1911" s="257"/>
      <c r="P1911" s="257"/>
      <c r="Q1911" s="257"/>
      <c r="R1911" s="257"/>
      <c r="S1911" s="257"/>
      <c r="T1911" s="258"/>
      <c r="AT1911" s="259" t="s">
        <v>208</v>
      </c>
      <c r="AU1911" s="259" t="s">
        <v>81</v>
      </c>
      <c r="AV1911" s="12" t="s">
        <v>81</v>
      </c>
      <c r="AW1911" s="12" t="s">
        <v>35</v>
      </c>
      <c r="AX1911" s="12" t="s">
        <v>72</v>
      </c>
      <c r="AY1911" s="259" t="s">
        <v>199</v>
      </c>
    </row>
    <row r="1912" s="12" customFormat="1">
      <c r="B1912" s="248"/>
      <c r="C1912" s="249"/>
      <c r="D1912" s="250" t="s">
        <v>208</v>
      </c>
      <c r="E1912" s="251" t="s">
        <v>21</v>
      </c>
      <c r="F1912" s="252" t="s">
        <v>2528</v>
      </c>
      <c r="G1912" s="249"/>
      <c r="H1912" s="253">
        <v>3.8999999999999999</v>
      </c>
      <c r="I1912" s="254"/>
      <c r="J1912" s="249"/>
      <c r="K1912" s="249"/>
      <c r="L1912" s="255"/>
      <c r="M1912" s="256"/>
      <c r="N1912" s="257"/>
      <c r="O1912" s="257"/>
      <c r="P1912" s="257"/>
      <c r="Q1912" s="257"/>
      <c r="R1912" s="257"/>
      <c r="S1912" s="257"/>
      <c r="T1912" s="258"/>
      <c r="AT1912" s="259" t="s">
        <v>208</v>
      </c>
      <c r="AU1912" s="259" t="s">
        <v>81</v>
      </c>
      <c r="AV1912" s="12" t="s">
        <v>81</v>
      </c>
      <c r="AW1912" s="12" t="s">
        <v>35</v>
      </c>
      <c r="AX1912" s="12" t="s">
        <v>72</v>
      </c>
      <c r="AY1912" s="259" t="s">
        <v>199</v>
      </c>
    </row>
    <row r="1913" s="13" customFormat="1">
      <c r="B1913" s="260"/>
      <c r="C1913" s="261"/>
      <c r="D1913" s="250" t="s">
        <v>208</v>
      </c>
      <c r="E1913" s="262" t="s">
        <v>21</v>
      </c>
      <c r="F1913" s="263" t="s">
        <v>220</v>
      </c>
      <c r="G1913" s="261"/>
      <c r="H1913" s="264">
        <v>33.810000000000002</v>
      </c>
      <c r="I1913" s="265"/>
      <c r="J1913" s="261"/>
      <c r="K1913" s="261"/>
      <c r="L1913" s="266"/>
      <c r="M1913" s="267"/>
      <c r="N1913" s="268"/>
      <c r="O1913" s="268"/>
      <c r="P1913" s="268"/>
      <c r="Q1913" s="268"/>
      <c r="R1913" s="268"/>
      <c r="S1913" s="268"/>
      <c r="T1913" s="269"/>
      <c r="AT1913" s="270" t="s">
        <v>208</v>
      </c>
      <c r="AU1913" s="270" t="s">
        <v>81</v>
      </c>
      <c r="AV1913" s="13" t="s">
        <v>206</v>
      </c>
      <c r="AW1913" s="13" t="s">
        <v>35</v>
      </c>
      <c r="AX1913" s="13" t="s">
        <v>72</v>
      </c>
      <c r="AY1913" s="270" t="s">
        <v>199</v>
      </c>
    </row>
    <row r="1914" s="12" customFormat="1">
      <c r="B1914" s="248"/>
      <c r="C1914" s="249"/>
      <c r="D1914" s="250" t="s">
        <v>208</v>
      </c>
      <c r="E1914" s="251" t="s">
        <v>21</v>
      </c>
      <c r="F1914" s="252" t="s">
        <v>21</v>
      </c>
      <c r="G1914" s="249"/>
      <c r="H1914" s="253">
        <v>0</v>
      </c>
      <c r="I1914" s="254"/>
      <c r="J1914" s="249"/>
      <c r="K1914" s="249"/>
      <c r="L1914" s="255"/>
      <c r="M1914" s="256"/>
      <c r="N1914" s="257"/>
      <c r="O1914" s="257"/>
      <c r="P1914" s="257"/>
      <c r="Q1914" s="257"/>
      <c r="R1914" s="257"/>
      <c r="S1914" s="257"/>
      <c r="T1914" s="258"/>
      <c r="AT1914" s="259" t="s">
        <v>208</v>
      </c>
      <c r="AU1914" s="259" t="s">
        <v>81</v>
      </c>
      <c r="AV1914" s="12" t="s">
        <v>81</v>
      </c>
      <c r="AW1914" s="12" t="s">
        <v>35</v>
      </c>
      <c r="AX1914" s="12" t="s">
        <v>72</v>
      </c>
      <c r="AY1914" s="259" t="s">
        <v>199</v>
      </c>
    </row>
    <row r="1915" s="12" customFormat="1">
      <c r="B1915" s="248"/>
      <c r="C1915" s="249"/>
      <c r="D1915" s="250" t="s">
        <v>208</v>
      </c>
      <c r="E1915" s="251" t="s">
        <v>21</v>
      </c>
      <c r="F1915" s="252" t="s">
        <v>2529</v>
      </c>
      <c r="G1915" s="249"/>
      <c r="H1915" s="253">
        <v>8.3170000000000002</v>
      </c>
      <c r="I1915" s="254"/>
      <c r="J1915" s="249"/>
      <c r="K1915" s="249"/>
      <c r="L1915" s="255"/>
      <c r="M1915" s="256"/>
      <c r="N1915" s="257"/>
      <c r="O1915" s="257"/>
      <c r="P1915" s="257"/>
      <c r="Q1915" s="257"/>
      <c r="R1915" s="257"/>
      <c r="S1915" s="257"/>
      <c r="T1915" s="258"/>
      <c r="AT1915" s="259" t="s">
        <v>208</v>
      </c>
      <c r="AU1915" s="259" t="s">
        <v>81</v>
      </c>
      <c r="AV1915" s="12" t="s">
        <v>81</v>
      </c>
      <c r="AW1915" s="12" t="s">
        <v>35</v>
      </c>
      <c r="AX1915" s="12" t="s">
        <v>79</v>
      </c>
      <c r="AY1915" s="259" t="s">
        <v>199</v>
      </c>
    </row>
    <row r="1916" s="1" customFormat="1" ht="16.5" customHeight="1">
      <c r="B1916" s="47"/>
      <c r="C1916" s="236" t="s">
        <v>2530</v>
      </c>
      <c r="D1916" s="236" t="s">
        <v>201</v>
      </c>
      <c r="E1916" s="237" t="s">
        <v>2531</v>
      </c>
      <c r="F1916" s="238" t="s">
        <v>2532</v>
      </c>
      <c r="G1916" s="239" t="s">
        <v>384</v>
      </c>
      <c r="H1916" s="240">
        <v>2.3370000000000002</v>
      </c>
      <c r="I1916" s="241"/>
      <c r="J1916" s="242">
        <f>ROUND(I1916*H1916,2)</f>
        <v>0</v>
      </c>
      <c r="K1916" s="238" t="s">
        <v>205</v>
      </c>
      <c r="L1916" s="73"/>
      <c r="M1916" s="243" t="s">
        <v>21</v>
      </c>
      <c r="N1916" s="244" t="s">
        <v>43</v>
      </c>
      <c r="O1916" s="48"/>
      <c r="P1916" s="245">
        <f>O1916*H1916</f>
        <v>0</v>
      </c>
      <c r="Q1916" s="245">
        <v>0</v>
      </c>
      <c r="R1916" s="245">
        <f>Q1916*H1916</f>
        <v>0</v>
      </c>
      <c r="S1916" s="245">
        <v>0.0025999999999999999</v>
      </c>
      <c r="T1916" s="246">
        <f>S1916*H1916</f>
        <v>0.0060762000000000004</v>
      </c>
      <c r="AR1916" s="25" t="s">
        <v>299</v>
      </c>
      <c r="AT1916" s="25" t="s">
        <v>201</v>
      </c>
      <c r="AU1916" s="25" t="s">
        <v>81</v>
      </c>
      <c r="AY1916" s="25" t="s">
        <v>199</v>
      </c>
      <c r="BE1916" s="247">
        <f>IF(N1916="základní",J1916,0)</f>
        <v>0</v>
      </c>
      <c r="BF1916" s="247">
        <f>IF(N1916="snížená",J1916,0)</f>
        <v>0</v>
      </c>
      <c r="BG1916" s="247">
        <f>IF(N1916="zákl. přenesená",J1916,0)</f>
        <v>0</v>
      </c>
      <c r="BH1916" s="247">
        <f>IF(N1916="sníž. přenesená",J1916,0)</f>
        <v>0</v>
      </c>
      <c r="BI1916" s="247">
        <f>IF(N1916="nulová",J1916,0)</f>
        <v>0</v>
      </c>
      <c r="BJ1916" s="25" t="s">
        <v>79</v>
      </c>
      <c r="BK1916" s="247">
        <f>ROUND(I1916*H1916,2)</f>
        <v>0</v>
      </c>
      <c r="BL1916" s="25" t="s">
        <v>299</v>
      </c>
      <c r="BM1916" s="25" t="s">
        <v>2533</v>
      </c>
    </row>
    <row r="1917" s="12" customFormat="1">
      <c r="B1917" s="248"/>
      <c r="C1917" s="249"/>
      <c r="D1917" s="250" t="s">
        <v>208</v>
      </c>
      <c r="E1917" s="251" t="s">
        <v>21</v>
      </c>
      <c r="F1917" s="252" t="s">
        <v>2534</v>
      </c>
      <c r="G1917" s="249"/>
      <c r="H1917" s="253">
        <v>9.5</v>
      </c>
      <c r="I1917" s="254"/>
      <c r="J1917" s="249"/>
      <c r="K1917" s="249"/>
      <c r="L1917" s="255"/>
      <c r="M1917" s="256"/>
      <c r="N1917" s="257"/>
      <c r="O1917" s="257"/>
      <c r="P1917" s="257"/>
      <c r="Q1917" s="257"/>
      <c r="R1917" s="257"/>
      <c r="S1917" s="257"/>
      <c r="T1917" s="258"/>
      <c r="AT1917" s="259" t="s">
        <v>208</v>
      </c>
      <c r="AU1917" s="259" t="s">
        <v>81</v>
      </c>
      <c r="AV1917" s="12" t="s">
        <v>81</v>
      </c>
      <c r="AW1917" s="12" t="s">
        <v>35</v>
      </c>
      <c r="AX1917" s="12" t="s">
        <v>72</v>
      </c>
      <c r="AY1917" s="259" t="s">
        <v>199</v>
      </c>
    </row>
    <row r="1918" s="12" customFormat="1">
      <c r="B1918" s="248"/>
      <c r="C1918" s="249"/>
      <c r="D1918" s="250" t="s">
        <v>208</v>
      </c>
      <c r="E1918" s="251" t="s">
        <v>21</v>
      </c>
      <c r="F1918" s="252" t="s">
        <v>21</v>
      </c>
      <c r="G1918" s="249"/>
      <c r="H1918" s="253">
        <v>0</v>
      </c>
      <c r="I1918" s="254"/>
      <c r="J1918" s="249"/>
      <c r="K1918" s="249"/>
      <c r="L1918" s="255"/>
      <c r="M1918" s="256"/>
      <c r="N1918" s="257"/>
      <c r="O1918" s="257"/>
      <c r="P1918" s="257"/>
      <c r="Q1918" s="257"/>
      <c r="R1918" s="257"/>
      <c r="S1918" s="257"/>
      <c r="T1918" s="258"/>
      <c r="AT1918" s="259" t="s">
        <v>208</v>
      </c>
      <c r="AU1918" s="259" t="s">
        <v>81</v>
      </c>
      <c r="AV1918" s="12" t="s">
        <v>81</v>
      </c>
      <c r="AW1918" s="12" t="s">
        <v>35</v>
      </c>
      <c r="AX1918" s="12" t="s">
        <v>72</v>
      </c>
      <c r="AY1918" s="259" t="s">
        <v>199</v>
      </c>
    </row>
    <row r="1919" s="12" customFormat="1">
      <c r="B1919" s="248"/>
      <c r="C1919" s="249"/>
      <c r="D1919" s="250" t="s">
        <v>208</v>
      </c>
      <c r="E1919" s="251" t="s">
        <v>21</v>
      </c>
      <c r="F1919" s="252" t="s">
        <v>2535</v>
      </c>
      <c r="G1919" s="249"/>
      <c r="H1919" s="253">
        <v>2.3370000000000002</v>
      </c>
      <c r="I1919" s="254"/>
      <c r="J1919" s="249"/>
      <c r="K1919" s="249"/>
      <c r="L1919" s="255"/>
      <c r="M1919" s="256"/>
      <c r="N1919" s="257"/>
      <c r="O1919" s="257"/>
      <c r="P1919" s="257"/>
      <c r="Q1919" s="257"/>
      <c r="R1919" s="257"/>
      <c r="S1919" s="257"/>
      <c r="T1919" s="258"/>
      <c r="AT1919" s="259" t="s">
        <v>208</v>
      </c>
      <c r="AU1919" s="259" t="s">
        <v>81</v>
      </c>
      <c r="AV1919" s="12" t="s">
        <v>81</v>
      </c>
      <c r="AW1919" s="12" t="s">
        <v>35</v>
      </c>
      <c r="AX1919" s="12" t="s">
        <v>79</v>
      </c>
      <c r="AY1919" s="259" t="s">
        <v>199</v>
      </c>
    </row>
    <row r="1920" s="1" customFormat="1" ht="16.5" customHeight="1">
      <c r="B1920" s="47"/>
      <c r="C1920" s="236" t="s">
        <v>2536</v>
      </c>
      <c r="D1920" s="236" t="s">
        <v>201</v>
      </c>
      <c r="E1920" s="237" t="s">
        <v>2537</v>
      </c>
      <c r="F1920" s="238" t="s">
        <v>2538</v>
      </c>
      <c r="G1920" s="239" t="s">
        <v>384</v>
      </c>
      <c r="H1920" s="240">
        <v>11.316000000000001</v>
      </c>
      <c r="I1920" s="241"/>
      <c r="J1920" s="242">
        <f>ROUND(I1920*H1920,2)</f>
        <v>0</v>
      </c>
      <c r="K1920" s="238" t="s">
        <v>205</v>
      </c>
      <c r="L1920" s="73"/>
      <c r="M1920" s="243" t="s">
        <v>21</v>
      </c>
      <c r="N1920" s="244" t="s">
        <v>43</v>
      </c>
      <c r="O1920" s="48"/>
      <c r="P1920" s="245">
        <f>O1920*H1920</f>
        <v>0</v>
      </c>
      <c r="Q1920" s="245">
        <v>0</v>
      </c>
      <c r="R1920" s="245">
        <f>Q1920*H1920</f>
        <v>0</v>
      </c>
      <c r="S1920" s="245">
        <v>0.0060499999999999998</v>
      </c>
      <c r="T1920" s="246">
        <f>S1920*H1920</f>
        <v>0.068461800000000003</v>
      </c>
      <c r="AR1920" s="25" t="s">
        <v>299</v>
      </c>
      <c r="AT1920" s="25" t="s">
        <v>201</v>
      </c>
      <c r="AU1920" s="25" t="s">
        <v>81</v>
      </c>
      <c r="AY1920" s="25" t="s">
        <v>199</v>
      </c>
      <c r="BE1920" s="247">
        <f>IF(N1920="základní",J1920,0)</f>
        <v>0</v>
      </c>
      <c r="BF1920" s="247">
        <f>IF(N1920="snížená",J1920,0)</f>
        <v>0</v>
      </c>
      <c r="BG1920" s="247">
        <f>IF(N1920="zákl. přenesená",J1920,0)</f>
        <v>0</v>
      </c>
      <c r="BH1920" s="247">
        <f>IF(N1920="sníž. přenesená",J1920,0)</f>
        <v>0</v>
      </c>
      <c r="BI1920" s="247">
        <f>IF(N1920="nulová",J1920,0)</f>
        <v>0</v>
      </c>
      <c r="BJ1920" s="25" t="s">
        <v>79</v>
      </c>
      <c r="BK1920" s="247">
        <f>ROUND(I1920*H1920,2)</f>
        <v>0</v>
      </c>
      <c r="BL1920" s="25" t="s">
        <v>299</v>
      </c>
      <c r="BM1920" s="25" t="s">
        <v>2539</v>
      </c>
    </row>
    <row r="1921" s="12" customFormat="1">
      <c r="B1921" s="248"/>
      <c r="C1921" s="249"/>
      <c r="D1921" s="250" t="s">
        <v>208</v>
      </c>
      <c r="E1921" s="251" t="s">
        <v>21</v>
      </c>
      <c r="F1921" s="252" t="s">
        <v>2540</v>
      </c>
      <c r="G1921" s="249"/>
      <c r="H1921" s="253">
        <v>46</v>
      </c>
      <c r="I1921" s="254"/>
      <c r="J1921" s="249"/>
      <c r="K1921" s="249"/>
      <c r="L1921" s="255"/>
      <c r="M1921" s="256"/>
      <c r="N1921" s="257"/>
      <c r="O1921" s="257"/>
      <c r="P1921" s="257"/>
      <c r="Q1921" s="257"/>
      <c r="R1921" s="257"/>
      <c r="S1921" s="257"/>
      <c r="T1921" s="258"/>
      <c r="AT1921" s="259" t="s">
        <v>208</v>
      </c>
      <c r="AU1921" s="259" t="s">
        <v>81</v>
      </c>
      <c r="AV1921" s="12" t="s">
        <v>81</v>
      </c>
      <c r="AW1921" s="12" t="s">
        <v>35</v>
      </c>
      <c r="AX1921" s="12" t="s">
        <v>72</v>
      </c>
      <c r="AY1921" s="259" t="s">
        <v>199</v>
      </c>
    </row>
    <row r="1922" s="12" customFormat="1">
      <c r="B1922" s="248"/>
      <c r="C1922" s="249"/>
      <c r="D1922" s="250" t="s">
        <v>208</v>
      </c>
      <c r="E1922" s="251" t="s">
        <v>21</v>
      </c>
      <c r="F1922" s="252" t="s">
        <v>21</v>
      </c>
      <c r="G1922" s="249"/>
      <c r="H1922" s="253">
        <v>0</v>
      </c>
      <c r="I1922" s="254"/>
      <c r="J1922" s="249"/>
      <c r="K1922" s="249"/>
      <c r="L1922" s="255"/>
      <c r="M1922" s="256"/>
      <c r="N1922" s="257"/>
      <c r="O1922" s="257"/>
      <c r="P1922" s="257"/>
      <c r="Q1922" s="257"/>
      <c r="R1922" s="257"/>
      <c r="S1922" s="257"/>
      <c r="T1922" s="258"/>
      <c r="AT1922" s="259" t="s">
        <v>208</v>
      </c>
      <c r="AU1922" s="259" t="s">
        <v>81</v>
      </c>
      <c r="AV1922" s="12" t="s">
        <v>81</v>
      </c>
      <c r="AW1922" s="12" t="s">
        <v>35</v>
      </c>
      <c r="AX1922" s="12" t="s">
        <v>72</v>
      </c>
      <c r="AY1922" s="259" t="s">
        <v>199</v>
      </c>
    </row>
    <row r="1923" s="12" customFormat="1">
      <c r="B1923" s="248"/>
      <c r="C1923" s="249"/>
      <c r="D1923" s="250" t="s">
        <v>208</v>
      </c>
      <c r="E1923" s="251" t="s">
        <v>21</v>
      </c>
      <c r="F1923" s="252" t="s">
        <v>2541</v>
      </c>
      <c r="G1923" s="249"/>
      <c r="H1923" s="253">
        <v>11.316000000000001</v>
      </c>
      <c r="I1923" s="254"/>
      <c r="J1923" s="249"/>
      <c r="K1923" s="249"/>
      <c r="L1923" s="255"/>
      <c r="M1923" s="256"/>
      <c r="N1923" s="257"/>
      <c r="O1923" s="257"/>
      <c r="P1923" s="257"/>
      <c r="Q1923" s="257"/>
      <c r="R1923" s="257"/>
      <c r="S1923" s="257"/>
      <c r="T1923" s="258"/>
      <c r="AT1923" s="259" t="s">
        <v>208</v>
      </c>
      <c r="AU1923" s="259" t="s">
        <v>81</v>
      </c>
      <c r="AV1923" s="12" t="s">
        <v>81</v>
      </c>
      <c r="AW1923" s="12" t="s">
        <v>35</v>
      </c>
      <c r="AX1923" s="12" t="s">
        <v>79</v>
      </c>
      <c r="AY1923" s="259" t="s">
        <v>199</v>
      </c>
    </row>
    <row r="1924" s="1" customFormat="1" ht="16.5" customHeight="1">
      <c r="B1924" s="47"/>
      <c r="C1924" s="236" t="s">
        <v>2542</v>
      </c>
      <c r="D1924" s="236" t="s">
        <v>201</v>
      </c>
      <c r="E1924" s="237" t="s">
        <v>2543</v>
      </c>
      <c r="F1924" s="238" t="s">
        <v>2544</v>
      </c>
      <c r="G1924" s="239" t="s">
        <v>384</v>
      </c>
      <c r="H1924" s="240">
        <v>7.8719999999999999</v>
      </c>
      <c r="I1924" s="241"/>
      <c r="J1924" s="242">
        <f>ROUND(I1924*H1924,2)</f>
        <v>0</v>
      </c>
      <c r="K1924" s="238" t="s">
        <v>205</v>
      </c>
      <c r="L1924" s="73"/>
      <c r="M1924" s="243" t="s">
        <v>21</v>
      </c>
      <c r="N1924" s="244" t="s">
        <v>43</v>
      </c>
      <c r="O1924" s="48"/>
      <c r="P1924" s="245">
        <f>O1924*H1924</f>
        <v>0</v>
      </c>
      <c r="Q1924" s="245">
        <v>0</v>
      </c>
      <c r="R1924" s="245">
        <f>Q1924*H1924</f>
        <v>0</v>
      </c>
      <c r="S1924" s="245">
        <v>0.0039399999999999999</v>
      </c>
      <c r="T1924" s="246">
        <f>S1924*H1924</f>
        <v>0.03101568</v>
      </c>
      <c r="AR1924" s="25" t="s">
        <v>299</v>
      </c>
      <c r="AT1924" s="25" t="s">
        <v>201</v>
      </c>
      <c r="AU1924" s="25" t="s">
        <v>81</v>
      </c>
      <c r="AY1924" s="25" t="s">
        <v>199</v>
      </c>
      <c r="BE1924" s="247">
        <f>IF(N1924="základní",J1924,0)</f>
        <v>0</v>
      </c>
      <c r="BF1924" s="247">
        <f>IF(N1924="snížená",J1924,0)</f>
        <v>0</v>
      </c>
      <c r="BG1924" s="247">
        <f>IF(N1924="zákl. přenesená",J1924,0)</f>
        <v>0</v>
      </c>
      <c r="BH1924" s="247">
        <f>IF(N1924="sníž. přenesená",J1924,0)</f>
        <v>0</v>
      </c>
      <c r="BI1924" s="247">
        <f>IF(N1924="nulová",J1924,0)</f>
        <v>0</v>
      </c>
      <c r="BJ1924" s="25" t="s">
        <v>79</v>
      </c>
      <c r="BK1924" s="247">
        <f>ROUND(I1924*H1924,2)</f>
        <v>0</v>
      </c>
      <c r="BL1924" s="25" t="s">
        <v>299</v>
      </c>
      <c r="BM1924" s="25" t="s">
        <v>2545</v>
      </c>
    </row>
    <row r="1925" s="12" customFormat="1">
      <c r="B1925" s="248"/>
      <c r="C1925" s="249"/>
      <c r="D1925" s="250" t="s">
        <v>208</v>
      </c>
      <c r="E1925" s="251" t="s">
        <v>21</v>
      </c>
      <c r="F1925" s="252" t="s">
        <v>2546</v>
      </c>
      <c r="G1925" s="249"/>
      <c r="H1925" s="253">
        <v>32</v>
      </c>
      <c r="I1925" s="254"/>
      <c r="J1925" s="249"/>
      <c r="K1925" s="249"/>
      <c r="L1925" s="255"/>
      <c r="M1925" s="256"/>
      <c r="N1925" s="257"/>
      <c r="O1925" s="257"/>
      <c r="P1925" s="257"/>
      <c r="Q1925" s="257"/>
      <c r="R1925" s="257"/>
      <c r="S1925" s="257"/>
      <c r="T1925" s="258"/>
      <c r="AT1925" s="259" t="s">
        <v>208</v>
      </c>
      <c r="AU1925" s="259" t="s">
        <v>81</v>
      </c>
      <c r="AV1925" s="12" t="s">
        <v>81</v>
      </c>
      <c r="AW1925" s="12" t="s">
        <v>35</v>
      </c>
      <c r="AX1925" s="12" t="s">
        <v>72</v>
      </c>
      <c r="AY1925" s="259" t="s">
        <v>199</v>
      </c>
    </row>
    <row r="1926" s="12" customFormat="1">
      <c r="B1926" s="248"/>
      <c r="C1926" s="249"/>
      <c r="D1926" s="250" t="s">
        <v>208</v>
      </c>
      <c r="E1926" s="251" t="s">
        <v>21</v>
      </c>
      <c r="F1926" s="252" t="s">
        <v>21</v>
      </c>
      <c r="G1926" s="249"/>
      <c r="H1926" s="253">
        <v>0</v>
      </c>
      <c r="I1926" s="254"/>
      <c r="J1926" s="249"/>
      <c r="K1926" s="249"/>
      <c r="L1926" s="255"/>
      <c r="M1926" s="256"/>
      <c r="N1926" s="257"/>
      <c r="O1926" s="257"/>
      <c r="P1926" s="257"/>
      <c r="Q1926" s="257"/>
      <c r="R1926" s="257"/>
      <c r="S1926" s="257"/>
      <c r="T1926" s="258"/>
      <c r="AT1926" s="259" t="s">
        <v>208</v>
      </c>
      <c r="AU1926" s="259" t="s">
        <v>81</v>
      </c>
      <c r="AV1926" s="12" t="s">
        <v>81</v>
      </c>
      <c r="AW1926" s="12" t="s">
        <v>35</v>
      </c>
      <c r="AX1926" s="12" t="s">
        <v>72</v>
      </c>
      <c r="AY1926" s="259" t="s">
        <v>199</v>
      </c>
    </row>
    <row r="1927" s="12" customFormat="1">
      <c r="B1927" s="248"/>
      <c r="C1927" s="249"/>
      <c r="D1927" s="250" t="s">
        <v>208</v>
      </c>
      <c r="E1927" s="251" t="s">
        <v>21</v>
      </c>
      <c r="F1927" s="252" t="s">
        <v>2051</v>
      </c>
      <c r="G1927" s="249"/>
      <c r="H1927" s="253">
        <v>7.8719999999999999</v>
      </c>
      <c r="I1927" s="254"/>
      <c r="J1927" s="249"/>
      <c r="K1927" s="249"/>
      <c r="L1927" s="255"/>
      <c r="M1927" s="256"/>
      <c r="N1927" s="257"/>
      <c r="O1927" s="257"/>
      <c r="P1927" s="257"/>
      <c r="Q1927" s="257"/>
      <c r="R1927" s="257"/>
      <c r="S1927" s="257"/>
      <c r="T1927" s="258"/>
      <c r="AT1927" s="259" t="s">
        <v>208</v>
      </c>
      <c r="AU1927" s="259" t="s">
        <v>81</v>
      </c>
      <c r="AV1927" s="12" t="s">
        <v>81</v>
      </c>
      <c r="AW1927" s="12" t="s">
        <v>35</v>
      </c>
      <c r="AX1927" s="12" t="s">
        <v>79</v>
      </c>
      <c r="AY1927" s="259" t="s">
        <v>199</v>
      </c>
    </row>
    <row r="1928" s="1" customFormat="1" ht="25.5" customHeight="1">
      <c r="B1928" s="47"/>
      <c r="C1928" s="236" t="s">
        <v>2547</v>
      </c>
      <c r="D1928" s="236" t="s">
        <v>201</v>
      </c>
      <c r="E1928" s="237" t="s">
        <v>2548</v>
      </c>
      <c r="F1928" s="238" t="s">
        <v>2549</v>
      </c>
      <c r="G1928" s="239" t="s">
        <v>384</v>
      </c>
      <c r="H1928" s="240">
        <v>59.286000000000001</v>
      </c>
      <c r="I1928" s="241"/>
      <c r="J1928" s="242">
        <f>ROUND(I1928*H1928,2)</f>
        <v>0</v>
      </c>
      <c r="K1928" s="238" t="s">
        <v>205</v>
      </c>
      <c r="L1928" s="73"/>
      <c r="M1928" s="243" t="s">
        <v>21</v>
      </c>
      <c r="N1928" s="244" t="s">
        <v>43</v>
      </c>
      <c r="O1928" s="48"/>
      <c r="P1928" s="245">
        <f>O1928*H1928</f>
        <v>0</v>
      </c>
      <c r="Q1928" s="245">
        <v>0.00063000000000000003</v>
      </c>
      <c r="R1928" s="245">
        <f>Q1928*H1928</f>
        <v>0.037350180000000004</v>
      </c>
      <c r="S1928" s="245">
        <v>0</v>
      </c>
      <c r="T1928" s="246">
        <f>S1928*H1928</f>
        <v>0</v>
      </c>
      <c r="AR1928" s="25" t="s">
        <v>299</v>
      </c>
      <c r="AT1928" s="25" t="s">
        <v>201</v>
      </c>
      <c r="AU1928" s="25" t="s">
        <v>81</v>
      </c>
      <c r="AY1928" s="25" t="s">
        <v>199</v>
      </c>
      <c r="BE1928" s="247">
        <f>IF(N1928="základní",J1928,0)</f>
        <v>0</v>
      </c>
      <c r="BF1928" s="247">
        <f>IF(N1928="snížená",J1928,0)</f>
        <v>0</v>
      </c>
      <c r="BG1928" s="247">
        <f>IF(N1928="zákl. přenesená",J1928,0)</f>
        <v>0</v>
      </c>
      <c r="BH1928" s="247">
        <f>IF(N1928="sníž. přenesená",J1928,0)</f>
        <v>0</v>
      </c>
      <c r="BI1928" s="247">
        <f>IF(N1928="nulová",J1928,0)</f>
        <v>0</v>
      </c>
      <c r="BJ1928" s="25" t="s">
        <v>79</v>
      </c>
      <c r="BK1928" s="247">
        <f>ROUND(I1928*H1928,2)</f>
        <v>0</v>
      </c>
      <c r="BL1928" s="25" t="s">
        <v>299</v>
      </c>
      <c r="BM1928" s="25" t="s">
        <v>2550</v>
      </c>
    </row>
    <row r="1929" s="12" customFormat="1">
      <c r="B1929" s="248"/>
      <c r="C1929" s="249"/>
      <c r="D1929" s="250" t="s">
        <v>208</v>
      </c>
      <c r="E1929" s="251" t="s">
        <v>21</v>
      </c>
      <c r="F1929" s="252" t="s">
        <v>2164</v>
      </c>
      <c r="G1929" s="249"/>
      <c r="H1929" s="253">
        <v>241</v>
      </c>
      <c r="I1929" s="254"/>
      <c r="J1929" s="249"/>
      <c r="K1929" s="249"/>
      <c r="L1929" s="255"/>
      <c r="M1929" s="256"/>
      <c r="N1929" s="257"/>
      <c r="O1929" s="257"/>
      <c r="P1929" s="257"/>
      <c r="Q1929" s="257"/>
      <c r="R1929" s="257"/>
      <c r="S1929" s="257"/>
      <c r="T1929" s="258"/>
      <c r="AT1929" s="259" t="s">
        <v>208</v>
      </c>
      <c r="AU1929" s="259" t="s">
        <v>81</v>
      </c>
      <c r="AV1929" s="12" t="s">
        <v>81</v>
      </c>
      <c r="AW1929" s="12" t="s">
        <v>35</v>
      </c>
      <c r="AX1929" s="12" t="s">
        <v>72</v>
      </c>
      <c r="AY1929" s="259" t="s">
        <v>199</v>
      </c>
    </row>
    <row r="1930" s="12" customFormat="1">
      <c r="B1930" s="248"/>
      <c r="C1930" s="249"/>
      <c r="D1930" s="250" t="s">
        <v>208</v>
      </c>
      <c r="E1930" s="251" t="s">
        <v>21</v>
      </c>
      <c r="F1930" s="252" t="s">
        <v>21</v>
      </c>
      <c r="G1930" s="249"/>
      <c r="H1930" s="253">
        <v>0</v>
      </c>
      <c r="I1930" s="254"/>
      <c r="J1930" s="249"/>
      <c r="K1930" s="249"/>
      <c r="L1930" s="255"/>
      <c r="M1930" s="256"/>
      <c r="N1930" s="257"/>
      <c r="O1930" s="257"/>
      <c r="P1930" s="257"/>
      <c r="Q1930" s="257"/>
      <c r="R1930" s="257"/>
      <c r="S1930" s="257"/>
      <c r="T1930" s="258"/>
      <c r="AT1930" s="259" t="s">
        <v>208</v>
      </c>
      <c r="AU1930" s="259" t="s">
        <v>81</v>
      </c>
      <c r="AV1930" s="12" t="s">
        <v>81</v>
      </c>
      <c r="AW1930" s="12" t="s">
        <v>35</v>
      </c>
      <c r="AX1930" s="12" t="s">
        <v>72</v>
      </c>
      <c r="AY1930" s="259" t="s">
        <v>199</v>
      </c>
    </row>
    <row r="1931" s="12" customFormat="1">
      <c r="B1931" s="248"/>
      <c r="C1931" s="249"/>
      <c r="D1931" s="250" t="s">
        <v>208</v>
      </c>
      <c r="E1931" s="251" t="s">
        <v>21</v>
      </c>
      <c r="F1931" s="252" t="s">
        <v>2165</v>
      </c>
      <c r="G1931" s="249"/>
      <c r="H1931" s="253">
        <v>59.286000000000001</v>
      </c>
      <c r="I1931" s="254"/>
      <c r="J1931" s="249"/>
      <c r="K1931" s="249"/>
      <c r="L1931" s="255"/>
      <c r="M1931" s="256"/>
      <c r="N1931" s="257"/>
      <c r="O1931" s="257"/>
      <c r="P1931" s="257"/>
      <c r="Q1931" s="257"/>
      <c r="R1931" s="257"/>
      <c r="S1931" s="257"/>
      <c r="T1931" s="258"/>
      <c r="AT1931" s="259" t="s">
        <v>208</v>
      </c>
      <c r="AU1931" s="259" t="s">
        <v>81</v>
      </c>
      <c r="AV1931" s="12" t="s">
        <v>81</v>
      </c>
      <c r="AW1931" s="12" t="s">
        <v>35</v>
      </c>
      <c r="AX1931" s="12" t="s">
        <v>79</v>
      </c>
      <c r="AY1931" s="259" t="s">
        <v>199</v>
      </c>
    </row>
    <row r="1932" s="1" customFormat="1" ht="25.5" customHeight="1">
      <c r="B1932" s="47"/>
      <c r="C1932" s="236" t="s">
        <v>2551</v>
      </c>
      <c r="D1932" s="236" t="s">
        <v>201</v>
      </c>
      <c r="E1932" s="237" t="s">
        <v>2552</v>
      </c>
      <c r="F1932" s="238" t="s">
        <v>2553</v>
      </c>
      <c r="G1932" s="239" t="s">
        <v>282</v>
      </c>
      <c r="H1932" s="240">
        <v>54.119999999999997</v>
      </c>
      <c r="I1932" s="241"/>
      <c r="J1932" s="242">
        <f>ROUND(I1932*H1932,2)</f>
        <v>0</v>
      </c>
      <c r="K1932" s="238" t="s">
        <v>205</v>
      </c>
      <c r="L1932" s="73"/>
      <c r="M1932" s="243" t="s">
        <v>21</v>
      </c>
      <c r="N1932" s="244" t="s">
        <v>43</v>
      </c>
      <c r="O1932" s="48"/>
      <c r="P1932" s="245">
        <f>O1932*H1932</f>
        <v>0</v>
      </c>
      <c r="Q1932" s="245">
        <v>0.0068399999999999997</v>
      </c>
      <c r="R1932" s="245">
        <f>Q1932*H1932</f>
        <v>0.37018079999999998</v>
      </c>
      <c r="S1932" s="245">
        <v>0</v>
      </c>
      <c r="T1932" s="246">
        <f>S1932*H1932</f>
        <v>0</v>
      </c>
      <c r="AR1932" s="25" t="s">
        <v>299</v>
      </c>
      <c r="AT1932" s="25" t="s">
        <v>201</v>
      </c>
      <c r="AU1932" s="25" t="s">
        <v>81</v>
      </c>
      <c r="AY1932" s="25" t="s">
        <v>199</v>
      </c>
      <c r="BE1932" s="247">
        <f>IF(N1932="základní",J1932,0)</f>
        <v>0</v>
      </c>
      <c r="BF1932" s="247">
        <f>IF(N1932="snížená",J1932,0)</f>
        <v>0</v>
      </c>
      <c r="BG1932" s="247">
        <f>IF(N1932="zákl. přenesená",J1932,0)</f>
        <v>0</v>
      </c>
      <c r="BH1932" s="247">
        <f>IF(N1932="sníž. přenesená",J1932,0)</f>
        <v>0</v>
      </c>
      <c r="BI1932" s="247">
        <f>IF(N1932="nulová",J1932,0)</f>
        <v>0</v>
      </c>
      <c r="BJ1932" s="25" t="s">
        <v>79</v>
      </c>
      <c r="BK1932" s="247">
        <f>ROUND(I1932*H1932,2)</f>
        <v>0</v>
      </c>
      <c r="BL1932" s="25" t="s">
        <v>299</v>
      </c>
      <c r="BM1932" s="25" t="s">
        <v>2554</v>
      </c>
    </row>
    <row r="1933" s="12" customFormat="1">
      <c r="B1933" s="248"/>
      <c r="C1933" s="249"/>
      <c r="D1933" s="250" t="s">
        <v>208</v>
      </c>
      <c r="E1933" s="251" t="s">
        <v>21</v>
      </c>
      <c r="F1933" s="252" t="s">
        <v>2164</v>
      </c>
      <c r="G1933" s="249"/>
      <c r="H1933" s="253">
        <v>241</v>
      </c>
      <c r="I1933" s="254"/>
      <c r="J1933" s="249"/>
      <c r="K1933" s="249"/>
      <c r="L1933" s="255"/>
      <c r="M1933" s="256"/>
      <c r="N1933" s="257"/>
      <c r="O1933" s="257"/>
      <c r="P1933" s="257"/>
      <c r="Q1933" s="257"/>
      <c r="R1933" s="257"/>
      <c r="S1933" s="257"/>
      <c r="T1933" s="258"/>
      <c r="AT1933" s="259" t="s">
        <v>208</v>
      </c>
      <c r="AU1933" s="259" t="s">
        <v>81</v>
      </c>
      <c r="AV1933" s="12" t="s">
        <v>81</v>
      </c>
      <c r="AW1933" s="12" t="s">
        <v>35</v>
      </c>
      <c r="AX1933" s="12" t="s">
        <v>72</v>
      </c>
      <c r="AY1933" s="259" t="s">
        <v>199</v>
      </c>
    </row>
    <row r="1934" s="12" customFormat="1">
      <c r="B1934" s="248"/>
      <c r="C1934" s="249"/>
      <c r="D1934" s="250" t="s">
        <v>208</v>
      </c>
      <c r="E1934" s="251" t="s">
        <v>21</v>
      </c>
      <c r="F1934" s="252" t="s">
        <v>2555</v>
      </c>
      <c r="G1934" s="249"/>
      <c r="H1934" s="253">
        <v>-25.960000000000001</v>
      </c>
      <c r="I1934" s="254"/>
      <c r="J1934" s="249"/>
      <c r="K1934" s="249"/>
      <c r="L1934" s="255"/>
      <c r="M1934" s="256"/>
      <c r="N1934" s="257"/>
      <c r="O1934" s="257"/>
      <c r="P1934" s="257"/>
      <c r="Q1934" s="257"/>
      <c r="R1934" s="257"/>
      <c r="S1934" s="257"/>
      <c r="T1934" s="258"/>
      <c r="AT1934" s="259" t="s">
        <v>208</v>
      </c>
      <c r="AU1934" s="259" t="s">
        <v>81</v>
      </c>
      <c r="AV1934" s="12" t="s">
        <v>81</v>
      </c>
      <c r="AW1934" s="12" t="s">
        <v>35</v>
      </c>
      <c r="AX1934" s="12" t="s">
        <v>72</v>
      </c>
      <c r="AY1934" s="259" t="s">
        <v>199</v>
      </c>
    </row>
    <row r="1935" s="12" customFormat="1">
      <c r="B1935" s="248"/>
      <c r="C1935" s="249"/>
      <c r="D1935" s="250" t="s">
        <v>208</v>
      </c>
      <c r="E1935" s="251" t="s">
        <v>21</v>
      </c>
      <c r="F1935" s="252" t="s">
        <v>2556</v>
      </c>
      <c r="G1935" s="249"/>
      <c r="H1935" s="253">
        <v>4.96</v>
      </c>
      <c r="I1935" s="254"/>
      <c r="J1935" s="249"/>
      <c r="K1935" s="249"/>
      <c r="L1935" s="255"/>
      <c r="M1935" s="256"/>
      <c r="N1935" s="257"/>
      <c r="O1935" s="257"/>
      <c r="P1935" s="257"/>
      <c r="Q1935" s="257"/>
      <c r="R1935" s="257"/>
      <c r="S1935" s="257"/>
      <c r="T1935" s="258"/>
      <c r="AT1935" s="259" t="s">
        <v>208</v>
      </c>
      <c r="AU1935" s="259" t="s">
        <v>81</v>
      </c>
      <c r="AV1935" s="12" t="s">
        <v>81</v>
      </c>
      <c r="AW1935" s="12" t="s">
        <v>35</v>
      </c>
      <c r="AX1935" s="12" t="s">
        <v>72</v>
      </c>
      <c r="AY1935" s="259" t="s">
        <v>199</v>
      </c>
    </row>
    <row r="1936" s="13" customFormat="1">
      <c r="B1936" s="260"/>
      <c r="C1936" s="261"/>
      <c r="D1936" s="250" t="s">
        <v>208</v>
      </c>
      <c r="E1936" s="262" t="s">
        <v>21</v>
      </c>
      <c r="F1936" s="263" t="s">
        <v>220</v>
      </c>
      <c r="G1936" s="261"/>
      <c r="H1936" s="264">
        <v>220</v>
      </c>
      <c r="I1936" s="265"/>
      <c r="J1936" s="261"/>
      <c r="K1936" s="261"/>
      <c r="L1936" s="266"/>
      <c r="M1936" s="267"/>
      <c r="N1936" s="268"/>
      <c r="O1936" s="268"/>
      <c r="P1936" s="268"/>
      <c r="Q1936" s="268"/>
      <c r="R1936" s="268"/>
      <c r="S1936" s="268"/>
      <c r="T1936" s="269"/>
      <c r="AT1936" s="270" t="s">
        <v>208</v>
      </c>
      <c r="AU1936" s="270" t="s">
        <v>81</v>
      </c>
      <c r="AV1936" s="13" t="s">
        <v>206</v>
      </c>
      <c r="AW1936" s="13" t="s">
        <v>35</v>
      </c>
      <c r="AX1936" s="13" t="s">
        <v>72</v>
      </c>
      <c r="AY1936" s="270" t="s">
        <v>199</v>
      </c>
    </row>
    <row r="1937" s="12" customFormat="1">
      <c r="B1937" s="248"/>
      <c r="C1937" s="249"/>
      <c r="D1937" s="250" t="s">
        <v>208</v>
      </c>
      <c r="E1937" s="251" t="s">
        <v>21</v>
      </c>
      <c r="F1937" s="252" t="s">
        <v>21</v>
      </c>
      <c r="G1937" s="249"/>
      <c r="H1937" s="253">
        <v>0</v>
      </c>
      <c r="I1937" s="254"/>
      <c r="J1937" s="249"/>
      <c r="K1937" s="249"/>
      <c r="L1937" s="255"/>
      <c r="M1937" s="256"/>
      <c r="N1937" s="257"/>
      <c r="O1937" s="257"/>
      <c r="P1937" s="257"/>
      <c r="Q1937" s="257"/>
      <c r="R1937" s="257"/>
      <c r="S1937" s="257"/>
      <c r="T1937" s="258"/>
      <c r="AT1937" s="259" t="s">
        <v>208</v>
      </c>
      <c r="AU1937" s="259" t="s">
        <v>81</v>
      </c>
      <c r="AV1937" s="12" t="s">
        <v>81</v>
      </c>
      <c r="AW1937" s="12" t="s">
        <v>35</v>
      </c>
      <c r="AX1937" s="12" t="s">
        <v>72</v>
      </c>
      <c r="AY1937" s="259" t="s">
        <v>199</v>
      </c>
    </row>
    <row r="1938" s="12" customFormat="1">
      <c r="B1938" s="248"/>
      <c r="C1938" s="249"/>
      <c r="D1938" s="250" t="s">
        <v>208</v>
      </c>
      <c r="E1938" s="251" t="s">
        <v>21</v>
      </c>
      <c r="F1938" s="252" t="s">
        <v>2557</v>
      </c>
      <c r="G1938" s="249"/>
      <c r="H1938" s="253">
        <v>54.119999999999997</v>
      </c>
      <c r="I1938" s="254"/>
      <c r="J1938" s="249"/>
      <c r="K1938" s="249"/>
      <c r="L1938" s="255"/>
      <c r="M1938" s="256"/>
      <c r="N1938" s="257"/>
      <c r="O1938" s="257"/>
      <c r="P1938" s="257"/>
      <c r="Q1938" s="257"/>
      <c r="R1938" s="257"/>
      <c r="S1938" s="257"/>
      <c r="T1938" s="258"/>
      <c r="AT1938" s="259" t="s">
        <v>208</v>
      </c>
      <c r="AU1938" s="259" t="s">
        <v>81</v>
      </c>
      <c r="AV1938" s="12" t="s">
        <v>81</v>
      </c>
      <c r="AW1938" s="12" t="s">
        <v>35</v>
      </c>
      <c r="AX1938" s="12" t="s">
        <v>79</v>
      </c>
      <c r="AY1938" s="259" t="s">
        <v>199</v>
      </c>
    </row>
    <row r="1939" s="1" customFormat="1" ht="25.5" customHeight="1">
      <c r="B1939" s="47"/>
      <c r="C1939" s="236" t="s">
        <v>2558</v>
      </c>
      <c r="D1939" s="236" t="s">
        <v>201</v>
      </c>
      <c r="E1939" s="237" t="s">
        <v>2559</v>
      </c>
      <c r="F1939" s="238" t="s">
        <v>2560</v>
      </c>
      <c r="G1939" s="239" t="s">
        <v>335</v>
      </c>
      <c r="H1939" s="240">
        <v>0.246</v>
      </c>
      <c r="I1939" s="241"/>
      <c r="J1939" s="242">
        <f>ROUND(I1939*H1939,2)</f>
        <v>0</v>
      </c>
      <c r="K1939" s="238" t="s">
        <v>205</v>
      </c>
      <c r="L1939" s="73"/>
      <c r="M1939" s="243" t="s">
        <v>21</v>
      </c>
      <c r="N1939" s="244" t="s">
        <v>43</v>
      </c>
      <c r="O1939" s="48"/>
      <c r="P1939" s="245">
        <f>O1939*H1939</f>
        <v>0</v>
      </c>
      <c r="Q1939" s="245">
        <v>0</v>
      </c>
      <c r="R1939" s="245">
        <f>Q1939*H1939</f>
        <v>0</v>
      </c>
      <c r="S1939" s="245">
        <v>0</v>
      </c>
      <c r="T1939" s="246">
        <f>S1939*H1939</f>
        <v>0</v>
      </c>
      <c r="AR1939" s="25" t="s">
        <v>299</v>
      </c>
      <c r="AT1939" s="25" t="s">
        <v>201</v>
      </c>
      <c r="AU1939" s="25" t="s">
        <v>81</v>
      </c>
      <c r="AY1939" s="25" t="s">
        <v>199</v>
      </c>
      <c r="BE1939" s="247">
        <f>IF(N1939="základní",J1939,0)</f>
        <v>0</v>
      </c>
      <c r="BF1939" s="247">
        <f>IF(N1939="snížená",J1939,0)</f>
        <v>0</v>
      </c>
      <c r="BG1939" s="247">
        <f>IF(N1939="zákl. přenesená",J1939,0)</f>
        <v>0</v>
      </c>
      <c r="BH1939" s="247">
        <f>IF(N1939="sníž. přenesená",J1939,0)</f>
        <v>0</v>
      </c>
      <c r="BI1939" s="247">
        <f>IF(N1939="nulová",J1939,0)</f>
        <v>0</v>
      </c>
      <c r="BJ1939" s="25" t="s">
        <v>79</v>
      </c>
      <c r="BK1939" s="247">
        <f>ROUND(I1939*H1939,2)</f>
        <v>0</v>
      </c>
      <c r="BL1939" s="25" t="s">
        <v>299</v>
      </c>
      <c r="BM1939" s="25" t="s">
        <v>2561</v>
      </c>
    </row>
    <row r="1940" s="12" customFormat="1">
      <c r="B1940" s="248"/>
      <c r="C1940" s="249"/>
      <c r="D1940" s="250" t="s">
        <v>208</v>
      </c>
      <c r="E1940" s="251" t="s">
        <v>21</v>
      </c>
      <c r="F1940" s="252" t="s">
        <v>79</v>
      </c>
      <c r="G1940" s="249"/>
      <c r="H1940" s="253">
        <v>1</v>
      </c>
      <c r="I1940" s="254"/>
      <c r="J1940" s="249"/>
      <c r="K1940" s="249"/>
      <c r="L1940" s="255"/>
      <c r="M1940" s="256"/>
      <c r="N1940" s="257"/>
      <c r="O1940" s="257"/>
      <c r="P1940" s="257"/>
      <c r="Q1940" s="257"/>
      <c r="R1940" s="257"/>
      <c r="S1940" s="257"/>
      <c r="T1940" s="258"/>
      <c r="AT1940" s="259" t="s">
        <v>208</v>
      </c>
      <c r="AU1940" s="259" t="s">
        <v>81</v>
      </c>
      <c r="AV1940" s="12" t="s">
        <v>81</v>
      </c>
      <c r="AW1940" s="12" t="s">
        <v>35</v>
      </c>
      <c r="AX1940" s="12" t="s">
        <v>72</v>
      </c>
      <c r="AY1940" s="259" t="s">
        <v>199</v>
      </c>
    </row>
    <row r="1941" s="12" customFormat="1">
      <c r="B1941" s="248"/>
      <c r="C1941" s="249"/>
      <c r="D1941" s="250" t="s">
        <v>208</v>
      </c>
      <c r="E1941" s="251" t="s">
        <v>21</v>
      </c>
      <c r="F1941" s="252" t="s">
        <v>21</v>
      </c>
      <c r="G1941" s="249"/>
      <c r="H1941" s="253">
        <v>0</v>
      </c>
      <c r="I1941" s="254"/>
      <c r="J1941" s="249"/>
      <c r="K1941" s="249"/>
      <c r="L1941" s="255"/>
      <c r="M1941" s="256"/>
      <c r="N1941" s="257"/>
      <c r="O1941" s="257"/>
      <c r="P1941" s="257"/>
      <c r="Q1941" s="257"/>
      <c r="R1941" s="257"/>
      <c r="S1941" s="257"/>
      <c r="T1941" s="258"/>
      <c r="AT1941" s="259" t="s">
        <v>208</v>
      </c>
      <c r="AU1941" s="259" t="s">
        <v>81</v>
      </c>
      <c r="AV1941" s="12" t="s">
        <v>81</v>
      </c>
      <c r="AW1941" s="12" t="s">
        <v>35</v>
      </c>
      <c r="AX1941" s="12" t="s">
        <v>72</v>
      </c>
      <c r="AY1941" s="259" t="s">
        <v>199</v>
      </c>
    </row>
    <row r="1942" s="12" customFormat="1">
      <c r="B1942" s="248"/>
      <c r="C1942" s="249"/>
      <c r="D1942" s="250" t="s">
        <v>208</v>
      </c>
      <c r="E1942" s="251" t="s">
        <v>21</v>
      </c>
      <c r="F1942" s="252" t="s">
        <v>338</v>
      </c>
      <c r="G1942" s="249"/>
      <c r="H1942" s="253">
        <v>0.246</v>
      </c>
      <c r="I1942" s="254"/>
      <c r="J1942" s="249"/>
      <c r="K1942" s="249"/>
      <c r="L1942" s="255"/>
      <c r="M1942" s="256"/>
      <c r="N1942" s="257"/>
      <c r="O1942" s="257"/>
      <c r="P1942" s="257"/>
      <c r="Q1942" s="257"/>
      <c r="R1942" s="257"/>
      <c r="S1942" s="257"/>
      <c r="T1942" s="258"/>
      <c r="AT1942" s="259" t="s">
        <v>208</v>
      </c>
      <c r="AU1942" s="259" t="s">
        <v>81</v>
      </c>
      <c r="AV1942" s="12" t="s">
        <v>81</v>
      </c>
      <c r="AW1942" s="12" t="s">
        <v>35</v>
      </c>
      <c r="AX1942" s="12" t="s">
        <v>79</v>
      </c>
      <c r="AY1942" s="259" t="s">
        <v>199</v>
      </c>
    </row>
    <row r="1943" s="1" customFormat="1" ht="25.5" customHeight="1">
      <c r="B1943" s="47"/>
      <c r="C1943" s="282" t="s">
        <v>2562</v>
      </c>
      <c r="D1943" s="282" t="s">
        <v>618</v>
      </c>
      <c r="E1943" s="283" t="s">
        <v>2563</v>
      </c>
      <c r="F1943" s="284" t="s">
        <v>2564</v>
      </c>
      <c r="G1943" s="285" t="s">
        <v>335</v>
      </c>
      <c r="H1943" s="286">
        <v>0.246</v>
      </c>
      <c r="I1943" s="287"/>
      <c r="J1943" s="288">
        <f>ROUND(I1943*H1943,2)</f>
        <v>0</v>
      </c>
      <c r="K1943" s="284" t="s">
        <v>21</v>
      </c>
      <c r="L1943" s="289"/>
      <c r="M1943" s="290" t="s">
        <v>21</v>
      </c>
      <c r="N1943" s="291" t="s">
        <v>43</v>
      </c>
      <c r="O1943" s="48"/>
      <c r="P1943" s="245">
        <f>O1943*H1943</f>
        <v>0</v>
      </c>
      <c r="Q1943" s="245">
        <v>0.0089999999999999993</v>
      </c>
      <c r="R1943" s="245">
        <f>Q1943*H1943</f>
        <v>0.0022139999999999998</v>
      </c>
      <c r="S1943" s="245">
        <v>0</v>
      </c>
      <c r="T1943" s="246">
        <f>S1943*H1943</f>
        <v>0</v>
      </c>
      <c r="AR1943" s="25" t="s">
        <v>420</v>
      </c>
      <c r="AT1943" s="25" t="s">
        <v>618</v>
      </c>
      <c r="AU1943" s="25" t="s">
        <v>81</v>
      </c>
      <c r="AY1943" s="25" t="s">
        <v>199</v>
      </c>
      <c r="BE1943" s="247">
        <f>IF(N1943="základní",J1943,0)</f>
        <v>0</v>
      </c>
      <c r="BF1943" s="247">
        <f>IF(N1943="snížená",J1943,0)</f>
        <v>0</v>
      </c>
      <c r="BG1943" s="247">
        <f>IF(N1943="zákl. přenesená",J1943,0)</f>
        <v>0</v>
      </c>
      <c r="BH1943" s="247">
        <f>IF(N1943="sníž. přenesená",J1943,0)</f>
        <v>0</v>
      </c>
      <c r="BI1943" s="247">
        <f>IF(N1943="nulová",J1943,0)</f>
        <v>0</v>
      </c>
      <c r="BJ1943" s="25" t="s">
        <v>79</v>
      </c>
      <c r="BK1943" s="247">
        <f>ROUND(I1943*H1943,2)</f>
        <v>0</v>
      </c>
      <c r="BL1943" s="25" t="s">
        <v>299</v>
      </c>
      <c r="BM1943" s="25" t="s">
        <v>2565</v>
      </c>
    </row>
    <row r="1944" s="1" customFormat="1" ht="25.5" customHeight="1">
      <c r="B1944" s="47"/>
      <c r="C1944" s="236" t="s">
        <v>2566</v>
      </c>
      <c r="D1944" s="236" t="s">
        <v>201</v>
      </c>
      <c r="E1944" s="237" t="s">
        <v>2567</v>
      </c>
      <c r="F1944" s="238" t="s">
        <v>2568</v>
      </c>
      <c r="G1944" s="239" t="s">
        <v>384</v>
      </c>
      <c r="H1944" s="240">
        <v>2.165</v>
      </c>
      <c r="I1944" s="241"/>
      <c r="J1944" s="242">
        <f>ROUND(I1944*H1944,2)</f>
        <v>0</v>
      </c>
      <c r="K1944" s="238" t="s">
        <v>205</v>
      </c>
      <c r="L1944" s="73"/>
      <c r="M1944" s="243" t="s">
        <v>21</v>
      </c>
      <c r="N1944" s="244" t="s">
        <v>43</v>
      </c>
      <c r="O1944" s="48"/>
      <c r="P1944" s="245">
        <f>O1944*H1944</f>
        <v>0</v>
      </c>
      <c r="Q1944" s="245">
        <v>0.0037699999999999999</v>
      </c>
      <c r="R1944" s="245">
        <f>Q1944*H1944</f>
        <v>0.0081620500000000006</v>
      </c>
      <c r="S1944" s="245">
        <v>0</v>
      </c>
      <c r="T1944" s="246">
        <f>S1944*H1944</f>
        <v>0</v>
      </c>
      <c r="AR1944" s="25" t="s">
        <v>299</v>
      </c>
      <c r="AT1944" s="25" t="s">
        <v>201</v>
      </c>
      <c r="AU1944" s="25" t="s">
        <v>81</v>
      </c>
      <c r="AY1944" s="25" t="s">
        <v>199</v>
      </c>
      <c r="BE1944" s="247">
        <f>IF(N1944="základní",J1944,0)</f>
        <v>0</v>
      </c>
      <c r="BF1944" s="247">
        <f>IF(N1944="snížená",J1944,0)</f>
        <v>0</v>
      </c>
      <c r="BG1944" s="247">
        <f>IF(N1944="zákl. přenesená",J1944,0)</f>
        <v>0</v>
      </c>
      <c r="BH1944" s="247">
        <f>IF(N1944="sníž. přenesená",J1944,0)</f>
        <v>0</v>
      </c>
      <c r="BI1944" s="247">
        <f>IF(N1944="nulová",J1944,0)</f>
        <v>0</v>
      </c>
      <c r="BJ1944" s="25" t="s">
        <v>79</v>
      </c>
      <c r="BK1944" s="247">
        <f>ROUND(I1944*H1944,2)</f>
        <v>0</v>
      </c>
      <c r="BL1944" s="25" t="s">
        <v>299</v>
      </c>
      <c r="BM1944" s="25" t="s">
        <v>2569</v>
      </c>
    </row>
    <row r="1945" s="12" customFormat="1">
      <c r="B1945" s="248"/>
      <c r="C1945" s="249"/>
      <c r="D1945" s="250" t="s">
        <v>208</v>
      </c>
      <c r="E1945" s="251" t="s">
        <v>21</v>
      </c>
      <c r="F1945" s="252" t="s">
        <v>2570</v>
      </c>
      <c r="G1945" s="249"/>
      <c r="H1945" s="253">
        <v>8.8000000000000007</v>
      </c>
      <c r="I1945" s="254"/>
      <c r="J1945" s="249"/>
      <c r="K1945" s="249"/>
      <c r="L1945" s="255"/>
      <c r="M1945" s="256"/>
      <c r="N1945" s="257"/>
      <c r="O1945" s="257"/>
      <c r="P1945" s="257"/>
      <c r="Q1945" s="257"/>
      <c r="R1945" s="257"/>
      <c r="S1945" s="257"/>
      <c r="T1945" s="258"/>
      <c r="AT1945" s="259" t="s">
        <v>208</v>
      </c>
      <c r="AU1945" s="259" t="s">
        <v>81</v>
      </c>
      <c r="AV1945" s="12" t="s">
        <v>81</v>
      </c>
      <c r="AW1945" s="12" t="s">
        <v>35</v>
      </c>
      <c r="AX1945" s="12" t="s">
        <v>72</v>
      </c>
      <c r="AY1945" s="259" t="s">
        <v>199</v>
      </c>
    </row>
    <row r="1946" s="12" customFormat="1">
      <c r="B1946" s="248"/>
      <c r="C1946" s="249"/>
      <c r="D1946" s="250" t="s">
        <v>208</v>
      </c>
      <c r="E1946" s="251" t="s">
        <v>21</v>
      </c>
      <c r="F1946" s="252" t="s">
        <v>21</v>
      </c>
      <c r="G1946" s="249"/>
      <c r="H1946" s="253">
        <v>0</v>
      </c>
      <c r="I1946" s="254"/>
      <c r="J1946" s="249"/>
      <c r="K1946" s="249"/>
      <c r="L1946" s="255"/>
      <c r="M1946" s="256"/>
      <c r="N1946" s="257"/>
      <c r="O1946" s="257"/>
      <c r="P1946" s="257"/>
      <c r="Q1946" s="257"/>
      <c r="R1946" s="257"/>
      <c r="S1946" s="257"/>
      <c r="T1946" s="258"/>
      <c r="AT1946" s="259" t="s">
        <v>208</v>
      </c>
      <c r="AU1946" s="259" t="s">
        <v>81</v>
      </c>
      <c r="AV1946" s="12" t="s">
        <v>81</v>
      </c>
      <c r="AW1946" s="12" t="s">
        <v>35</v>
      </c>
      <c r="AX1946" s="12" t="s">
        <v>72</v>
      </c>
      <c r="AY1946" s="259" t="s">
        <v>199</v>
      </c>
    </row>
    <row r="1947" s="12" customFormat="1">
      <c r="B1947" s="248"/>
      <c r="C1947" s="249"/>
      <c r="D1947" s="250" t="s">
        <v>208</v>
      </c>
      <c r="E1947" s="251" t="s">
        <v>21</v>
      </c>
      <c r="F1947" s="252" t="s">
        <v>2571</v>
      </c>
      <c r="G1947" s="249"/>
      <c r="H1947" s="253">
        <v>2.165</v>
      </c>
      <c r="I1947" s="254"/>
      <c r="J1947" s="249"/>
      <c r="K1947" s="249"/>
      <c r="L1947" s="255"/>
      <c r="M1947" s="256"/>
      <c r="N1947" s="257"/>
      <c r="O1947" s="257"/>
      <c r="P1947" s="257"/>
      <c r="Q1947" s="257"/>
      <c r="R1947" s="257"/>
      <c r="S1947" s="257"/>
      <c r="T1947" s="258"/>
      <c r="AT1947" s="259" t="s">
        <v>208</v>
      </c>
      <c r="AU1947" s="259" t="s">
        <v>81</v>
      </c>
      <c r="AV1947" s="12" t="s">
        <v>81</v>
      </c>
      <c r="AW1947" s="12" t="s">
        <v>35</v>
      </c>
      <c r="AX1947" s="12" t="s">
        <v>79</v>
      </c>
      <c r="AY1947" s="259" t="s">
        <v>199</v>
      </c>
    </row>
    <row r="1948" s="1" customFormat="1" ht="16.5" customHeight="1">
      <c r="B1948" s="47"/>
      <c r="C1948" s="236" t="s">
        <v>2572</v>
      </c>
      <c r="D1948" s="236" t="s">
        <v>201</v>
      </c>
      <c r="E1948" s="237" t="s">
        <v>2573</v>
      </c>
      <c r="F1948" s="238" t="s">
        <v>2574</v>
      </c>
      <c r="G1948" s="239" t="s">
        <v>384</v>
      </c>
      <c r="H1948" s="240">
        <v>13.432</v>
      </c>
      <c r="I1948" s="241"/>
      <c r="J1948" s="242">
        <f>ROUND(I1948*H1948,2)</f>
        <v>0</v>
      </c>
      <c r="K1948" s="238" t="s">
        <v>205</v>
      </c>
      <c r="L1948" s="73"/>
      <c r="M1948" s="243" t="s">
        <v>21</v>
      </c>
      <c r="N1948" s="244" t="s">
        <v>43</v>
      </c>
      <c r="O1948" s="48"/>
      <c r="P1948" s="245">
        <f>O1948*H1948</f>
        <v>0</v>
      </c>
      <c r="Q1948" s="245">
        <v>0.0015100000000000001</v>
      </c>
      <c r="R1948" s="245">
        <f>Q1948*H1948</f>
        <v>0.020282320000000003</v>
      </c>
      <c r="S1948" s="245">
        <v>0</v>
      </c>
      <c r="T1948" s="246">
        <f>S1948*H1948</f>
        <v>0</v>
      </c>
      <c r="AR1948" s="25" t="s">
        <v>299</v>
      </c>
      <c r="AT1948" s="25" t="s">
        <v>201</v>
      </c>
      <c r="AU1948" s="25" t="s">
        <v>81</v>
      </c>
      <c r="AY1948" s="25" t="s">
        <v>199</v>
      </c>
      <c r="BE1948" s="247">
        <f>IF(N1948="základní",J1948,0)</f>
        <v>0</v>
      </c>
      <c r="BF1948" s="247">
        <f>IF(N1948="snížená",J1948,0)</f>
        <v>0</v>
      </c>
      <c r="BG1948" s="247">
        <f>IF(N1948="zákl. přenesená",J1948,0)</f>
        <v>0</v>
      </c>
      <c r="BH1948" s="247">
        <f>IF(N1948="sníž. přenesená",J1948,0)</f>
        <v>0</v>
      </c>
      <c r="BI1948" s="247">
        <f>IF(N1948="nulová",J1948,0)</f>
        <v>0</v>
      </c>
      <c r="BJ1948" s="25" t="s">
        <v>79</v>
      </c>
      <c r="BK1948" s="247">
        <f>ROUND(I1948*H1948,2)</f>
        <v>0</v>
      </c>
      <c r="BL1948" s="25" t="s">
        <v>299</v>
      </c>
      <c r="BM1948" s="25" t="s">
        <v>2575</v>
      </c>
    </row>
    <row r="1949" s="12" customFormat="1">
      <c r="B1949" s="248"/>
      <c r="C1949" s="249"/>
      <c r="D1949" s="250" t="s">
        <v>208</v>
      </c>
      <c r="E1949" s="251" t="s">
        <v>21</v>
      </c>
      <c r="F1949" s="252" t="s">
        <v>2576</v>
      </c>
      <c r="G1949" s="249"/>
      <c r="H1949" s="253">
        <v>54.600000000000001</v>
      </c>
      <c r="I1949" s="254"/>
      <c r="J1949" s="249"/>
      <c r="K1949" s="249"/>
      <c r="L1949" s="255"/>
      <c r="M1949" s="256"/>
      <c r="N1949" s="257"/>
      <c r="O1949" s="257"/>
      <c r="P1949" s="257"/>
      <c r="Q1949" s="257"/>
      <c r="R1949" s="257"/>
      <c r="S1949" s="257"/>
      <c r="T1949" s="258"/>
      <c r="AT1949" s="259" t="s">
        <v>208</v>
      </c>
      <c r="AU1949" s="259" t="s">
        <v>81</v>
      </c>
      <c r="AV1949" s="12" t="s">
        <v>81</v>
      </c>
      <c r="AW1949" s="12" t="s">
        <v>35</v>
      </c>
      <c r="AX1949" s="12" t="s">
        <v>72</v>
      </c>
      <c r="AY1949" s="259" t="s">
        <v>199</v>
      </c>
    </row>
    <row r="1950" s="12" customFormat="1">
      <c r="B1950" s="248"/>
      <c r="C1950" s="249"/>
      <c r="D1950" s="250" t="s">
        <v>208</v>
      </c>
      <c r="E1950" s="251" t="s">
        <v>21</v>
      </c>
      <c r="F1950" s="252" t="s">
        <v>21</v>
      </c>
      <c r="G1950" s="249"/>
      <c r="H1950" s="253">
        <v>0</v>
      </c>
      <c r="I1950" s="254"/>
      <c r="J1950" s="249"/>
      <c r="K1950" s="249"/>
      <c r="L1950" s="255"/>
      <c r="M1950" s="256"/>
      <c r="N1950" s="257"/>
      <c r="O1950" s="257"/>
      <c r="P1950" s="257"/>
      <c r="Q1950" s="257"/>
      <c r="R1950" s="257"/>
      <c r="S1950" s="257"/>
      <c r="T1950" s="258"/>
      <c r="AT1950" s="259" t="s">
        <v>208</v>
      </c>
      <c r="AU1950" s="259" t="s">
        <v>81</v>
      </c>
      <c r="AV1950" s="12" t="s">
        <v>81</v>
      </c>
      <c r="AW1950" s="12" t="s">
        <v>35</v>
      </c>
      <c r="AX1950" s="12" t="s">
        <v>72</v>
      </c>
      <c r="AY1950" s="259" t="s">
        <v>199</v>
      </c>
    </row>
    <row r="1951" s="12" customFormat="1">
      <c r="B1951" s="248"/>
      <c r="C1951" s="249"/>
      <c r="D1951" s="250" t="s">
        <v>208</v>
      </c>
      <c r="E1951" s="251" t="s">
        <v>21</v>
      </c>
      <c r="F1951" s="252" t="s">
        <v>2577</v>
      </c>
      <c r="G1951" s="249"/>
      <c r="H1951" s="253">
        <v>13.432</v>
      </c>
      <c r="I1951" s="254"/>
      <c r="J1951" s="249"/>
      <c r="K1951" s="249"/>
      <c r="L1951" s="255"/>
      <c r="M1951" s="256"/>
      <c r="N1951" s="257"/>
      <c r="O1951" s="257"/>
      <c r="P1951" s="257"/>
      <c r="Q1951" s="257"/>
      <c r="R1951" s="257"/>
      <c r="S1951" s="257"/>
      <c r="T1951" s="258"/>
      <c r="AT1951" s="259" t="s">
        <v>208</v>
      </c>
      <c r="AU1951" s="259" t="s">
        <v>81</v>
      </c>
      <c r="AV1951" s="12" t="s">
        <v>81</v>
      </c>
      <c r="AW1951" s="12" t="s">
        <v>35</v>
      </c>
      <c r="AX1951" s="12" t="s">
        <v>79</v>
      </c>
      <c r="AY1951" s="259" t="s">
        <v>199</v>
      </c>
    </row>
    <row r="1952" s="1" customFormat="1" ht="16.5" customHeight="1">
      <c r="B1952" s="47"/>
      <c r="C1952" s="236" t="s">
        <v>2578</v>
      </c>
      <c r="D1952" s="236" t="s">
        <v>201</v>
      </c>
      <c r="E1952" s="237" t="s">
        <v>2579</v>
      </c>
      <c r="F1952" s="238" t="s">
        <v>2580</v>
      </c>
      <c r="G1952" s="239" t="s">
        <v>384</v>
      </c>
      <c r="H1952" s="240">
        <v>13.432</v>
      </c>
      <c r="I1952" s="241"/>
      <c r="J1952" s="242">
        <f>ROUND(I1952*H1952,2)</f>
        <v>0</v>
      </c>
      <c r="K1952" s="238" t="s">
        <v>205</v>
      </c>
      <c r="L1952" s="73"/>
      <c r="M1952" s="243" t="s">
        <v>21</v>
      </c>
      <c r="N1952" s="244" t="s">
        <v>43</v>
      </c>
      <c r="O1952" s="48"/>
      <c r="P1952" s="245">
        <f>O1952*H1952</f>
        <v>0</v>
      </c>
      <c r="Q1952" s="245">
        <v>0.00198</v>
      </c>
      <c r="R1952" s="245">
        <f>Q1952*H1952</f>
        <v>0.026595360000000002</v>
      </c>
      <c r="S1952" s="245">
        <v>0</v>
      </c>
      <c r="T1952" s="246">
        <f>S1952*H1952</f>
        <v>0</v>
      </c>
      <c r="AR1952" s="25" t="s">
        <v>299</v>
      </c>
      <c r="AT1952" s="25" t="s">
        <v>201</v>
      </c>
      <c r="AU1952" s="25" t="s">
        <v>81</v>
      </c>
      <c r="AY1952" s="25" t="s">
        <v>199</v>
      </c>
      <c r="BE1952" s="247">
        <f>IF(N1952="základní",J1952,0)</f>
        <v>0</v>
      </c>
      <c r="BF1952" s="247">
        <f>IF(N1952="snížená",J1952,0)</f>
        <v>0</v>
      </c>
      <c r="BG1952" s="247">
        <f>IF(N1952="zákl. přenesená",J1952,0)</f>
        <v>0</v>
      </c>
      <c r="BH1952" s="247">
        <f>IF(N1952="sníž. přenesená",J1952,0)</f>
        <v>0</v>
      </c>
      <c r="BI1952" s="247">
        <f>IF(N1952="nulová",J1952,0)</f>
        <v>0</v>
      </c>
      <c r="BJ1952" s="25" t="s">
        <v>79</v>
      </c>
      <c r="BK1952" s="247">
        <f>ROUND(I1952*H1952,2)</f>
        <v>0</v>
      </c>
      <c r="BL1952" s="25" t="s">
        <v>299</v>
      </c>
      <c r="BM1952" s="25" t="s">
        <v>2581</v>
      </c>
    </row>
    <row r="1953" s="12" customFormat="1">
      <c r="B1953" s="248"/>
      <c r="C1953" s="249"/>
      <c r="D1953" s="250" t="s">
        <v>208</v>
      </c>
      <c r="E1953" s="251" t="s">
        <v>21</v>
      </c>
      <c r="F1953" s="252" t="s">
        <v>2582</v>
      </c>
      <c r="G1953" s="249"/>
      <c r="H1953" s="253">
        <v>54.600000000000001</v>
      </c>
      <c r="I1953" s="254"/>
      <c r="J1953" s="249"/>
      <c r="K1953" s="249"/>
      <c r="L1953" s="255"/>
      <c r="M1953" s="256"/>
      <c r="N1953" s="257"/>
      <c r="O1953" s="257"/>
      <c r="P1953" s="257"/>
      <c r="Q1953" s="257"/>
      <c r="R1953" s="257"/>
      <c r="S1953" s="257"/>
      <c r="T1953" s="258"/>
      <c r="AT1953" s="259" t="s">
        <v>208</v>
      </c>
      <c r="AU1953" s="259" t="s">
        <v>81</v>
      </c>
      <c r="AV1953" s="12" t="s">
        <v>81</v>
      </c>
      <c r="AW1953" s="12" t="s">
        <v>35</v>
      </c>
      <c r="AX1953" s="12" t="s">
        <v>72</v>
      </c>
      <c r="AY1953" s="259" t="s">
        <v>199</v>
      </c>
    </row>
    <row r="1954" s="12" customFormat="1">
      <c r="B1954" s="248"/>
      <c r="C1954" s="249"/>
      <c r="D1954" s="250" t="s">
        <v>208</v>
      </c>
      <c r="E1954" s="251" t="s">
        <v>21</v>
      </c>
      <c r="F1954" s="252" t="s">
        <v>21</v>
      </c>
      <c r="G1954" s="249"/>
      <c r="H1954" s="253">
        <v>0</v>
      </c>
      <c r="I1954" s="254"/>
      <c r="J1954" s="249"/>
      <c r="K1954" s="249"/>
      <c r="L1954" s="255"/>
      <c r="M1954" s="256"/>
      <c r="N1954" s="257"/>
      <c r="O1954" s="257"/>
      <c r="P1954" s="257"/>
      <c r="Q1954" s="257"/>
      <c r="R1954" s="257"/>
      <c r="S1954" s="257"/>
      <c r="T1954" s="258"/>
      <c r="AT1954" s="259" t="s">
        <v>208</v>
      </c>
      <c r="AU1954" s="259" t="s">
        <v>81</v>
      </c>
      <c r="AV1954" s="12" t="s">
        <v>81</v>
      </c>
      <c r="AW1954" s="12" t="s">
        <v>35</v>
      </c>
      <c r="AX1954" s="12" t="s">
        <v>72</v>
      </c>
      <c r="AY1954" s="259" t="s">
        <v>199</v>
      </c>
    </row>
    <row r="1955" s="12" customFormat="1">
      <c r="B1955" s="248"/>
      <c r="C1955" s="249"/>
      <c r="D1955" s="250" t="s">
        <v>208</v>
      </c>
      <c r="E1955" s="251" t="s">
        <v>21</v>
      </c>
      <c r="F1955" s="252" t="s">
        <v>2577</v>
      </c>
      <c r="G1955" s="249"/>
      <c r="H1955" s="253">
        <v>13.432</v>
      </c>
      <c r="I1955" s="254"/>
      <c r="J1955" s="249"/>
      <c r="K1955" s="249"/>
      <c r="L1955" s="255"/>
      <c r="M1955" s="256"/>
      <c r="N1955" s="257"/>
      <c r="O1955" s="257"/>
      <c r="P1955" s="257"/>
      <c r="Q1955" s="257"/>
      <c r="R1955" s="257"/>
      <c r="S1955" s="257"/>
      <c r="T1955" s="258"/>
      <c r="AT1955" s="259" t="s">
        <v>208</v>
      </c>
      <c r="AU1955" s="259" t="s">
        <v>81</v>
      </c>
      <c r="AV1955" s="12" t="s">
        <v>81</v>
      </c>
      <c r="AW1955" s="12" t="s">
        <v>35</v>
      </c>
      <c r="AX1955" s="12" t="s">
        <v>79</v>
      </c>
      <c r="AY1955" s="259" t="s">
        <v>199</v>
      </c>
    </row>
    <row r="1956" s="1" customFormat="1" ht="16.5" customHeight="1">
      <c r="B1956" s="47"/>
      <c r="C1956" s="236" t="s">
        <v>2583</v>
      </c>
      <c r="D1956" s="236" t="s">
        <v>201</v>
      </c>
      <c r="E1956" s="237" t="s">
        <v>2584</v>
      </c>
      <c r="F1956" s="238" t="s">
        <v>2585</v>
      </c>
      <c r="G1956" s="239" t="s">
        <v>384</v>
      </c>
      <c r="H1956" s="240">
        <v>8.8070000000000004</v>
      </c>
      <c r="I1956" s="241"/>
      <c r="J1956" s="242">
        <f>ROUND(I1956*H1956,2)</f>
        <v>0</v>
      </c>
      <c r="K1956" s="238" t="s">
        <v>205</v>
      </c>
      <c r="L1956" s="73"/>
      <c r="M1956" s="243" t="s">
        <v>21</v>
      </c>
      <c r="N1956" s="244" t="s">
        <v>43</v>
      </c>
      <c r="O1956" s="48"/>
      <c r="P1956" s="245">
        <f>O1956*H1956</f>
        <v>0</v>
      </c>
      <c r="Q1956" s="245">
        <v>0.0020100000000000001</v>
      </c>
      <c r="R1956" s="245">
        <f>Q1956*H1956</f>
        <v>0.01770207</v>
      </c>
      <c r="S1956" s="245">
        <v>0</v>
      </c>
      <c r="T1956" s="246">
        <f>S1956*H1956</f>
        <v>0</v>
      </c>
      <c r="AR1956" s="25" t="s">
        <v>299</v>
      </c>
      <c r="AT1956" s="25" t="s">
        <v>201</v>
      </c>
      <c r="AU1956" s="25" t="s">
        <v>81</v>
      </c>
      <c r="AY1956" s="25" t="s">
        <v>199</v>
      </c>
      <c r="BE1956" s="247">
        <f>IF(N1956="základní",J1956,0)</f>
        <v>0</v>
      </c>
      <c r="BF1956" s="247">
        <f>IF(N1956="snížená",J1956,0)</f>
        <v>0</v>
      </c>
      <c r="BG1956" s="247">
        <f>IF(N1956="zákl. přenesená",J1956,0)</f>
        <v>0</v>
      </c>
      <c r="BH1956" s="247">
        <f>IF(N1956="sníž. přenesená",J1956,0)</f>
        <v>0</v>
      </c>
      <c r="BI1956" s="247">
        <f>IF(N1956="nulová",J1956,0)</f>
        <v>0</v>
      </c>
      <c r="BJ1956" s="25" t="s">
        <v>79</v>
      </c>
      <c r="BK1956" s="247">
        <f>ROUND(I1956*H1956,2)</f>
        <v>0</v>
      </c>
      <c r="BL1956" s="25" t="s">
        <v>299</v>
      </c>
      <c r="BM1956" s="25" t="s">
        <v>2586</v>
      </c>
    </row>
    <row r="1957" s="12" customFormat="1">
      <c r="B1957" s="248"/>
      <c r="C1957" s="249"/>
      <c r="D1957" s="250" t="s">
        <v>208</v>
      </c>
      <c r="E1957" s="251" t="s">
        <v>21</v>
      </c>
      <c r="F1957" s="252" t="s">
        <v>2587</v>
      </c>
      <c r="G1957" s="249"/>
      <c r="H1957" s="253">
        <v>35.799999999999997</v>
      </c>
      <c r="I1957" s="254"/>
      <c r="J1957" s="249"/>
      <c r="K1957" s="249"/>
      <c r="L1957" s="255"/>
      <c r="M1957" s="256"/>
      <c r="N1957" s="257"/>
      <c r="O1957" s="257"/>
      <c r="P1957" s="257"/>
      <c r="Q1957" s="257"/>
      <c r="R1957" s="257"/>
      <c r="S1957" s="257"/>
      <c r="T1957" s="258"/>
      <c r="AT1957" s="259" t="s">
        <v>208</v>
      </c>
      <c r="AU1957" s="259" t="s">
        <v>81</v>
      </c>
      <c r="AV1957" s="12" t="s">
        <v>81</v>
      </c>
      <c r="AW1957" s="12" t="s">
        <v>35</v>
      </c>
      <c r="AX1957" s="12" t="s">
        <v>72</v>
      </c>
      <c r="AY1957" s="259" t="s">
        <v>199</v>
      </c>
    </row>
    <row r="1958" s="12" customFormat="1">
      <c r="B1958" s="248"/>
      <c r="C1958" s="249"/>
      <c r="D1958" s="250" t="s">
        <v>208</v>
      </c>
      <c r="E1958" s="251" t="s">
        <v>21</v>
      </c>
      <c r="F1958" s="252" t="s">
        <v>21</v>
      </c>
      <c r="G1958" s="249"/>
      <c r="H1958" s="253">
        <v>0</v>
      </c>
      <c r="I1958" s="254"/>
      <c r="J1958" s="249"/>
      <c r="K1958" s="249"/>
      <c r="L1958" s="255"/>
      <c r="M1958" s="256"/>
      <c r="N1958" s="257"/>
      <c r="O1958" s="257"/>
      <c r="P1958" s="257"/>
      <c r="Q1958" s="257"/>
      <c r="R1958" s="257"/>
      <c r="S1958" s="257"/>
      <c r="T1958" s="258"/>
      <c r="AT1958" s="259" t="s">
        <v>208</v>
      </c>
      <c r="AU1958" s="259" t="s">
        <v>81</v>
      </c>
      <c r="AV1958" s="12" t="s">
        <v>81</v>
      </c>
      <c r="AW1958" s="12" t="s">
        <v>35</v>
      </c>
      <c r="AX1958" s="12" t="s">
        <v>72</v>
      </c>
      <c r="AY1958" s="259" t="s">
        <v>199</v>
      </c>
    </row>
    <row r="1959" s="12" customFormat="1">
      <c r="B1959" s="248"/>
      <c r="C1959" s="249"/>
      <c r="D1959" s="250" t="s">
        <v>208</v>
      </c>
      <c r="E1959" s="251" t="s">
        <v>21</v>
      </c>
      <c r="F1959" s="252" t="s">
        <v>2588</v>
      </c>
      <c r="G1959" s="249"/>
      <c r="H1959" s="253">
        <v>8.8070000000000004</v>
      </c>
      <c r="I1959" s="254"/>
      <c r="J1959" s="249"/>
      <c r="K1959" s="249"/>
      <c r="L1959" s="255"/>
      <c r="M1959" s="256"/>
      <c r="N1959" s="257"/>
      <c r="O1959" s="257"/>
      <c r="P1959" s="257"/>
      <c r="Q1959" s="257"/>
      <c r="R1959" s="257"/>
      <c r="S1959" s="257"/>
      <c r="T1959" s="258"/>
      <c r="AT1959" s="259" t="s">
        <v>208</v>
      </c>
      <c r="AU1959" s="259" t="s">
        <v>81</v>
      </c>
      <c r="AV1959" s="12" t="s">
        <v>81</v>
      </c>
      <c r="AW1959" s="12" t="s">
        <v>35</v>
      </c>
      <c r="AX1959" s="12" t="s">
        <v>79</v>
      </c>
      <c r="AY1959" s="259" t="s">
        <v>199</v>
      </c>
    </row>
    <row r="1960" s="1" customFormat="1" ht="25.5" customHeight="1">
      <c r="B1960" s="47"/>
      <c r="C1960" s="236" t="s">
        <v>2589</v>
      </c>
      <c r="D1960" s="236" t="s">
        <v>201</v>
      </c>
      <c r="E1960" s="237" t="s">
        <v>2590</v>
      </c>
      <c r="F1960" s="238" t="s">
        <v>2591</v>
      </c>
      <c r="G1960" s="239" t="s">
        <v>384</v>
      </c>
      <c r="H1960" s="240">
        <v>9.3819999999999997</v>
      </c>
      <c r="I1960" s="241"/>
      <c r="J1960" s="242">
        <f>ROUND(I1960*H1960,2)</f>
        <v>0</v>
      </c>
      <c r="K1960" s="238" t="s">
        <v>205</v>
      </c>
      <c r="L1960" s="73"/>
      <c r="M1960" s="243" t="s">
        <v>21</v>
      </c>
      <c r="N1960" s="244" t="s">
        <v>43</v>
      </c>
      <c r="O1960" s="48"/>
      <c r="P1960" s="245">
        <f>O1960*H1960</f>
        <v>0</v>
      </c>
      <c r="Q1960" s="245">
        <v>0.00479</v>
      </c>
      <c r="R1960" s="245">
        <f>Q1960*H1960</f>
        <v>0.044939779999999999</v>
      </c>
      <c r="S1960" s="245">
        <v>0</v>
      </c>
      <c r="T1960" s="246">
        <f>S1960*H1960</f>
        <v>0</v>
      </c>
      <c r="AR1960" s="25" t="s">
        <v>299</v>
      </c>
      <c r="AT1960" s="25" t="s">
        <v>201</v>
      </c>
      <c r="AU1960" s="25" t="s">
        <v>81</v>
      </c>
      <c r="AY1960" s="25" t="s">
        <v>199</v>
      </c>
      <c r="BE1960" s="247">
        <f>IF(N1960="základní",J1960,0)</f>
        <v>0</v>
      </c>
      <c r="BF1960" s="247">
        <f>IF(N1960="snížená",J1960,0)</f>
        <v>0</v>
      </c>
      <c r="BG1960" s="247">
        <f>IF(N1960="zákl. přenesená",J1960,0)</f>
        <v>0</v>
      </c>
      <c r="BH1960" s="247">
        <f>IF(N1960="sníž. přenesená",J1960,0)</f>
        <v>0</v>
      </c>
      <c r="BI1960" s="247">
        <f>IF(N1960="nulová",J1960,0)</f>
        <v>0</v>
      </c>
      <c r="BJ1960" s="25" t="s">
        <v>79</v>
      </c>
      <c r="BK1960" s="247">
        <f>ROUND(I1960*H1960,2)</f>
        <v>0</v>
      </c>
      <c r="BL1960" s="25" t="s">
        <v>299</v>
      </c>
      <c r="BM1960" s="25" t="s">
        <v>2592</v>
      </c>
    </row>
    <row r="1961" s="12" customFormat="1">
      <c r="B1961" s="248"/>
      <c r="C1961" s="249"/>
      <c r="D1961" s="250" t="s">
        <v>208</v>
      </c>
      <c r="E1961" s="251" t="s">
        <v>21</v>
      </c>
      <c r="F1961" s="252" t="s">
        <v>2593</v>
      </c>
      <c r="G1961" s="249"/>
      <c r="H1961" s="253">
        <v>38.140000000000001</v>
      </c>
      <c r="I1961" s="254"/>
      <c r="J1961" s="249"/>
      <c r="K1961" s="249"/>
      <c r="L1961" s="255"/>
      <c r="M1961" s="256"/>
      <c r="N1961" s="257"/>
      <c r="O1961" s="257"/>
      <c r="P1961" s="257"/>
      <c r="Q1961" s="257"/>
      <c r="R1961" s="257"/>
      <c r="S1961" s="257"/>
      <c r="T1961" s="258"/>
      <c r="AT1961" s="259" t="s">
        <v>208</v>
      </c>
      <c r="AU1961" s="259" t="s">
        <v>81</v>
      </c>
      <c r="AV1961" s="12" t="s">
        <v>81</v>
      </c>
      <c r="AW1961" s="12" t="s">
        <v>35</v>
      </c>
      <c r="AX1961" s="12" t="s">
        <v>72</v>
      </c>
      <c r="AY1961" s="259" t="s">
        <v>199</v>
      </c>
    </row>
    <row r="1962" s="12" customFormat="1">
      <c r="B1962" s="248"/>
      <c r="C1962" s="249"/>
      <c r="D1962" s="250" t="s">
        <v>208</v>
      </c>
      <c r="E1962" s="251" t="s">
        <v>21</v>
      </c>
      <c r="F1962" s="252" t="s">
        <v>21</v>
      </c>
      <c r="G1962" s="249"/>
      <c r="H1962" s="253">
        <v>0</v>
      </c>
      <c r="I1962" s="254"/>
      <c r="J1962" s="249"/>
      <c r="K1962" s="249"/>
      <c r="L1962" s="255"/>
      <c r="M1962" s="256"/>
      <c r="N1962" s="257"/>
      <c r="O1962" s="257"/>
      <c r="P1962" s="257"/>
      <c r="Q1962" s="257"/>
      <c r="R1962" s="257"/>
      <c r="S1962" s="257"/>
      <c r="T1962" s="258"/>
      <c r="AT1962" s="259" t="s">
        <v>208</v>
      </c>
      <c r="AU1962" s="259" t="s">
        <v>81</v>
      </c>
      <c r="AV1962" s="12" t="s">
        <v>81</v>
      </c>
      <c r="AW1962" s="12" t="s">
        <v>35</v>
      </c>
      <c r="AX1962" s="12" t="s">
        <v>72</v>
      </c>
      <c r="AY1962" s="259" t="s">
        <v>199</v>
      </c>
    </row>
    <row r="1963" s="12" customFormat="1">
      <c r="B1963" s="248"/>
      <c r="C1963" s="249"/>
      <c r="D1963" s="250" t="s">
        <v>208</v>
      </c>
      <c r="E1963" s="251" t="s">
        <v>21</v>
      </c>
      <c r="F1963" s="252" t="s">
        <v>2594</v>
      </c>
      <c r="G1963" s="249"/>
      <c r="H1963" s="253">
        <v>9.3819999999999997</v>
      </c>
      <c r="I1963" s="254"/>
      <c r="J1963" s="249"/>
      <c r="K1963" s="249"/>
      <c r="L1963" s="255"/>
      <c r="M1963" s="256"/>
      <c r="N1963" s="257"/>
      <c r="O1963" s="257"/>
      <c r="P1963" s="257"/>
      <c r="Q1963" s="257"/>
      <c r="R1963" s="257"/>
      <c r="S1963" s="257"/>
      <c r="T1963" s="258"/>
      <c r="AT1963" s="259" t="s">
        <v>208</v>
      </c>
      <c r="AU1963" s="259" t="s">
        <v>81</v>
      </c>
      <c r="AV1963" s="12" t="s">
        <v>81</v>
      </c>
      <c r="AW1963" s="12" t="s">
        <v>35</v>
      </c>
      <c r="AX1963" s="12" t="s">
        <v>79</v>
      </c>
      <c r="AY1963" s="259" t="s">
        <v>199</v>
      </c>
    </row>
    <row r="1964" s="1" customFormat="1" ht="25.5" customHeight="1">
      <c r="B1964" s="47"/>
      <c r="C1964" s="236" t="s">
        <v>2595</v>
      </c>
      <c r="D1964" s="236" t="s">
        <v>201</v>
      </c>
      <c r="E1964" s="237" t="s">
        <v>2596</v>
      </c>
      <c r="F1964" s="238" t="s">
        <v>2597</v>
      </c>
      <c r="G1964" s="239" t="s">
        <v>384</v>
      </c>
      <c r="H1964" s="240">
        <v>3.343</v>
      </c>
      <c r="I1964" s="241"/>
      <c r="J1964" s="242">
        <f>ROUND(I1964*H1964,2)</f>
        <v>0</v>
      </c>
      <c r="K1964" s="238" t="s">
        <v>205</v>
      </c>
      <c r="L1964" s="73"/>
      <c r="M1964" s="243" t="s">
        <v>21</v>
      </c>
      <c r="N1964" s="244" t="s">
        <v>43</v>
      </c>
      <c r="O1964" s="48"/>
      <c r="P1964" s="245">
        <f>O1964*H1964</f>
        <v>0</v>
      </c>
      <c r="Q1964" s="245">
        <v>0.00264</v>
      </c>
      <c r="R1964" s="245">
        <f>Q1964*H1964</f>
        <v>0.0088255199999999999</v>
      </c>
      <c r="S1964" s="245">
        <v>0</v>
      </c>
      <c r="T1964" s="246">
        <f>S1964*H1964</f>
        <v>0</v>
      </c>
      <c r="AR1964" s="25" t="s">
        <v>299</v>
      </c>
      <c r="AT1964" s="25" t="s">
        <v>201</v>
      </c>
      <c r="AU1964" s="25" t="s">
        <v>81</v>
      </c>
      <c r="AY1964" s="25" t="s">
        <v>199</v>
      </c>
      <c r="BE1964" s="247">
        <f>IF(N1964="základní",J1964,0)</f>
        <v>0</v>
      </c>
      <c r="BF1964" s="247">
        <f>IF(N1964="snížená",J1964,0)</f>
        <v>0</v>
      </c>
      <c r="BG1964" s="247">
        <f>IF(N1964="zákl. přenesená",J1964,0)</f>
        <v>0</v>
      </c>
      <c r="BH1964" s="247">
        <f>IF(N1964="sníž. přenesená",J1964,0)</f>
        <v>0</v>
      </c>
      <c r="BI1964" s="247">
        <f>IF(N1964="nulová",J1964,0)</f>
        <v>0</v>
      </c>
      <c r="BJ1964" s="25" t="s">
        <v>79</v>
      </c>
      <c r="BK1964" s="247">
        <f>ROUND(I1964*H1964,2)</f>
        <v>0</v>
      </c>
      <c r="BL1964" s="25" t="s">
        <v>299</v>
      </c>
      <c r="BM1964" s="25" t="s">
        <v>2598</v>
      </c>
    </row>
    <row r="1965" s="12" customFormat="1">
      <c r="B1965" s="248"/>
      <c r="C1965" s="249"/>
      <c r="D1965" s="250" t="s">
        <v>208</v>
      </c>
      <c r="E1965" s="251" t="s">
        <v>21</v>
      </c>
      <c r="F1965" s="252" t="s">
        <v>2599</v>
      </c>
      <c r="G1965" s="249"/>
      <c r="H1965" s="253">
        <v>2.3999999999999999</v>
      </c>
      <c r="I1965" s="254"/>
      <c r="J1965" s="249"/>
      <c r="K1965" s="249"/>
      <c r="L1965" s="255"/>
      <c r="M1965" s="256"/>
      <c r="N1965" s="257"/>
      <c r="O1965" s="257"/>
      <c r="P1965" s="257"/>
      <c r="Q1965" s="257"/>
      <c r="R1965" s="257"/>
      <c r="S1965" s="257"/>
      <c r="T1965" s="258"/>
      <c r="AT1965" s="259" t="s">
        <v>208</v>
      </c>
      <c r="AU1965" s="259" t="s">
        <v>81</v>
      </c>
      <c r="AV1965" s="12" t="s">
        <v>81</v>
      </c>
      <c r="AW1965" s="12" t="s">
        <v>35</v>
      </c>
      <c r="AX1965" s="12" t="s">
        <v>72</v>
      </c>
      <c r="AY1965" s="259" t="s">
        <v>199</v>
      </c>
    </row>
    <row r="1966" s="12" customFormat="1">
      <c r="B1966" s="248"/>
      <c r="C1966" s="249"/>
      <c r="D1966" s="250" t="s">
        <v>208</v>
      </c>
      <c r="E1966" s="251" t="s">
        <v>21</v>
      </c>
      <c r="F1966" s="252" t="s">
        <v>2600</v>
      </c>
      <c r="G1966" s="249"/>
      <c r="H1966" s="253">
        <v>9.4100000000000001</v>
      </c>
      <c r="I1966" s="254"/>
      <c r="J1966" s="249"/>
      <c r="K1966" s="249"/>
      <c r="L1966" s="255"/>
      <c r="M1966" s="256"/>
      <c r="N1966" s="257"/>
      <c r="O1966" s="257"/>
      <c r="P1966" s="257"/>
      <c r="Q1966" s="257"/>
      <c r="R1966" s="257"/>
      <c r="S1966" s="257"/>
      <c r="T1966" s="258"/>
      <c r="AT1966" s="259" t="s">
        <v>208</v>
      </c>
      <c r="AU1966" s="259" t="s">
        <v>81</v>
      </c>
      <c r="AV1966" s="12" t="s">
        <v>81</v>
      </c>
      <c r="AW1966" s="12" t="s">
        <v>35</v>
      </c>
      <c r="AX1966" s="12" t="s">
        <v>72</v>
      </c>
      <c r="AY1966" s="259" t="s">
        <v>199</v>
      </c>
    </row>
    <row r="1967" s="12" customFormat="1">
      <c r="B1967" s="248"/>
      <c r="C1967" s="249"/>
      <c r="D1967" s="250" t="s">
        <v>208</v>
      </c>
      <c r="E1967" s="251" t="s">
        <v>21</v>
      </c>
      <c r="F1967" s="252" t="s">
        <v>2601</v>
      </c>
      <c r="G1967" s="249"/>
      <c r="H1967" s="253">
        <v>1.78</v>
      </c>
      <c r="I1967" s="254"/>
      <c r="J1967" s="249"/>
      <c r="K1967" s="249"/>
      <c r="L1967" s="255"/>
      <c r="M1967" s="256"/>
      <c r="N1967" s="257"/>
      <c r="O1967" s="257"/>
      <c r="P1967" s="257"/>
      <c r="Q1967" s="257"/>
      <c r="R1967" s="257"/>
      <c r="S1967" s="257"/>
      <c r="T1967" s="258"/>
      <c r="AT1967" s="259" t="s">
        <v>208</v>
      </c>
      <c r="AU1967" s="259" t="s">
        <v>81</v>
      </c>
      <c r="AV1967" s="12" t="s">
        <v>81</v>
      </c>
      <c r="AW1967" s="12" t="s">
        <v>35</v>
      </c>
      <c r="AX1967" s="12" t="s">
        <v>72</v>
      </c>
      <c r="AY1967" s="259" t="s">
        <v>199</v>
      </c>
    </row>
    <row r="1968" s="13" customFormat="1">
      <c r="B1968" s="260"/>
      <c r="C1968" s="261"/>
      <c r="D1968" s="250" t="s">
        <v>208</v>
      </c>
      <c r="E1968" s="262" t="s">
        <v>21</v>
      </c>
      <c r="F1968" s="263" t="s">
        <v>220</v>
      </c>
      <c r="G1968" s="261"/>
      <c r="H1968" s="264">
        <v>13.59</v>
      </c>
      <c r="I1968" s="265"/>
      <c r="J1968" s="261"/>
      <c r="K1968" s="261"/>
      <c r="L1968" s="266"/>
      <c r="M1968" s="267"/>
      <c r="N1968" s="268"/>
      <c r="O1968" s="268"/>
      <c r="P1968" s="268"/>
      <c r="Q1968" s="268"/>
      <c r="R1968" s="268"/>
      <c r="S1968" s="268"/>
      <c r="T1968" s="269"/>
      <c r="AT1968" s="270" t="s">
        <v>208</v>
      </c>
      <c r="AU1968" s="270" t="s">
        <v>81</v>
      </c>
      <c r="AV1968" s="13" t="s">
        <v>206</v>
      </c>
      <c r="AW1968" s="13" t="s">
        <v>35</v>
      </c>
      <c r="AX1968" s="13" t="s">
        <v>72</v>
      </c>
      <c r="AY1968" s="270" t="s">
        <v>199</v>
      </c>
    </row>
    <row r="1969" s="12" customFormat="1">
      <c r="B1969" s="248"/>
      <c r="C1969" s="249"/>
      <c r="D1969" s="250" t="s">
        <v>208</v>
      </c>
      <c r="E1969" s="251" t="s">
        <v>21</v>
      </c>
      <c r="F1969" s="252" t="s">
        <v>21</v>
      </c>
      <c r="G1969" s="249"/>
      <c r="H1969" s="253">
        <v>0</v>
      </c>
      <c r="I1969" s="254"/>
      <c r="J1969" s="249"/>
      <c r="K1969" s="249"/>
      <c r="L1969" s="255"/>
      <c r="M1969" s="256"/>
      <c r="N1969" s="257"/>
      <c r="O1969" s="257"/>
      <c r="P1969" s="257"/>
      <c r="Q1969" s="257"/>
      <c r="R1969" s="257"/>
      <c r="S1969" s="257"/>
      <c r="T1969" s="258"/>
      <c r="AT1969" s="259" t="s">
        <v>208</v>
      </c>
      <c r="AU1969" s="259" t="s">
        <v>81</v>
      </c>
      <c r="AV1969" s="12" t="s">
        <v>81</v>
      </c>
      <c r="AW1969" s="12" t="s">
        <v>35</v>
      </c>
      <c r="AX1969" s="12" t="s">
        <v>72</v>
      </c>
      <c r="AY1969" s="259" t="s">
        <v>199</v>
      </c>
    </row>
    <row r="1970" s="12" customFormat="1">
      <c r="B1970" s="248"/>
      <c r="C1970" s="249"/>
      <c r="D1970" s="250" t="s">
        <v>208</v>
      </c>
      <c r="E1970" s="251" t="s">
        <v>21</v>
      </c>
      <c r="F1970" s="252" t="s">
        <v>2602</v>
      </c>
      <c r="G1970" s="249"/>
      <c r="H1970" s="253">
        <v>3.343</v>
      </c>
      <c r="I1970" s="254"/>
      <c r="J1970" s="249"/>
      <c r="K1970" s="249"/>
      <c r="L1970" s="255"/>
      <c r="M1970" s="256"/>
      <c r="N1970" s="257"/>
      <c r="O1970" s="257"/>
      <c r="P1970" s="257"/>
      <c r="Q1970" s="257"/>
      <c r="R1970" s="257"/>
      <c r="S1970" s="257"/>
      <c r="T1970" s="258"/>
      <c r="AT1970" s="259" t="s">
        <v>208</v>
      </c>
      <c r="AU1970" s="259" t="s">
        <v>81</v>
      </c>
      <c r="AV1970" s="12" t="s">
        <v>81</v>
      </c>
      <c r="AW1970" s="12" t="s">
        <v>35</v>
      </c>
      <c r="AX1970" s="12" t="s">
        <v>79</v>
      </c>
      <c r="AY1970" s="259" t="s">
        <v>199</v>
      </c>
    </row>
    <row r="1971" s="1" customFormat="1" ht="25.5" customHeight="1">
      <c r="B1971" s="47"/>
      <c r="C1971" s="236" t="s">
        <v>2603</v>
      </c>
      <c r="D1971" s="236" t="s">
        <v>201</v>
      </c>
      <c r="E1971" s="237" t="s">
        <v>2604</v>
      </c>
      <c r="F1971" s="238" t="s">
        <v>2605</v>
      </c>
      <c r="G1971" s="239" t="s">
        <v>384</v>
      </c>
      <c r="H1971" s="240">
        <v>4.2850000000000001</v>
      </c>
      <c r="I1971" s="241"/>
      <c r="J1971" s="242">
        <f>ROUND(I1971*H1971,2)</f>
        <v>0</v>
      </c>
      <c r="K1971" s="238" t="s">
        <v>205</v>
      </c>
      <c r="L1971" s="73"/>
      <c r="M1971" s="243" t="s">
        <v>21</v>
      </c>
      <c r="N1971" s="244" t="s">
        <v>43</v>
      </c>
      <c r="O1971" s="48"/>
      <c r="P1971" s="245">
        <f>O1971*H1971</f>
        <v>0</v>
      </c>
      <c r="Q1971" s="245">
        <v>0.00315</v>
      </c>
      <c r="R1971" s="245">
        <f>Q1971*H1971</f>
        <v>0.013497750000000001</v>
      </c>
      <c r="S1971" s="245">
        <v>0</v>
      </c>
      <c r="T1971" s="246">
        <f>S1971*H1971</f>
        <v>0</v>
      </c>
      <c r="AR1971" s="25" t="s">
        <v>299</v>
      </c>
      <c r="AT1971" s="25" t="s">
        <v>201</v>
      </c>
      <c r="AU1971" s="25" t="s">
        <v>81</v>
      </c>
      <c r="AY1971" s="25" t="s">
        <v>199</v>
      </c>
      <c r="BE1971" s="247">
        <f>IF(N1971="základní",J1971,0)</f>
        <v>0</v>
      </c>
      <c r="BF1971" s="247">
        <f>IF(N1971="snížená",J1971,0)</f>
        <v>0</v>
      </c>
      <c r="BG1971" s="247">
        <f>IF(N1971="zákl. přenesená",J1971,0)</f>
        <v>0</v>
      </c>
      <c r="BH1971" s="247">
        <f>IF(N1971="sníž. přenesená",J1971,0)</f>
        <v>0</v>
      </c>
      <c r="BI1971" s="247">
        <f>IF(N1971="nulová",J1971,0)</f>
        <v>0</v>
      </c>
      <c r="BJ1971" s="25" t="s">
        <v>79</v>
      </c>
      <c r="BK1971" s="247">
        <f>ROUND(I1971*H1971,2)</f>
        <v>0</v>
      </c>
      <c r="BL1971" s="25" t="s">
        <v>299</v>
      </c>
      <c r="BM1971" s="25" t="s">
        <v>2606</v>
      </c>
    </row>
    <row r="1972" s="12" customFormat="1">
      <c r="B1972" s="248"/>
      <c r="C1972" s="249"/>
      <c r="D1972" s="250" t="s">
        <v>208</v>
      </c>
      <c r="E1972" s="251" t="s">
        <v>21</v>
      </c>
      <c r="F1972" s="252" t="s">
        <v>2607</v>
      </c>
      <c r="G1972" s="249"/>
      <c r="H1972" s="253">
        <v>1.5</v>
      </c>
      <c r="I1972" s="254"/>
      <c r="J1972" s="249"/>
      <c r="K1972" s="249"/>
      <c r="L1972" s="255"/>
      <c r="M1972" s="256"/>
      <c r="N1972" s="257"/>
      <c r="O1972" s="257"/>
      <c r="P1972" s="257"/>
      <c r="Q1972" s="257"/>
      <c r="R1972" s="257"/>
      <c r="S1972" s="257"/>
      <c r="T1972" s="258"/>
      <c r="AT1972" s="259" t="s">
        <v>208</v>
      </c>
      <c r="AU1972" s="259" t="s">
        <v>81</v>
      </c>
      <c r="AV1972" s="12" t="s">
        <v>81</v>
      </c>
      <c r="AW1972" s="12" t="s">
        <v>35</v>
      </c>
      <c r="AX1972" s="12" t="s">
        <v>72</v>
      </c>
      <c r="AY1972" s="259" t="s">
        <v>199</v>
      </c>
    </row>
    <row r="1973" s="12" customFormat="1">
      <c r="B1973" s="248"/>
      <c r="C1973" s="249"/>
      <c r="D1973" s="250" t="s">
        <v>208</v>
      </c>
      <c r="E1973" s="251" t="s">
        <v>21</v>
      </c>
      <c r="F1973" s="252" t="s">
        <v>2608</v>
      </c>
      <c r="G1973" s="249"/>
      <c r="H1973" s="253">
        <v>2.2000000000000002</v>
      </c>
      <c r="I1973" s="254"/>
      <c r="J1973" s="249"/>
      <c r="K1973" s="249"/>
      <c r="L1973" s="255"/>
      <c r="M1973" s="256"/>
      <c r="N1973" s="257"/>
      <c r="O1973" s="257"/>
      <c r="P1973" s="257"/>
      <c r="Q1973" s="257"/>
      <c r="R1973" s="257"/>
      <c r="S1973" s="257"/>
      <c r="T1973" s="258"/>
      <c r="AT1973" s="259" t="s">
        <v>208</v>
      </c>
      <c r="AU1973" s="259" t="s">
        <v>81</v>
      </c>
      <c r="AV1973" s="12" t="s">
        <v>81</v>
      </c>
      <c r="AW1973" s="12" t="s">
        <v>35</v>
      </c>
      <c r="AX1973" s="12" t="s">
        <v>72</v>
      </c>
      <c r="AY1973" s="259" t="s">
        <v>199</v>
      </c>
    </row>
    <row r="1974" s="12" customFormat="1">
      <c r="B1974" s="248"/>
      <c r="C1974" s="249"/>
      <c r="D1974" s="250" t="s">
        <v>208</v>
      </c>
      <c r="E1974" s="251" t="s">
        <v>21</v>
      </c>
      <c r="F1974" s="252" t="s">
        <v>2609</v>
      </c>
      <c r="G1974" s="249"/>
      <c r="H1974" s="253">
        <v>3.27</v>
      </c>
      <c r="I1974" s="254"/>
      <c r="J1974" s="249"/>
      <c r="K1974" s="249"/>
      <c r="L1974" s="255"/>
      <c r="M1974" s="256"/>
      <c r="N1974" s="257"/>
      <c r="O1974" s="257"/>
      <c r="P1974" s="257"/>
      <c r="Q1974" s="257"/>
      <c r="R1974" s="257"/>
      <c r="S1974" s="257"/>
      <c r="T1974" s="258"/>
      <c r="AT1974" s="259" t="s">
        <v>208</v>
      </c>
      <c r="AU1974" s="259" t="s">
        <v>81</v>
      </c>
      <c r="AV1974" s="12" t="s">
        <v>81</v>
      </c>
      <c r="AW1974" s="12" t="s">
        <v>35</v>
      </c>
      <c r="AX1974" s="12" t="s">
        <v>72</v>
      </c>
      <c r="AY1974" s="259" t="s">
        <v>199</v>
      </c>
    </row>
    <row r="1975" s="12" customFormat="1">
      <c r="B1975" s="248"/>
      <c r="C1975" s="249"/>
      <c r="D1975" s="250" t="s">
        <v>208</v>
      </c>
      <c r="E1975" s="251" t="s">
        <v>21</v>
      </c>
      <c r="F1975" s="252" t="s">
        <v>2610</v>
      </c>
      <c r="G1975" s="249"/>
      <c r="H1975" s="253">
        <v>2.75</v>
      </c>
      <c r="I1975" s="254"/>
      <c r="J1975" s="249"/>
      <c r="K1975" s="249"/>
      <c r="L1975" s="255"/>
      <c r="M1975" s="256"/>
      <c r="N1975" s="257"/>
      <c r="O1975" s="257"/>
      <c r="P1975" s="257"/>
      <c r="Q1975" s="257"/>
      <c r="R1975" s="257"/>
      <c r="S1975" s="257"/>
      <c r="T1975" s="258"/>
      <c r="AT1975" s="259" t="s">
        <v>208</v>
      </c>
      <c r="AU1975" s="259" t="s">
        <v>81</v>
      </c>
      <c r="AV1975" s="12" t="s">
        <v>81</v>
      </c>
      <c r="AW1975" s="12" t="s">
        <v>35</v>
      </c>
      <c r="AX1975" s="12" t="s">
        <v>72</v>
      </c>
      <c r="AY1975" s="259" t="s">
        <v>199</v>
      </c>
    </row>
    <row r="1976" s="12" customFormat="1">
      <c r="B1976" s="248"/>
      <c r="C1976" s="249"/>
      <c r="D1976" s="250" t="s">
        <v>208</v>
      </c>
      <c r="E1976" s="251" t="s">
        <v>21</v>
      </c>
      <c r="F1976" s="252" t="s">
        <v>2611</v>
      </c>
      <c r="G1976" s="249"/>
      <c r="H1976" s="253">
        <v>1.0600000000000001</v>
      </c>
      <c r="I1976" s="254"/>
      <c r="J1976" s="249"/>
      <c r="K1976" s="249"/>
      <c r="L1976" s="255"/>
      <c r="M1976" s="256"/>
      <c r="N1976" s="257"/>
      <c r="O1976" s="257"/>
      <c r="P1976" s="257"/>
      <c r="Q1976" s="257"/>
      <c r="R1976" s="257"/>
      <c r="S1976" s="257"/>
      <c r="T1976" s="258"/>
      <c r="AT1976" s="259" t="s">
        <v>208</v>
      </c>
      <c r="AU1976" s="259" t="s">
        <v>81</v>
      </c>
      <c r="AV1976" s="12" t="s">
        <v>81</v>
      </c>
      <c r="AW1976" s="12" t="s">
        <v>35</v>
      </c>
      <c r="AX1976" s="12" t="s">
        <v>72</v>
      </c>
      <c r="AY1976" s="259" t="s">
        <v>199</v>
      </c>
    </row>
    <row r="1977" s="12" customFormat="1">
      <c r="B1977" s="248"/>
      <c r="C1977" s="249"/>
      <c r="D1977" s="250" t="s">
        <v>208</v>
      </c>
      <c r="E1977" s="251" t="s">
        <v>21</v>
      </c>
      <c r="F1977" s="252" t="s">
        <v>2612</v>
      </c>
      <c r="G1977" s="249"/>
      <c r="H1977" s="253">
        <v>6.6399999999999997</v>
      </c>
      <c r="I1977" s="254"/>
      <c r="J1977" s="249"/>
      <c r="K1977" s="249"/>
      <c r="L1977" s="255"/>
      <c r="M1977" s="256"/>
      <c r="N1977" s="257"/>
      <c r="O1977" s="257"/>
      <c r="P1977" s="257"/>
      <c r="Q1977" s="257"/>
      <c r="R1977" s="257"/>
      <c r="S1977" s="257"/>
      <c r="T1977" s="258"/>
      <c r="AT1977" s="259" t="s">
        <v>208</v>
      </c>
      <c r="AU1977" s="259" t="s">
        <v>81</v>
      </c>
      <c r="AV1977" s="12" t="s">
        <v>81</v>
      </c>
      <c r="AW1977" s="12" t="s">
        <v>35</v>
      </c>
      <c r="AX1977" s="12" t="s">
        <v>72</v>
      </c>
      <c r="AY1977" s="259" t="s">
        <v>199</v>
      </c>
    </row>
    <row r="1978" s="13" customFormat="1">
      <c r="B1978" s="260"/>
      <c r="C1978" s="261"/>
      <c r="D1978" s="250" t="s">
        <v>208</v>
      </c>
      <c r="E1978" s="262" t="s">
        <v>21</v>
      </c>
      <c r="F1978" s="263" t="s">
        <v>220</v>
      </c>
      <c r="G1978" s="261"/>
      <c r="H1978" s="264">
        <v>17.420000000000002</v>
      </c>
      <c r="I1978" s="265"/>
      <c r="J1978" s="261"/>
      <c r="K1978" s="261"/>
      <c r="L1978" s="266"/>
      <c r="M1978" s="267"/>
      <c r="N1978" s="268"/>
      <c r="O1978" s="268"/>
      <c r="P1978" s="268"/>
      <c r="Q1978" s="268"/>
      <c r="R1978" s="268"/>
      <c r="S1978" s="268"/>
      <c r="T1978" s="269"/>
      <c r="AT1978" s="270" t="s">
        <v>208</v>
      </c>
      <c r="AU1978" s="270" t="s">
        <v>81</v>
      </c>
      <c r="AV1978" s="13" t="s">
        <v>206</v>
      </c>
      <c r="AW1978" s="13" t="s">
        <v>35</v>
      </c>
      <c r="AX1978" s="13" t="s">
        <v>72</v>
      </c>
      <c r="AY1978" s="270" t="s">
        <v>199</v>
      </c>
    </row>
    <row r="1979" s="12" customFormat="1">
      <c r="B1979" s="248"/>
      <c r="C1979" s="249"/>
      <c r="D1979" s="250" t="s">
        <v>208</v>
      </c>
      <c r="E1979" s="251" t="s">
        <v>21</v>
      </c>
      <c r="F1979" s="252" t="s">
        <v>21</v>
      </c>
      <c r="G1979" s="249"/>
      <c r="H1979" s="253">
        <v>0</v>
      </c>
      <c r="I1979" s="254"/>
      <c r="J1979" s="249"/>
      <c r="K1979" s="249"/>
      <c r="L1979" s="255"/>
      <c r="M1979" s="256"/>
      <c r="N1979" s="257"/>
      <c r="O1979" s="257"/>
      <c r="P1979" s="257"/>
      <c r="Q1979" s="257"/>
      <c r="R1979" s="257"/>
      <c r="S1979" s="257"/>
      <c r="T1979" s="258"/>
      <c r="AT1979" s="259" t="s">
        <v>208</v>
      </c>
      <c r="AU1979" s="259" t="s">
        <v>81</v>
      </c>
      <c r="AV1979" s="12" t="s">
        <v>81</v>
      </c>
      <c r="AW1979" s="12" t="s">
        <v>35</v>
      </c>
      <c r="AX1979" s="12" t="s">
        <v>72</v>
      </c>
      <c r="AY1979" s="259" t="s">
        <v>199</v>
      </c>
    </row>
    <row r="1980" s="12" customFormat="1">
      <c r="B1980" s="248"/>
      <c r="C1980" s="249"/>
      <c r="D1980" s="250" t="s">
        <v>208</v>
      </c>
      <c r="E1980" s="251" t="s">
        <v>21</v>
      </c>
      <c r="F1980" s="252" t="s">
        <v>2613</v>
      </c>
      <c r="G1980" s="249"/>
      <c r="H1980" s="253">
        <v>4.2850000000000001</v>
      </c>
      <c r="I1980" s="254"/>
      <c r="J1980" s="249"/>
      <c r="K1980" s="249"/>
      <c r="L1980" s="255"/>
      <c r="M1980" s="256"/>
      <c r="N1980" s="257"/>
      <c r="O1980" s="257"/>
      <c r="P1980" s="257"/>
      <c r="Q1980" s="257"/>
      <c r="R1980" s="257"/>
      <c r="S1980" s="257"/>
      <c r="T1980" s="258"/>
      <c r="AT1980" s="259" t="s">
        <v>208</v>
      </c>
      <c r="AU1980" s="259" t="s">
        <v>81</v>
      </c>
      <c r="AV1980" s="12" t="s">
        <v>81</v>
      </c>
      <c r="AW1980" s="12" t="s">
        <v>35</v>
      </c>
      <c r="AX1980" s="12" t="s">
        <v>79</v>
      </c>
      <c r="AY1980" s="259" t="s">
        <v>199</v>
      </c>
    </row>
    <row r="1981" s="1" customFormat="1" ht="25.5" customHeight="1">
      <c r="B1981" s="47"/>
      <c r="C1981" s="236" t="s">
        <v>2614</v>
      </c>
      <c r="D1981" s="236" t="s">
        <v>201</v>
      </c>
      <c r="E1981" s="237" t="s">
        <v>2615</v>
      </c>
      <c r="F1981" s="238" t="s">
        <v>2616</v>
      </c>
      <c r="G1981" s="239" t="s">
        <v>384</v>
      </c>
      <c r="H1981" s="240">
        <v>0.92300000000000004</v>
      </c>
      <c r="I1981" s="241"/>
      <c r="J1981" s="242">
        <f>ROUND(I1981*H1981,2)</f>
        <v>0</v>
      </c>
      <c r="K1981" s="238" t="s">
        <v>205</v>
      </c>
      <c r="L1981" s="73"/>
      <c r="M1981" s="243" t="s">
        <v>21</v>
      </c>
      <c r="N1981" s="244" t="s">
        <v>43</v>
      </c>
      <c r="O1981" s="48"/>
      <c r="P1981" s="245">
        <f>O1981*H1981</f>
        <v>0</v>
      </c>
      <c r="Q1981" s="245">
        <v>0.0039300000000000003</v>
      </c>
      <c r="R1981" s="245">
        <f>Q1981*H1981</f>
        <v>0.0036273900000000003</v>
      </c>
      <c r="S1981" s="245">
        <v>0</v>
      </c>
      <c r="T1981" s="246">
        <f>S1981*H1981</f>
        <v>0</v>
      </c>
      <c r="AR1981" s="25" t="s">
        <v>299</v>
      </c>
      <c r="AT1981" s="25" t="s">
        <v>201</v>
      </c>
      <c r="AU1981" s="25" t="s">
        <v>81</v>
      </c>
      <c r="AY1981" s="25" t="s">
        <v>199</v>
      </c>
      <c r="BE1981" s="247">
        <f>IF(N1981="základní",J1981,0)</f>
        <v>0</v>
      </c>
      <c r="BF1981" s="247">
        <f>IF(N1981="snížená",J1981,0)</f>
        <v>0</v>
      </c>
      <c r="BG1981" s="247">
        <f>IF(N1981="zákl. přenesená",J1981,0)</f>
        <v>0</v>
      </c>
      <c r="BH1981" s="247">
        <f>IF(N1981="sníž. přenesená",J1981,0)</f>
        <v>0</v>
      </c>
      <c r="BI1981" s="247">
        <f>IF(N1981="nulová",J1981,0)</f>
        <v>0</v>
      </c>
      <c r="BJ1981" s="25" t="s">
        <v>79</v>
      </c>
      <c r="BK1981" s="247">
        <f>ROUND(I1981*H1981,2)</f>
        <v>0</v>
      </c>
      <c r="BL1981" s="25" t="s">
        <v>299</v>
      </c>
      <c r="BM1981" s="25" t="s">
        <v>2617</v>
      </c>
    </row>
    <row r="1982" s="12" customFormat="1">
      <c r="B1982" s="248"/>
      <c r="C1982" s="249"/>
      <c r="D1982" s="250" t="s">
        <v>208</v>
      </c>
      <c r="E1982" s="251" t="s">
        <v>21</v>
      </c>
      <c r="F1982" s="252" t="s">
        <v>2618</v>
      </c>
      <c r="G1982" s="249"/>
      <c r="H1982" s="253">
        <v>0.95999999999999996</v>
      </c>
      <c r="I1982" s="254"/>
      <c r="J1982" s="249"/>
      <c r="K1982" s="249"/>
      <c r="L1982" s="255"/>
      <c r="M1982" s="256"/>
      <c r="N1982" s="257"/>
      <c r="O1982" s="257"/>
      <c r="P1982" s="257"/>
      <c r="Q1982" s="257"/>
      <c r="R1982" s="257"/>
      <c r="S1982" s="257"/>
      <c r="T1982" s="258"/>
      <c r="AT1982" s="259" t="s">
        <v>208</v>
      </c>
      <c r="AU1982" s="259" t="s">
        <v>81</v>
      </c>
      <c r="AV1982" s="12" t="s">
        <v>81</v>
      </c>
      <c r="AW1982" s="12" t="s">
        <v>35</v>
      </c>
      <c r="AX1982" s="12" t="s">
        <v>72</v>
      </c>
      <c r="AY1982" s="259" t="s">
        <v>199</v>
      </c>
    </row>
    <row r="1983" s="12" customFormat="1">
      <c r="B1983" s="248"/>
      <c r="C1983" s="249"/>
      <c r="D1983" s="250" t="s">
        <v>208</v>
      </c>
      <c r="E1983" s="251" t="s">
        <v>21</v>
      </c>
      <c r="F1983" s="252" t="s">
        <v>2619</v>
      </c>
      <c r="G1983" s="249"/>
      <c r="H1983" s="253">
        <v>2.79</v>
      </c>
      <c r="I1983" s="254"/>
      <c r="J1983" s="249"/>
      <c r="K1983" s="249"/>
      <c r="L1983" s="255"/>
      <c r="M1983" s="256"/>
      <c r="N1983" s="257"/>
      <c r="O1983" s="257"/>
      <c r="P1983" s="257"/>
      <c r="Q1983" s="257"/>
      <c r="R1983" s="257"/>
      <c r="S1983" s="257"/>
      <c r="T1983" s="258"/>
      <c r="AT1983" s="259" t="s">
        <v>208</v>
      </c>
      <c r="AU1983" s="259" t="s">
        <v>81</v>
      </c>
      <c r="AV1983" s="12" t="s">
        <v>81</v>
      </c>
      <c r="AW1983" s="12" t="s">
        <v>35</v>
      </c>
      <c r="AX1983" s="12" t="s">
        <v>72</v>
      </c>
      <c r="AY1983" s="259" t="s">
        <v>199</v>
      </c>
    </row>
    <row r="1984" s="12" customFormat="1">
      <c r="B1984" s="248"/>
      <c r="C1984" s="249"/>
      <c r="D1984" s="250" t="s">
        <v>208</v>
      </c>
      <c r="E1984" s="251" t="s">
        <v>21</v>
      </c>
      <c r="F1984" s="252" t="s">
        <v>21</v>
      </c>
      <c r="G1984" s="249"/>
      <c r="H1984" s="253">
        <v>0</v>
      </c>
      <c r="I1984" s="254"/>
      <c r="J1984" s="249"/>
      <c r="K1984" s="249"/>
      <c r="L1984" s="255"/>
      <c r="M1984" s="256"/>
      <c r="N1984" s="257"/>
      <c r="O1984" s="257"/>
      <c r="P1984" s="257"/>
      <c r="Q1984" s="257"/>
      <c r="R1984" s="257"/>
      <c r="S1984" s="257"/>
      <c r="T1984" s="258"/>
      <c r="AT1984" s="259" t="s">
        <v>208</v>
      </c>
      <c r="AU1984" s="259" t="s">
        <v>81</v>
      </c>
      <c r="AV1984" s="12" t="s">
        <v>81</v>
      </c>
      <c r="AW1984" s="12" t="s">
        <v>35</v>
      </c>
      <c r="AX1984" s="12" t="s">
        <v>72</v>
      </c>
      <c r="AY1984" s="259" t="s">
        <v>199</v>
      </c>
    </row>
    <row r="1985" s="13" customFormat="1">
      <c r="B1985" s="260"/>
      <c r="C1985" s="261"/>
      <c r="D1985" s="250" t="s">
        <v>208</v>
      </c>
      <c r="E1985" s="262" t="s">
        <v>21</v>
      </c>
      <c r="F1985" s="263" t="s">
        <v>220</v>
      </c>
      <c r="G1985" s="261"/>
      <c r="H1985" s="264">
        <v>3.75</v>
      </c>
      <c r="I1985" s="265"/>
      <c r="J1985" s="261"/>
      <c r="K1985" s="261"/>
      <c r="L1985" s="266"/>
      <c r="M1985" s="267"/>
      <c r="N1985" s="268"/>
      <c r="O1985" s="268"/>
      <c r="P1985" s="268"/>
      <c r="Q1985" s="268"/>
      <c r="R1985" s="268"/>
      <c r="S1985" s="268"/>
      <c r="T1985" s="269"/>
      <c r="AT1985" s="270" t="s">
        <v>208</v>
      </c>
      <c r="AU1985" s="270" t="s">
        <v>81</v>
      </c>
      <c r="AV1985" s="13" t="s">
        <v>206</v>
      </c>
      <c r="AW1985" s="13" t="s">
        <v>35</v>
      </c>
      <c r="AX1985" s="13" t="s">
        <v>72</v>
      </c>
      <c r="AY1985" s="270" t="s">
        <v>199</v>
      </c>
    </row>
    <row r="1986" s="12" customFormat="1">
      <c r="B1986" s="248"/>
      <c r="C1986" s="249"/>
      <c r="D1986" s="250" t="s">
        <v>208</v>
      </c>
      <c r="E1986" s="251" t="s">
        <v>21</v>
      </c>
      <c r="F1986" s="252" t="s">
        <v>21</v>
      </c>
      <c r="G1986" s="249"/>
      <c r="H1986" s="253">
        <v>0</v>
      </c>
      <c r="I1986" s="254"/>
      <c r="J1986" s="249"/>
      <c r="K1986" s="249"/>
      <c r="L1986" s="255"/>
      <c r="M1986" s="256"/>
      <c r="N1986" s="257"/>
      <c r="O1986" s="257"/>
      <c r="P1986" s="257"/>
      <c r="Q1986" s="257"/>
      <c r="R1986" s="257"/>
      <c r="S1986" s="257"/>
      <c r="T1986" s="258"/>
      <c r="AT1986" s="259" t="s">
        <v>208</v>
      </c>
      <c r="AU1986" s="259" t="s">
        <v>81</v>
      </c>
      <c r="AV1986" s="12" t="s">
        <v>81</v>
      </c>
      <c r="AW1986" s="12" t="s">
        <v>35</v>
      </c>
      <c r="AX1986" s="12" t="s">
        <v>72</v>
      </c>
      <c r="AY1986" s="259" t="s">
        <v>199</v>
      </c>
    </row>
    <row r="1987" s="12" customFormat="1">
      <c r="B1987" s="248"/>
      <c r="C1987" s="249"/>
      <c r="D1987" s="250" t="s">
        <v>208</v>
      </c>
      <c r="E1987" s="251" t="s">
        <v>21</v>
      </c>
      <c r="F1987" s="252" t="s">
        <v>2620</v>
      </c>
      <c r="G1987" s="249"/>
      <c r="H1987" s="253">
        <v>0.92300000000000004</v>
      </c>
      <c r="I1987" s="254"/>
      <c r="J1987" s="249"/>
      <c r="K1987" s="249"/>
      <c r="L1987" s="255"/>
      <c r="M1987" s="256"/>
      <c r="N1987" s="257"/>
      <c r="O1987" s="257"/>
      <c r="P1987" s="257"/>
      <c r="Q1987" s="257"/>
      <c r="R1987" s="257"/>
      <c r="S1987" s="257"/>
      <c r="T1987" s="258"/>
      <c r="AT1987" s="259" t="s">
        <v>208</v>
      </c>
      <c r="AU1987" s="259" t="s">
        <v>81</v>
      </c>
      <c r="AV1987" s="12" t="s">
        <v>81</v>
      </c>
      <c r="AW1987" s="12" t="s">
        <v>35</v>
      </c>
      <c r="AX1987" s="12" t="s">
        <v>79</v>
      </c>
      <c r="AY1987" s="259" t="s">
        <v>199</v>
      </c>
    </row>
    <row r="1988" s="1" customFormat="1" ht="16.5" customHeight="1">
      <c r="B1988" s="47"/>
      <c r="C1988" s="236" t="s">
        <v>2621</v>
      </c>
      <c r="D1988" s="236" t="s">
        <v>201</v>
      </c>
      <c r="E1988" s="237" t="s">
        <v>2622</v>
      </c>
      <c r="F1988" s="238" t="s">
        <v>2623</v>
      </c>
      <c r="G1988" s="239" t="s">
        <v>384</v>
      </c>
      <c r="H1988" s="240">
        <v>2.133</v>
      </c>
      <c r="I1988" s="241"/>
      <c r="J1988" s="242">
        <f>ROUND(I1988*H1988,2)</f>
        <v>0</v>
      </c>
      <c r="K1988" s="238" t="s">
        <v>205</v>
      </c>
      <c r="L1988" s="73"/>
      <c r="M1988" s="243" t="s">
        <v>21</v>
      </c>
      <c r="N1988" s="244" t="s">
        <v>43</v>
      </c>
      <c r="O1988" s="48"/>
      <c r="P1988" s="245">
        <f>O1988*H1988</f>
        <v>0</v>
      </c>
      <c r="Q1988" s="245">
        <v>0.0025699999999999998</v>
      </c>
      <c r="R1988" s="245">
        <f>Q1988*H1988</f>
        <v>0.0054818099999999993</v>
      </c>
      <c r="S1988" s="245">
        <v>0</v>
      </c>
      <c r="T1988" s="246">
        <f>S1988*H1988</f>
        <v>0</v>
      </c>
      <c r="AR1988" s="25" t="s">
        <v>299</v>
      </c>
      <c r="AT1988" s="25" t="s">
        <v>201</v>
      </c>
      <c r="AU1988" s="25" t="s">
        <v>81</v>
      </c>
      <c r="AY1988" s="25" t="s">
        <v>199</v>
      </c>
      <c r="BE1988" s="247">
        <f>IF(N1988="základní",J1988,0)</f>
        <v>0</v>
      </c>
      <c r="BF1988" s="247">
        <f>IF(N1988="snížená",J1988,0)</f>
        <v>0</v>
      </c>
      <c r="BG1988" s="247">
        <f>IF(N1988="zákl. přenesená",J1988,0)</f>
        <v>0</v>
      </c>
      <c r="BH1988" s="247">
        <f>IF(N1988="sníž. přenesená",J1988,0)</f>
        <v>0</v>
      </c>
      <c r="BI1988" s="247">
        <f>IF(N1988="nulová",J1988,0)</f>
        <v>0</v>
      </c>
      <c r="BJ1988" s="25" t="s">
        <v>79</v>
      </c>
      <c r="BK1988" s="247">
        <f>ROUND(I1988*H1988,2)</f>
        <v>0</v>
      </c>
      <c r="BL1988" s="25" t="s">
        <v>299</v>
      </c>
      <c r="BM1988" s="25" t="s">
        <v>2624</v>
      </c>
    </row>
    <row r="1989" s="12" customFormat="1">
      <c r="B1989" s="248"/>
      <c r="C1989" s="249"/>
      <c r="D1989" s="250" t="s">
        <v>208</v>
      </c>
      <c r="E1989" s="251" t="s">
        <v>21</v>
      </c>
      <c r="F1989" s="252" t="s">
        <v>2625</v>
      </c>
      <c r="G1989" s="249"/>
      <c r="H1989" s="253">
        <v>8.6699999999999999</v>
      </c>
      <c r="I1989" s="254"/>
      <c r="J1989" s="249"/>
      <c r="K1989" s="249"/>
      <c r="L1989" s="255"/>
      <c r="M1989" s="256"/>
      <c r="N1989" s="257"/>
      <c r="O1989" s="257"/>
      <c r="P1989" s="257"/>
      <c r="Q1989" s="257"/>
      <c r="R1989" s="257"/>
      <c r="S1989" s="257"/>
      <c r="T1989" s="258"/>
      <c r="AT1989" s="259" t="s">
        <v>208</v>
      </c>
      <c r="AU1989" s="259" t="s">
        <v>81</v>
      </c>
      <c r="AV1989" s="12" t="s">
        <v>81</v>
      </c>
      <c r="AW1989" s="12" t="s">
        <v>35</v>
      </c>
      <c r="AX1989" s="12" t="s">
        <v>72</v>
      </c>
      <c r="AY1989" s="259" t="s">
        <v>199</v>
      </c>
    </row>
    <row r="1990" s="12" customFormat="1">
      <c r="B1990" s="248"/>
      <c r="C1990" s="249"/>
      <c r="D1990" s="250" t="s">
        <v>208</v>
      </c>
      <c r="E1990" s="251" t="s">
        <v>21</v>
      </c>
      <c r="F1990" s="252" t="s">
        <v>21</v>
      </c>
      <c r="G1990" s="249"/>
      <c r="H1990" s="253">
        <v>0</v>
      </c>
      <c r="I1990" s="254"/>
      <c r="J1990" s="249"/>
      <c r="K1990" s="249"/>
      <c r="L1990" s="255"/>
      <c r="M1990" s="256"/>
      <c r="N1990" s="257"/>
      <c r="O1990" s="257"/>
      <c r="P1990" s="257"/>
      <c r="Q1990" s="257"/>
      <c r="R1990" s="257"/>
      <c r="S1990" s="257"/>
      <c r="T1990" s="258"/>
      <c r="AT1990" s="259" t="s">
        <v>208</v>
      </c>
      <c r="AU1990" s="259" t="s">
        <v>81</v>
      </c>
      <c r="AV1990" s="12" t="s">
        <v>81</v>
      </c>
      <c r="AW1990" s="12" t="s">
        <v>35</v>
      </c>
      <c r="AX1990" s="12" t="s">
        <v>72</v>
      </c>
      <c r="AY1990" s="259" t="s">
        <v>199</v>
      </c>
    </row>
    <row r="1991" s="12" customFormat="1">
      <c r="B1991" s="248"/>
      <c r="C1991" s="249"/>
      <c r="D1991" s="250" t="s">
        <v>208</v>
      </c>
      <c r="E1991" s="251" t="s">
        <v>21</v>
      </c>
      <c r="F1991" s="252" t="s">
        <v>2626</v>
      </c>
      <c r="G1991" s="249"/>
      <c r="H1991" s="253">
        <v>2.133</v>
      </c>
      <c r="I1991" s="254"/>
      <c r="J1991" s="249"/>
      <c r="K1991" s="249"/>
      <c r="L1991" s="255"/>
      <c r="M1991" s="256"/>
      <c r="N1991" s="257"/>
      <c r="O1991" s="257"/>
      <c r="P1991" s="257"/>
      <c r="Q1991" s="257"/>
      <c r="R1991" s="257"/>
      <c r="S1991" s="257"/>
      <c r="T1991" s="258"/>
      <c r="AT1991" s="259" t="s">
        <v>208</v>
      </c>
      <c r="AU1991" s="259" t="s">
        <v>81</v>
      </c>
      <c r="AV1991" s="12" t="s">
        <v>81</v>
      </c>
      <c r="AW1991" s="12" t="s">
        <v>35</v>
      </c>
      <c r="AX1991" s="12" t="s">
        <v>79</v>
      </c>
      <c r="AY1991" s="259" t="s">
        <v>199</v>
      </c>
    </row>
    <row r="1992" s="1" customFormat="1" ht="25.5" customHeight="1">
      <c r="B1992" s="47"/>
      <c r="C1992" s="236" t="s">
        <v>2627</v>
      </c>
      <c r="D1992" s="236" t="s">
        <v>201</v>
      </c>
      <c r="E1992" s="237" t="s">
        <v>2628</v>
      </c>
      <c r="F1992" s="238" t="s">
        <v>2629</v>
      </c>
      <c r="G1992" s="239" t="s">
        <v>335</v>
      </c>
      <c r="H1992" s="240">
        <v>0.49199999999999999</v>
      </c>
      <c r="I1992" s="241"/>
      <c r="J1992" s="242">
        <f>ROUND(I1992*H1992,2)</f>
        <v>0</v>
      </c>
      <c r="K1992" s="238" t="s">
        <v>205</v>
      </c>
      <c r="L1992" s="73"/>
      <c r="M1992" s="243" t="s">
        <v>21</v>
      </c>
      <c r="N1992" s="244" t="s">
        <v>43</v>
      </c>
      <c r="O1992" s="48"/>
      <c r="P1992" s="245">
        <f>O1992*H1992</f>
        <v>0</v>
      </c>
      <c r="Q1992" s="245">
        <v>0.0093900000000000008</v>
      </c>
      <c r="R1992" s="245">
        <f>Q1992*H1992</f>
        <v>0.0046198800000000007</v>
      </c>
      <c r="S1992" s="245">
        <v>0</v>
      </c>
      <c r="T1992" s="246">
        <f>S1992*H1992</f>
        <v>0</v>
      </c>
      <c r="AR1992" s="25" t="s">
        <v>299</v>
      </c>
      <c r="AT1992" s="25" t="s">
        <v>201</v>
      </c>
      <c r="AU1992" s="25" t="s">
        <v>81</v>
      </c>
      <c r="AY1992" s="25" t="s">
        <v>199</v>
      </c>
      <c r="BE1992" s="247">
        <f>IF(N1992="základní",J1992,0)</f>
        <v>0</v>
      </c>
      <c r="BF1992" s="247">
        <f>IF(N1992="snížená",J1992,0)</f>
        <v>0</v>
      </c>
      <c r="BG1992" s="247">
        <f>IF(N1992="zákl. přenesená",J1992,0)</f>
        <v>0</v>
      </c>
      <c r="BH1992" s="247">
        <f>IF(N1992="sníž. přenesená",J1992,0)</f>
        <v>0</v>
      </c>
      <c r="BI1992" s="247">
        <f>IF(N1992="nulová",J1992,0)</f>
        <v>0</v>
      </c>
      <c r="BJ1992" s="25" t="s">
        <v>79</v>
      </c>
      <c r="BK1992" s="247">
        <f>ROUND(I1992*H1992,2)</f>
        <v>0</v>
      </c>
      <c r="BL1992" s="25" t="s">
        <v>299</v>
      </c>
      <c r="BM1992" s="25" t="s">
        <v>2630</v>
      </c>
    </row>
    <row r="1993" s="12" customFormat="1">
      <c r="B1993" s="248"/>
      <c r="C1993" s="249"/>
      <c r="D1993" s="250" t="s">
        <v>208</v>
      </c>
      <c r="E1993" s="251" t="s">
        <v>21</v>
      </c>
      <c r="F1993" s="252" t="s">
        <v>2631</v>
      </c>
      <c r="G1993" s="249"/>
      <c r="H1993" s="253">
        <v>2</v>
      </c>
      <c r="I1993" s="254"/>
      <c r="J1993" s="249"/>
      <c r="K1993" s="249"/>
      <c r="L1993" s="255"/>
      <c r="M1993" s="256"/>
      <c r="N1993" s="257"/>
      <c r="O1993" s="257"/>
      <c r="P1993" s="257"/>
      <c r="Q1993" s="257"/>
      <c r="R1993" s="257"/>
      <c r="S1993" s="257"/>
      <c r="T1993" s="258"/>
      <c r="AT1993" s="259" t="s">
        <v>208</v>
      </c>
      <c r="AU1993" s="259" t="s">
        <v>81</v>
      </c>
      <c r="AV1993" s="12" t="s">
        <v>81</v>
      </c>
      <c r="AW1993" s="12" t="s">
        <v>35</v>
      </c>
      <c r="AX1993" s="12" t="s">
        <v>72</v>
      </c>
      <c r="AY1993" s="259" t="s">
        <v>199</v>
      </c>
    </row>
    <row r="1994" s="12" customFormat="1">
      <c r="B1994" s="248"/>
      <c r="C1994" s="249"/>
      <c r="D1994" s="250" t="s">
        <v>208</v>
      </c>
      <c r="E1994" s="251" t="s">
        <v>21</v>
      </c>
      <c r="F1994" s="252" t="s">
        <v>21</v>
      </c>
      <c r="G1994" s="249"/>
      <c r="H1994" s="253">
        <v>0</v>
      </c>
      <c r="I1994" s="254"/>
      <c r="J1994" s="249"/>
      <c r="K1994" s="249"/>
      <c r="L1994" s="255"/>
      <c r="M1994" s="256"/>
      <c r="N1994" s="257"/>
      <c r="O1994" s="257"/>
      <c r="P1994" s="257"/>
      <c r="Q1994" s="257"/>
      <c r="R1994" s="257"/>
      <c r="S1994" s="257"/>
      <c r="T1994" s="258"/>
      <c r="AT1994" s="259" t="s">
        <v>208</v>
      </c>
      <c r="AU1994" s="259" t="s">
        <v>81</v>
      </c>
      <c r="AV1994" s="12" t="s">
        <v>81</v>
      </c>
      <c r="AW1994" s="12" t="s">
        <v>35</v>
      </c>
      <c r="AX1994" s="12" t="s">
        <v>72</v>
      </c>
      <c r="AY1994" s="259" t="s">
        <v>199</v>
      </c>
    </row>
    <row r="1995" s="12" customFormat="1">
      <c r="B1995" s="248"/>
      <c r="C1995" s="249"/>
      <c r="D1995" s="250" t="s">
        <v>208</v>
      </c>
      <c r="E1995" s="251" t="s">
        <v>21</v>
      </c>
      <c r="F1995" s="252" t="s">
        <v>769</v>
      </c>
      <c r="G1995" s="249"/>
      <c r="H1995" s="253">
        <v>0.49199999999999999</v>
      </c>
      <c r="I1995" s="254"/>
      <c r="J1995" s="249"/>
      <c r="K1995" s="249"/>
      <c r="L1995" s="255"/>
      <c r="M1995" s="256"/>
      <c r="N1995" s="257"/>
      <c r="O1995" s="257"/>
      <c r="P1995" s="257"/>
      <c r="Q1995" s="257"/>
      <c r="R1995" s="257"/>
      <c r="S1995" s="257"/>
      <c r="T1995" s="258"/>
      <c r="AT1995" s="259" t="s">
        <v>208</v>
      </c>
      <c r="AU1995" s="259" t="s">
        <v>81</v>
      </c>
      <c r="AV1995" s="12" t="s">
        <v>81</v>
      </c>
      <c r="AW1995" s="12" t="s">
        <v>35</v>
      </c>
      <c r="AX1995" s="12" t="s">
        <v>79</v>
      </c>
      <c r="AY1995" s="259" t="s">
        <v>199</v>
      </c>
    </row>
    <row r="1996" s="1" customFormat="1" ht="25.5" customHeight="1">
      <c r="B1996" s="47"/>
      <c r="C1996" s="236" t="s">
        <v>2632</v>
      </c>
      <c r="D1996" s="236" t="s">
        <v>201</v>
      </c>
      <c r="E1996" s="237" t="s">
        <v>2633</v>
      </c>
      <c r="F1996" s="238" t="s">
        <v>2634</v>
      </c>
      <c r="G1996" s="239" t="s">
        <v>384</v>
      </c>
      <c r="H1996" s="240">
        <v>13.333</v>
      </c>
      <c r="I1996" s="241"/>
      <c r="J1996" s="242">
        <f>ROUND(I1996*H1996,2)</f>
        <v>0</v>
      </c>
      <c r="K1996" s="238" t="s">
        <v>21</v>
      </c>
      <c r="L1996" s="73"/>
      <c r="M1996" s="243" t="s">
        <v>21</v>
      </c>
      <c r="N1996" s="244" t="s">
        <v>43</v>
      </c>
      <c r="O1996" s="48"/>
      <c r="P1996" s="245">
        <f>O1996*H1996</f>
        <v>0</v>
      </c>
      <c r="Q1996" s="245">
        <v>0.0073600000000000002</v>
      </c>
      <c r="R1996" s="245">
        <f>Q1996*H1996</f>
        <v>0.098130880000000004</v>
      </c>
      <c r="S1996" s="245">
        <v>0</v>
      </c>
      <c r="T1996" s="246">
        <f>S1996*H1996</f>
        <v>0</v>
      </c>
      <c r="AR1996" s="25" t="s">
        <v>299</v>
      </c>
      <c r="AT1996" s="25" t="s">
        <v>201</v>
      </c>
      <c r="AU1996" s="25" t="s">
        <v>81</v>
      </c>
      <c r="AY1996" s="25" t="s">
        <v>199</v>
      </c>
      <c r="BE1996" s="247">
        <f>IF(N1996="základní",J1996,0)</f>
        <v>0</v>
      </c>
      <c r="BF1996" s="247">
        <f>IF(N1996="snížená",J1996,0)</f>
        <v>0</v>
      </c>
      <c r="BG1996" s="247">
        <f>IF(N1996="zákl. přenesená",J1996,0)</f>
        <v>0</v>
      </c>
      <c r="BH1996" s="247">
        <f>IF(N1996="sníž. přenesená",J1996,0)</f>
        <v>0</v>
      </c>
      <c r="BI1996" s="247">
        <f>IF(N1996="nulová",J1996,0)</f>
        <v>0</v>
      </c>
      <c r="BJ1996" s="25" t="s">
        <v>79</v>
      </c>
      <c r="BK1996" s="247">
        <f>ROUND(I1996*H1996,2)</f>
        <v>0</v>
      </c>
      <c r="BL1996" s="25" t="s">
        <v>299</v>
      </c>
      <c r="BM1996" s="25" t="s">
        <v>2635</v>
      </c>
    </row>
    <row r="1997" s="12" customFormat="1">
      <c r="B1997" s="248"/>
      <c r="C1997" s="249"/>
      <c r="D1997" s="250" t="s">
        <v>208</v>
      </c>
      <c r="E1997" s="251" t="s">
        <v>21</v>
      </c>
      <c r="F1997" s="252" t="s">
        <v>2636</v>
      </c>
      <c r="G1997" s="249"/>
      <c r="H1997" s="253">
        <v>54.200000000000003</v>
      </c>
      <c r="I1997" s="254"/>
      <c r="J1997" s="249"/>
      <c r="K1997" s="249"/>
      <c r="L1997" s="255"/>
      <c r="M1997" s="256"/>
      <c r="N1997" s="257"/>
      <c r="O1997" s="257"/>
      <c r="P1997" s="257"/>
      <c r="Q1997" s="257"/>
      <c r="R1997" s="257"/>
      <c r="S1997" s="257"/>
      <c r="T1997" s="258"/>
      <c r="AT1997" s="259" t="s">
        <v>208</v>
      </c>
      <c r="AU1997" s="259" t="s">
        <v>81</v>
      </c>
      <c r="AV1997" s="12" t="s">
        <v>81</v>
      </c>
      <c r="AW1997" s="12" t="s">
        <v>35</v>
      </c>
      <c r="AX1997" s="12" t="s">
        <v>72</v>
      </c>
      <c r="AY1997" s="259" t="s">
        <v>199</v>
      </c>
    </row>
    <row r="1998" s="12" customFormat="1">
      <c r="B1998" s="248"/>
      <c r="C1998" s="249"/>
      <c r="D1998" s="250" t="s">
        <v>208</v>
      </c>
      <c r="E1998" s="251" t="s">
        <v>21</v>
      </c>
      <c r="F1998" s="252" t="s">
        <v>21</v>
      </c>
      <c r="G1998" s="249"/>
      <c r="H1998" s="253">
        <v>0</v>
      </c>
      <c r="I1998" s="254"/>
      <c r="J1998" s="249"/>
      <c r="K1998" s="249"/>
      <c r="L1998" s="255"/>
      <c r="M1998" s="256"/>
      <c r="N1998" s="257"/>
      <c r="O1998" s="257"/>
      <c r="P1998" s="257"/>
      <c r="Q1998" s="257"/>
      <c r="R1998" s="257"/>
      <c r="S1998" s="257"/>
      <c r="T1998" s="258"/>
      <c r="AT1998" s="259" t="s">
        <v>208</v>
      </c>
      <c r="AU1998" s="259" t="s">
        <v>81</v>
      </c>
      <c r="AV1998" s="12" t="s">
        <v>81</v>
      </c>
      <c r="AW1998" s="12" t="s">
        <v>35</v>
      </c>
      <c r="AX1998" s="12" t="s">
        <v>72</v>
      </c>
      <c r="AY1998" s="259" t="s">
        <v>199</v>
      </c>
    </row>
    <row r="1999" s="12" customFormat="1">
      <c r="B1999" s="248"/>
      <c r="C1999" s="249"/>
      <c r="D1999" s="250" t="s">
        <v>208</v>
      </c>
      <c r="E1999" s="251" t="s">
        <v>21</v>
      </c>
      <c r="F1999" s="252" t="s">
        <v>2159</v>
      </c>
      <c r="G1999" s="249"/>
      <c r="H1999" s="253">
        <v>13.333</v>
      </c>
      <c r="I1999" s="254"/>
      <c r="J1999" s="249"/>
      <c r="K1999" s="249"/>
      <c r="L1999" s="255"/>
      <c r="M1999" s="256"/>
      <c r="N1999" s="257"/>
      <c r="O1999" s="257"/>
      <c r="P1999" s="257"/>
      <c r="Q1999" s="257"/>
      <c r="R1999" s="257"/>
      <c r="S1999" s="257"/>
      <c r="T1999" s="258"/>
      <c r="AT1999" s="259" t="s">
        <v>208</v>
      </c>
      <c r="AU1999" s="259" t="s">
        <v>81</v>
      </c>
      <c r="AV1999" s="12" t="s">
        <v>81</v>
      </c>
      <c r="AW1999" s="12" t="s">
        <v>35</v>
      </c>
      <c r="AX1999" s="12" t="s">
        <v>79</v>
      </c>
      <c r="AY1999" s="259" t="s">
        <v>199</v>
      </c>
    </row>
    <row r="2000" s="1" customFormat="1" ht="25.5" customHeight="1">
      <c r="B2000" s="47"/>
      <c r="C2000" s="236" t="s">
        <v>2637</v>
      </c>
      <c r="D2000" s="236" t="s">
        <v>201</v>
      </c>
      <c r="E2000" s="237" t="s">
        <v>2638</v>
      </c>
      <c r="F2000" s="238" t="s">
        <v>2639</v>
      </c>
      <c r="G2000" s="239" t="s">
        <v>335</v>
      </c>
      <c r="H2000" s="240">
        <v>1.968</v>
      </c>
      <c r="I2000" s="241"/>
      <c r="J2000" s="242">
        <f>ROUND(I2000*H2000,2)</f>
        <v>0</v>
      </c>
      <c r="K2000" s="238" t="s">
        <v>21</v>
      </c>
      <c r="L2000" s="73"/>
      <c r="M2000" s="243" t="s">
        <v>21</v>
      </c>
      <c r="N2000" s="244" t="s">
        <v>43</v>
      </c>
      <c r="O2000" s="48"/>
      <c r="P2000" s="245">
        <f>O2000*H2000</f>
        <v>0</v>
      </c>
      <c r="Q2000" s="245">
        <v>0.00012</v>
      </c>
      <c r="R2000" s="245">
        <f>Q2000*H2000</f>
        <v>0.00023616000000000002</v>
      </c>
      <c r="S2000" s="245">
        <v>0</v>
      </c>
      <c r="T2000" s="246">
        <f>S2000*H2000</f>
        <v>0</v>
      </c>
      <c r="AR2000" s="25" t="s">
        <v>299</v>
      </c>
      <c r="AT2000" s="25" t="s">
        <v>201</v>
      </c>
      <c r="AU2000" s="25" t="s">
        <v>81</v>
      </c>
      <c r="AY2000" s="25" t="s">
        <v>199</v>
      </c>
      <c r="BE2000" s="247">
        <f>IF(N2000="základní",J2000,0)</f>
        <v>0</v>
      </c>
      <c r="BF2000" s="247">
        <f>IF(N2000="snížená",J2000,0)</f>
        <v>0</v>
      </c>
      <c r="BG2000" s="247">
        <f>IF(N2000="zákl. přenesená",J2000,0)</f>
        <v>0</v>
      </c>
      <c r="BH2000" s="247">
        <f>IF(N2000="sníž. přenesená",J2000,0)</f>
        <v>0</v>
      </c>
      <c r="BI2000" s="247">
        <f>IF(N2000="nulová",J2000,0)</f>
        <v>0</v>
      </c>
      <c r="BJ2000" s="25" t="s">
        <v>79</v>
      </c>
      <c r="BK2000" s="247">
        <f>ROUND(I2000*H2000,2)</f>
        <v>0</v>
      </c>
      <c r="BL2000" s="25" t="s">
        <v>299</v>
      </c>
      <c r="BM2000" s="25" t="s">
        <v>2640</v>
      </c>
    </row>
    <row r="2001" s="12" customFormat="1">
      <c r="B2001" s="248"/>
      <c r="C2001" s="249"/>
      <c r="D2001" s="250" t="s">
        <v>208</v>
      </c>
      <c r="E2001" s="251" t="s">
        <v>21</v>
      </c>
      <c r="F2001" s="252" t="s">
        <v>248</v>
      </c>
      <c r="G2001" s="249"/>
      <c r="H2001" s="253">
        <v>8</v>
      </c>
      <c r="I2001" s="254"/>
      <c r="J2001" s="249"/>
      <c r="K2001" s="249"/>
      <c r="L2001" s="255"/>
      <c r="M2001" s="256"/>
      <c r="N2001" s="257"/>
      <c r="O2001" s="257"/>
      <c r="P2001" s="257"/>
      <c r="Q2001" s="257"/>
      <c r="R2001" s="257"/>
      <c r="S2001" s="257"/>
      <c r="T2001" s="258"/>
      <c r="AT2001" s="259" t="s">
        <v>208</v>
      </c>
      <c r="AU2001" s="259" t="s">
        <v>81</v>
      </c>
      <c r="AV2001" s="12" t="s">
        <v>81</v>
      </c>
      <c r="AW2001" s="12" t="s">
        <v>35</v>
      </c>
      <c r="AX2001" s="12" t="s">
        <v>72</v>
      </c>
      <c r="AY2001" s="259" t="s">
        <v>199</v>
      </c>
    </row>
    <row r="2002" s="12" customFormat="1">
      <c r="B2002" s="248"/>
      <c r="C2002" s="249"/>
      <c r="D2002" s="250" t="s">
        <v>208</v>
      </c>
      <c r="E2002" s="251" t="s">
        <v>21</v>
      </c>
      <c r="F2002" s="252" t="s">
        <v>21</v>
      </c>
      <c r="G2002" s="249"/>
      <c r="H2002" s="253">
        <v>0</v>
      </c>
      <c r="I2002" s="254"/>
      <c r="J2002" s="249"/>
      <c r="K2002" s="249"/>
      <c r="L2002" s="255"/>
      <c r="M2002" s="256"/>
      <c r="N2002" s="257"/>
      <c r="O2002" s="257"/>
      <c r="P2002" s="257"/>
      <c r="Q2002" s="257"/>
      <c r="R2002" s="257"/>
      <c r="S2002" s="257"/>
      <c r="T2002" s="258"/>
      <c r="AT2002" s="259" t="s">
        <v>208</v>
      </c>
      <c r="AU2002" s="259" t="s">
        <v>81</v>
      </c>
      <c r="AV2002" s="12" t="s">
        <v>81</v>
      </c>
      <c r="AW2002" s="12" t="s">
        <v>35</v>
      </c>
      <c r="AX2002" s="12" t="s">
        <v>72</v>
      </c>
      <c r="AY2002" s="259" t="s">
        <v>199</v>
      </c>
    </row>
    <row r="2003" s="12" customFormat="1">
      <c r="B2003" s="248"/>
      <c r="C2003" s="249"/>
      <c r="D2003" s="250" t="s">
        <v>208</v>
      </c>
      <c r="E2003" s="251" t="s">
        <v>21</v>
      </c>
      <c r="F2003" s="252" t="s">
        <v>1195</v>
      </c>
      <c r="G2003" s="249"/>
      <c r="H2003" s="253">
        <v>1.968</v>
      </c>
      <c r="I2003" s="254"/>
      <c r="J2003" s="249"/>
      <c r="K2003" s="249"/>
      <c r="L2003" s="255"/>
      <c r="M2003" s="256"/>
      <c r="N2003" s="257"/>
      <c r="O2003" s="257"/>
      <c r="P2003" s="257"/>
      <c r="Q2003" s="257"/>
      <c r="R2003" s="257"/>
      <c r="S2003" s="257"/>
      <c r="T2003" s="258"/>
      <c r="AT2003" s="259" t="s">
        <v>208</v>
      </c>
      <c r="AU2003" s="259" t="s">
        <v>81</v>
      </c>
      <c r="AV2003" s="12" t="s">
        <v>81</v>
      </c>
      <c r="AW2003" s="12" t="s">
        <v>35</v>
      </c>
      <c r="AX2003" s="12" t="s">
        <v>79</v>
      </c>
      <c r="AY2003" s="259" t="s">
        <v>199</v>
      </c>
    </row>
    <row r="2004" s="1" customFormat="1" ht="25.5" customHeight="1">
      <c r="B2004" s="47"/>
      <c r="C2004" s="236" t="s">
        <v>2641</v>
      </c>
      <c r="D2004" s="236" t="s">
        <v>201</v>
      </c>
      <c r="E2004" s="237" t="s">
        <v>2642</v>
      </c>
      <c r="F2004" s="238" t="s">
        <v>2643</v>
      </c>
      <c r="G2004" s="239" t="s">
        <v>384</v>
      </c>
      <c r="H2004" s="240">
        <v>1.7709999999999999</v>
      </c>
      <c r="I2004" s="241"/>
      <c r="J2004" s="242">
        <f>ROUND(I2004*H2004,2)</f>
        <v>0</v>
      </c>
      <c r="K2004" s="238" t="s">
        <v>205</v>
      </c>
      <c r="L2004" s="73"/>
      <c r="M2004" s="243" t="s">
        <v>21</v>
      </c>
      <c r="N2004" s="244" t="s">
        <v>43</v>
      </c>
      <c r="O2004" s="48"/>
      <c r="P2004" s="245">
        <f>O2004*H2004</f>
        <v>0</v>
      </c>
      <c r="Q2004" s="245">
        <v>0.0028900000000000002</v>
      </c>
      <c r="R2004" s="245">
        <f>Q2004*H2004</f>
        <v>0.0051181899999999999</v>
      </c>
      <c r="S2004" s="245">
        <v>0</v>
      </c>
      <c r="T2004" s="246">
        <f>S2004*H2004</f>
        <v>0</v>
      </c>
      <c r="AR2004" s="25" t="s">
        <v>299</v>
      </c>
      <c r="AT2004" s="25" t="s">
        <v>201</v>
      </c>
      <c r="AU2004" s="25" t="s">
        <v>81</v>
      </c>
      <c r="AY2004" s="25" t="s">
        <v>199</v>
      </c>
      <c r="BE2004" s="247">
        <f>IF(N2004="základní",J2004,0)</f>
        <v>0</v>
      </c>
      <c r="BF2004" s="247">
        <f>IF(N2004="snížená",J2004,0)</f>
        <v>0</v>
      </c>
      <c r="BG2004" s="247">
        <f>IF(N2004="zákl. přenesená",J2004,0)</f>
        <v>0</v>
      </c>
      <c r="BH2004" s="247">
        <f>IF(N2004="sníž. přenesená",J2004,0)</f>
        <v>0</v>
      </c>
      <c r="BI2004" s="247">
        <f>IF(N2004="nulová",J2004,0)</f>
        <v>0</v>
      </c>
      <c r="BJ2004" s="25" t="s">
        <v>79</v>
      </c>
      <c r="BK2004" s="247">
        <f>ROUND(I2004*H2004,2)</f>
        <v>0</v>
      </c>
      <c r="BL2004" s="25" t="s">
        <v>299</v>
      </c>
      <c r="BM2004" s="25" t="s">
        <v>2644</v>
      </c>
    </row>
    <row r="2005" s="12" customFormat="1">
      <c r="B2005" s="248"/>
      <c r="C2005" s="249"/>
      <c r="D2005" s="250" t="s">
        <v>208</v>
      </c>
      <c r="E2005" s="251" t="s">
        <v>21</v>
      </c>
      <c r="F2005" s="252" t="s">
        <v>2645</v>
      </c>
      <c r="G2005" s="249"/>
      <c r="H2005" s="253">
        <v>7.2000000000000002</v>
      </c>
      <c r="I2005" s="254"/>
      <c r="J2005" s="249"/>
      <c r="K2005" s="249"/>
      <c r="L2005" s="255"/>
      <c r="M2005" s="256"/>
      <c r="N2005" s="257"/>
      <c r="O2005" s="257"/>
      <c r="P2005" s="257"/>
      <c r="Q2005" s="257"/>
      <c r="R2005" s="257"/>
      <c r="S2005" s="257"/>
      <c r="T2005" s="258"/>
      <c r="AT2005" s="259" t="s">
        <v>208</v>
      </c>
      <c r="AU2005" s="259" t="s">
        <v>81</v>
      </c>
      <c r="AV2005" s="12" t="s">
        <v>81</v>
      </c>
      <c r="AW2005" s="12" t="s">
        <v>35</v>
      </c>
      <c r="AX2005" s="12" t="s">
        <v>72</v>
      </c>
      <c r="AY2005" s="259" t="s">
        <v>199</v>
      </c>
    </row>
    <row r="2006" s="12" customFormat="1">
      <c r="B2006" s="248"/>
      <c r="C2006" s="249"/>
      <c r="D2006" s="250" t="s">
        <v>208</v>
      </c>
      <c r="E2006" s="251" t="s">
        <v>21</v>
      </c>
      <c r="F2006" s="252" t="s">
        <v>21</v>
      </c>
      <c r="G2006" s="249"/>
      <c r="H2006" s="253">
        <v>0</v>
      </c>
      <c r="I2006" s="254"/>
      <c r="J2006" s="249"/>
      <c r="K2006" s="249"/>
      <c r="L2006" s="255"/>
      <c r="M2006" s="256"/>
      <c r="N2006" s="257"/>
      <c r="O2006" s="257"/>
      <c r="P2006" s="257"/>
      <c r="Q2006" s="257"/>
      <c r="R2006" s="257"/>
      <c r="S2006" s="257"/>
      <c r="T2006" s="258"/>
      <c r="AT2006" s="259" t="s">
        <v>208</v>
      </c>
      <c r="AU2006" s="259" t="s">
        <v>81</v>
      </c>
      <c r="AV2006" s="12" t="s">
        <v>81</v>
      </c>
      <c r="AW2006" s="12" t="s">
        <v>35</v>
      </c>
      <c r="AX2006" s="12" t="s">
        <v>72</v>
      </c>
      <c r="AY2006" s="259" t="s">
        <v>199</v>
      </c>
    </row>
    <row r="2007" s="12" customFormat="1">
      <c r="B2007" s="248"/>
      <c r="C2007" s="249"/>
      <c r="D2007" s="250" t="s">
        <v>208</v>
      </c>
      <c r="E2007" s="251" t="s">
        <v>21</v>
      </c>
      <c r="F2007" s="252" t="s">
        <v>2646</v>
      </c>
      <c r="G2007" s="249"/>
      <c r="H2007" s="253">
        <v>1.7709999999999999</v>
      </c>
      <c r="I2007" s="254"/>
      <c r="J2007" s="249"/>
      <c r="K2007" s="249"/>
      <c r="L2007" s="255"/>
      <c r="M2007" s="256"/>
      <c r="N2007" s="257"/>
      <c r="O2007" s="257"/>
      <c r="P2007" s="257"/>
      <c r="Q2007" s="257"/>
      <c r="R2007" s="257"/>
      <c r="S2007" s="257"/>
      <c r="T2007" s="258"/>
      <c r="AT2007" s="259" t="s">
        <v>208</v>
      </c>
      <c r="AU2007" s="259" t="s">
        <v>81</v>
      </c>
      <c r="AV2007" s="12" t="s">
        <v>81</v>
      </c>
      <c r="AW2007" s="12" t="s">
        <v>35</v>
      </c>
      <c r="AX2007" s="12" t="s">
        <v>79</v>
      </c>
      <c r="AY2007" s="259" t="s">
        <v>199</v>
      </c>
    </row>
    <row r="2008" s="1" customFormat="1" ht="16.5" customHeight="1">
      <c r="B2008" s="47"/>
      <c r="C2008" s="236" t="s">
        <v>2647</v>
      </c>
      <c r="D2008" s="236" t="s">
        <v>201</v>
      </c>
      <c r="E2008" s="237" t="s">
        <v>2648</v>
      </c>
      <c r="F2008" s="238" t="s">
        <v>2649</v>
      </c>
      <c r="G2008" s="239" t="s">
        <v>263</v>
      </c>
      <c r="H2008" s="240">
        <v>0.66700000000000004</v>
      </c>
      <c r="I2008" s="241"/>
      <c r="J2008" s="242">
        <f>ROUND(I2008*H2008,2)</f>
        <v>0</v>
      </c>
      <c r="K2008" s="238" t="s">
        <v>205</v>
      </c>
      <c r="L2008" s="73"/>
      <c r="M2008" s="243" t="s">
        <v>21</v>
      </c>
      <c r="N2008" s="244" t="s">
        <v>43</v>
      </c>
      <c r="O2008" s="48"/>
      <c r="P2008" s="245">
        <f>O2008*H2008</f>
        <v>0</v>
      </c>
      <c r="Q2008" s="245">
        <v>0</v>
      </c>
      <c r="R2008" s="245">
        <f>Q2008*H2008</f>
        <v>0</v>
      </c>
      <c r="S2008" s="245">
        <v>0</v>
      </c>
      <c r="T2008" s="246">
        <f>S2008*H2008</f>
        <v>0</v>
      </c>
      <c r="AR2008" s="25" t="s">
        <v>299</v>
      </c>
      <c r="AT2008" s="25" t="s">
        <v>201</v>
      </c>
      <c r="AU2008" s="25" t="s">
        <v>81</v>
      </c>
      <c r="AY2008" s="25" t="s">
        <v>199</v>
      </c>
      <c r="BE2008" s="247">
        <f>IF(N2008="základní",J2008,0)</f>
        <v>0</v>
      </c>
      <c r="BF2008" s="247">
        <f>IF(N2008="snížená",J2008,0)</f>
        <v>0</v>
      </c>
      <c r="BG2008" s="247">
        <f>IF(N2008="zákl. přenesená",J2008,0)</f>
        <v>0</v>
      </c>
      <c r="BH2008" s="247">
        <f>IF(N2008="sníž. přenesená",J2008,0)</f>
        <v>0</v>
      </c>
      <c r="BI2008" s="247">
        <f>IF(N2008="nulová",J2008,0)</f>
        <v>0</v>
      </c>
      <c r="BJ2008" s="25" t="s">
        <v>79</v>
      </c>
      <c r="BK2008" s="247">
        <f>ROUND(I2008*H2008,2)</f>
        <v>0</v>
      </c>
      <c r="BL2008" s="25" t="s">
        <v>299</v>
      </c>
      <c r="BM2008" s="25" t="s">
        <v>2650</v>
      </c>
    </row>
    <row r="2009" s="1" customFormat="1" ht="16.5" customHeight="1">
      <c r="B2009" s="47"/>
      <c r="C2009" s="236" t="s">
        <v>2651</v>
      </c>
      <c r="D2009" s="236" t="s">
        <v>201</v>
      </c>
      <c r="E2009" s="237" t="s">
        <v>2652</v>
      </c>
      <c r="F2009" s="238" t="s">
        <v>2653</v>
      </c>
      <c r="G2009" s="239" t="s">
        <v>263</v>
      </c>
      <c r="H2009" s="240">
        <v>0.66700000000000004</v>
      </c>
      <c r="I2009" s="241"/>
      <c r="J2009" s="242">
        <f>ROUND(I2009*H2009,2)</f>
        <v>0</v>
      </c>
      <c r="K2009" s="238" t="s">
        <v>205</v>
      </c>
      <c r="L2009" s="73"/>
      <c r="M2009" s="243" t="s">
        <v>21</v>
      </c>
      <c r="N2009" s="244" t="s">
        <v>43</v>
      </c>
      <c r="O2009" s="48"/>
      <c r="P2009" s="245">
        <f>O2009*H2009</f>
        <v>0</v>
      </c>
      <c r="Q2009" s="245">
        <v>0</v>
      </c>
      <c r="R2009" s="245">
        <f>Q2009*H2009</f>
        <v>0</v>
      </c>
      <c r="S2009" s="245">
        <v>0</v>
      </c>
      <c r="T2009" s="246">
        <f>S2009*H2009</f>
        <v>0</v>
      </c>
      <c r="AR2009" s="25" t="s">
        <v>299</v>
      </c>
      <c r="AT2009" s="25" t="s">
        <v>201</v>
      </c>
      <c r="AU2009" s="25" t="s">
        <v>81</v>
      </c>
      <c r="AY2009" s="25" t="s">
        <v>199</v>
      </c>
      <c r="BE2009" s="247">
        <f>IF(N2009="základní",J2009,0)</f>
        <v>0</v>
      </c>
      <c r="BF2009" s="247">
        <f>IF(N2009="snížená",J2009,0)</f>
        <v>0</v>
      </c>
      <c r="BG2009" s="247">
        <f>IF(N2009="zákl. přenesená",J2009,0)</f>
        <v>0</v>
      </c>
      <c r="BH2009" s="247">
        <f>IF(N2009="sníž. přenesená",J2009,0)</f>
        <v>0</v>
      </c>
      <c r="BI2009" s="247">
        <f>IF(N2009="nulová",J2009,0)</f>
        <v>0</v>
      </c>
      <c r="BJ2009" s="25" t="s">
        <v>79</v>
      </c>
      <c r="BK2009" s="247">
        <f>ROUND(I2009*H2009,2)</f>
        <v>0</v>
      </c>
      <c r="BL2009" s="25" t="s">
        <v>299</v>
      </c>
      <c r="BM2009" s="25" t="s">
        <v>2654</v>
      </c>
    </row>
    <row r="2010" s="11" customFormat="1" ht="29.88" customHeight="1">
      <c r="B2010" s="220"/>
      <c r="C2010" s="221"/>
      <c r="D2010" s="222" t="s">
        <v>71</v>
      </c>
      <c r="E2010" s="234" t="s">
        <v>2655</v>
      </c>
      <c r="F2010" s="234" t="s">
        <v>2656</v>
      </c>
      <c r="G2010" s="221"/>
      <c r="H2010" s="221"/>
      <c r="I2010" s="224"/>
      <c r="J2010" s="235">
        <f>BK2010</f>
        <v>0</v>
      </c>
      <c r="K2010" s="221"/>
      <c r="L2010" s="226"/>
      <c r="M2010" s="227"/>
      <c r="N2010" s="228"/>
      <c r="O2010" s="228"/>
      <c r="P2010" s="229">
        <f>SUM(P2011:P2029)</f>
        <v>0</v>
      </c>
      <c r="Q2010" s="228"/>
      <c r="R2010" s="229">
        <f>SUM(R2011:R2029)</f>
        <v>0.015824820000000003</v>
      </c>
      <c r="S2010" s="228"/>
      <c r="T2010" s="230">
        <f>SUM(T2011:T2029)</f>
        <v>0.0064983099999999993</v>
      </c>
      <c r="AR2010" s="231" t="s">
        <v>81</v>
      </c>
      <c r="AT2010" s="232" t="s">
        <v>71</v>
      </c>
      <c r="AU2010" s="232" t="s">
        <v>79</v>
      </c>
      <c r="AY2010" s="231" t="s">
        <v>199</v>
      </c>
      <c r="BK2010" s="233">
        <f>SUM(BK2011:BK2029)</f>
        <v>0</v>
      </c>
    </row>
    <row r="2011" s="1" customFormat="1" ht="16.5" customHeight="1">
      <c r="B2011" s="47"/>
      <c r="C2011" s="236" t="s">
        <v>2657</v>
      </c>
      <c r="D2011" s="236" t="s">
        <v>201</v>
      </c>
      <c r="E2011" s="237" t="s">
        <v>2658</v>
      </c>
      <c r="F2011" s="238" t="s">
        <v>2659</v>
      </c>
      <c r="G2011" s="239" t="s">
        <v>384</v>
      </c>
      <c r="H2011" s="240">
        <v>13.432</v>
      </c>
      <c r="I2011" s="241"/>
      <c r="J2011" s="242">
        <f>ROUND(I2011*H2011,2)</f>
        <v>0</v>
      </c>
      <c r="K2011" s="238" t="s">
        <v>205</v>
      </c>
      <c r="L2011" s="73"/>
      <c r="M2011" s="243" t="s">
        <v>21</v>
      </c>
      <c r="N2011" s="244" t="s">
        <v>43</v>
      </c>
      <c r="O2011" s="48"/>
      <c r="P2011" s="245">
        <f>O2011*H2011</f>
        <v>0</v>
      </c>
      <c r="Q2011" s="245">
        <v>0.00011</v>
      </c>
      <c r="R2011" s="245">
        <f>Q2011*H2011</f>
        <v>0.0014775200000000002</v>
      </c>
      <c r="S2011" s="245">
        <v>0</v>
      </c>
      <c r="T2011" s="246">
        <f>S2011*H2011</f>
        <v>0</v>
      </c>
      <c r="AR2011" s="25" t="s">
        <v>299</v>
      </c>
      <c r="AT2011" s="25" t="s">
        <v>201</v>
      </c>
      <c r="AU2011" s="25" t="s">
        <v>81</v>
      </c>
      <c r="AY2011" s="25" t="s">
        <v>199</v>
      </c>
      <c r="BE2011" s="247">
        <f>IF(N2011="základní",J2011,0)</f>
        <v>0</v>
      </c>
      <c r="BF2011" s="247">
        <f>IF(N2011="snížená",J2011,0)</f>
        <v>0</v>
      </c>
      <c r="BG2011" s="247">
        <f>IF(N2011="zákl. přenesená",J2011,0)</f>
        <v>0</v>
      </c>
      <c r="BH2011" s="247">
        <f>IF(N2011="sníž. přenesená",J2011,0)</f>
        <v>0</v>
      </c>
      <c r="BI2011" s="247">
        <f>IF(N2011="nulová",J2011,0)</f>
        <v>0</v>
      </c>
      <c r="BJ2011" s="25" t="s">
        <v>79</v>
      </c>
      <c r="BK2011" s="247">
        <f>ROUND(I2011*H2011,2)</f>
        <v>0</v>
      </c>
      <c r="BL2011" s="25" t="s">
        <v>299</v>
      </c>
      <c r="BM2011" s="25" t="s">
        <v>2660</v>
      </c>
    </row>
    <row r="2012" s="12" customFormat="1">
      <c r="B2012" s="248"/>
      <c r="C2012" s="249"/>
      <c r="D2012" s="250" t="s">
        <v>208</v>
      </c>
      <c r="E2012" s="251" t="s">
        <v>21</v>
      </c>
      <c r="F2012" s="252" t="s">
        <v>2661</v>
      </c>
      <c r="G2012" s="249"/>
      <c r="H2012" s="253">
        <v>54.600000000000001</v>
      </c>
      <c r="I2012" s="254"/>
      <c r="J2012" s="249"/>
      <c r="K2012" s="249"/>
      <c r="L2012" s="255"/>
      <c r="M2012" s="256"/>
      <c r="N2012" s="257"/>
      <c r="O2012" s="257"/>
      <c r="P2012" s="257"/>
      <c r="Q2012" s="257"/>
      <c r="R2012" s="257"/>
      <c r="S2012" s="257"/>
      <c r="T2012" s="258"/>
      <c r="AT2012" s="259" t="s">
        <v>208</v>
      </c>
      <c r="AU2012" s="259" t="s">
        <v>81</v>
      </c>
      <c r="AV2012" s="12" t="s">
        <v>81</v>
      </c>
      <c r="AW2012" s="12" t="s">
        <v>35</v>
      </c>
      <c r="AX2012" s="12" t="s">
        <v>72</v>
      </c>
      <c r="AY2012" s="259" t="s">
        <v>199</v>
      </c>
    </row>
    <row r="2013" s="12" customFormat="1">
      <c r="B2013" s="248"/>
      <c r="C2013" s="249"/>
      <c r="D2013" s="250" t="s">
        <v>208</v>
      </c>
      <c r="E2013" s="251" t="s">
        <v>21</v>
      </c>
      <c r="F2013" s="252" t="s">
        <v>21</v>
      </c>
      <c r="G2013" s="249"/>
      <c r="H2013" s="253">
        <v>0</v>
      </c>
      <c r="I2013" s="254"/>
      <c r="J2013" s="249"/>
      <c r="K2013" s="249"/>
      <c r="L2013" s="255"/>
      <c r="M2013" s="256"/>
      <c r="N2013" s="257"/>
      <c r="O2013" s="257"/>
      <c r="P2013" s="257"/>
      <c r="Q2013" s="257"/>
      <c r="R2013" s="257"/>
      <c r="S2013" s="257"/>
      <c r="T2013" s="258"/>
      <c r="AT2013" s="259" t="s">
        <v>208</v>
      </c>
      <c r="AU2013" s="259" t="s">
        <v>81</v>
      </c>
      <c r="AV2013" s="12" t="s">
        <v>81</v>
      </c>
      <c r="AW2013" s="12" t="s">
        <v>35</v>
      </c>
      <c r="AX2013" s="12" t="s">
        <v>72</v>
      </c>
      <c r="AY2013" s="259" t="s">
        <v>199</v>
      </c>
    </row>
    <row r="2014" s="12" customFormat="1">
      <c r="B2014" s="248"/>
      <c r="C2014" s="249"/>
      <c r="D2014" s="250" t="s">
        <v>208</v>
      </c>
      <c r="E2014" s="251" t="s">
        <v>21</v>
      </c>
      <c r="F2014" s="252" t="s">
        <v>2577</v>
      </c>
      <c r="G2014" s="249"/>
      <c r="H2014" s="253">
        <v>13.432</v>
      </c>
      <c r="I2014" s="254"/>
      <c r="J2014" s="249"/>
      <c r="K2014" s="249"/>
      <c r="L2014" s="255"/>
      <c r="M2014" s="256"/>
      <c r="N2014" s="257"/>
      <c r="O2014" s="257"/>
      <c r="P2014" s="257"/>
      <c r="Q2014" s="257"/>
      <c r="R2014" s="257"/>
      <c r="S2014" s="257"/>
      <c r="T2014" s="258"/>
      <c r="AT2014" s="259" t="s">
        <v>208</v>
      </c>
      <c r="AU2014" s="259" t="s">
        <v>81</v>
      </c>
      <c r="AV2014" s="12" t="s">
        <v>81</v>
      </c>
      <c r="AW2014" s="12" t="s">
        <v>35</v>
      </c>
      <c r="AX2014" s="12" t="s">
        <v>79</v>
      </c>
      <c r="AY2014" s="259" t="s">
        <v>199</v>
      </c>
    </row>
    <row r="2015" s="1" customFormat="1" ht="25.5" customHeight="1">
      <c r="B2015" s="47"/>
      <c r="C2015" s="236" t="s">
        <v>2662</v>
      </c>
      <c r="D2015" s="236" t="s">
        <v>201</v>
      </c>
      <c r="E2015" s="237" t="s">
        <v>2663</v>
      </c>
      <c r="F2015" s="238" t="s">
        <v>2664</v>
      </c>
      <c r="G2015" s="239" t="s">
        <v>335</v>
      </c>
      <c r="H2015" s="240">
        <v>0.98399999999999999</v>
      </c>
      <c r="I2015" s="241"/>
      <c r="J2015" s="242">
        <f>ROUND(I2015*H2015,2)</f>
        <v>0</v>
      </c>
      <c r="K2015" s="238" t="s">
        <v>21</v>
      </c>
      <c r="L2015" s="73"/>
      <c r="M2015" s="243" t="s">
        <v>21</v>
      </c>
      <c r="N2015" s="244" t="s">
        <v>43</v>
      </c>
      <c r="O2015" s="48"/>
      <c r="P2015" s="245">
        <f>O2015*H2015</f>
        <v>0</v>
      </c>
      <c r="Q2015" s="245">
        <v>0</v>
      </c>
      <c r="R2015" s="245">
        <f>Q2015*H2015</f>
        <v>0</v>
      </c>
      <c r="S2015" s="245">
        <v>0</v>
      </c>
      <c r="T2015" s="246">
        <f>S2015*H2015</f>
        <v>0</v>
      </c>
      <c r="AR2015" s="25" t="s">
        <v>299</v>
      </c>
      <c r="AT2015" s="25" t="s">
        <v>201</v>
      </c>
      <c r="AU2015" s="25" t="s">
        <v>81</v>
      </c>
      <c r="AY2015" s="25" t="s">
        <v>199</v>
      </c>
      <c r="BE2015" s="247">
        <f>IF(N2015="základní",J2015,0)</f>
        <v>0</v>
      </c>
      <c r="BF2015" s="247">
        <f>IF(N2015="snížená",J2015,0)</f>
        <v>0</v>
      </c>
      <c r="BG2015" s="247">
        <f>IF(N2015="zákl. přenesená",J2015,0)</f>
        <v>0</v>
      </c>
      <c r="BH2015" s="247">
        <f>IF(N2015="sníž. přenesená",J2015,0)</f>
        <v>0</v>
      </c>
      <c r="BI2015" s="247">
        <f>IF(N2015="nulová",J2015,0)</f>
        <v>0</v>
      </c>
      <c r="BJ2015" s="25" t="s">
        <v>79</v>
      </c>
      <c r="BK2015" s="247">
        <f>ROUND(I2015*H2015,2)</f>
        <v>0</v>
      </c>
      <c r="BL2015" s="25" t="s">
        <v>299</v>
      </c>
      <c r="BM2015" s="25" t="s">
        <v>2665</v>
      </c>
    </row>
    <row r="2016" s="12" customFormat="1">
      <c r="B2016" s="248"/>
      <c r="C2016" s="249"/>
      <c r="D2016" s="250" t="s">
        <v>208</v>
      </c>
      <c r="E2016" s="251" t="s">
        <v>21</v>
      </c>
      <c r="F2016" s="252" t="s">
        <v>206</v>
      </c>
      <c r="G2016" s="249"/>
      <c r="H2016" s="253">
        <v>4</v>
      </c>
      <c r="I2016" s="254"/>
      <c r="J2016" s="249"/>
      <c r="K2016" s="249"/>
      <c r="L2016" s="255"/>
      <c r="M2016" s="256"/>
      <c r="N2016" s="257"/>
      <c r="O2016" s="257"/>
      <c r="P2016" s="257"/>
      <c r="Q2016" s="257"/>
      <c r="R2016" s="257"/>
      <c r="S2016" s="257"/>
      <c r="T2016" s="258"/>
      <c r="AT2016" s="259" t="s">
        <v>208</v>
      </c>
      <c r="AU2016" s="259" t="s">
        <v>81</v>
      </c>
      <c r="AV2016" s="12" t="s">
        <v>81</v>
      </c>
      <c r="AW2016" s="12" t="s">
        <v>35</v>
      </c>
      <c r="AX2016" s="12" t="s">
        <v>72</v>
      </c>
      <c r="AY2016" s="259" t="s">
        <v>199</v>
      </c>
    </row>
    <row r="2017" s="12" customFormat="1">
      <c r="B2017" s="248"/>
      <c r="C2017" s="249"/>
      <c r="D2017" s="250" t="s">
        <v>208</v>
      </c>
      <c r="E2017" s="251" t="s">
        <v>21</v>
      </c>
      <c r="F2017" s="252" t="s">
        <v>21</v>
      </c>
      <c r="G2017" s="249"/>
      <c r="H2017" s="253">
        <v>0</v>
      </c>
      <c r="I2017" s="254"/>
      <c r="J2017" s="249"/>
      <c r="K2017" s="249"/>
      <c r="L2017" s="255"/>
      <c r="M2017" s="256"/>
      <c r="N2017" s="257"/>
      <c r="O2017" s="257"/>
      <c r="P2017" s="257"/>
      <c r="Q2017" s="257"/>
      <c r="R2017" s="257"/>
      <c r="S2017" s="257"/>
      <c r="T2017" s="258"/>
      <c r="AT2017" s="259" t="s">
        <v>208</v>
      </c>
      <c r="AU2017" s="259" t="s">
        <v>81</v>
      </c>
      <c r="AV2017" s="12" t="s">
        <v>81</v>
      </c>
      <c r="AW2017" s="12" t="s">
        <v>35</v>
      </c>
      <c r="AX2017" s="12" t="s">
        <v>72</v>
      </c>
      <c r="AY2017" s="259" t="s">
        <v>199</v>
      </c>
    </row>
    <row r="2018" s="12" customFormat="1">
      <c r="B2018" s="248"/>
      <c r="C2018" s="249"/>
      <c r="D2018" s="250" t="s">
        <v>208</v>
      </c>
      <c r="E2018" s="251" t="s">
        <v>21</v>
      </c>
      <c r="F2018" s="252" t="s">
        <v>357</v>
      </c>
      <c r="G2018" s="249"/>
      <c r="H2018" s="253">
        <v>0.98399999999999999</v>
      </c>
      <c r="I2018" s="254"/>
      <c r="J2018" s="249"/>
      <c r="K2018" s="249"/>
      <c r="L2018" s="255"/>
      <c r="M2018" s="256"/>
      <c r="N2018" s="257"/>
      <c r="O2018" s="257"/>
      <c r="P2018" s="257"/>
      <c r="Q2018" s="257"/>
      <c r="R2018" s="257"/>
      <c r="S2018" s="257"/>
      <c r="T2018" s="258"/>
      <c r="AT2018" s="259" t="s">
        <v>208</v>
      </c>
      <c r="AU2018" s="259" t="s">
        <v>81</v>
      </c>
      <c r="AV2018" s="12" t="s">
        <v>81</v>
      </c>
      <c r="AW2018" s="12" t="s">
        <v>35</v>
      </c>
      <c r="AX2018" s="12" t="s">
        <v>79</v>
      </c>
      <c r="AY2018" s="259" t="s">
        <v>199</v>
      </c>
    </row>
    <row r="2019" s="1" customFormat="1" ht="25.5" customHeight="1">
      <c r="B2019" s="47"/>
      <c r="C2019" s="236" t="s">
        <v>2666</v>
      </c>
      <c r="D2019" s="236" t="s">
        <v>201</v>
      </c>
      <c r="E2019" s="237" t="s">
        <v>2667</v>
      </c>
      <c r="F2019" s="238" t="s">
        <v>2668</v>
      </c>
      <c r="G2019" s="239" t="s">
        <v>282</v>
      </c>
      <c r="H2019" s="240">
        <v>59.286000000000001</v>
      </c>
      <c r="I2019" s="241"/>
      <c r="J2019" s="242">
        <f>ROUND(I2019*H2019,2)</f>
        <v>0</v>
      </c>
      <c r="K2019" s="238" t="s">
        <v>205</v>
      </c>
      <c r="L2019" s="73"/>
      <c r="M2019" s="243" t="s">
        <v>21</v>
      </c>
      <c r="N2019" s="244" t="s">
        <v>43</v>
      </c>
      <c r="O2019" s="48"/>
      <c r="P2019" s="245">
        <f>O2019*H2019</f>
        <v>0</v>
      </c>
      <c r="Q2019" s="245">
        <v>0</v>
      </c>
      <c r="R2019" s="245">
        <f>Q2019*H2019</f>
        <v>0</v>
      </c>
      <c r="S2019" s="245">
        <v>0</v>
      </c>
      <c r="T2019" s="246">
        <f>S2019*H2019</f>
        <v>0</v>
      </c>
      <c r="AR2019" s="25" t="s">
        <v>299</v>
      </c>
      <c r="AT2019" s="25" t="s">
        <v>201</v>
      </c>
      <c r="AU2019" s="25" t="s">
        <v>81</v>
      </c>
      <c r="AY2019" s="25" t="s">
        <v>199</v>
      </c>
      <c r="BE2019" s="247">
        <f>IF(N2019="základní",J2019,0)</f>
        <v>0</v>
      </c>
      <c r="BF2019" s="247">
        <f>IF(N2019="snížená",J2019,0)</f>
        <v>0</v>
      </c>
      <c r="BG2019" s="247">
        <f>IF(N2019="zákl. přenesená",J2019,0)</f>
        <v>0</v>
      </c>
      <c r="BH2019" s="247">
        <f>IF(N2019="sníž. přenesená",J2019,0)</f>
        <v>0</v>
      </c>
      <c r="BI2019" s="247">
        <f>IF(N2019="nulová",J2019,0)</f>
        <v>0</v>
      </c>
      <c r="BJ2019" s="25" t="s">
        <v>79</v>
      </c>
      <c r="BK2019" s="247">
        <f>ROUND(I2019*H2019,2)</f>
        <v>0</v>
      </c>
      <c r="BL2019" s="25" t="s">
        <v>299</v>
      </c>
      <c r="BM2019" s="25" t="s">
        <v>2669</v>
      </c>
    </row>
    <row r="2020" s="12" customFormat="1">
      <c r="B2020" s="248"/>
      <c r="C2020" s="249"/>
      <c r="D2020" s="250" t="s">
        <v>208</v>
      </c>
      <c r="E2020" s="251" t="s">
        <v>21</v>
      </c>
      <c r="F2020" s="252" t="s">
        <v>2164</v>
      </c>
      <c r="G2020" s="249"/>
      <c r="H2020" s="253">
        <v>241</v>
      </c>
      <c r="I2020" s="254"/>
      <c r="J2020" s="249"/>
      <c r="K2020" s="249"/>
      <c r="L2020" s="255"/>
      <c r="M2020" s="256"/>
      <c r="N2020" s="257"/>
      <c r="O2020" s="257"/>
      <c r="P2020" s="257"/>
      <c r="Q2020" s="257"/>
      <c r="R2020" s="257"/>
      <c r="S2020" s="257"/>
      <c r="T2020" s="258"/>
      <c r="AT2020" s="259" t="s">
        <v>208</v>
      </c>
      <c r="AU2020" s="259" t="s">
        <v>81</v>
      </c>
      <c r="AV2020" s="12" t="s">
        <v>81</v>
      </c>
      <c r="AW2020" s="12" t="s">
        <v>35</v>
      </c>
      <c r="AX2020" s="12" t="s">
        <v>72</v>
      </c>
      <c r="AY2020" s="259" t="s">
        <v>199</v>
      </c>
    </row>
    <row r="2021" s="12" customFormat="1">
      <c r="B2021" s="248"/>
      <c r="C2021" s="249"/>
      <c r="D2021" s="250" t="s">
        <v>208</v>
      </c>
      <c r="E2021" s="251" t="s">
        <v>21</v>
      </c>
      <c r="F2021" s="252" t="s">
        <v>21</v>
      </c>
      <c r="G2021" s="249"/>
      <c r="H2021" s="253">
        <v>0</v>
      </c>
      <c r="I2021" s="254"/>
      <c r="J2021" s="249"/>
      <c r="K2021" s="249"/>
      <c r="L2021" s="255"/>
      <c r="M2021" s="256"/>
      <c r="N2021" s="257"/>
      <c r="O2021" s="257"/>
      <c r="P2021" s="257"/>
      <c r="Q2021" s="257"/>
      <c r="R2021" s="257"/>
      <c r="S2021" s="257"/>
      <c r="T2021" s="258"/>
      <c r="AT2021" s="259" t="s">
        <v>208</v>
      </c>
      <c r="AU2021" s="259" t="s">
        <v>81</v>
      </c>
      <c r="AV2021" s="12" t="s">
        <v>81</v>
      </c>
      <c r="AW2021" s="12" t="s">
        <v>35</v>
      </c>
      <c r="AX2021" s="12" t="s">
        <v>72</v>
      </c>
      <c r="AY2021" s="259" t="s">
        <v>199</v>
      </c>
    </row>
    <row r="2022" s="12" customFormat="1">
      <c r="B2022" s="248"/>
      <c r="C2022" s="249"/>
      <c r="D2022" s="250" t="s">
        <v>208</v>
      </c>
      <c r="E2022" s="251" t="s">
        <v>21</v>
      </c>
      <c r="F2022" s="252" t="s">
        <v>2165</v>
      </c>
      <c r="G2022" s="249"/>
      <c r="H2022" s="253">
        <v>59.286000000000001</v>
      </c>
      <c r="I2022" s="254"/>
      <c r="J2022" s="249"/>
      <c r="K2022" s="249"/>
      <c r="L2022" s="255"/>
      <c r="M2022" s="256"/>
      <c r="N2022" s="257"/>
      <c r="O2022" s="257"/>
      <c r="P2022" s="257"/>
      <c r="Q2022" s="257"/>
      <c r="R2022" s="257"/>
      <c r="S2022" s="257"/>
      <c r="T2022" s="258"/>
      <c r="AT2022" s="259" t="s">
        <v>208</v>
      </c>
      <c r="AU2022" s="259" t="s">
        <v>81</v>
      </c>
      <c r="AV2022" s="12" t="s">
        <v>81</v>
      </c>
      <c r="AW2022" s="12" t="s">
        <v>35</v>
      </c>
      <c r="AX2022" s="12" t="s">
        <v>79</v>
      </c>
      <c r="AY2022" s="259" t="s">
        <v>199</v>
      </c>
    </row>
    <row r="2023" s="1" customFormat="1" ht="16.5" customHeight="1">
      <c r="B2023" s="47"/>
      <c r="C2023" s="282" t="s">
        <v>2670</v>
      </c>
      <c r="D2023" s="282" t="s">
        <v>618</v>
      </c>
      <c r="E2023" s="283" t="s">
        <v>2671</v>
      </c>
      <c r="F2023" s="284" t="s">
        <v>2672</v>
      </c>
      <c r="G2023" s="285" t="s">
        <v>282</v>
      </c>
      <c r="H2023" s="286">
        <v>65.215000000000003</v>
      </c>
      <c r="I2023" s="287"/>
      <c r="J2023" s="288">
        <f>ROUND(I2023*H2023,2)</f>
        <v>0</v>
      </c>
      <c r="K2023" s="284" t="s">
        <v>205</v>
      </c>
      <c r="L2023" s="289"/>
      <c r="M2023" s="290" t="s">
        <v>21</v>
      </c>
      <c r="N2023" s="291" t="s">
        <v>43</v>
      </c>
      <c r="O2023" s="48"/>
      <c r="P2023" s="245">
        <f>O2023*H2023</f>
        <v>0</v>
      </c>
      <c r="Q2023" s="245">
        <v>0.00022000000000000001</v>
      </c>
      <c r="R2023" s="245">
        <f>Q2023*H2023</f>
        <v>0.014347300000000002</v>
      </c>
      <c r="S2023" s="245">
        <v>0</v>
      </c>
      <c r="T2023" s="246">
        <f>S2023*H2023</f>
        <v>0</v>
      </c>
      <c r="AR2023" s="25" t="s">
        <v>420</v>
      </c>
      <c r="AT2023" s="25" t="s">
        <v>618</v>
      </c>
      <c r="AU2023" s="25" t="s">
        <v>81</v>
      </c>
      <c r="AY2023" s="25" t="s">
        <v>199</v>
      </c>
      <c r="BE2023" s="247">
        <f>IF(N2023="základní",J2023,0)</f>
        <v>0</v>
      </c>
      <c r="BF2023" s="247">
        <f>IF(N2023="snížená",J2023,0)</f>
        <v>0</v>
      </c>
      <c r="BG2023" s="247">
        <f>IF(N2023="zákl. přenesená",J2023,0)</f>
        <v>0</v>
      </c>
      <c r="BH2023" s="247">
        <f>IF(N2023="sníž. přenesená",J2023,0)</f>
        <v>0</v>
      </c>
      <c r="BI2023" s="247">
        <f>IF(N2023="nulová",J2023,0)</f>
        <v>0</v>
      </c>
      <c r="BJ2023" s="25" t="s">
        <v>79</v>
      </c>
      <c r="BK2023" s="247">
        <f>ROUND(I2023*H2023,2)</f>
        <v>0</v>
      </c>
      <c r="BL2023" s="25" t="s">
        <v>299</v>
      </c>
      <c r="BM2023" s="25" t="s">
        <v>2673</v>
      </c>
    </row>
    <row r="2024" s="12" customFormat="1">
      <c r="B2024" s="248"/>
      <c r="C2024" s="249"/>
      <c r="D2024" s="250" t="s">
        <v>208</v>
      </c>
      <c r="E2024" s="249"/>
      <c r="F2024" s="252" t="s">
        <v>2674</v>
      </c>
      <c r="G2024" s="249"/>
      <c r="H2024" s="253">
        <v>65.215000000000003</v>
      </c>
      <c r="I2024" s="254"/>
      <c r="J2024" s="249"/>
      <c r="K2024" s="249"/>
      <c r="L2024" s="255"/>
      <c r="M2024" s="256"/>
      <c r="N2024" s="257"/>
      <c r="O2024" s="257"/>
      <c r="P2024" s="257"/>
      <c r="Q2024" s="257"/>
      <c r="R2024" s="257"/>
      <c r="S2024" s="257"/>
      <c r="T2024" s="258"/>
      <c r="AT2024" s="259" t="s">
        <v>208</v>
      </c>
      <c r="AU2024" s="259" t="s">
        <v>81</v>
      </c>
      <c r="AV2024" s="12" t="s">
        <v>81</v>
      </c>
      <c r="AW2024" s="12" t="s">
        <v>6</v>
      </c>
      <c r="AX2024" s="12" t="s">
        <v>79</v>
      </c>
      <c r="AY2024" s="259" t="s">
        <v>199</v>
      </c>
    </row>
    <row r="2025" s="1" customFormat="1" ht="16.5" customHeight="1">
      <c r="B2025" s="47"/>
      <c r="C2025" s="236" t="s">
        <v>2675</v>
      </c>
      <c r="D2025" s="236" t="s">
        <v>201</v>
      </c>
      <c r="E2025" s="237" t="s">
        <v>2676</v>
      </c>
      <c r="F2025" s="238" t="s">
        <v>2677</v>
      </c>
      <c r="G2025" s="239" t="s">
        <v>282</v>
      </c>
      <c r="H2025" s="240">
        <v>49.987000000000002</v>
      </c>
      <c r="I2025" s="241"/>
      <c r="J2025" s="242">
        <f>ROUND(I2025*H2025,2)</f>
        <v>0</v>
      </c>
      <c r="K2025" s="238" t="s">
        <v>205</v>
      </c>
      <c r="L2025" s="73"/>
      <c r="M2025" s="243" t="s">
        <v>21</v>
      </c>
      <c r="N2025" s="244" t="s">
        <v>43</v>
      </c>
      <c r="O2025" s="48"/>
      <c r="P2025" s="245">
        <f>O2025*H2025</f>
        <v>0</v>
      </c>
      <c r="Q2025" s="245">
        <v>0</v>
      </c>
      <c r="R2025" s="245">
        <f>Q2025*H2025</f>
        <v>0</v>
      </c>
      <c r="S2025" s="245">
        <v>0.00012999999999999999</v>
      </c>
      <c r="T2025" s="246">
        <f>S2025*H2025</f>
        <v>0.0064983099999999993</v>
      </c>
      <c r="AR2025" s="25" t="s">
        <v>299</v>
      </c>
      <c r="AT2025" s="25" t="s">
        <v>201</v>
      </c>
      <c r="AU2025" s="25" t="s">
        <v>81</v>
      </c>
      <c r="AY2025" s="25" t="s">
        <v>199</v>
      </c>
      <c r="BE2025" s="247">
        <f>IF(N2025="základní",J2025,0)</f>
        <v>0</v>
      </c>
      <c r="BF2025" s="247">
        <f>IF(N2025="snížená",J2025,0)</f>
        <v>0</v>
      </c>
      <c r="BG2025" s="247">
        <f>IF(N2025="zákl. přenesená",J2025,0)</f>
        <v>0</v>
      </c>
      <c r="BH2025" s="247">
        <f>IF(N2025="sníž. přenesená",J2025,0)</f>
        <v>0</v>
      </c>
      <c r="BI2025" s="247">
        <f>IF(N2025="nulová",J2025,0)</f>
        <v>0</v>
      </c>
      <c r="BJ2025" s="25" t="s">
        <v>79</v>
      </c>
      <c r="BK2025" s="247">
        <f>ROUND(I2025*H2025,2)</f>
        <v>0</v>
      </c>
      <c r="BL2025" s="25" t="s">
        <v>299</v>
      </c>
      <c r="BM2025" s="25" t="s">
        <v>2678</v>
      </c>
    </row>
    <row r="2026" s="12" customFormat="1">
      <c r="B2026" s="248"/>
      <c r="C2026" s="249"/>
      <c r="D2026" s="250" t="s">
        <v>208</v>
      </c>
      <c r="E2026" s="251" t="s">
        <v>21</v>
      </c>
      <c r="F2026" s="252" t="s">
        <v>2175</v>
      </c>
      <c r="G2026" s="249"/>
      <c r="H2026" s="253">
        <v>203.19999999999999</v>
      </c>
      <c r="I2026" s="254"/>
      <c r="J2026" s="249"/>
      <c r="K2026" s="249"/>
      <c r="L2026" s="255"/>
      <c r="M2026" s="256"/>
      <c r="N2026" s="257"/>
      <c r="O2026" s="257"/>
      <c r="P2026" s="257"/>
      <c r="Q2026" s="257"/>
      <c r="R2026" s="257"/>
      <c r="S2026" s="257"/>
      <c r="T2026" s="258"/>
      <c r="AT2026" s="259" t="s">
        <v>208</v>
      </c>
      <c r="AU2026" s="259" t="s">
        <v>81</v>
      </c>
      <c r="AV2026" s="12" t="s">
        <v>81</v>
      </c>
      <c r="AW2026" s="12" t="s">
        <v>35</v>
      </c>
      <c r="AX2026" s="12" t="s">
        <v>72</v>
      </c>
      <c r="AY2026" s="259" t="s">
        <v>199</v>
      </c>
    </row>
    <row r="2027" s="12" customFormat="1">
      <c r="B2027" s="248"/>
      <c r="C2027" s="249"/>
      <c r="D2027" s="250" t="s">
        <v>208</v>
      </c>
      <c r="E2027" s="251" t="s">
        <v>21</v>
      </c>
      <c r="F2027" s="252" t="s">
        <v>21</v>
      </c>
      <c r="G2027" s="249"/>
      <c r="H2027" s="253">
        <v>0</v>
      </c>
      <c r="I2027" s="254"/>
      <c r="J2027" s="249"/>
      <c r="K2027" s="249"/>
      <c r="L2027" s="255"/>
      <c r="M2027" s="256"/>
      <c r="N2027" s="257"/>
      <c r="O2027" s="257"/>
      <c r="P2027" s="257"/>
      <c r="Q2027" s="257"/>
      <c r="R2027" s="257"/>
      <c r="S2027" s="257"/>
      <c r="T2027" s="258"/>
      <c r="AT2027" s="259" t="s">
        <v>208</v>
      </c>
      <c r="AU2027" s="259" t="s">
        <v>81</v>
      </c>
      <c r="AV2027" s="12" t="s">
        <v>81</v>
      </c>
      <c r="AW2027" s="12" t="s">
        <v>35</v>
      </c>
      <c r="AX2027" s="12" t="s">
        <v>72</v>
      </c>
      <c r="AY2027" s="259" t="s">
        <v>199</v>
      </c>
    </row>
    <row r="2028" s="12" customFormat="1">
      <c r="B2028" s="248"/>
      <c r="C2028" s="249"/>
      <c r="D2028" s="250" t="s">
        <v>208</v>
      </c>
      <c r="E2028" s="251" t="s">
        <v>21</v>
      </c>
      <c r="F2028" s="252" t="s">
        <v>2679</v>
      </c>
      <c r="G2028" s="249"/>
      <c r="H2028" s="253">
        <v>49.987000000000002</v>
      </c>
      <c r="I2028" s="254"/>
      <c r="J2028" s="249"/>
      <c r="K2028" s="249"/>
      <c r="L2028" s="255"/>
      <c r="M2028" s="256"/>
      <c r="N2028" s="257"/>
      <c r="O2028" s="257"/>
      <c r="P2028" s="257"/>
      <c r="Q2028" s="257"/>
      <c r="R2028" s="257"/>
      <c r="S2028" s="257"/>
      <c r="T2028" s="258"/>
      <c r="AT2028" s="259" t="s">
        <v>208</v>
      </c>
      <c r="AU2028" s="259" t="s">
        <v>81</v>
      </c>
      <c r="AV2028" s="12" t="s">
        <v>81</v>
      </c>
      <c r="AW2028" s="12" t="s">
        <v>35</v>
      </c>
      <c r="AX2028" s="12" t="s">
        <v>79</v>
      </c>
      <c r="AY2028" s="259" t="s">
        <v>199</v>
      </c>
    </row>
    <row r="2029" s="1" customFormat="1" ht="16.5" customHeight="1">
      <c r="B2029" s="47"/>
      <c r="C2029" s="236" t="s">
        <v>2680</v>
      </c>
      <c r="D2029" s="236" t="s">
        <v>201</v>
      </c>
      <c r="E2029" s="237" t="s">
        <v>2681</v>
      </c>
      <c r="F2029" s="238" t="s">
        <v>2682</v>
      </c>
      <c r="G2029" s="239" t="s">
        <v>263</v>
      </c>
      <c r="H2029" s="240">
        <v>0.016</v>
      </c>
      <c r="I2029" s="241"/>
      <c r="J2029" s="242">
        <f>ROUND(I2029*H2029,2)</f>
        <v>0</v>
      </c>
      <c r="K2029" s="238" t="s">
        <v>205</v>
      </c>
      <c r="L2029" s="73"/>
      <c r="M2029" s="243" t="s">
        <v>21</v>
      </c>
      <c r="N2029" s="244" t="s">
        <v>43</v>
      </c>
      <c r="O2029" s="48"/>
      <c r="P2029" s="245">
        <f>O2029*H2029</f>
        <v>0</v>
      </c>
      <c r="Q2029" s="245">
        <v>0</v>
      </c>
      <c r="R2029" s="245">
        <f>Q2029*H2029</f>
        <v>0</v>
      </c>
      <c r="S2029" s="245">
        <v>0</v>
      </c>
      <c r="T2029" s="246">
        <f>S2029*H2029</f>
        <v>0</v>
      </c>
      <c r="AR2029" s="25" t="s">
        <v>299</v>
      </c>
      <c r="AT2029" s="25" t="s">
        <v>201</v>
      </c>
      <c r="AU2029" s="25" t="s">
        <v>81</v>
      </c>
      <c r="AY2029" s="25" t="s">
        <v>199</v>
      </c>
      <c r="BE2029" s="247">
        <f>IF(N2029="základní",J2029,0)</f>
        <v>0</v>
      </c>
      <c r="BF2029" s="247">
        <f>IF(N2029="snížená",J2029,0)</f>
        <v>0</v>
      </c>
      <c r="BG2029" s="247">
        <f>IF(N2029="zákl. přenesená",J2029,0)</f>
        <v>0</v>
      </c>
      <c r="BH2029" s="247">
        <f>IF(N2029="sníž. přenesená",J2029,0)</f>
        <v>0</v>
      </c>
      <c r="BI2029" s="247">
        <f>IF(N2029="nulová",J2029,0)</f>
        <v>0</v>
      </c>
      <c r="BJ2029" s="25" t="s">
        <v>79</v>
      </c>
      <c r="BK2029" s="247">
        <f>ROUND(I2029*H2029,2)</f>
        <v>0</v>
      </c>
      <c r="BL2029" s="25" t="s">
        <v>299</v>
      </c>
      <c r="BM2029" s="25" t="s">
        <v>2683</v>
      </c>
    </row>
    <row r="2030" s="11" customFormat="1" ht="29.88" customHeight="1">
      <c r="B2030" s="220"/>
      <c r="C2030" s="221"/>
      <c r="D2030" s="222" t="s">
        <v>71</v>
      </c>
      <c r="E2030" s="234" t="s">
        <v>2684</v>
      </c>
      <c r="F2030" s="234" t="s">
        <v>2685</v>
      </c>
      <c r="G2030" s="221"/>
      <c r="H2030" s="221"/>
      <c r="I2030" s="224"/>
      <c r="J2030" s="235">
        <f>BK2030</f>
        <v>0</v>
      </c>
      <c r="K2030" s="221"/>
      <c r="L2030" s="226"/>
      <c r="M2030" s="227"/>
      <c r="N2030" s="228"/>
      <c r="O2030" s="228"/>
      <c r="P2030" s="229">
        <f>SUM(P2031:P2202)</f>
        <v>0</v>
      </c>
      <c r="Q2030" s="228"/>
      <c r="R2030" s="229">
        <f>SUM(R2031:R2202)</f>
        <v>0.086398019999999992</v>
      </c>
      <c r="S2030" s="228"/>
      <c r="T2030" s="230">
        <f>SUM(T2031:T2202)</f>
        <v>0.11689768</v>
      </c>
      <c r="AR2030" s="231" t="s">
        <v>81</v>
      </c>
      <c r="AT2030" s="232" t="s">
        <v>71</v>
      </c>
      <c r="AU2030" s="232" t="s">
        <v>79</v>
      </c>
      <c r="AY2030" s="231" t="s">
        <v>199</v>
      </c>
      <c r="BK2030" s="233">
        <f>SUM(BK2031:BK2202)</f>
        <v>0</v>
      </c>
    </row>
    <row r="2031" s="1" customFormat="1" ht="16.5" customHeight="1">
      <c r="B2031" s="47"/>
      <c r="C2031" s="236" t="s">
        <v>2686</v>
      </c>
      <c r="D2031" s="236" t="s">
        <v>201</v>
      </c>
      <c r="E2031" s="237" t="s">
        <v>2687</v>
      </c>
      <c r="F2031" s="238" t="s">
        <v>2688</v>
      </c>
      <c r="G2031" s="239" t="s">
        <v>335</v>
      </c>
      <c r="H2031" s="240">
        <v>0.246</v>
      </c>
      <c r="I2031" s="241"/>
      <c r="J2031" s="242">
        <f>ROUND(I2031*H2031,2)</f>
        <v>0</v>
      </c>
      <c r="K2031" s="238" t="s">
        <v>21</v>
      </c>
      <c r="L2031" s="73"/>
      <c r="M2031" s="243" t="s">
        <v>21</v>
      </c>
      <c r="N2031" s="244" t="s">
        <v>43</v>
      </c>
      <c r="O2031" s="48"/>
      <c r="P2031" s="245">
        <f>O2031*H2031</f>
        <v>0</v>
      </c>
      <c r="Q2031" s="245">
        <v>0.00044000000000000002</v>
      </c>
      <c r="R2031" s="245">
        <f>Q2031*H2031</f>
        <v>0.00010824000000000001</v>
      </c>
      <c r="S2031" s="245">
        <v>0</v>
      </c>
      <c r="T2031" s="246">
        <f>S2031*H2031</f>
        <v>0</v>
      </c>
      <c r="AR2031" s="25" t="s">
        <v>299</v>
      </c>
      <c r="AT2031" s="25" t="s">
        <v>201</v>
      </c>
      <c r="AU2031" s="25" t="s">
        <v>81</v>
      </c>
      <c r="AY2031" s="25" t="s">
        <v>199</v>
      </c>
      <c r="BE2031" s="247">
        <f>IF(N2031="základní",J2031,0)</f>
        <v>0</v>
      </c>
      <c r="BF2031" s="247">
        <f>IF(N2031="snížená",J2031,0)</f>
        <v>0</v>
      </c>
      <c r="BG2031" s="247">
        <f>IF(N2031="zákl. přenesená",J2031,0)</f>
        <v>0</v>
      </c>
      <c r="BH2031" s="247">
        <f>IF(N2031="sníž. přenesená",J2031,0)</f>
        <v>0</v>
      </c>
      <c r="BI2031" s="247">
        <f>IF(N2031="nulová",J2031,0)</f>
        <v>0</v>
      </c>
      <c r="BJ2031" s="25" t="s">
        <v>79</v>
      </c>
      <c r="BK2031" s="247">
        <f>ROUND(I2031*H2031,2)</f>
        <v>0</v>
      </c>
      <c r="BL2031" s="25" t="s">
        <v>299</v>
      </c>
      <c r="BM2031" s="25" t="s">
        <v>2689</v>
      </c>
    </row>
    <row r="2032" s="12" customFormat="1">
      <c r="B2032" s="248"/>
      <c r="C2032" s="249"/>
      <c r="D2032" s="250" t="s">
        <v>208</v>
      </c>
      <c r="E2032" s="251" t="s">
        <v>21</v>
      </c>
      <c r="F2032" s="252" t="s">
        <v>79</v>
      </c>
      <c r="G2032" s="249"/>
      <c r="H2032" s="253">
        <v>1</v>
      </c>
      <c r="I2032" s="254"/>
      <c r="J2032" s="249"/>
      <c r="K2032" s="249"/>
      <c r="L2032" s="255"/>
      <c r="M2032" s="256"/>
      <c r="N2032" s="257"/>
      <c r="O2032" s="257"/>
      <c r="P2032" s="257"/>
      <c r="Q2032" s="257"/>
      <c r="R2032" s="257"/>
      <c r="S2032" s="257"/>
      <c r="T2032" s="258"/>
      <c r="AT2032" s="259" t="s">
        <v>208</v>
      </c>
      <c r="AU2032" s="259" t="s">
        <v>81</v>
      </c>
      <c r="AV2032" s="12" t="s">
        <v>81</v>
      </c>
      <c r="AW2032" s="12" t="s">
        <v>35</v>
      </c>
      <c r="AX2032" s="12" t="s">
        <v>72</v>
      </c>
      <c r="AY2032" s="259" t="s">
        <v>199</v>
      </c>
    </row>
    <row r="2033" s="12" customFormat="1">
      <c r="B2033" s="248"/>
      <c r="C2033" s="249"/>
      <c r="D2033" s="250" t="s">
        <v>208</v>
      </c>
      <c r="E2033" s="251" t="s">
        <v>21</v>
      </c>
      <c r="F2033" s="252" t="s">
        <v>21</v>
      </c>
      <c r="G2033" s="249"/>
      <c r="H2033" s="253">
        <v>0</v>
      </c>
      <c r="I2033" s="254"/>
      <c r="J2033" s="249"/>
      <c r="K2033" s="249"/>
      <c r="L2033" s="255"/>
      <c r="M2033" s="256"/>
      <c r="N2033" s="257"/>
      <c r="O2033" s="257"/>
      <c r="P2033" s="257"/>
      <c r="Q2033" s="257"/>
      <c r="R2033" s="257"/>
      <c r="S2033" s="257"/>
      <c r="T2033" s="258"/>
      <c r="AT2033" s="259" t="s">
        <v>208</v>
      </c>
      <c r="AU2033" s="259" t="s">
        <v>81</v>
      </c>
      <c r="AV2033" s="12" t="s">
        <v>81</v>
      </c>
      <c r="AW2033" s="12" t="s">
        <v>35</v>
      </c>
      <c r="AX2033" s="12" t="s">
        <v>72</v>
      </c>
      <c r="AY2033" s="259" t="s">
        <v>199</v>
      </c>
    </row>
    <row r="2034" s="12" customFormat="1">
      <c r="B2034" s="248"/>
      <c r="C2034" s="249"/>
      <c r="D2034" s="250" t="s">
        <v>208</v>
      </c>
      <c r="E2034" s="251" t="s">
        <v>21</v>
      </c>
      <c r="F2034" s="252" t="s">
        <v>338</v>
      </c>
      <c r="G2034" s="249"/>
      <c r="H2034" s="253">
        <v>0.246</v>
      </c>
      <c r="I2034" s="254"/>
      <c r="J2034" s="249"/>
      <c r="K2034" s="249"/>
      <c r="L2034" s="255"/>
      <c r="M2034" s="256"/>
      <c r="N2034" s="257"/>
      <c r="O2034" s="257"/>
      <c r="P2034" s="257"/>
      <c r="Q2034" s="257"/>
      <c r="R2034" s="257"/>
      <c r="S2034" s="257"/>
      <c r="T2034" s="258"/>
      <c r="AT2034" s="259" t="s">
        <v>208</v>
      </c>
      <c r="AU2034" s="259" t="s">
        <v>81</v>
      </c>
      <c r="AV2034" s="12" t="s">
        <v>81</v>
      </c>
      <c r="AW2034" s="12" t="s">
        <v>35</v>
      </c>
      <c r="AX2034" s="12" t="s">
        <v>79</v>
      </c>
      <c r="AY2034" s="259" t="s">
        <v>199</v>
      </c>
    </row>
    <row r="2035" s="1" customFormat="1" ht="16.5" customHeight="1">
      <c r="B2035" s="47"/>
      <c r="C2035" s="236" t="s">
        <v>2690</v>
      </c>
      <c r="D2035" s="236" t="s">
        <v>201</v>
      </c>
      <c r="E2035" s="237" t="s">
        <v>2691</v>
      </c>
      <c r="F2035" s="238" t="s">
        <v>2692</v>
      </c>
      <c r="G2035" s="239" t="s">
        <v>335</v>
      </c>
      <c r="H2035" s="240">
        <v>0.246</v>
      </c>
      <c r="I2035" s="241"/>
      <c r="J2035" s="242">
        <f>ROUND(I2035*H2035,2)</f>
        <v>0</v>
      </c>
      <c r="K2035" s="238" t="s">
        <v>21</v>
      </c>
      <c r="L2035" s="73"/>
      <c r="M2035" s="243" t="s">
        <v>21</v>
      </c>
      <c r="N2035" s="244" t="s">
        <v>43</v>
      </c>
      <c r="O2035" s="48"/>
      <c r="P2035" s="245">
        <f>O2035*H2035</f>
        <v>0</v>
      </c>
      <c r="Q2035" s="245">
        <v>0.00044000000000000002</v>
      </c>
      <c r="R2035" s="245">
        <f>Q2035*H2035</f>
        <v>0.00010824000000000001</v>
      </c>
      <c r="S2035" s="245">
        <v>0</v>
      </c>
      <c r="T2035" s="246">
        <f>S2035*H2035</f>
        <v>0</v>
      </c>
      <c r="AR2035" s="25" t="s">
        <v>299</v>
      </c>
      <c r="AT2035" s="25" t="s">
        <v>201</v>
      </c>
      <c r="AU2035" s="25" t="s">
        <v>81</v>
      </c>
      <c r="AY2035" s="25" t="s">
        <v>199</v>
      </c>
      <c r="BE2035" s="247">
        <f>IF(N2035="základní",J2035,0)</f>
        <v>0</v>
      </c>
      <c r="BF2035" s="247">
        <f>IF(N2035="snížená",J2035,0)</f>
        <v>0</v>
      </c>
      <c r="BG2035" s="247">
        <f>IF(N2035="zákl. přenesená",J2035,0)</f>
        <v>0</v>
      </c>
      <c r="BH2035" s="247">
        <f>IF(N2035="sníž. přenesená",J2035,0)</f>
        <v>0</v>
      </c>
      <c r="BI2035" s="247">
        <f>IF(N2035="nulová",J2035,0)</f>
        <v>0</v>
      </c>
      <c r="BJ2035" s="25" t="s">
        <v>79</v>
      </c>
      <c r="BK2035" s="247">
        <f>ROUND(I2035*H2035,2)</f>
        <v>0</v>
      </c>
      <c r="BL2035" s="25" t="s">
        <v>299</v>
      </c>
      <c r="BM2035" s="25" t="s">
        <v>2693</v>
      </c>
    </row>
    <row r="2036" s="12" customFormat="1">
      <c r="B2036" s="248"/>
      <c r="C2036" s="249"/>
      <c r="D2036" s="250" t="s">
        <v>208</v>
      </c>
      <c r="E2036" s="251" t="s">
        <v>21</v>
      </c>
      <c r="F2036" s="252" t="s">
        <v>79</v>
      </c>
      <c r="G2036" s="249"/>
      <c r="H2036" s="253">
        <v>1</v>
      </c>
      <c r="I2036" s="254"/>
      <c r="J2036" s="249"/>
      <c r="K2036" s="249"/>
      <c r="L2036" s="255"/>
      <c r="M2036" s="256"/>
      <c r="N2036" s="257"/>
      <c r="O2036" s="257"/>
      <c r="P2036" s="257"/>
      <c r="Q2036" s="257"/>
      <c r="R2036" s="257"/>
      <c r="S2036" s="257"/>
      <c r="T2036" s="258"/>
      <c r="AT2036" s="259" t="s">
        <v>208</v>
      </c>
      <c r="AU2036" s="259" t="s">
        <v>81</v>
      </c>
      <c r="AV2036" s="12" t="s">
        <v>81</v>
      </c>
      <c r="AW2036" s="12" t="s">
        <v>35</v>
      </c>
      <c r="AX2036" s="12" t="s">
        <v>72</v>
      </c>
      <c r="AY2036" s="259" t="s">
        <v>199</v>
      </c>
    </row>
    <row r="2037" s="12" customFormat="1">
      <c r="B2037" s="248"/>
      <c r="C2037" s="249"/>
      <c r="D2037" s="250" t="s">
        <v>208</v>
      </c>
      <c r="E2037" s="251" t="s">
        <v>21</v>
      </c>
      <c r="F2037" s="252" t="s">
        <v>21</v>
      </c>
      <c r="G2037" s="249"/>
      <c r="H2037" s="253">
        <v>0</v>
      </c>
      <c r="I2037" s="254"/>
      <c r="J2037" s="249"/>
      <c r="K2037" s="249"/>
      <c r="L2037" s="255"/>
      <c r="M2037" s="256"/>
      <c r="N2037" s="257"/>
      <c r="O2037" s="257"/>
      <c r="P2037" s="257"/>
      <c r="Q2037" s="257"/>
      <c r="R2037" s="257"/>
      <c r="S2037" s="257"/>
      <c r="T2037" s="258"/>
      <c r="AT2037" s="259" t="s">
        <v>208</v>
      </c>
      <c r="AU2037" s="259" t="s">
        <v>81</v>
      </c>
      <c r="AV2037" s="12" t="s">
        <v>81</v>
      </c>
      <c r="AW2037" s="12" t="s">
        <v>35</v>
      </c>
      <c r="AX2037" s="12" t="s">
        <v>72</v>
      </c>
      <c r="AY2037" s="259" t="s">
        <v>199</v>
      </c>
    </row>
    <row r="2038" s="12" customFormat="1">
      <c r="B2038" s="248"/>
      <c r="C2038" s="249"/>
      <c r="D2038" s="250" t="s">
        <v>208</v>
      </c>
      <c r="E2038" s="251" t="s">
        <v>21</v>
      </c>
      <c r="F2038" s="252" t="s">
        <v>2694</v>
      </c>
      <c r="G2038" s="249"/>
      <c r="H2038" s="253">
        <v>0.246</v>
      </c>
      <c r="I2038" s="254"/>
      <c r="J2038" s="249"/>
      <c r="K2038" s="249"/>
      <c r="L2038" s="255"/>
      <c r="M2038" s="256"/>
      <c r="N2038" s="257"/>
      <c r="O2038" s="257"/>
      <c r="P2038" s="257"/>
      <c r="Q2038" s="257"/>
      <c r="R2038" s="257"/>
      <c r="S2038" s="257"/>
      <c r="T2038" s="258"/>
      <c r="AT2038" s="259" t="s">
        <v>208</v>
      </c>
      <c r="AU2038" s="259" t="s">
        <v>81</v>
      </c>
      <c r="AV2038" s="12" t="s">
        <v>81</v>
      </c>
      <c r="AW2038" s="12" t="s">
        <v>35</v>
      </c>
      <c r="AX2038" s="12" t="s">
        <v>79</v>
      </c>
      <c r="AY2038" s="259" t="s">
        <v>199</v>
      </c>
    </row>
    <row r="2039" s="1" customFormat="1" ht="16.5" customHeight="1">
      <c r="B2039" s="47"/>
      <c r="C2039" s="236" t="s">
        <v>2695</v>
      </c>
      <c r="D2039" s="236" t="s">
        <v>201</v>
      </c>
      <c r="E2039" s="237" t="s">
        <v>2696</v>
      </c>
      <c r="F2039" s="238" t="s">
        <v>2697</v>
      </c>
      <c r="G2039" s="239" t="s">
        <v>335</v>
      </c>
      <c r="H2039" s="240">
        <v>0.246</v>
      </c>
      <c r="I2039" s="241"/>
      <c r="J2039" s="242">
        <f>ROUND(I2039*H2039,2)</f>
        <v>0</v>
      </c>
      <c r="K2039" s="238" t="s">
        <v>21</v>
      </c>
      <c r="L2039" s="73"/>
      <c r="M2039" s="243" t="s">
        <v>21</v>
      </c>
      <c r="N2039" s="244" t="s">
        <v>43</v>
      </c>
      <c r="O2039" s="48"/>
      <c r="P2039" s="245">
        <f>O2039*H2039</f>
        <v>0</v>
      </c>
      <c r="Q2039" s="245">
        <v>0.00044000000000000002</v>
      </c>
      <c r="R2039" s="245">
        <f>Q2039*H2039</f>
        <v>0.00010824000000000001</v>
      </c>
      <c r="S2039" s="245">
        <v>0</v>
      </c>
      <c r="T2039" s="246">
        <f>S2039*H2039</f>
        <v>0</v>
      </c>
      <c r="AR2039" s="25" t="s">
        <v>299</v>
      </c>
      <c r="AT2039" s="25" t="s">
        <v>201</v>
      </c>
      <c r="AU2039" s="25" t="s">
        <v>81</v>
      </c>
      <c r="AY2039" s="25" t="s">
        <v>199</v>
      </c>
      <c r="BE2039" s="247">
        <f>IF(N2039="základní",J2039,0)</f>
        <v>0</v>
      </c>
      <c r="BF2039" s="247">
        <f>IF(N2039="snížená",J2039,0)</f>
        <v>0</v>
      </c>
      <c r="BG2039" s="247">
        <f>IF(N2039="zákl. přenesená",J2039,0)</f>
        <v>0</v>
      </c>
      <c r="BH2039" s="247">
        <f>IF(N2039="sníž. přenesená",J2039,0)</f>
        <v>0</v>
      </c>
      <c r="BI2039" s="247">
        <f>IF(N2039="nulová",J2039,0)</f>
        <v>0</v>
      </c>
      <c r="BJ2039" s="25" t="s">
        <v>79</v>
      </c>
      <c r="BK2039" s="247">
        <f>ROUND(I2039*H2039,2)</f>
        <v>0</v>
      </c>
      <c r="BL2039" s="25" t="s">
        <v>299</v>
      </c>
      <c r="BM2039" s="25" t="s">
        <v>2698</v>
      </c>
    </row>
    <row r="2040" s="12" customFormat="1">
      <c r="B2040" s="248"/>
      <c r="C2040" s="249"/>
      <c r="D2040" s="250" t="s">
        <v>208</v>
      </c>
      <c r="E2040" s="251" t="s">
        <v>21</v>
      </c>
      <c r="F2040" s="252" t="s">
        <v>79</v>
      </c>
      <c r="G2040" s="249"/>
      <c r="H2040" s="253">
        <v>1</v>
      </c>
      <c r="I2040" s="254"/>
      <c r="J2040" s="249"/>
      <c r="K2040" s="249"/>
      <c r="L2040" s="255"/>
      <c r="M2040" s="256"/>
      <c r="N2040" s="257"/>
      <c r="O2040" s="257"/>
      <c r="P2040" s="257"/>
      <c r="Q2040" s="257"/>
      <c r="R2040" s="257"/>
      <c r="S2040" s="257"/>
      <c r="T2040" s="258"/>
      <c r="AT2040" s="259" t="s">
        <v>208</v>
      </c>
      <c r="AU2040" s="259" t="s">
        <v>81</v>
      </c>
      <c r="AV2040" s="12" t="s">
        <v>81</v>
      </c>
      <c r="AW2040" s="12" t="s">
        <v>35</v>
      </c>
      <c r="AX2040" s="12" t="s">
        <v>72</v>
      </c>
      <c r="AY2040" s="259" t="s">
        <v>199</v>
      </c>
    </row>
    <row r="2041" s="12" customFormat="1">
      <c r="B2041" s="248"/>
      <c r="C2041" s="249"/>
      <c r="D2041" s="250" t="s">
        <v>208</v>
      </c>
      <c r="E2041" s="251" t="s">
        <v>21</v>
      </c>
      <c r="F2041" s="252" t="s">
        <v>21</v>
      </c>
      <c r="G2041" s="249"/>
      <c r="H2041" s="253">
        <v>0</v>
      </c>
      <c r="I2041" s="254"/>
      <c r="J2041" s="249"/>
      <c r="K2041" s="249"/>
      <c r="L2041" s="255"/>
      <c r="M2041" s="256"/>
      <c r="N2041" s="257"/>
      <c r="O2041" s="257"/>
      <c r="P2041" s="257"/>
      <c r="Q2041" s="257"/>
      <c r="R2041" s="257"/>
      <c r="S2041" s="257"/>
      <c r="T2041" s="258"/>
      <c r="AT2041" s="259" t="s">
        <v>208</v>
      </c>
      <c r="AU2041" s="259" t="s">
        <v>81</v>
      </c>
      <c r="AV2041" s="12" t="s">
        <v>81</v>
      </c>
      <c r="AW2041" s="12" t="s">
        <v>35</v>
      </c>
      <c r="AX2041" s="12" t="s">
        <v>72</v>
      </c>
      <c r="AY2041" s="259" t="s">
        <v>199</v>
      </c>
    </row>
    <row r="2042" s="12" customFormat="1">
      <c r="B2042" s="248"/>
      <c r="C2042" s="249"/>
      <c r="D2042" s="250" t="s">
        <v>208</v>
      </c>
      <c r="E2042" s="251" t="s">
        <v>21</v>
      </c>
      <c r="F2042" s="252" t="s">
        <v>2694</v>
      </c>
      <c r="G2042" s="249"/>
      <c r="H2042" s="253">
        <v>0.246</v>
      </c>
      <c r="I2042" s="254"/>
      <c r="J2042" s="249"/>
      <c r="K2042" s="249"/>
      <c r="L2042" s="255"/>
      <c r="M2042" s="256"/>
      <c r="N2042" s="257"/>
      <c r="O2042" s="257"/>
      <c r="P2042" s="257"/>
      <c r="Q2042" s="257"/>
      <c r="R2042" s="257"/>
      <c r="S2042" s="257"/>
      <c r="T2042" s="258"/>
      <c r="AT2042" s="259" t="s">
        <v>208</v>
      </c>
      <c r="AU2042" s="259" t="s">
        <v>81</v>
      </c>
      <c r="AV2042" s="12" t="s">
        <v>81</v>
      </c>
      <c r="AW2042" s="12" t="s">
        <v>35</v>
      </c>
      <c r="AX2042" s="12" t="s">
        <v>79</v>
      </c>
      <c r="AY2042" s="259" t="s">
        <v>199</v>
      </c>
    </row>
    <row r="2043" s="1" customFormat="1" ht="16.5" customHeight="1">
      <c r="B2043" s="47"/>
      <c r="C2043" s="236" t="s">
        <v>2699</v>
      </c>
      <c r="D2043" s="236" t="s">
        <v>201</v>
      </c>
      <c r="E2043" s="237" t="s">
        <v>2700</v>
      </c>
      <c r="F2043" s="238" t="s">
        <v>2701</v>
      </c>
      <c r="G2043" s="239" t="s">
        <v>282</v>
      </c>
      <c r="H2043" s="240">
        <v>5.1260000000000003</v>
      </c>
      <c r="I2043" s="241"/>
      <c r="J2043" s="242">
        <f>ROUND(I2043*H2043,2)</f>
        <v>0</v>
      </c>
      <c r="K2043" s="238" t="s">
        <v>205</v>
      </c>
      <c r="L2043" s="73"/>
      <c r="M2043" s="243" t="s">
        <v>21</v>
      </c>
      <c r="N2043" s="244" t="s">
        <v>43</v>
      </c>
      <c r="O2043" s="48"/>
      <c r="P2043" s="245">
        <f>O2043*H2043</f>
        <v>0</v>
      </c>
      <c r="Q2043" s="245">
        <v>0</v>
      </c>
      <c r="R2043" s="245">
        <f>Q2043*H2043</f>
        <v>0</v>
      </c>
      <c r="S2043" s="245">
        <v>0.01098</v>
      </c>
      <c r="T2043" s="246">
        <f>S2043*H2043</f>
        <v>0.056283480000000004</v>
      </c>
      <c r="AR2043" s="25" t="s">
        <v>299</v>
      </c>
      <c r="AT2043" s="25" t="s">
        <v>201</v>
      </c>
      <c r="AU2043" s="25" t="s">
        <v>81</v>
      </c>
      <c r="AY2043" s="25" t="s">
        <v>199</v>
      </c>
      <c r="BE2043" s="247">
        <f>IF(N2043="základní",J2043,0)</f>
        <v>0</v>
      </c>
      <c r="BF2043" s="247">
        <f>IF(N2043="snížená",J2043,0)</f>
        <v>0</v>
      </c>
      <c r="BG2043" s="247">
        <f>IF(N2043="zákl. přenesená",J2043,0)</f>
        <v>0</v>
      </c>
      <c r="BH2043" s="247">
        <f>IF(N2043="sníž. přenesená",J2043,0)</f>
        <v>0</v>
      </c>
      <c r="BI2043" s="247">
        <f>IF(N2043="nulová",J2043,0)</f>
        <v>0</v>
      </c>
      <c r="BJ2043" s="25" t="s">
        <v>79</v>
      </c>
      <c r="BK2043" s="247">
        <f>ROUND(I2043*H2043,2)</f>
        <v>0</v>
      </c>
      <c r="BL2043" s="25" t="s">
        <v>299</v>
      </c>
      <c r="BM2043" s="25" t="s">
        <v>2702</v>
      </c>
    </row>
    <row r="2044" s="12" customFormat="1">
      <c r="B2044" s="248"/>
      <c r="C2044" s="249"/>
      <c r="D2044" s="250" t="s">
        <v>208</v>
      </c>
      <c r="E2044" s="251" t="s">
        <v>21</v>
      </c>
      <c r="F2044" s="252" t="s">
        <v>2703</v>
      </c>
      <c r="G2044" s="249"/>
      <c r="H2044" s="253">
        <v>20.835999999999999</v>
      </c>
      <c r="I2044" s="254"/>
      <c r="J2044" s="249"/>
      <c r="K2044" s="249"/>
      <c r="L2044" s="255"/>
      <c r="M2044" s="256"/>
      <c r="N2044" s="257"/>
      <c r="O2044" s="257"/>
      <c r="P2044" s="257"/>
      <c r="Q2044" s="257"/>
      <c r="R2044" s="257"/>
      <c r="S2044" s="257"/>
      <c r="T2044" s="258"/>
      <c r="AT2044" s="259" t="s">
        <v>208</v>
      </c>
      <c r="AU2044" s="259" t="s">
        <v>81</v>
      </c>
      <c r="AV2044" s="12" t="s">
        <v>81</v>
      </c>
      <c r="AW2044" s="12" t="s">
        <v>35</v>
      </c>
      <c r="AX2044" s="12" t="s">
        <v>72</v>
      </c>
      <c r="AY2044" s="259" t="s">
        <v>199</v>
      </c>
    </row>
    <row r="2045" s="12" customFormat="1">
      <c r="B2045" s="248"/>
      <c r="C2045" s="249"/>
      <c r="D2045" s="250" t="s">
        <v>208</v>
      </c>
      <c r="E2045" s="251" t="s">
        <v>21</v>
      </c>
      <c r="F2045" s="252" t="s">
        <v>21</v>
      </c>
      <c r="G2045" s="249"/>
      <c r="H2045" s="253">
        <v>0</v>
      </c>
      <c r="I2045" s="254"/>
      <c r="J2045" s="249"/>
      <c r="K2045" s="249"/>
      <c r="L2045" s="255"/>
      <c r="M2045" s="256"/>
      <c r="N2045" s="257"/>
      <c r="O2045" s="257"/>
      <c r="P2045" s="257"/>
      <c r="Q2045" s="257"/>
      <c r="R2045" s="257"/>
      <c r="S2045" s="257"/>
      <c r="T2045" s="258"/>
      <c r="AT2045" s="259" t="s">
        <v>208</v>
      </c>
      <c r="AU2045" s="259" t="s">
        <v>81</v>
      </c>
      <c r="AV2045" s="12" t="s">
        <v>81</v>
      </c>
      <c r="AW2045" s="12" t="s">
        <v>35</v>
      </c>
      <c r="AX2045" s="12" t="s">
        <v>72</v>
      </c>
      <c r="AY2045" s="259" t="s">
        <v>199</v>
      </c>
    </row>
    <row r="2046" s="12" customFormat="1">
      <c r="B2046" s="248"/>
      <c r="C2046" s="249"/>
      <c r="D2046" s="250" t="s">
        <v>208</v>
      </c>
      <c r="E2046" s="251" t="s">
        <v>21</v>
      </c>
      <c r="F2046" s="252" t="s">
        <v>2704</v>
      </c>
      <c r="G2046" s="249"/>
      <c r="H2046" s="253">
        <v>5.1260000000000003</v>
      </c>
      <c r="I2046" s="254"/>
      <c r="J2046" s="249"/>
      <c r="K2046" s="249"/>
      <c r="L2046" s="255"/>
      <c r="M2046" s="256"/>
      <c r="N2046" s="257"/>
      <c r="O2046" s="257"/>
      <c r="P2046" s="257"/>
      <c r="Q2046" s="257"/>
      <c r="R2046" s="257"/>
      <c r="S2046" s="257"/>
      <c r="T2046" s="258"/>
      <c r="AT2046" s="259" t="s">
        <v>208</v>
      </c>
      <c r="AU2046" s="259" t="s">
        <v>81</v>
      </c>
      <c r="AV2046" s="12" t="s">
        <v>81</v>
      </c>
      <c r="AW2046" s="12" t="s">
        <v>35</v>
      </c>
      <c r="AX2046" s="12" t="s">
        <v>79</v>
      </c>
      <c r="AY2046" s="259" t="s">
        <v>199</v>
      </c>
    </row>
    <row r="2047" s="1" customFormat="1" ht="16.5" customHeight="1">
      <c r="B2047" s="47"/>
      <c r="C2047" s="236" t="s">
        <v>2705</v>
      </c>
      <c r="D2047" s="236" t="s">
        <v>201</v>
      </c>
      <c r="E2047" s="237" t="s">
        <v>2706</v>
      </c>
      <c r="F2047" s="238" t="s">
        <v>2707</v>
      </c>
      <c r="G2047" s="239" t="s">
        <v>282</v>
      </c>
      <c r="H2047" s="240">
        <v>5.1260000000000003</v>
      </c>
      <c r="I2047" s="241"/>
      <c r="J2047" s="242">
        <f>ROUND(I2047*H2047,2)</f>
        <v>0</v>
      </c>
      <c r="K2047" s="238" t="s">
        <v>205</v>
      </c>
      <c r="L2047" s="73"/>
      <c r="M2047" s="243" t="s">
        <v>21</v>
      </c>
      <c r="N2047" s="244" t="s">
        <v>43</v>
      </c>
      <c r="O2047" s="48"/>
      <c r="P2047" s="245">
        <f>O2047*H2047</f>
        <v>0</v>
      </c>
      <c r="Q2047" s="245">
        <v>0</v>
      </c>
      <c r="R2047" s="245">
        <f>Q2047*H2047</f>
        <v>0</v>
      </c>
      <c r="S2047" s="245">
        <v>0.0080000000000000002</v>
      </c>
      <c r="T2047" s="246">
        <f>S2047*H2047</f>
        <v>0.041008000000000003</v>
      </c>
      <c r="AR2047" s="25" t="s">
        <v>299</v>
      </c>
      <c r="AT2047" s="25" t="s">
        <v>201</v>
      </c>
      <c r="AU2047" s="25" t="s">
        <v>81</v>
      </c>
      <c r="AY2047" s="25" t="s">
        <v>199</v>
      </c>
      <c r="BE2047" s="247">
        <f>IF(N2047="základní",J2047,0)</f>
        <v>0</v>
      </c>
      <c r="BF2047" s="247">
        <f>IF(N2047="snížená",J2047,0)</f>
        <v>0</v>
      </c>
      <c r="BG2047" s="247">
        <f>IF(N2047="zákl. přenesená",J2047,0)</f>
        <v>0</v>
      </c>
      <c r="BH2047" s="247">
        <f>IF(N2047="sníž. přenesená",J2047,0)</f>
        <v>0</v>
      </c>
      <c r="BI2047" s="247">
        <f>IF(N2047="nulová",J2047,0)</f>
        <v>0</v>
      </c>
      <c r="BJ2047" s="25" t="s">
        <v>79</v>
      </c>
      <c r="BK2047" s="247">
        <f>ROUND(I2047*H2047,2)</f>
        <v>0</v>
      </c>
      <c r="BL2047" s="25" t="s">
        <v>299</v>
      </c>
      <c r="BM2047" s="25" t="s">
        <v>2708</v>
      </c>
    </row>
    <row r="2048" s="1" customFormat="1" ht="25.5" customHeight="1">
      <c r="B2048" s="47"/>
      <c r="C2048" s="236" t="s">
        <v>2709</v>
      </c>
      <c r="D2048" s="236" t="s">
        <v>201</v>
      </c>
      <c r="E2048" s="237" t="s">
        <v>2710</v>
      </c>
      <c r="F2048" s="238" t="s">
        <v>2711</v>
      </c>
      <c r="G2048" s="239" t="s">
        <v>335</v>
      </c>
      <c r="H2048" s="240">
        <v>0.98399999999999999</v>
      </c>
      <c r="I2048" s="241"/>
      <c r="J2048" s="242">
        <f>ROUND(I2048*H2048,2)</f>
        <v>0</v>
      </c>
      <c r="K2048" s="238" t="s">
        <v>205</v>
      </c>
      <c r="L2048" s="73"/>
      <c r="M2048" s="243" t="s">
        <v>21</v>
      </c>
      <c r="N2048" s="244" t="s">
        <v>43</v>
      </c>
      <c r="O2048" s="48"/>
      <c r="P2048" s="245">
        <f>O2048*H2048</f>
        <v>0</v>
      </c>
      <c r="Q2048" s="245">
        <v>0</v>
      </c>
      <c r="R2048" s="245">
        <f>Q2048*H2048</f>
        <v>0</v>
      </c>
      <c r="S2048" s="245">
        <v>0.0050000000000000001</v>
      </c>
      <c r="T2048" s="246">
        <f>S2048*H2048</f>
        <v>0.0049199999999999999</v>
      </c>
      <c r="AR2048" s="25" t="s">
        <v>299</v>
      </c>
      <c r="AT2048" s="25" t="s">
        <v>201</v>
      </c>
      <c r="AU2048" s="25" t="s">
        <v>81</v>
      </c>
      <c r="AY2048" s="25" t="s">
        <v>199</v>
      </c>
      <c r="BE2048" s="247">
        <f>IF(N2048="základní",J2048,0)</f>
        <v>0</v>
      </c>
      <c r="BF2048" s="247">
        <f>IF(N2048="snížená",J2048,0)</f>
        <v>0</v>
      </c>
      <c r="BG2048" s="247">
        <f>IF(N2048="zákl. přenesená",J2048,0)</f>
        <v>0</v>
      </c>
      <c r="BH2048" s="247">
        <f>IF(N2048="sníž. přenesená",J2048,0)</f>
        <v>0</v>
      </c>
      <c r="BI2048" s="247">
        <f>IF(N2048="nulová",J2048,0)</f>
        <v>0</v>
      </c>
      <c r="BJ2048" s="25" t="s">
        <v>79</v>
      </c>
      <c r="BK2048" s="247">
        <f>ROUND(I2048*H2048,2)</f>
        <v>0</v>
      </c>
      <c r="BL2048" s="25" t="s">
        <v>299</v>
      </c>
      <c r="BM2048" s="25" t="s">
        <v>2712</v>
      </c>
    </row>
    <row r="2049" s="12" customFormat="1">
      <c r="B2049" s="248"/>
      <c r="C2049" s="249"/>
      <c r="D2049" s="250" t="s">
        <v>208</v>
      </c>
      <c r="E2049" s="251" t="s">
        <v>21</v>
      </c>
      <c r="F2049" s="252" t="s">
        <v>2713</v>
      </c>
      <c r="G2049" s="249"/>
      <c r="H2049" s="253">
        <v>4</v>
      </c>
      <c r="I2049" s="254"/>
      <c r="J2049" s="249"/>
      <c r="K2049" s="249"/>
      <c r="L2049" s="255"/>
      <c r="M2049" s="256"/>
      <c r="N2049" s="257"/>
      <c r="O2049" s="257"/>
      <c r="P2049" s="257"/>
      <c r="Q2049" s="257"/>
      <c r="R2049" s="257"/>
      <c r="S2049" s="257"/>
      <c r="T2049" s="258"/>
      <c r="AT2049" s="259" t="s">
        <v>208</v>
      </c>
      <c r="AU2049" s="259" t="s">
        <v>81</v>
      </c>
      <c r="AV2049" s="12" t="s">
        <v>81</v>
      </c>
      <c r="AW2049" s="12" t="s">
        <v>35</v>
      </c>
      <c r="AX2049" s="12" t="s">
        <v>72</v>
      </c>
      <c r="AY2049" s="259" t="s">
        <v>199</v>
      </c>
    </row>
    <row r="2050" s="12" customFormat="1">
      <c r="B2050" s="248"/>
      <c r="C2050" s="249"/>
      <c r="D2050" s="250" t="s">
        <v>208</v>
      </c>
      <c r="E2050" s="251" t="s">
        <v>21</v>
      </c>
      <c r="F2050" s="252" t="s">
        <v>21</v>
      </c>
      <c r="G2050" s="249"/>
      <c r="H2050" s="253">
        <v>0</v>
      </c>
      <c r="I2050" s="254"/>
      <c r="J2050" s="249"/>
      <c r="K2050" s="249"/>
      <c r="L2050" s="255"/>
      <c r="M2050" s="256"/>
      <c r="N2050" s="257"/>
      <c r="O2050" s="257"/>
      <c r="P2050" s="257"/>
      <c r="Q2050" s="257"/>
      <c r="R2050" s="257"/>
      <c r="S2050" s="257"/>
      <c r="T2050" s="258"/>
      <c r="AT2050" s="259" t="s">
        <v>208</v>
      </c>
      <c r="AU2050" s="259" t="s">
        <v>81</v>
      </c>
      <c r="AV2050" s="12" t="s">
        <v>81</v>
      </c>
      <c r="AW2050" s="12" t="s">
        <v>35</v>
      </c>
      <c r="AX2050" s="12" t="s">
        <v>72</v>
      </c>
      <c r="AY2050" s="259" t="s">
        <v>199</v>
      </c>
    </row>
    <row r="2051" s="12" customFormat="1">
      <c r="B2051" s="248"/>
      <c r="C2051" s="249"/>
      <c r="D2051" s="250" t="s">
        <v>208</v>
      </c>
      <c r="E2051" s="251" t="s">
        <v>21</v>
      </c>
      <c r="F2051" s="252" t="s">
        <v>357</v>
      </c>
      <c r="G2051" s="249"/>
      <c r="H2051" s="253">
        <v>0.98399999999999999</v>
      </c>
      <c r="I2051" s="254"/>
      <c r="J2051" s="249"/>
      <c r="K2051" s="249"/>
      <c r="L2051" s="255"/>
      <c r="M2051" s="256"/>
      <c r="N2051" s="257"/>
      <c r="O2051" s="257"/>
      <c r="P2051" s="257"/>
      <c r="Q2051" s="257"/>
      <c r="R2051" s="257"/>
      <c r="S2051" s="257"/>
      <c r="T2051" s="258"/>
      <c r="AT2051" s="259" t="s">
        <v>208</v>
      </c>
      <c r="AU2051" s="259" t="s">
        <v>81</v>
      </c>
      <c r="AV2051" s="12" t="s">
        <v>81</v>
      </c>
      <c r="AW2051" s="12" t="s">
        <v>35</v>
      </c>
      <c r="AX2051" s="12" t="s">
        <v>79</v>
      </c>
      <c r="AY2051" s="259" t="s">
        <v>199</v>
      </c>
    </row>
    <row r="2052" s="1" customFormat="1" ht="25.5" customHeight="1">
      <c r="B2052" s="47"/>
      <c r="C2052" s="236" t="s">
        <v>2714</v>
      </c>
      <c r="D2052" s="236" t="s">
        <v>201</v>
      </c>
      <c r="E2052" s="237" t="s">
        <v>2715</v>
      </c>
      <c r="F2052" s="238" t="s">
        <v>2716</v>
      </c>
      <c r="G2052" s="239" t="s">
        <v>335</v>
      </c>
      <c r="H2052" s="240">
        <v>0.73799999999999999</v>
      </c>
      <c r="I2052" s="241"/>
      <c r="J2052" s="242">
        <f>ROUND(I2052*H2052,2)</f>
        <v>0</v>
      </c>
      <c r="K2052" s="238" t="s">
        <v>205</v>
      </c>
      <c r="L2052" s="73"/>
      <c r="M2052" s="243" t="s">
        <v>21</v>
      </c>
      <c r="N2052" s="244" t="s">
        <v>43</v>
      </c>
      <c r="O2052" s="48"/>
      <c r="P2052" s="245">
        <f>O2052*H2052</f>
        <v>0</v>
      </c>
      <c r="Q2052" s="245">
        <v>0</v>
      </c>
      <c r="R2052" s="245">
        <f>Q2052*H2052</f>
        <v>0</v>
      </c>
      <c r="S2052" s="245">
        <v>0.0060000000000000001</v>
      </c>
      <c r="T2052" s="246">
        <f>S2052*H2052</f>
        <v>0.0044279999999999996</v>
      </c>
      <c r="AR2052" s="25" t="s">
        <v>299</v>
      </c>
      <c r="AT2052" s="25" t="s">
        <v>201</v>
      </c>
      <c r="AU2052" s="25" t="s">
        <v>81</v>
      </c>
      <c r="AY2052" s="25" t="s">
        <v>199</v>
      </c>
      <c r="BE2052" s="247">
        <f>IF(N2052="základní",J2052,0)</f>
        <v>0</v>
      </c>
      <c r="BF2052" s="247">
        <f>IF(N2052="snížená",J2052,0)</f>
        <v>0</v>
      </c>
      <c r="BG2052" s="247">
        <f>IF(N2052="zákl. přenesená",J2052,0)</f>
        <v>0</v>
      </c>
      <c r="BH2052" s="247">
        <f>IF(N2052="sníž. přenesená",J2052,0)</f>
        <v>0</v>
      </c>
      <c r="BI2052" s="247">
        <f>IF(N2052="nulová",J2052,0)</f>
        <v>0</v>
      </c>
      <c r="BJ2052" s="25" t="s">
        <v>79</v>
      </c>
      <c r="BK2052" s="247">
        <f>ROUND(I2052*H2052,2)</f>
        <v>0</v>
      </c>
      <c r="BL2052" s="25" t="s">
        <v>299</v>
      </c>
      <c r="BM2052" s="25" t="s">
        <v>2717</v>
      </c>
    </row>
    <row r="2053" s="12" customFormat="1">
      <c r="B2053" s="248"/>
      <c r="C2053" s="249"/>
      <c r="D2053" s="250" t="s">
        <v>208</v>
      </c>
      <c r="E2053" s="251" t="s">
        <v>21</v>
      </c>
      <c r="F2053" s="252" t="s">
        <v>1200</v>
      </c>
      <c r="G2053" s="249"/>
      <c r="H2053" s="253">
        <v>3</v>
      </c>
      <c r="I2053" s="254"/>
      <c r="J2053" s="249"/>
      <c r="K2053" s="249"/>
      <c r="L2053" s="255"/>
      <c r="M2053" s="256"/>
      <c r="N2053" s="257"/>
      <c r="O2053" s="257"/>
      <c r="P2053" s="257"/>
      <c r="Q2053" s="257"/>
      <c r="R2053" s="257"/>
      <c r="S2053" s="257"/>
      <c r="T2053" s="258"/>
      <c r="AT2053" s="259" t="s">
        <v>208</v>
      </c>
      <c r="AU2053" s="259" t="s">
        <v>81</v>
      </c>
      <c r="AV2053" s="12" t="s">
        <v>81</v>
      </c>
      <c r="AW2053" s="12" t="s">
        <v>35</v>
      </c>
      <c r="AX2053" s="12" t="s">
        <v>72</v>
      </c>
      <c r="AY2053" s="259" t="s">
        <v>199</v>
      </c>
    </row>
    <row r="2054" s="12" customFormat="1">
      <c r="B2054" s="248"/>
      <c r="C2054" s="249"/>
      <c r="D2054" s="250" t="s">
        <v>208</v>
      </c>
      <c r="E2054" s="251" t="s">
        <v>21</v>
      </c>
      <c r="F2054" s="252" t="s">
        <v>21</v>
      </c>
      <c r="G2054" s="249"/>
      <c r="H2054" s="253">
        <v>0</v>
      </c>
      <c r="I2054" s="254"/>
      <c r="J2054" s="249"/>
      <c r="K2054" s="249"/>
      <c r="L2054" s="255"/>
      <c r="M2054" s="256"/>
      <c r="N2054" s="257"/>
      <c r="O2054" s="257"/>
      <c r="P2054" s="257"/>
      <c r="Q2054" s="257"/>
      <c r="R2054" s="257"/>
      <c r="S2054" s="257"/>
      <c r="T2054" s="258"/>
      <c r="AT2054" s="259" t="s">
        <v>208</v>
      </c>
      <c r="AU2054" s="259" t="s">
        <v>81</v>
      </c>
      <c r="AV2054" s="12" t="s">
        <v>81</v>
      </c>
      <c r="AW2054" s="12" t="s">
        <v>35</v>
      </c>
      <c r="AX2054" s="12" t="s">
        <v>72</v>
      </c>
      <c r="AY2054" s="259" t="s">
        <v>199</v>
      </c>
    </row>
    <row r="2055" s="12" customFormat="1">
      <c r="B2055" s="248"/>
      <c r="C2055" s="249"/>
      <c r="D2055" s="250" t="s">
        <v>208</v>
      </c>
      <c r="E2055" s="251" t="s">
        <v>21</v>
      </c>
      <c r="F2055" s="252" t="s">
        <v>1201</v>
      </c>
      <c r="G2055" s="249"/>
      <c r="H2055" s="253">
        <v>0.73799999999999999</v>
      </c>
      <c r="I2055" s="254"/>
      <c r="J2055" s="249"/>
      <c r="K2055" s="249"/>
      <c r="L2055" s="255"/>
      <c r="M2055" s="256"/>
      <c r="N2055" s="257"/>
      <c r="O2055" s="257"/>
      <c r="P2055" s="257"/>
      <c r="Q2055" s="257"/>
      <c r="R2055" s="257"/>
      <c r="S2055" s="257"/>
      <c r="T2055" s="258"/>
      <c r="AT2055" s="259" t="s">
        <v>208</v>
      </c>
      <c r="AU2055" s="259" t="s">
        <v>81</v>
      </c>
      <c r="AV2055" s="12" t="s">
        <v>81</v>
      </c>
      <c r="AW2055" s="12" t="s">
        <v>35</v>
      </c>
      <c r="AX2055" s="12" t="s">
        <v>79</v>
      </c>
      <c r="AY2055" s="259" t="s">
        <v>199</v>
      </c>
    </row>
    <row r="2056" s="1" customFormat="1" ht="16.5" customHeight="1">
      <c r="B2056" s="47"/>
      <c r="C2056" s="236" t="s">
        <v>2718</v>
      </c>
      <c r="D2056" s="236" t="s">
        <v>201</v>
      </c>
      <c r="E2056" s="237" t="s">
        <v>2719</v>
      </c>
      <c r="F2056" s="238" t="s">
        <v>2720</v>
      </c>
      <c r="G2056" s="239" t="s">
        <v>2721</v>
      </c>
      <c r="H2056" s="240">
        <v>0.246</v>
      </c>
      <c r="I2056" s="241"/>
      <c r="J2056" s="242">
        <f>ROUND(I2056*H2056,2)</f>
        <v>0</v>
      </c>
      <c r="K2056" s="238" t="s">
        <v>21</v>
      </c>
      <c r="L2056" s="73"/>
      <c r="M2056" s="243" t="s">
        <v>21</v>
      </c>
      <c r="N2056" s="244" t="s">
        <v>43</v>
      </c>
      <c r="O2056" s="48"/>
      <c r="P2056" s="245">
        <f>O2056*H2056</f>
        <v>0</v>
      </c>
      <c r="Q2056" s="245">
        <v>0.00025999999999999998</v>
      </c>
      <c r="R2056" s="245">
        <f>Q2056*H2056</f>
        <v>6.3959999999999991E-05</v>
      </c>
      <c r="S2056" s="245">
        <v>0</v>
      </c>
      <c r="T2056" s="246">
        <f>S2056*H2056</f>
        <v>0</v>
      </c>
      <c r="AR2056" s="25" t="s">
        <v>299</v>
      </c>
      <c r="AT2056" s="25" t="s">
        <v>201</v>
      </c>
      <c r="AU2056" s="25" t="s">
        <v>81</v>
      </c>
      <c r="AY2056" s="25" t="s">
        <v>199</v>
      </c>
      <c r="BE2056" s="247">
        <f>IF(N2056="základní",J2056,0)</f>
        <v>0</v>
      </c>
      <c r="BF2056" s="247">
        <f>IF(N2056="snížená",J2056,0)</f>
        <v>0</v>
      </c>
      <c r="BG2056" s="247">
        <f>IF(N2056="zákl. přenesená",J2056,0)</f>
        <v>0</v>
      </c>
      <c r="BH2056" s="247">
        <f>IF(N2056="sníž. přenesená",J2056,0)</f>
        <v>0</v>
      </c>
      <c r="BI2056" s="247">
        <f>IF(N2056="nulová",J2056,0)</f>
        <v>0</v>
      </c>
      <c r="BJ2056" s="25" t="s">
        <v>79</v>
      </c>
      <c r="BK2056" s="247">
        <f>ROUND(I2056*H2056,2)</f>
        <v>0</v>
      </c>
      <c r="BL2056" s="25" t="s">
        <v>299</v>
      </c>
      <c r="BM2056" s="25" t="s">
        <v>2722</v>
      </c>
    </row>
    <row r="2057" s="12" customFormat="1">
      <c r="B2057" s="248"/>
      <c r="C2057" s="249"/>
      <c r="D2057" s="250" t="s">
        <v>208</v>
      </c>
      <c r="E2057" s="251" t="s">
        <v>21</v>
      </c>
      <c r="F2057" s="252" t="s">
        <v>79</v>
      </c>
      <c r="G2057" s="249"/>
      <c r="H2057" s="253">
        <v>1</v>
      </c>
      <c r="I2057" s="254"/>
      <c r="J2057" s="249"/>
      <c r="K2057" s="249"/>
      <c r="L2057" s="255"/>
      <c r="M2057" s="256"/>
      <c r="N2057" s="257"/>
      <c r="O2057" s="257"/>
      <c r="P2057" s="257"/>
      <c r="Q2057" s="257"/>
      <c r="R2057" s="257"/>
      <c r="S2057" s="257"/>
      <c r="T2057" s="258"/>
      <c r="AT2057" s="259" t="s">
        <v>208</v>
      </c>
      <c r="AU2057" s="259" t="s">
        <v>81</v>
      </c>
      <c r="AV2057" s="12" t="s">
        <v>81</v>
      </c>
      <c r="AW2057" s="12" t="s">
        <v>35</v>
      </c>
      <c r="AX2057" s="12" t="s">
        <v>72</v>
      </c>
      <c r="AY2057" s="259" t="s">
        <v>199</v>
      </c>
    </row>
    <row r="2058" s="12" customFormat="1">
      <c r="B2058" s="248"/>
      <c r="C2058" s="249"/>
      <c r="D2058" s="250" t="s">
        <v>208</v>
      </c>
      <c r="E2058" s="251" t="s">
        <v>21</v>
      </c>
      <c r="F2058" s="252" t="s">
        <v>21</v>
      </c>
      <c r="G2058" s="249"/>
      <c r="H2058" s="253">
        <v>0</v>
      </c>
      <c r="I2058" s="254"/>
      <c r="J2058" s="249"/>
      <c r="K2058" s="249"/>
      <c r="L2058" s="255"/>
      <c r="M2058" s="256"/>
      <c r="N2058" s="257"/>
      <c r="O2058" s="257"/>
      <c r="P2058" s="257"/>
      <c r="Q2058" s="257"/>
      <c r="R2058" s="257"/>
      <c r="S2058" s="257"/>
      <c r="T2058" s="258"/>
      <c r="AT2058" s="259" t="s">
        <v>208</v>
      </c>
      <c r="AU2058" s="259" t="s">
        <v>81</v>
      </c>
      <c r="AV2058" s="12" t="s">
        <v>81</v>
      </c>
      <c r="AW2058" s="12" t="s">
        <v>35</v>
      </c>
      <c r="AX2058" s="12" t="s">
        <v>72</v>
      </c>
      <c r="AY2058" s="259" t="s">
        <v>199</v>
      </c>
    </row>
    <row r="2059" s="12" customFormat="1">
      <c r="B2059" s="248"/>
      <c r="C2059" s="249"/>
      <c r="D2059" s="250" t="s">
        <v>208</v>
      </c>
      <c r="E2059" s="251" t="s">
        <v>21</v>
      </c>
      <c r="F2059" s="252" t="s">
        <v>338</v>
      </c>
      <c r="G2059" s="249"/>
      <c r="H2059" s="253">
        <v>0.246</v>
      </c>
      <c r="I2059" s="254"/>
      <c r="J2059" s="249"/>
      <c r="K2059" s="249"/>
      <c r="L2059" s="255"/>
      <c r="M2059" s="256"/>
      <c r="N2059" s="257"/>
      <c r="O2059" s="257"/>
      <c r="P2059" s="257"/>
      <c r="Q2059" s="257"/>
      <c r="R2059" s="257"/>
      <c r="S2059" s="257"/>
      <c r="T2059" s="258"/>
      <c r="AT2059" s="259" t="s">
        <v>208</v>
      </c>
      <c r="AU2059" s="259" t="s">
        <v>81</v>
      </c>
      <c r="AV2059" s="12" t="s">
        <v>81</v>
      </c>
      <c r="AW2059" s="12" t="s">
        <v>35</v>
      </c>
      <c r="AX2059" s="12" t="s">
        <v>79</v>
      </c>
      <c r="AY2059" s="259" t="s">
        <v>199</v>
      </c>
    </row>
    <row r="2060" s="1" customFormat="1" ht="25.5" customHeight="1">
      <c r="B2060" s="47"/>
      <c r="C2060" s="236" t="s">
        <v>2723</v>
      </c>
      <c r="D2060" s="236" t="s">
        <v>201</v>
      </c>
      <c r="E2060" s="237" t="s">
        <v>2724</v>
      </c>
      <c r="F2060" s="238" t="s">
        <v>2725</v>
      </c>
      <c r="G2060" s="239" t="s">
        <v>282</v>
      </c>
      <c r="H2060" s="240">
        <v>0.60399999999999998</v>
      </c>
      <c r="I2060" s="241"/>
      <c r="J2060" s="242">
        <f>ROUND(I2060*H2060,2)</f>
        <v>0</v>
      </c>
      <c r="K2060" s="238" t="s">
        <v>205</v>
      </c>
      <c r="L2060" s="73"/>
      <c r="M2060" s="243" t="s">
        <v>21</v>
      </c>
      <c r="N2060" s="244" t="s">
        <v>43</v>
      </c>
      <c r="O2060" s="48"/>
      <c r="P2060" s="245">
        <f>O2060*H2060</f>
        <v>0</v>
      </c>
      <c r="Q2060" s="245">
        <v>0.00027</v>
      </c>
      <c r="R2060" s="245">
        <f>Q2060*H2060</f>
        <v>0.00016307999999999999</v>
      </c>
      <c r="S2060" s="245">
        <v>0</v>
      </c>
      <c r="T2060" s="246">
        <f>S2060*H2060</f>
        <v>0</v>
      </c>
      <c r="AR2060" s="25" t="s">
        <v>299</v>
      </c>
      <c r="AT2060" s="25" t="s">
        <v>201</v>
      </c>
      <c r="AU2060" s="25" t="s">
        <v>81</v>
      </c>
      <c r="AY2060" s="25" t="s">
        <v>199</v>
      </c>
      <c r="BE2060" s="247">
        <f>IF(N2060="základní",J2060,0)</f>
        <v>0</v>
      </c>
      <c r="BF2060" s="247">
        <f>IF(N2060="snížená",J2060,0)</f>
        <v>0</v>
      </c>
      <c r="BG2060" s="247">
        <f>IF(N2060="zákl. přenesená",J2060,0)</f>
        <v>0</v>
      </c>
      <c r="BH2060" s="247">
        <f>IF(N2060="sníž. přenesená",J2060,0)</f>
        <v>0</v>
      </c>
      <c r="BI2060" s="247">
        <f>IF(N2060="nulová",J2060,0)</f>
        <v>0</v>
      </c>
      <c r="BJ2060" s="25" t="s">
        <v>79</v>
      </c>
      <c r="BK2060" s="247">
        <f>ROUND(I2060*H2060,2)</f>
        <v>0</v>
      </c>
      <c r="BL2060" s="25" t="s">
        <v>299</v>
      </c>
      <c r="BM2060" s="25" t="s">
        <v>2726</v>
      </c>
    </row>
    <row r="2061" s="12" customFormat="1">
      <c r="B2061" s="248"/>
      <c r="C2061" s="249"/>
      <c r="D2061" s="250" t="s">
        <v>208</v>
      </c>
      <c r="E2061" s="251" t="s">
        <v>21</v>
      </c>
      <c r="F2061" s="252" t="s">
        <v>2727</v>
      </c>
      <c r="G2061" s="249"/>
      <c r="H2061" s="253">
        <v>2.456</v>
      </c>
      <c r="I2061" s="254"/>
      <c r="J2061" s="249"/>
      <c r="K2061" s="249"/>
      <c r="L2061" s="255"/>
      <c r="M2061" s="256"/>
      <c r="N2061" s="257"/>
      <c r="O2061" s="257"/>
      <c r="P2061" s="257"/>
      <c r="Q2061" s="257"/>
      <c r="R2061" s="257"/>
      <c r="S2061" s="257"/>
      <c r="T2061" s="258"/>
      <c r="AT2061" s="259" t="s">
        <v>208</v>
      </c>
      <c r="AU2061" s="259" t="s">
        <v>81</v>
      </c>
      <c r="AV2061" s="12" t="s">
        <v>81</v>
      </c>
      <c r="AW2061" s="12" t="s">
        <v>35</v>
      </c>
      <c r="AX2061" s="12" t="s">
        <v>72</v>
      </c>
      <c r="AY2061" s="259" t="s">
        <v>199</v>
      </c>
    </row>
    <row r="2062" s="12" customFormat="1">
      <c r="B2062" s="248"/>
      <c r="C2062" s="249"/>
      <c r="D2062" s="250" t="s">
        <v>208</v>
      </c>
      <c r="E2062" s="251" t="s">
        <v>21</v>
      </c>
      <c r="F2062" s="252" t="s">
        <v>21</v>
      </c>
      <c r="G2062" s="249"/>
      <c r="H2062" s="253">
        <v>0</v>
      </c>
      <c r="I2062" s="254"/>
      <c r="J2062" s="249"/>
      <c r="K2062" s="249"/>
      <c r="L2062" s="255"/>
      <c r="M2062" s="256"/>
      <c r="N2062" s="257"/>
      <c r="O2062" s="257"/>
      <c r="P2062" s="257"/>
      <c r="Q2062" s="257"/>
      <c r="R2062" s="257"/>
      <c r="S2062" s="257"/>
      <c r="T2062" s="258"/>
      <c r="AT2062" s="259" t="s">
        <v>208</v>
      </c>
      <c r="AU2062" s="259" t="s">
        <v>81</v>
      </c>
      <c r="AV2062" s="12" t="s">
        <v>81</v>
      </c>
      <c r="AW2062" s="12" t="s">
        <v>35</v>
      </c>
      <c r="AX2062" s="12" t="s">
        <v>72</v>
      </c>
      <c r="AY2062" s="259" t="s">
        <v>199</v>
      </c>
    </row>
    <row r="2063" s="12" customFormat="1">
      <c r="B2063" s="248"/>
      <c r="C2063" s="249"/>
      <c r="D2063" s="250" t="s">
        <v>208</v>
      </c>
      <c r="E2063" s="251" t="s">
        <v>21</v>
      </c>
      <c r="F2063" s="252" t="s">
        <v>2728</v>
      </c>
      <c r="G2063" s="249"/>
      <c r="H2063" s="253">
        <v>0.60399999999999998</v>
      </c>
      <c r="I2063" s="254"/>
      <c r="J2063" s="249"/>
      <c r="K2063" s="249"/>
      <c r="L2063" s="255"/>
      <c r="M2063" s="256"/>
      <c r="N2063" s="257"/>
      <c r="O2063" s="257"/>
      <c r="P2063" s="257"/>
      <c r="Q2063" s="257"/>
      <c r="R2063" s="257"/>
      <c r="S2063" s="257"/>
      <c r="T2063" s="258"/>
      <c r="AT2063" s="259" t="s">
        <v>208</v>
      </c>
      <c r="AU2063" s="259" t="s">
        <v>81</v>
      </c>
      <c r="AV2063" s="12" t="s">
        <v>81</v>
      </c>
      <c r="AW2063" s="12" t="s">
        <v>35</v>
      </c>
      <c r="AX2063" s="12" t="s">
        <v>79</v>
      </c>
      <c r="AY2063" s="259" t="s">
        <v>199</v>
      </c>
    </row>
    <row r="2064" s="1" customFormat="1" ht="16.5" customHeight="1">
      <c r="B2064" s="47"/>
      <c r="C2064" s="282" t="s">
        <v>2729</v>
      </c>
      <c r="D2064" s="282" t="s">
        <v>618</v>
      </c>
      <c r="E2064" s="283" t="s">
        <v>2730</v>
      </c>
      <c r="F2064" s="284" t="s">
        <v>2731</v>
      </c>
      <c r="G2064" s="285" t="s">
        <v>335</v>
      </c>
      <c r="H2064" s="286">
        <v>0.246</v>
      </c>
      <c r="I2064" s="287"/>
      <c r="J2064" s="288">
        <f>ROUND(I2064*H2064,2)</f>
        <v>0</v>
      </c>
      <c r="K2064" s="284" t="s">
        <v>21</v>
      </c>
      <c r="L2064" s="289"/>
      <c r="M2064" s="290" t="s">
        <v>21</v>
      </c>
      <c r="N2064" s="291" t="s">
        <v>43</v>
      </c>
      <c r="O2064" s="48"/>
      <c r="P2064" s="245">
        <f>O2064*H2064</f>
        <v>0</v>
      </c>
      <c r="Q2064" s="245">
        <v>0.046699999999999998</v>
      </c>
      <c r="R2064" s="245">
        <f>Q2064*H2064</f>
        <v>0.011488199999999999</v>
      </c>
      <c r="S2064" s="245">
        <v>0</v>
      </c>
      <c r="T2064" s="246">
        <f>S2064*H2064</f>
        <v>0</v>
      </c>
      <c r="AR2064" s="25" t="s">
        <v>420</v>
      </c>
      <c r="AT2064" s="25" t="s">
        <v>618</v>
      </c>
      <c r="AU2064" s="25" t="s">
        <v>81</v>
      </c>
      <c r="AY2064" s="25" t="s">
        <v>199</v>
      </c>
      <c r="BE2064" s="247">
        <f>IF(N2064="základní",J2064,0)</f>
        <v>0</v>
      </c>
      <c r="BF2064" s="247">
        <f>IF(N2064="snížená",J2064,0)</f>
        <v>0</v>
      </c>
      <c r="BG2064" s="247">
        <f>IF(N2064="zákl. přenesená",J2064,0)</f>
        <v>0</v>
      </c>
      <c r="BH2064" s="247">
        <f>IF(N2064="sníž. přenesená",J2064,0)</f>
        <v>0</v>
      </c>
      <c r="BI2064" s="247">
        <f>IF(N2064="nulová",J2064,0)</f>
        <v>0</v>
      </c>
      <c r="BJ2064" s="25" t="s">
        <v>79</v>
      </c>
      <c r="BK2064" s="247">
        <f>ROUND(I2064*H2064,2)</f>
        <v>0</v>
      </c>
      <c r="BL2064" s="25" t="s">
        <v>299</v>
      </c>
      <c r="BM2064" s="25" t="s">
        <v>2732</v>
      </c>
    </row>
    <row r="2065" s="12" customFormat="1">
      <c r="B2065" s="248"/>
      <c r="C2065" s="249"/>
      <c r="D2065" s="250" t="s">
        <v>208</v>
      </c>
      <c r="E2065" s="251" t="s">
        <v>21</v>
      </c>
      <c r="F2065" s="252" t="s">
        <v>79</v>
      </c>
      <c r="G2065" s="249"/>
      <c r="H2065" s="253">
        <v>1</v>
      </c>
      <c r="I2065" s="254"/>
      <c r="J2065" s="249"/>
      <c r="K2065" s="249"/>
      <c r="L2065" s="255"/>
      <c r="M2065" s="256"/>
      <c r="N2065" s="257"/>
      <c r="O2065" s="257"/>
      <c r="P2065" s="257"/>
      <c r="Q2065" s="257"/>
      <c r="R2065" s="257"/>
      <c r="S2065" s="257"/>
      <c r="T2065" s="258"/>
      <c r="AT2065" s="259" t="s">
        <v>208</v>
      </c>
      <c r="AU2065" s="259" t="s">
        <v>81</v>
      </c>
      <c r="AV2065" s="12" t="s">
        <v>81</v>
      </c>
      <c r="AW2065" s="12" t="s">
        <v>35</v>
      </c>
      <c r="AX2065" s="12" t="s">
        <v>72</v>
      </c>
      <c r="AY2065" s="259" t="s">
        <v>199</v>
      </c>
    </row>
    <row r="2066" s="12" customFormat="1">
      <c r="B2066" s="248"/>
      <c r="C2066" s="249"/>
      <c r="D2066" s="250" t="s">
        <v>208</v>
      </c>
      <c r="E2066" s="251" t="s">
        <v>21</v>
      </c>
      <c r="F2066" s="252" t="s">
        <v>21</v>
      </c>
      <c r="G2066" s="249"/>
      <c r="H2066" s="253">
        <v>0</v>
      </c>
      <c r="I2066" s="254"/>
      <c r="J2066" s="249"/>
      <c r="K2066" s="249"/>
      <c r="L2066" s="255"/>
      <c r="M2066" s="256"/>
      <c r="N2066" s="257"/>
      <c r="O2066" s="257"/>
      <c r="P2066" s="257"/>
      <c r="Q2066" s="257"/>
      <c r="R2066" s="257"/>
      <c r="S2066" s="257"/>
      <c r="T2066" s="258"/>
      <c r="AT2066" s="259" t="s">
        <v>208</v>
      </c>
      <c r="AU2066" s="259" t="s">
        <v>81</v>
      </c>
      <c r="AV2066" s="12" t="s">
        <v>81</v>
      </c>
      <c r="AW2066" s="12" t="s">
        <v>35</v>
      </c>
      <c r="AX2066" s="12" t="s">
        <v>72</v>
      </c>
      <c r="AY2066" s="259" t="s">
        <v>199</v>
      </c>
    </row>
    <row r="2067" s="12" customFormat="1">
      <c r="B2067" s="248"/>
      <c r="C2067" s="249"/>
      <c r="D2067" s="250" t="s">
        <v>208</v>
      </c>
      <c r="E2067" s="251" t="s">
        <v>21</v>
      </c>
      <c r="F2067" s="252" t="s">
        <v>338</v>
      </c>
      <c r="G2067" s="249"/>
      <c r="H2067" s="253">
        <v>0.246</v>
      </c>
      <c r="I2067" s="254"/>
      <c r="J2067" s="249"/>
      <c r="K2067" s="249"/>
      <c r="L2067" s="255"/>
      <c r="M2067" s="256"/>
      <c r="N2067" s="257"/>
      <c r="O2067" s="257"/>
      <c r="P2067" s="257"/>
      <c r="Q2067" s="257"/>
      <c r="R2067" s="257"/>
      <c r="S2067" s="257"/>
      <c r="T2067" s="258"/>
      <c r="AT2067" s="259" t="s">
        <v>208</v>
      </c>
      <c r="AU2067" s="259" t="s">
        <v>81</v>
      </c>
      <c r="AV2067" s="12" t="s">
        <v>81</v>
      </c>
      <c r="AW2067" s="12" t="s">
        <v>35</v>
      </c>
      <c r="AX2067" s="12" t="s">
        <v>79</v>
      </c>
      <c r="AY2067" s="259" t="s">
        <v>199</v>
      </c>
    </row>
    <row r="2068" s="1" customFormat="1" ht="16.5" customHeight="1">
      <c r="B2068" s="47"/>
      <c r="C2068" s="236" t="s">
        <v>2733</v>
      </c>
      <c r="D2068" s="236" t="s">
        <v>201</v>
      </c>
      <c r="E2068" s="237" t="s">
        <v>2734</v>
      </c>
      <c r="F2068" s="238" t="s">
        <v>2735</v>
      </c>
      <c r="G2068" s="239" t="s">
        <v>335</v>
      </c>
      <c r="H2068" s="240">
        <v>2.706</v>
      </c>
      <c r="I2068" s="241"/>
      <c r="J2068" s="242">
        <f>ROUND(I2068*H2068,2)</f>
        <v>0</v>
      </c>
      <c r="K2068" s="238" t="s">
        <v>205</v>
      </c>
      <c r="L2068" s="73"/>
      <c r="M2068" s="243" t="s">
        <v>21</v>
      </c>
      <c r="N2068" s="244" t="s">
        <v>43</v>
      </c>
      <c r="O2068" s="48"/>
      <c r="P2068" s="245">
        <f>O2068*H2068</f>
        <v>0</v>
      </c>
      <c r="Q2068" s="245">
        <v>0.00027</v>
      </c>
      <c r="R2068" s="245">
        <f>Q2068*H2068</f>
        <v>0.00073061999999999997</v>
      </c>
      <c r="S2068" s="245">
        <v>0</v>
      </c>
      <c r="T2068" s="246">
        <f>S2068*H2068</f>
        <v>0</v>
      </c>
      <c r="AR2068" s="25" t="s">
        <v>299</v>
      </c>
      <c r="AT2068" s="25" t="s">
        <v>201</v>
      </c>
      <c r="AU2068" s="25" t="s">
        <v>81</v>
      </c>
      <c r="AY2068" s="25" t="s">
        <v>199</v>
      </c>
      <c r="BE2068" s="247">
        <f>IF(N2068="základní",J2068,0)</f>
        <v>0</v>
      </c>
      <c r="BF2068" s="247">
        <f>IF(N2068="snížená",J2068,0)</f>
        <v>0</v>
      </c>
      <c r="BG2068" s="247">
        <f>IF(N2068="zákl. přenesená",J2068,0)</f>
        <v>0</v>
      </c>
      <c r="BH2068" s="247">
        <f>IF(N2068="sníž. přenesená",J2068,0)</f>
        <v>0</v>
      </c>
      <c r="BI2068" s="247">
        <f>IF(N2068="nulová",J2068,0)</f>
        <v>0</v>
      </c>
      <c r="BJ2068" s="25" t="s">
        <v>79</v>
      </c>
      <c r="BK2068" s="247">
        <f>ROUND(I2068*H2068,2)</f>
        <v>0</v>
      </c>
      <c r="BL2068" s="25" t="s">
        <v>299</v>
      </c>
      <c r="BM2068" s="25" t="s">
        <v>2736</v>
      </c>
    </row>
    <row r="2069" s="12" customFormat="1">
      <c r="B2069" s="248"/>
      <c r="C2069" s="249"/>
      <c r="D2069" s="250" t="s">
        <v>208</v>
      </c>
      <c r="E2069" s="251" t="s">
        <v>21</v>
      </c>
      <c r="F2069" s="252" t="s">
        <v>2737</v>
      </c>
      <c r="G2069" s="249"/>
      <c r="H2069" s="253">
        <v>5</v>
      </c>
      <c r="I2069" s="254"/>
      <c r="J2069" s="249"/>
      <c r="K2069" s="249"/>
      <c r="L2069" s="255"/>
      <c r="M2069" s="256"/>
      <c r="N2069" s="257"/>
      <c r="O2069" s="257"/>
      <c r="P2069" s="257"/>
      <c r="Q2069" s="257"/>
      <c r="R2069" s="257"/>
      <c r="S2069" s="257"/>
      <c r="T2069" s="258"/>
      <c r="AT2069" s="259" t="s">
        <v>208</v>
      </c>
      <c r="AU2069" s="259" t="s">
        <v>81</v>
      </c>
      <c r="AV2069" s="12" t="s">
        <v>81</v>
      </c>
      <c r="AW2069" s="12" t="s">
        <v>35</v>
      </c>
      <c r="AX2069" s="12" t="s">
        <v>72</v>
      </c>
      <c r="AY2069" s="259" t="s">
        <v>199</v>
      </c>
    </row>
    <row r="2070" s="12" customFormat="1">
      <c r="B2070" s="248"/>
      <c r="C2070" s="249"/>
      <c r="D2070" s="250" t="s">
        <v>208</v>
      </c>
      <c r="E2070" s="251" t="s">
        <v>21</v>
      </c>
      <c r="F2070" s="252" t="s">
        <v>2738</v>
      </c>
      <c r="G2070" s="249"/>
      <c r="H2070" s="253">
        <v>5</v>
      </c>
      <c r="I2070" s="254"/>
      <c r="J2070" s="249"/>
      <c r="K2070" s="249"/>
      <c r="L2070" s="255"/>
      <c r="M2070" s="256"/>
      <c r="N2070" s="257"/>
      <c r="O2070" s="257"/>
      <c r="P2070" s="257"/>
      <c r="Q2070" s="257"/>
      <c r="R2070" s="257"/>
      <c r="S2070" s="257"/>
      <c r="T2070" s="258"/>
      <c r="AT2070" s="259" t="s">
        <v>208</v>
      </c>
      <c r="AU2070" s="259" t="s">
        <v>81</v>
      </c>
      <c r="AV2070" s="12" t="s">
        <v>81</v>
      </c>
      <c r="AW2070" s="12" t="s">
        <v>35</v>
      </c>
      <c r="AX2070" s="12" t="s">
        <v>72</v>
      </c>
      <c r="AY2070" s="259" t="s">
        <v>199</v>
      </c>
    </row>
    <row r="2071" s="12" customFormat="1">
      <c r="B2071" s="248"/>
      <c r="C2071" s="249"/>
      <c r="D2071" s="250" t="s">
        <v>208</v>
      </c>
      <c r="E2071" s="251" t="s">
        <v>21</v>
      </c>
      <c r="F2071" s="252" t="s">
        <v>439</v>
      </c>
      <c r="G2071" s="249"/>
      <c r="H2071" s="253">
        <v>1</v>
      </c>
      <c r="I2071" s="254"/>
      <c r="J2071" s="249"/>
      <c r="K2071" s="249"/>
      <c r="L2071" s="255"/>
      <c r="M2071" s="256"/>
      <c r="N2071" s="257"/>
      <c r="O2071" s="257"/>
      <c r="P2071" s="257"/>
      <c r="Q2071" s="257"/>
      <c r="R2071" s="257"/>
      <c r="S2071" s="257"/>
      <c r="T2071" s="258"/>
      <c r="AT2071" s="259" t="s">
        <v>208</v>
      </c>
      <c r="AU2071" s="259" t="s">
        <v>81</v>
      </c>
      <c r="AV2071" s="12" t="s">
        <v>81</v>
      </c>
      <c r="AW2071" s="12" t="s">
        <v>35</v>
      </c>
      <c r="AX2071" s="12" t="s">
        <v>72</v>
      </c>
      <c r="AY2071" s="259" t="s">
        <v>199</v>
      </c>
    </row>
    <row r="2072" s="13" customFormat="1">
      <c r="B2072" s="260"/>
      <c r="C2072" s="261"/>
      <c r="D2072" s="250" t="s">
        <v>208</v>
      </c>
      <c r="E2072" s="262" t="s">
        <v>21</v>
      </c>
      <c r="F2072" s="263" t="s">
        <v>220</v>
      </c>
      <c r="G2072" s="261"/>
      <c r="H2072" s="264">
        <v>11</v>
      </c>
      <c r="I2072" s="265"/>
      <c r="J2072" s="261"/>
      <c r="K2072" s="261"/>
      <c r="L2072" s="266"/>
      <c r="M2072" s="267"/>
      <c r="N2072" s="268"/>
      <c r="O2072" s="268"/>
      <c r="P2072" s="268"/>
      <c r="Q2072" s="268"/>
      <c r="R2072" s="268"/>
      <c r="S2072" s="268"/>
      <c r="T2072" s="269"/>
      <c r="AT2072" s="270" t="s">
        <v>208</v>
      </c>
      <c r="AU2072" s="270" t="s">
        <v>81</v>
      </c>
      <c r="AV2072" s="13" t="s">
        <v>206</v>
      </c>
      <c r="AW2072" s="13" t="s">
        <v>35</v>
      </c>
      <c r="AX2072" s="13" t="s">
        <v>72</v>
      </c>
      <c r="AY2072" s="270" t="s">
        <v>199</v>
      </c>
    </row>
    <row r="2073" s="12" customFormat="1">
      <c r="B2073" s="248"/>
      <c r="C2073" s="249"/>
      <c r="D2073" s="250" t="s">
        <v>208</v>
      </c>
      <c r="E2073" s="251" t="s">
        <v>21</v>
      </c>
      <c r="F2073" s="252" t="s">
        <v>21</v>
      </c>
      <c r="G2073" s="249"/>
      <c r="H2073" s="253">
        <v>0</v>
      </c>
      <c r="I2073" s="254"/>
      <c r="J2073" s="249"/>
      <c r="K2073" s="249"/>
      <c r="L2073" s="255"/>
      <c r="M2073" s="256"/>
      <c r="N2073" s="257"/>
      <c r="O2073" s="257"/>
      <c r="P2073" s="257"/>
      <c r="Q2073" s="257"/>
      <c r="R2073" s="257"/>
      <c r="S2073" s="257"/>
      <c r="T2073" s="258"/>
      <c r="AT2073" s="259" t="s">
        <v>208</v>
      </c>
      <c r="AU2073" s="259" t="s">
        <v>81</v>
      </c>
      <c r="AV2073" s="12" t="s">
        <v>81</v>
      </c>
      <c r="AW2073" s="12" t="s">
        <v>35</v>
      </c>
      <c r="AX2073" s="12" t="s">
        <v>72</v>
      </c>
      <c r="AY2073" s="259" t="s">
        <v>199</v>
      </c>
    </row>
    <row r="2074" s="12" customFormat="1">
      <c r="B2074" s="248"/>
      <c r="C2074" s="249"/>
      <c r="D2074" s="250" t="s">
        <v>208</v>
      </c>
      <c r="E2074" s="251" t="s">
        <v>21</v>
      </c>
      <c r="F2074" s="252" t="s">
        <v>578</v>
      </c>
      <c r="G2074" s="249"/>
      <c r="H2074" s="253">
        <v>2.706</v>
      </c>
      <c r="I2074" s="254"/>
      <c r="J2074" s="249"/>
      <c r="K2074" s="249"/>
      <c r="L2074" s="255"/>
      <c r="M2074" s="256"/>
      <c r="N2074" s="257"/>
      <c r="O2074" s="257"/>
      <c r="P2074" s="257"/>
      <c r="Q2074" s="257"/>
      <c r="R2074" s="257"/>
      <c r="S2074" s="257"/>
      <c r="T2074" s="258"/>
      <c r="AT2074" s="259" t="s">
        <v>208</v>
      </c>
      <c r="AU2074" s="259" t="s">
        <v>81</v>
      </c>
      <c r="AV2074" s="12" t="s">
        <v>81</v>
      </c>
      <c r="AW2074" s="12" t="s">
        <v>35</v>
      </c>
      <c r="AX2074" s="12" t="s">
        <v>79</v>
      </c>
      <c r="AY2074" s="259" t="s">
        <v>199</v>
      </c>
    </row>
    <row r="2075" s="1" customFormat="1" ht="16.5" customHeight="1">
      <c r="B2075" s="47"/>
      <c r="C2075" s="282" t="s">
        <v>2739</v>
      </c>
      <c r="D2075" s="282" t="s">
        <v>618</v>
      </c>
      <c r="E2075" s="283" t="s">
        <v>2740</v>
      </c>
      <c r="F2075" s="284" t="s">
        <v>2741</v>
      </c>
      <c r="G2075" s="285" t="s">
        <v>335</v>
      </c>
      <c r="H2075" s="286">
        <v>0.246</v>
      </c>
      <c r="I2075" s="287"/>
      <c r="J2075" s="288">
        <f>ROUND(I2075*H2075,2)</f>
        <v>0</v>
      </c>
      <c r="K2075" s="284" t="s">
        <v>21</v>
      </c>
      <c r="L2075" s="289"/>
      <c r="M2075" s="290" t="s">
        <v>21</v>
      </c>
      <c r="N2075" s="291" t="s">
        <v>43</v>
      </c>
      <c r="O2075" s="48"/>
      <c r="P2075" s="245">
        <f>O2075*H2075</f>
        <v>0</v>
      </c>
      <c r="Q2075" s="245">
        <v>0.0092999999999999992</v>
      </c>
      <c r="R2075" s="245">
        <f>Q2075*H2075</f>
        <v>0.0022878</v>
      </c>
      <c r="S2075" s="245">
        <v>0</v>
      </c>
      <c r="T2075" s="246">
        <f>S2075*H2075</f>
        <v>0</v>
      </c>
      <c r="AR2075" s="25" t="s">
        <v>420</v>
      </c>
      <c r="AT2075" s="25" t="s">
        <v>618</v>
      </c>
      <c r="AU2075" s="25" t="s">
        <v>81</v>
      </c>
      <c r="AY2075" s="25" t="s">
        <v>199</v>
      </c>
      <c r="BE2075" s="247">
        <f>IF(N2075="základní",J2075,0)</f>
        <v>0</v>
      </c>
      <c r="BF2075" s="247">
        <f>IF(N2075="snížená",J2075,0)</f>
        <v>0</v>
      </c>
      <c r="BG2075" s="247">
        <f>IF(N2075="zákl. přenesená",J2075,0)</f>
        <v>0</v>
      </c>
      <c r="BH2075" s="247">
        <f>IF(N2075="sníž. přenesená",J2075,0)</f>
        <v>0</v>
      </c>
      <c r="BI2075" s="247">
        <f>IF(N2075="nulová",J2075,0)</f>
        <v>0</v>
      </c>
      <c r="BJ2075" s="25" t="s">
        <v>79</v>
      </c>
      <c r="BK2075" s="247">
        <f>ROUND(I2075*H2075,2)</f>
        <v>0</v>
      </c>
      <c r="BL2075" s="25" t="s">
        <v>299</v>
      </c>
      <c r="BM2075" s="25" t="s">
        <v>2742</v>
      </c>
    </row>
    <row r="2076" s="12" customFormat="1">
      <c r="B2076" s="248"/>
      <c r="C2076" s="249"/>
      <c r="D2076" s="250" t="s">
        <v>208</v>
      </c>
      <c r="E2076" s="251" t="s">
        <v>21</v>
      </c>
      <c r="F2076" s="252" t="s">
        <v>79</v>
      </c>
      <c r="G2076" s="249"/>
      <c r="H2076" s="253">
        <v>1</v>
      </c>
      <c r="I2076" s="254"/>
      <c r="J2076" s="249"/>
      <c r="K2076" s="249"/>
      <c r="L2076" s="255"/>
      <c r="M2076" s="256"/>
      <c r="N2076" s="257"/>
      <c r="O2076" s="257"/>
      <c r="P2076" s="257"/>
      <c r="Q2076" s="257"/>
      <c r="R2076" s="257"/>
      <c r="S2076" s="257"/>
      <c r="T2076" s="258"/>
      <c r="AT2076" s="259" t="s">
        <v>208</v>
      </c>
      <c r="AU2076" s="259" t="s">
        <v>81</v>
      </c>
      <c r="AV2076" s="12" t="s">
        <v>81</v>
      </c>
      <c r="AW2076" s="12" t="s">
        <v>35</v>
      </c>
      <c r="AX2076" s="12" t="s">
        <v>72</v>
      </c>
      <c r="AY2076" s="259" t="s">
        <v>199</v>
      </c>
    </row>
    <row r="2077" s="12" customFormat="1">
      <c r="B2077" s="248"/>
      <c r="C2077" s="249"/>
      <c r="D2077" s="250" t="s">
        <v>208</v>
      </c>
      <c r="E2077" s="251" t="s">
        <v>21</v>
      </c>
      <c r="F2077" s="252" t="s">
        <v>21</v>
      </c>
      <c r="G2077" s="249"/>
      <c r="H2077" s="253">
        <v>0</v>
      </c>
      <c r="I2077" s="254"/>
      <c r="J2077" s="249"/>
      <c r="K2077" s="249"/>
      <c r="L2077" s="255"/>
      <c r="M2077" s="256"/>
      <c r="N2077" s="257"/>
      <c r="O2077" s="257"/>
      <c r="P2077" s="257"/>
      <c r="Q2077" s="257"/>
      <c r="R2077" s="257"/>
      <c r="S2077" s="257"/>
      <c r="T2077" s="258"/>
      <c r="AT2077" s="259" t="s">
        <v>208</v>
      </c>
      <c r="AU2077" s="259" t="s">
        <v>81</v>
      </c>
      <c r="AV2077" s="12" t="s">
        <v>81</v>
      </c>
      <c r="AW2077" s="12" t="s">
        <v>35</v>
      </c>
      <c r="AX2077" s="12" t="s">
        <v>72</v>
      </c>
      <c r="AY2077" s="259" t="s">
        <v>199</v>
      </c>
    </row>
    <row r="2078" s="12" customFormat="1">
      <c r="B2078" s="248"/>
      <c r="C2078" s="249"/>
      <c r="D2078" s="250" t="s">
        <v>208</v>
      </c>
      <c r="E2078" s="251" t="s">
        <v>21</v>
      </c>
      <c r="F2078" s="252" t="s">
        <v>338</v>
      </c>
      <c r="G2078" s="249"/>
      <c r="H2078" s="253">
        <v>0.246</v>
      </c>
      <c r="I2078" s="254"/>
      <c r="J2078" s="249"/>
      <c r="K2078" s="249"/>
      <c r="L2078" s="255"/>
      <c r="M2078" s="256"/>
      <c r="N2078" s="257"/>
      <c r="O2078" s="257"/>
      <c r="P2078" s="257"/>
      <c r="Q2078" s="257"/>
      <c r="R2078" s="257"/>
      <c r="S2078" s="257"/>
      <c r="T2078" s="258"/>
      <c r="AT2078" s="259" t="s">
        <v>208</v>
      </c>
      <c r="AU2078" s="259" t="s">
        <v>81</v>
      </c>
      <c r="AV2078" s="12" t="s">
        <v>81</v>
      </c>
      <c r="AW2078" s="12" t="s">
        <v>35</v>
      </c>
      <c r="AX2078" s="12" t="s">
        <v>79</v>
      </c>
      <c r="AY2078" s="259" t="s">
        <v>199</v>
      </c>
    </row>
    <row r="2079" s="1" customFormat="1" ht="16.5" customHeight="1">
      <c r="B2079" s="47"/>
      <c r="C2079" s="282" t="s">
        <v>2743</v>
      </c>
      <c r="D2079" s="282" t="s">
        <v>618</v>
      </c>
      <c r="E2079" s="283" t="s">
        <v>2744</v>
      </c>
      <c r="F2079" s="284" t="s">
        <v>2745</v>
      </c>
      <c r="G2079" s="285" t="s">
        <v>335</v>
      </c>
      <c r="H2079" s="286">
        <v>0.49199999999999999</v>
      </c>
      <c r="I2079" s="287"/>
      <c r="J2079" s="288">
        <f>ROUND(I2079*H2079,2)</f>
        <v>0</v>
      </c>
      <c r="K2079" s="284" t="s">
        <v>21</v>
      </c>
      <c r="L2079" s="289"/>
      <c r="M2079" s="290" t="s">
        <v>21</v>
      </c>
      <c r="N2079" s="291" t="s">
        <v>43</v>
      </c>
      <c r="O2079" s="48"/>
      <c r="P2079" s="245">
        <f>O2079*H2079</f>
        <v>0</v>
      </c>
      <c r="Q2079" s="245">
        <v>0.0092999999999999992</v>
      </c>
      <c r="R2079" s="245">
        <f>Q2079*H2079</f>
        <v>0.0045756</v>
      </c>
      <c r="S2079" s="245">
        <v>0</v>
      </c>
      <c r="T2079" s="246">
        <f>S2079*H2079</f>
        <v>0</v>
      </c>
      <c r="AR2079" s="25" t="s">
        <v>420</v>
      </c>
      <c r="AT2079" s="25" t="s">
        <v>618</v>
      </c>
      <c r="AU2079" s="25" t="s">
        <v>81</v>
      </c>
      <c r="AY2079" s="25" t="s">
        <v>199</v>
      </c>
      <c r="BE2079" s="247">
        <f>IF(N2079="základní",J2079,0)</f>
        <v>0</v>
      </c>
      <c r="BF2079" s="247">
        <f>IF(N2079="snížená",J2079,0)</f>
        <v>0</v>
      </c>
      <c r="BG2079" s="247">
        <f>IF(N2079="zákl. přenesená",J2079,0)</f>
        <v>0</v>
      </c>
      <c r="BH2079" s="247">
        <f>IF(N2079="sníž. přenesená",J2079,0)</f>
        <v>0</v>
      </c>
      <c r="BI2079" s="247">
        <f>IF(N2079="nulová",J2079,0)</f>
        <v>0</v>
      </c>
      <c r="BJ2079" s="25" t="s">
        <v>79</v>
      </c>
      <c r="BK2079" s="247">
        <f>ROUND(I2079*H2079,2)</f>
        <v>0</v>
      </c>
      <c r="BL2079" s="25" t="s">
        <v>299</v>
      </c>
      <c r="BM2079" s="25" t="s">
        <v>2746</v>
      </c>
    </row>
    <row r="2080" s="12" customFormat="1">
      <c r="B2080" s="248"/>
      <c r="C2080" s="249"/>
      <c r="D2080" s="250" t="s">
        <v>208</v>
      </c>
      <c r="E2080" s="251" t="s">
        <v>21</v>
      </c>
      <c r="F2080" s="252" t="s">
        <v>81</v>
      </c>
      <c r="G2080" s="249"/>
      <c r="H2080" s="253">
        <v>2</v>
      </c>
      <c r="I2080" s="254"/>
      <c r="J2080" s="249"/>
      <c r="K2080" s="249"/>
      <c r="L2080" s="255"/>
      <c r="M2080" s="256"/>
      <c r="N2080" s="257"/>
      <c r="O2080" s="257"/>
      <c r="P2080" s="257"/>
      <c r="Q2080" s="257"/>
      <c r="R2080" s="257"/>
      <c r="S2080" s="257"/>
      <c r="T2080" s="258"/>
      <c r="AT2080" s="259" t="s">
        <v>208</v>
      </c>
      <c r="AU2080" s="259" t="s">
        <v>81</v>
      </c>
      <c r="AV2080" s="12" t="s">
        <v>81</v>
      </c>
      <c r="AW2080" s="12" t="s">
        <v>35</v>
      </c>
      <c r="AX2080" s="12" t="s">
        <v>72</v>
      </c>
      <c r="AY2080" s="259" t="s">
        <v>199</v>
      </c>
    </row>
    <row r="2081" s="12" customFormat="1">
      <c r="B2081" s="248"/>
      <c r="C2081" s="249"/>
      <c r="D2081" s="250" t="s">
        <v>208</v>
      </c>
      <c r="E2081" s="251" t="s">
        <v>21</v>
      </c>
      <c r="F2081" s="252" t="s">
        <v>21</v>
      </c>
      <c r="G2081" s="249"/>
      <c r="H2081" s="253">
        <v>0</v>
      </c>
      <c r="I2081" s="254"/>
      <c r="J2081" s="249"/>
      <c r="K2081" s="249"/>
      <c r="L2081" s="255"/>
      <c r="M2081" s="256"/>
      <c r="N2081" s="257"/>
      <c r="O2081" s="257"/>
      <c r="P2081" s="257"/>
      <c r="Q2081" s="257"/>
      <c r="R2081" s="257"/>
      <c r="S2081" s="257"/>
      <c r="T2081" s="258"/>
      <c r="AT2081" s="259" t="s">
        <v>208</v>
      </c>
      <c r="AU2081" s="259" t="s">
        <v>81</v>
      </c>
      <c r="AV2081" s="12" t="s">
        <v>81</v>
      </c>
      <c r="AW2081" s="12" t="s">
        <v>35</v>
      </c>
      <c r="AX2081" s="12" t="s">
        <v>72</v>
      </c>
      <c r="AY2081" s="259" t="s">
        <v>199</v>
      </c>
    </row>
    <row r="2082" s="12" customFormat="1">
      <c r="B2082" s="248"/>
      <c r="C2082" s="249"/>
      <c r="D2082" s="250" t="s">
        <v>208</v>
      </c>
      <c r="E2082" s="251" t="s">
        <v>21</v>
      </c>
      <c r="F2082" s="252" t="s">
        <v>769</v>
      </c>
      <c r="G2082" s="249"/>
      <c r="H2082" s="253">
        <v>0.49199999999999999</v>
      </c>
      <c r="I2082" s="254"/>
      <c r="J2082" s="249"/>
      <c r="K2082" s="249"/>
      <c r="L2082" s="255"/>
      <c r="M2082" s="256"/>
      <c r="N2082" s="257"/>
      <c r="O2082" s="257"/>
      <c r="P2082" s="257"/>
      <c r="Q2082" s="257"/>
      <c r="R2082" s="257"/>
      <c r="S2082" s="257"/>
      <c r="T2082" s="258"/>
      <c r="AT2082" s="259" t="s">
        <v>208</v>
      </c>
      <c r="AU2082" s="259" t="s">
        <v>81</v>
      </c>
      <c r="AV2082" s="12" t="s">
        <v>81</v>
      </c>
      <c r="AW2082" s="12" t="s">
        <v>35</v>
      </c>
      <c r="AX2082" s="12" t="s">
        <v>79</v>
      </c>
      <c r="AY2082" s="259" t="s">
        <v>199</v>
      </c>
    </row>
    <row r="2083" s="1" customFormat="1" ht="16.5" customHeight="1">
      <c r="B2083" s="47"/>
      <c r="C2083" s="282" t="s">
        <v>2747</v>
      </c>
      <c r="D2083" s="282" t="s">
        <v>618</v>
      </c>
      <c r="E2083" s="283" t="s">
        <v>2748</v>
      </c>
      <c r="F2083" s="284" t="s">
        <v>2749</v>
      </c>
      <c r="G2083" s="285" t="s">
        <v>335</v>
      </c>
      <c r="H2083" s="286">
        <v>0.49199999999999999</v>
      </c>
      <c r="I2083" s="287"/>
      <c r="J2083" s="288">
        <f>ROUND(I2083*H2083,2)</f>
        <v>0</v>
      </c>
      <c r="K2083" s="284" t="s">
        <v>21</v>
      </c>
      <c r="L2083" s="289"/>
      <c r="M2083" s="290" t="s">
        <v>21</v>
      </c>
      <c r="N2083" s="291" t="s">
        <v>43</v>
      </c>
      <c r="O2083" s="48"/>
      <c r="P2083" s="245">
        <f>O2083*H2083</f>
        <v>0</v>
      </c>
      <c r="Q2083" s="245">
        <v>0.0092999999999999992</v>
      </c>
      <c r="R2083" s="245">
        <f>Q2083*H2083</f>
        <v>0.0045756</v>
      </c>
      <c r="S2083" s="245">
        <v>0</v>
      </c>
      <c r="T2083" s="246">
        <f>S2083*H2083</f>
        <v>0</v>
      </c>
      <c r="AR2083" s="25" t="s">
        <v>420</v>
      </c>
      <c r="AT2083" s="25" t="s">
        <v>618</v>
      </c>
      <c r="AU2083" s="25" t="s">
        <v>81</v>
      </c>
      <c r="AY2083" s="25" t="s">
        <v>199</v>
      </c>
      <c r="BE2083" s="247">
        <f>IF(N2083="základní",J2083,0)</f>
        <v>0</v>
      </c>
      <c r="BF2083" s="247">
        <f>IF(N2083="snížená",J2083,0)</f>
        <v>0</v>
      </c>
      <c r="BG2083" s="247">
        <f>IF(N2083="zákl. přenesená",J2083,0)</f>
        <v>0</v>
      </c>
      <c r="BH2083" s="247">
        <f>IF(N2083="sníž. přenesená",J2083,0)</f>
        <v>0</v>
      </c>
      <c r="BI2083" s="247">
        <f>IF(N2083="nulová",J2083,0)</f>
        <v>0</v>
      </c>
      <c r="BJ2083" s="25" t="s">
        <v>79</v>
      </c>
      <c r="BK2083" s="247">
        <f>ROUND(I2083*H2083,2)</f>
        <v>0</v>
      </c>
      <c r="BL2083" s="25" t="s">
        <v>299</v>
      </c>
      <c r="BM2083" s="25" t="s">
        <v>2750</v>
      </c>
    </row>
    <row r="2084" s="12" customFormat="1">
      <c r="B2084" s="248"/>
      <c r="C2084" s="249"/>
      <c r="D2084" s="250" t="s">
        <v>208</v>
      </c>
      <c r="E2084" s="251" t="s">
        <v>21</v>
      </c>
      <c r="F2084" s="252" t="s">
        <v>81</v>
      </c>
      <c r="G2084" s="249"/>
      <c r="H2084" s="253">
        <v>2</v>
      </c>
      <c r="I2084" s="254"/>
      <c r="J2084" s="249"/>
      <c r="K2084" s="249"/>
      <c r="L2084" s="255"/>
      <c r="M2084" s="256"/>
      <c r="N2084" s="257"/>
      <c r="O2084" s="257"/>
      <c r="P2084" s="257"/>
      <c r="Q2084" s="257"/>
      <c r="R2084" s="257"/>
      <c r="S2084" s="257"/>
      <c r="T2084" s="258"/>
      <c r="AT2084" s="259" t="s">
        <v>208</v>
      </c>
      <c r="AU2084" s="259" t="s">
        <v>81</v>
      </c>
      <c r="AV2084" s="12" t="s">
        <v>81</v>
      </c>
      <c r="AW2084" s="12" t="s">
        <v>35</v>
      </c>
      <c r="AX2084" s="12" t="s">
        <v>72</v>
      </c>
      <c r="AY2084" s="259" t="s">
        <v>199</v>
      </c>
    </row>
    <row r="2085" s="12" customFormat="1">
      <c r="B2085" s="248"/>
      <c r="C2085" s="249"/>
      <c r="D2085" s="250" t="s">
        <v>208</v>
      </c>
      <c r="E2085" s="251" t="s">
        <v>21</v>
      </c>
      <c r="F2085" s="252" t="s">
        <v>21</v>
      </c>
      <c r="G2085" s="249"/>
      <c r="H2085" s="253">
        <v>0</v>
      </c>
      <c r="I2085" s="254"/>
      <c r="J2085" s="249"/>
      <c r="K2085" s="249"/>
      <c r="L2085" s="255"/>
      <c r="M2085" s="256"/>
      <c r="N2085" s="257"/>
      <c r="O2085" s="257"/>
      <c r="P2085" s="257"/>
      <c r="Q2085" s="257"/>
      <c r="R2085" s="257"/>
      <c r="S2085" s="257"/>
      <c r="T2085" s="258"/>
      <c r="AT2085" s="259" t="s">
        <v>208</v>
      </c>
      <c r="AU2085" s="259" t="s">
        <v>81</v>
      </c>
      <c r="AV2085" s="12" t="s">
        <v>81</v>
      </c>
      <c r="AW2085" s="12" t="s">
        <v>35</v>
      </c>
      <c r="AX2085" s="12" t="s">
        <v>72</v>
      </c>
      <c r="AY2085" s="259" t="s">
        <v>199</v>
      </c>
    </row>
    <row r="2086" s="12" customFormat="1">
      <c r="B2086" s="248"/>
      <c r="C2086" s="249"/>
      <c r="D2086" s="250" t="s">
        <v>208</v>
      </c>
      <c r="E2086" s="251" t="s">
        <v>21</v>
      </c>
      <c r="F2086" s="252" t="s">
        <v>769</v>
      </c>
      <c r="G2086" s="249"/>
      <c r="H2086" s="253">
        <v>0.49199999999999999</v>
      </c>
      <c r="I2086" s="254"/>
      <c r="J2086" s="249"/>
      <c r="K2086" s="249"/>
      <c r="L2086" s="255"/>
      <c r="M2086" s="256"/>
      <c r="N2086" s="257"/>
      <c r="O2086" s="257"/>
      <c r="P2086" s="257"/>
      <c r="Q2086" s="257"/>
      <c r="R2086" s="257"/>
      <c r="S2086" s="257"/>
      <c r="T2086" s="258"/>
      <c r="AT2086" s="259" t="s">
        <v>208</v>
      </c>
      <c r="AU2086" s="259" t="s">
        <v>81</v>
      </c>
      <c r="AV2086" s="12" t="s">
        <v>81</v>
      </c>
      <c r="AW2086" s="12" t="s">
        <v>35</v>
      </c>
      <c r="AX2086" s="12" t="s">
        <v>79</v>
      </c>
      <c r="AY2086" s="259" t="s">
        <v>199</v>
      </c>
    </row>
    <row r="2087" s="1" customFormat="1" ht="16.5" customHeight="1">
      <c r="B2087" s="47"/>
      <c r="C2087" s="282" t="s">
        <v>2751</v>
      </c>
      <c r="D2087" s="282" t="s">
        <v>618</v>
      </c>
      <c r="E2087" s="283" t="s">
        <v>2752</v>
      </c>
      <c r="F2087" s="284" t="s">
        <v>2753</v>
      </c>
      <c r="G2087" s="285" t="s">
        <v>335</v>
      </c>
      <c r="H2087" s="286">
        <v>0.49199999999999999</v>
      </c>
      <c r="I2087" s="287"/>
      <c r="J2087" s="288">
        <f>ROUND(I2087*H2087,2)</f>
        <v>0</v>
      </c>
      <c r="K2087" s="284" t="s">
        <v>21</v>
      </c>
      <c r="L2087" s="289"/>
      <c r="M2087" s="290" t="s">
        <v>21</v>
      </c>
      <c r="N2087" s="291" t="s">
        <v>43</v>
      </c>
      <c r="O2087" s="48"/>
      <c r="P2087" s="245">
        <f>O2087*H2087</f>
        <v>0</v>
      </c>
      <c r="Q2087" s="245">
        <v>0.0092999999999999992</v>
      </c>
      <c r="R2087" s="245">
        <f>Q2087*H2087</f>
        <v>0.0045756</v>
      </c>
      <c r="S2087" s="245">
        <v>0</v>
      </c>
      <c r="T2087" s="246">
        <f>S2087*H2087</f>
        <v>0</v>
      </c>
      <c r="AR2087" s="25" t="s">
        <v>420</v>
      </c>
      <c r="AT2087" s="25" t="s">
        <v>618</v>
      </c>
      <c r="AU2087" s="25" t="s">
        <v>81</v>
      </c>
      <c r="AY2087" s="25" t="s">
        <v>199</v>
      </c>
      <c r="BE2087" s="247">
        <f>IF(N2087="základní",J2087,0)</f>
        <v>0</v>
      </c>
      <c r="BF2087" s="247">
        <f>IF(N2087="snížená",J2087,0)</f>
        <v>0</v>
      </c>
      <c r="BG2087" s="247">
        <f>IF(N2087="zákl. přenesená",J2087,0)</f>
        <v>0</v>
      </c>
      <c r="BH2087" s="247">
        <f>IF(N2087="sníž. přenesená",J2087,0)</f>
        <v>0</v>
      </c>
      <c r="BI2087" s="247">
        <f>IF(N2087="nulová",J2087,0)</f>
        <v>0</v>
      </c>
      <c r="BJ2087" s="25" t="s">
        <v>79</v>
      </c>
      <c r="BK2087" s="247">
        <f>ROUND(I2087*H2087,2)</f>
        <v>0</v>
      </c>
      <c r="BL2087" s="25" t="s">
        <v>299</v>
      </c>
      <c r="BM2087" s="25" t="s">
        <v>2754</v>
      </c>
    </row>
    <row r="2088" s="12" customFormat="1">
      <c r="B2088" s="248"/>
      <c r="C2088" s="249"/>
      <c r="D2088" s="250" t="s">
        <v>208</v>
      </c>
      <c r="E2088" s="251" t="s">
        <v>21</v>
      </c>
      <c r="F2088" s="252" t="s">
        <v>81</v>
      </c>
      <c r="G2088" s="249"/>
      <c r="H2088" s="253">
        <v>2</v>
      </c>
      <c r="I2088" s="254"/>
      <c r="J2088" s="249"/>
      <c r="K2088" s="249"/>
      <c r="L2088" s="255"/>
      <c r="M2088" s="256"/>
      <c r="N2088" s="257"/>
      <c r="O2088" s="257"/>
      <c r="P2088" s="257"/>
      <c r="Q2088" s="257"/>
      <c r="R2088" s="257"/>
      <c r="S2088" s="257"/>
      <c r="T2088" s="258"/>
      <c r="AT2088" s="259" t="s">
        <v>208</v>
      </c>
      <c r="AU2088" s="259" t="s">
        <v>81</v>
      </c>
      <c r="AV2088" s="12" t="s">
        <v>81</v>
      </c>
      <c r="AW2088" s="12" t="s">
        <v>35</v>
      </c>
      <c r="AX2088" s="12" t="s">
        <v>72</v>
      </c>
      <c r="AY2088" s="259" t="s">
        <v>199</v>
      </c>
    </row>
    <row r="2089" s="12" customFormat="1">
      <c r="B2089" s="248"/>
      <c r="C2089" s="249"/>
      <c r="D2089" s="250" t="s">
        <v>208</v>
      </c>
      <c r="E2089" s="251" t="s">
        <v>21</v>
      </c>
      <c r="F2089" s="252" t="s">
        <v>21</v>
      </c>
      <c r="G2089" s="249"/>
      <c r="H2089" s="253">
        <v>0</v>
      </c>
      <c r="I2089" s="254"/>
      <c r="J2089" s="249"/>
      <c r="K2089" s="249"/>
      <c r="L2089" s="255"/>
      <c r="M2089" s="256"/>
      <c r="N2089" s="257"/>
      <c r="O2089" s="257"/>
      <c r="P2089" s="257"/>
      <c r="Q2089" s="257"/>
      <c r="R2089" s="257"/>
      <c r="S2089" s="257"/>
      <c r="T2089" s="258"/>
      <c r="AT2089" s="259" t="s">
        <v>208</v>
      </c>
      <c r="AU2089" s="259" t="s">
        <v>81</v>
      </c>
      <c r="AV2089" s="12" t="s">
        <v>81</v>
      </c>
      <c r="AW2089" s="12" t="s">
        <v>35</v>
      </c>
      <c r="AX2089" s="12" t="s">
        <v>72</v>
      </c>
      <c r="AY2089" s="259" t="s">
        <v>199</v>
      </c>
    </row>
    <row r="2090" s="12" customFormat="1">
      <c r="B2090" s="248"/>
      <c r="C2090" s="249"/>
      <c r="D2090" s="250" t="s">
        <v>208</v>
      </c>
      <c r="E2090" s="251" t="s">
        <v>21</v>
      </c>
      <c r="F2090" s="252" t="s">
        <v>769</v>
      </c>
      <c r="G2090" s="249"/>
      <c r="H2090" s="253">
        <v>0.49199999999999999</v>
      </c>
      <c r="I2090" s="254"/>
      <c r="J2090" s="249"/>
      <c r="K2090" s="249"/>
      <c r="L2090" s="255"/>
      <c r="M2090" s="256"/>
      <c r="N2090" s="257"/>
      <c r="O2090" s="257"/>
      <c r="P2090" s="257"/>
      <c r="Q2090" s="257"/>
      <c r="R2090" s="257"/>
      <c r="S2090" s="257"/>
      <c r="T2090" s="258"/>
      <c r="AT2090" s="259" t="s">
        <v>208</v>
      </c>
      <c r="AU2090" s="259" t="s">
        <v>81</v>
      </c>
      <c r="AV2090" s="12" t="s">
        <v>81</v>
      </c>
      <c r="AW2090" s="12" t="s">
        <v>35</v>
      </c>
      <c r="AX2090" s="12" t="s">
        <v>79</v>
      </c>
      <c r="AY2090" s="259" t="s">
        <v>199</v>
      </c>
    </row>
    <row r="2091" s="1" customFormat="1" ht="16.5" customHeight="1">
      <c r="B2091" s="47"/>
      <c r="C2091" s="282" t="s">
        <v>2755</v>
      </c>
      <c r="D2091" s="282" t="s">
        <v>618</v>
      </c>
      <c r="E2091" s="283" t="s">
        <v>2756</v>
      </c>
      <c r="F2091" s="284" t="s">
        <v>2757</v>
      </c>
      <c r="G2091" s="285" t="s">
        <v>335</v>
      </c>
      <c r="H2091" s="286">
        <v>1.23</v>
      </c>
      <c r="I2091" s="287"/>
      <c r="J2091" s="288">
        <f>ROUND(I2091*H2091,2)</f>
        <v>0</v>
      </c>
      <c r="K2091" s="284" t="s">
        <v>21</v>
      </c>
      <c r="L2091" s="289"/>
      <c r="M2091" s="290" t="s">
        <v>21</v>
      </c>
      <c r="N2091" s="291" t="s">
        <v>43</v>
      </c>
      <c r="O2091" s="48"/>
      <c r="P2091" s="245">
        <f>O2091*H2091</f>
        <v>0</v>
      </c>
      <c r="Q2091" s="245">
        <v>0.0092999999999999992</v>
      </c>
      <c r="R2091" s="245">
        <f>Q2091*H2091</f>
        <v>0.011439</v>
      </c>
      <c r="S2091" s="245">
        <v>0</v>
      </c>
      <c r="T2091" s="246">
        <f>S2091*H2091</f>
        <v>0</v>
      </c>
      <c r="AR2091" s="25" t="s">
        <v>420</v>
      </c>
      <c r="AT2091" s="25" t="s">
        <v>618</v>
      </c>
      <c r="AU2091" s="25" t="s">
        <v>81</v>
      </c>
      <c r="AY2091" s="25" t="s">
        <v>199</v>
      </c>
      <c r="BE2091" s="247">
        <f>IF(N2091="základní",J2091,0)</f>
        <v>0</v>
      </c>
      <c r="BF2091" s="247">
        <f>IF(N2091="snížená",J2091,0)</f>
        <v>0</v>
      </c>
      <c r="BG2091" s="247">
        <f>IF(N2091="zákl. přenesená",J2091,0)</f>
        <v>0</v>
      </c>
      <c r="BH2091" s="247">
        <f>IF(N2091="sníž. přenesená",J2091,0)</f>
        <v>0</v>
      </c>
      <c r="BI2091" s="247">
        <f>IF(N2091="nulová",J2091,0)</f>
        <v>0</v>
      </c>
      <c r="BJ2091" s="25" t="s">
        <v>79</v>
      </c>
      <c r="BK2091" s="247">
        <f>ROUND(I2091*H2091,2)</f>
        <v>0</v>
      </c>
      <c r="BL2091" s="25" t="s">
        <v>299</v>
      </c>
      <c r="BM2091" s="25" t="s">
        <v>2758</v>
      </c>
    </row>
    <row r="2092" s="12" customFormat="1">
      <c r="B2092" s="248"/>
      <c r="C2092" s="249"/>
      <c r="D2092" s="250" t="s">
        <v>208</v>
      </c>
      <c r="E2092" s="251" t="s">
        <v>21</v>
      </c>
      <c r="F2092" s="252" t="s">
        <v>225</v>
      </c>
      <c r="G2092" s="249"/>
      <c r="H2092" s="253">
        <v>5</v>
      </c>
      <c r="I2092" s="254"/>
      <c r="J2092" s="249"/>
      <c r="K2092" s="249"/>
      <c r="L2092" s="255"/>
      <c r="M2092" s="256"/>
      <c r="N2092" s="257"/>
      <c r="O2092" s="257"/>
      <c r="P2092" s="257"/>
      <c r="Q2092" s="257"/>
      <c r="R2092" s="257"/>
      <c r="S2092" s="257"/>
      <c r="T2092" s="258"/>
      <c r="AT2092" s="259" t="s">
        <v>208</v>
      </c>
      <c r="AU2092" s="259" t="s">
        <v>81</v>
      </c>
      <c r="AV2092" s="12" t="s">
        <v>81</v>
      </c>
      <c r="AW2092" s="12" t="s">
        <v>35</v>
      </c>
      <c r="AX2092" s="12" t="s">
        <v>72</v>
      </c>
      <c r="AY2092" s="259" t="s">
        <v>199</v>
      </c>
    </row>
    <row r="2093" s="12" customFormat="1">
      <c r="B2093" s="248"/>
      <c r="C2093" s="249"/>
      <c r="D2093" s="250" t="s">
        <v>208</v>
      </c>
      <c r="E2093" s="251" t="s">
        <v>21</v>
      </c>
      <c r="F2093" s="252" t="s">
        <v>21</v>
      </c>
      <c r="G2093" s="249"/>
      <c r="H2093" s="253">
        <v>0</v>
      </c>
      <c r="I2093" s="254"/>
      <c r="J2093" s="249"/>
      <c r="K2093" s="249"/>
      <c r="L2093" s="255"/>
      <c r="M2093" s="256"/>
      <c r="N2093" s="257"/>
      <c r="O2093" s="257"/>
      <c r="P2093" s="257"/>
      <c r="Q2093" s="257"/>
      <c r="R2093" s="257"/>
      <c r="S2093" s="257"/>
      <c r="T2093" s="258"/>
      <c r="AT2093" s="259" t="s">
        <v>208</v>
      </c>
      <c r="AU2093" s="259" t="s">
        <v>81</v>
      </c>
      <c r="AV2093" s="12" t="s">
        <v>81</v>
      </c>
      <c r="AW2093" s="12" t="s">
        <v>35</v>
      </c>
      <c r="AX2093" s="12" t="s">
        <v>72</v>
      </c>
      <c r="AY2093" s="259" t="s">
        <v>199</v>
      </c>
    </row>
    <row r="2094" s="12" customFormat="1">
      <c r="B2094" s="248"/>
      <c r="C2094" s="249"/>
      <c r="D2094" s="250" t="s">
        <v>208</v>
      </c>
      <c r="E2094" s="251" t="s">
        <v>21</v>
      </c>
      <c r="F2094" s="252" t="s">
        <v>2424</v>
      </c>
      <c r="G2094" s="249"/>
      <c r="H2094" s="253">
        <v>1.23</v>
      </c>
      <c r="I2094" s="254"/>
      <c r="J2094" s="249"/>
      <c r="K2094" s="249"/>
      <c r="L2094" s="255"/>
      <c r="M2094" s="256"/>
      <c r="N2094" s="257"/>
      <c r="O2094" s="257"/>
      <c r="P2094" s="257"/>
      <c r="Q2094" s="257"/>
      <c r="R2094" s="257"/>
      <c r="S2094" s="257"/>
      <c r="T2094" s="258"/>
      <c r="AT2094" s="259" t="s">
        <v>208</v>
      </c>
      <c r="AU2094" s="259" t="s">
        <v>81</v>
      </c>
      <c r="AV2094" s="12" t="s">
        <v>81</v>
      </c>
      <c r="AW2094" s="12" t="s">
        <v>35</v>
      </c>
      <c r="AX2094" s="12" t="s">
        <v>79</v>
      </c>
      <c r="AY2094" s="259" t="s">
        <v>199</v>
      </c>
    </row>
    <row r="2095" s="1" customFormat="1" ht="16.5" customHeight="1">
      <c r="B2095" s="47"/>
      <c r="C2095" s="282" t="s">
        <v>2759</v>
      </c>
      <c r="D2095" s="282" t="s">
        <v>618</v>
      </c>
      <c r="E2095" s="283" t="s">
        <v>2760</v>
      </c>
      <c r="F2095" s="284" t="s">
        <v>2761</v>
      </c>
      <c r="G2095" s="285" t="s">
        <v>335</v>
      </c>
      <c r="H2095" s="286">
        <v>0.246</v>
      </c>
      <c r="I2095" s="287"/>
      <c r="J2095" s="288">
        <f>ROUND(I2095*H2095,2)</f>
        <v>0</v>
      </c>
      <c r="K2095" s="284" t="s">
        <v>21</v>
      </c>
      <c r="L2095" s="289"/>
      <c r="M2095" s="290" t="s">
        <v>21</v>
      </c>
      <c r="N2095" s="291" t="s">
        <v>43</v>
      </c>
      <c r="O2095" s="48"/>
      <c r="P2095" s="245">
        <f>O2095*H2095</f>
        <v>0</v>
      </c>
      <c r="Q2095" s="245">
        <v>0.0092999999999999992</v>
      </c>
      <c r="R2095" s="245">
        <f>Q2095*H2095</f>
        <v>0.0022878</v>
      </c>
      <c r="S2095" s="245">
        <v>0</v>
      </c>
      <c r="T2095" s="246">
        <f>S2095*H2095</f>
        <v>0</v>
      </c>
      <c r="AR2095" s="25" t="s">
        <v>420</v>
      </c>
      <c r="AT2095" s="25" t="s">
        <v>618</v>
      </c>
      <c r="AU2095" s="25" t="s">
        <v>81</v>
      </c>
      <c r="AY2095" s="25" t="s">
        <v>199</v>
      </c>
      <c r="BE2095" s="247">
        <f>IF(N2095="základní",J2095,0)</f>
        <v>0</v>
      </c>
      <c r="BF2095" s="247">
        <f>IF(N2095="snížená",J2095,0)</f>
        <v>0</v>
      </c>
      <c r="BG2095" s="247">
        <f>IF(N2095="zákl. přenesená",J2095,0)</f>
        <v>0</v>
      </c>
      <c r="BH2095" s="247">
        <f>IF(N2095="sníž. přenesená",J2095,0)</f>
        <v>0</v>
      </c>
      <c r="BI2095" s="247">
        <f>IF(N2095="nulová",J2095,0)</f>
        <v>0</v>
      </c>
      <c r="BJ2095" s="25" t="s">
        <v>79</v>
      </c>
      <c r="BK2095" s="247">
        <f>ROUND(I2095*H2095,2)</f>
        <v>0</v>
      </c>
      <c r="BL2095" s="25" t="s">
        <v>299</v>
      </c>
      <c r="BM2095" s="25" t="s">
        <v>2762</v>
      </c>
    </row>
    <row r="2096" s="12" customFormat="1">
      <c r="B2096" s="248"/>
      <c r="C2096" s="249"/>
      <c r="D2096" s="250" t="s">
        <v>208</v>
      </c>
      <c r="E2096" s="251" t="s">
        <v>21</v>
      </c>
      <c r="F2096" s="252" t="s">
        <v>79</v>
      </c>
      <c r="G2096" s="249"/>
      <c r="H2096" s="253">
        <v>1</v>
      </c>
      <c r="I2096" s="254"/>
      <c r="J2096" s="249"/>
      <c r="K2096" s="249"/>
      <c r="L2096" s="255"/>
      <c r="M2096" s="256"/>
      <c r="N2096" s="257"/>
      <c r="O2096" s="257"/>
      <c r="P2096" s="257"/>
      <c r="Q2096" s="257"/>
      <c r="R2096" s="257"/>
      <c r="S2096" s="257"/>
      <c r="T2096" s="258"/>
      <c r="AT2096" s="259" t="s">
        <v>208</v>
      </c>
      <c r="AU2096" s="259" t="s">
        <v>81</v>
      </c>
      <c r="AV2096" s="12" t="s">
        <v>81</v>
      </c>
      <c r="AW2096" s="12" t="s">
        <v>35</v>
      </c>
      <c r="AX2096" s="12" t="s">
        <v>72</v>
      </c>
      <c r="AY2096" s="259" t="s">
        <v>199</v>
      </c>
    </row>
    <row r="2097" s="12" customFormat="1">
      <c r="B2097" s="248"/>
      <c r="C2097" s="249"/>
      <c r="D2097" s="250" t="s">
        <v>208</v>
      </c>
      <c r="E2097" s="251" t="s">
        <v>21</v>
      </c>
      <c r="F2097" s="252" t="s">
        <v>21</v>
      </c>
      <c r="G2097" s="249"/>
      <c r="H2097" s="253">
        <v>0</v>
      </c>
      <c r="I2097" s="254"/>
      <c r="J2097" s="249"/>
      <c r="K2097" s="249"/>
      <c r="L2097" s="255"/>
      <c r="M2097" s="256"/>
      <c r="N2097" s="257"/>
      <c r="O2097" s="257"/>
      <c r="P2097" s="257"/>
      <c r="Q2097" s="257"/>
      <c r="R2097" s="257"/>
      <c r="S2097" s="257"/>
      <c r="T2097" s="258"/>
      <c r="AT2097" s="259" t="s">
        <v>208</v>
      </c>
      <c r="AU2097" s="259" t="s">
        <v>81</v>
      </c>
      <c r="AV2097" s="12" t="s">
        <v>81</v>
      </c>
      <c r="AW2097" s="12" t="s">
        <v>35</v>
      </c>
      <c r="AX2097" s="12" t="s">
        <v>72</v>
      </c>
      <c r="AY2097" s="259" t="s">
        <v>199</v>
      </c>
    </row>
    <row r="2098" s="12" customFormat="1">
      <c r="B2098" s="248"/>
      <c r="C2098" s="249"/>
      <c r="D2098" s="250" t="s">
        <v>208</v>
      </c>
      <c r="E2098" s="251" t="s">
        <v>21</v>
      </c>
      <c r="F2098" s="252" t="s">
        <v>338</v>
      </c>
      <c r="G2098" s="249"/>
      <c r="H2098" s="253">
        <v>0.246</v>
      </c>
      <c r="I2098" s="254"/>
      <c r="J2098" s="249"/>
      <c r="K2098" s="249"/>
      <c r="L2098" s="255"/>
      <c r="M2098" s="256"/>
      <c r="N2098" s="257"/>
      <c r="O2098" s="257"/>
      <c r="P2098" s="257"/>
      <c r="Q2098" s="257"/>
      <c r="R2098" s="257"/>
      <c r="S2098" s="257"/>
      <c r="T2098" s="258"/>
      <c r="AT2098" s="259" t="s">
        <v>208</v>
      </c>
      <c r="AU2098" s="259" t="s">
        <v>81</v>
      </c>
      <c r="AV2098" s="12" t="s">
        <v>81</v>
      </c>
      <c r="AW2098" s="12" t="s">
        <v>35</v>
      </c>
      <c r="AX2098" s="12" t="s">
        <v>79</v>
      </c>
      <c r="AY2098" s="259" t="s">
        <v>199</v>
      </c>
    </row>
    <row r="2099" s="1" customFormat="1" ht="16.5" customHeight="1">
      <c r="B2099" s="47"/>
      <c r="C2099" s="236" t="s">
        <v>2763</v>
      </c>
      <c r="D2099" s="236" t="s">
        <v>201</v>
      </c>
      <c r="E2099" s="237" t="s">
        <v>2764</v>
      </c>
      <c r="F2099" s="238" t="s">
        <v>2765</v>
      </c>
      <c r="G2099" s="239" t="s">
        <v>335</v>
      </c>
      <c r="H2099" s="240">
        <v>0.49199999999999999</v>
      </c>
      <c r="I2099" s="241"/>
      <c r="J2099" s="242">
        <f>ROUND(I2099*H2099,2)</f>
        <v>0</v>
      </c>
      <c r="K2099" s="238" t="s">
        <v>205</v>
      </c>
      <c r="L2099" s="73"/>
      <c r="M2099" s="243" t="s">
        <v>21</v>
      </c>
      <c r="N2099" s="244" t="s">
        <v>43</v>
      </c>
      <c r="O2099" s="48"/>
      <c r="P2099" s="245">
        <f>O2099*H2099</f>
        <v>0</v>
      </c>
      <c r="Q2099" s="245">
        <v>0.00092000000000000003</v>
      </c>
      <c r="R2099" s="245">
        <f>Q2099*H2099</f>
        <v>0.00045264000000000003</v>
      </c>
      <c r="S2099" s="245">
        <v>0</v>
      </c>
      <c r="T2099" s="246">
        <f>S2099*H2099</f>
        <v>0</v>
      </c>
      <c r="AR2099" s="25" t="s">
        <v>299</v>
      </c>
      <c r="AT2099" s="25" t="s">
        <v>201</v>
      </c>
      <c r="AU2099" s="25" t="s">
        <v>81</v>
      </c>
      <c r="AY2099" s="25" t="s">
        <v>199</v>
      </c>
      <c r="BE2099" s="247">
        <f>IF(N2099="základní",J2099,0)</f>
        <v>0</v>
      </c>
      <c r="BF2099" s="247">
        <f>IF(N2099="snížená",J2099,0)</f>
        <v>0</v>
      </c>
      <c r="BG2099" s="247">
        <f>IF(N2099="zákl. přenesená",J2099,0)</f>
        <v>0</v>
      </c>
      <c r="BH2099" s="247">
        <f>IF(N2099="sníž. přenesená",J2099,0)</f>
        <v>0</v>
      </c>
      <c r="BI2099" s="247">
        <f>IF(N2099="nulová",J2099,0)</f>
        <v>0</v>
      </c>
      <c r="BJ2099" s="25" t="s">
        <v>79</v>
      </c>
      <c r="BK2099" s="247">
        <f>ROUND(I2099*H2099,2)</f>
        <v>0</v>
      </c>
      <c r="BL2099" s="25" t="s">
        <v>299</v>
      </c>
      <c r="BM2099" s="25" t="s">
        <v>2766</v>
      </c>
    </row>
    <row r="2100" s="12" customFormat="1">
      <c r="B2100" s="248"/>
      <c r="C2100" s="249"/>
      <c r="D2100" s="250" t="s">
        <v>208</v>
      </c>
      <c r="E2100" s="251" t="s">
        <v>21</v>
      </c>
      <c r="F2100" s="252" t="s">
        <v>81</v>
      </c>
      <c r="G2100" s="249"/>
      <c r="H2100" s="253">
        <v>2</v>
      </c>
      <c r="I2100" s="254"/>
      <c r="J2100" s="249"/>
      <c r="K2100" s="249"/>
      <c r="L2100" s="255"/>
      <c r="M2100" s="256"/>
      <c r="N2100" s="257"/>
      <c r="O2100" s="257"/>
      <c r="P2100" s="257"/>
      <c r="Q2100" s="257"/>
      <c r="R2100" s="257"/>
      <c r="S2100" s="257"/>
      <c r="T2100" s="258"/>
      <c r="AT2100" s="259" t="s">
        <v>208</v>
      </c>
      <c r="AU2100" s="259" t="s">
        <v>81</v>
      </c>
      <c r="AV2100" s="12" t="s">
        <v>81</v>
      </c>
      <c r="AW2100" s="12" t="s">
        <v>35</v>
      </c>
      <c r="AX2100" s="12" t="s">
        <v>72</v>
      </c>
      <c r="AY2100" s="259" t="s">
        <v>199</v>
      </c>
    </row>
    <row r="2101" s="12" customFormat="1">
      <c r="B2101" s="248"/>
      <c r="C2101" s="249"/>
      <c r="D2101" s="250" t="s">
        <v>208</v>
      </c>
      <c r="E2101" s="251" t="s">
        <v>21</v>
      </c>
      <c r="F2101" s="252" t="s">
        <v>21</v>
      </c>
      <c r="G2101" s="249"/>
      <c r="H2101" s="253">
        <v>0</v>
      </c>
      <c r="I2101" s="254"/>
      <c r="J2101" s="249"/>
      <c r="K2101" s="249"/>
      <c r="L2101" s="255"/>
      <c r="M2101" s="256"/>
      <c r="N2101" s="257"/>
      <c r="O2101" s="257"/>
      <c r="P2101" s="257"/>
      <c r="Q2101" s="257"/>
      <c r="R2101" s="257"/>
      <c r="S2101" s="257"/>
      <c r="T2101" s="258"/>
      <c r="AT2101" s="259" t="s">
        <v>208</v>
      </c>
      <c r="AU2101" s="259" t="s">
        <v>81</v>
      </c>
      <c r="AV2101" s="12" t="s">
        <v>81</v>
      </c>
      <c r="AW2101" s="12" t="s">
        <v>35</v>
      </c>
      <c r="AX2101" s="12" t="s">
        <v>72</v>
      </c>
      <c r="AY2101" s="259" t="s">
        <v>199</v>
      </c>
    </row>
    <row r="2102" s="12" customFormat="1">
      <c r="B2102" s="248"/>
      <c r="C2102" s="249"/>
      <c r="D2102" s="250" t="s">
        <v>208</v>
      </c>
      <c r="E2102" s="251" t="s">
        <v>21</v>
      </c>
      <c r="F2102" s="252" t="s">
        <v>769</v>
      </c>
      <c r="G2102" s="249"/>
      <c r="H2102" s="253">
        <v>0.49199999999999999</v>
      </c>
      <c r="I2102" s="254"/>
      <c r="J2102" s="249"/>
      <c r="K2102" s="249"/>
      <c r="L2102" s="255"/>
      <c r="M2102" s="256"/>
      <c r="N2102" s="257"/>
      <c r="O2102" s="257"/>
      <c r="P2102" s="257"/>
      <c r="Q2102" s="257"/>
      <c r="R2102" s="257"/>
      <c r="S2102" s="257"/>
      <c r="T2102" s="258"/>
      <c r="AT2102" s="259" t="s">
        <v>208</v>
      </c>
      <c r="AU2102" s="259" t="s">
        <v>81</v>
      </c>
      <c r="AV2102" s="12" t="s">
        <v>81</v>
      </c>
      <c r="AW2102" s="12" t="s">
        <v>35</v>
      </c>
      <c r="AX2102" s="12" t="s">
        <v>79</v>
      </c>
      <c r="AY2102" s="259" t="s">
        <v>199</v>
      </c>
    </row>
    <row r="2103" s="1" customFormat="1" ht="16.5" customHeight="1">
      <c r="B2103" s="47"/>
      <c r="C2103" s="282" t="s">
        <v>2767</v>
      </c>
      <c r="D2103" s="282" t="s">
        <v>618</v>
      </c>
      <c r="E2103" s="283" t="s">
        <v>2768</v>
      </c>
      <c r="F2103" s="284" t="s">
        <v>2769</v>
      </c>
      <c r="G2103" s="285" t="s">
        <v>335</v>
      </c>
      <c r="H2103" s="286">
        <v>0.246</v>
      </c>
      <c r="I2103" s="287"/>
      <c r="J2103" s="288">
        <f>ROUND(I2103*H2103,2)</f>
        <v>0</v>
      </c>
      <c r="K2103" s="284" t="s">
        <v>21</v>
      </c>
      <c r="L2103" s="289"/>
      <c r="M2103" s="290" t="s">
        <v>21</v>
      </c>
      <c r="N2103" s="291" t="s">
        <v>43</v>
      </c>
      <c r="O2103" s="48"/>
      <c r="P2103" s="245">
        <f>O2103*H2103</f>
        <v>0</v>
      </c>
      <c r="Q2103" s="245">
        <v>0.031</v>
      </c>
      <c r="R2103" s="245">
        <f>Q2103*H2103</f>
        <v>0.007626</v>
      </c>
      <c r="S2103" s="245">
        <v>0</v>
      </c>
      <c r="T2103" s="246">
        <f>S2103*H2103</f>
        <v>0</v>
      </c>
      <c r="AR2103" s="25" t="s">
        <v>420</v>
      </c>
      <c r="AT2103" s="25" t="s">
        <v>618</v>
      </c>
      <c r="AU2103" s="25" t="s">
        <v>81</v>
      </c>
      <c r="AY2103" s="25" t="s">
        <v>199</v>
      </c>
      <c r="BE2103" s="247">
        <f>IF(N2103="základní",J2103,0)</f>
        <v>0</v>
      </c>
      <c r="BF2103" s="247">
        <f>IF(N2103="snížená",J2103,0)</f>
        <v>0</v>
      </c>
      <c r="BG2103" s="247">
        <f>IF(N2103="zákl. přenesená",J2103,0)</f>
        <v>0</v>
      </c>
      <c r="BH2103" s="247">
        <f>IF(N2103="sníž. přenesená",J2103,0)</f>
        <v>0</v>
      </c>
      <c r="BI2103" s="247">
        <f>IF(N2103="nulová",J2103,0)</f>
        <v>0</v>
      </c>
      <c r="BJ2103" s="25" t="s">
        <v>79</v>
      </c>
      <c r="BK2103" s="247">
        <f>ROUND(I2103*H2103,2)</f>
        <v>0</v>
      </c>
      <c r="BL2103" s="25" t="s">
        <v>299</v>
      </c>
      <c r="BM2103" s="25" t="s">
        <v>2770</v>
      </c>
    </row>
    <row r="2104" s="12" customFormat="1">
      <c r="B2104" s="248"/>
      <c r="C2104" s="249"/>
      <c r="D2104" s="250" t="s">
        <v>208</v>
      </c>
      <c r="E2104" s="251" t="s">
        <v>21</v>
      </c>
      <c r="F2104" s="252" t="s">
        <v>79</v>
      </c>
      <c r="G2104" s="249"/>
      <c r="H2104" s="253">
        <v>1</v>
      </c>
      <c r="I2104" s="254"/>
      <c r="J2104" s="249"/>
      <c r="K2104" s="249"/>
      <c r="L2104" s="255"/>
      <c r="M2104" s="256"/>
      <c r="N2104" s="257"/>
      <c r="O2104" s="257"/>
      <c r="P2104" s="257"/>
      <c r="Q2104" s="257"/>
      <c r="R2104" s="257"/>
      <c r="S2104" s="257"/>
      <c r="T2104" s="258"/>
      <c r="AT2104" s="259" t="s">
        <v>208</v>
      </c>
      <c r="AU2104" s="259" t="s">
        <v>81</v>
      </c>
      <c r="AV2104" s="12" t="s">
        <v>81</v>
      </c>
      <c r="AW2104" s="12" t="s">
        <v>35</v>
      </c>
      <c r="AX2104" s="12" t="s">
        <v>72</v>
      </c>
      <c r="AY2104" s="259" t="s">
        <v>199</v>
      </c>
    </row>
    <row r="2105" s="12" customFormat="1">
      <c r="B2105" s="248"/>
      <c r="C2105" s="249"/>
      <c r="D2105" s="250" t="s">
        <v>208</v>
      </c>
      <c r="E2105" s="251" t="s">
        <v>21</v>
      </c>
      <c r="F2105" s="252" t="s">
        <v>21</v>
      </c>
      <c r="G2105" s="249"/>
      <c r="H2105" s="253">
        <v>0</v>
      </c>
      <c r="I2105" s="254"/>
      <c r="J2105" s="249"/>
      <c r="K2105" s="249"/>
      <c r="L2105" s="255"/>
      <c r="M2105" s="256"/>
      <c r="N2105" s="257"/>
      <c r="O2105" s="257"/>
      <c r="P2105" s="257"/>
      <c r="Q2105" s="257"/>
      <c r="R2105" s="257"/>
      <c r="S2105" s="257"/>
      <c r="T2105" s="258"/>
      <c r="AT2105" s="259" t="s">
        <v>208</v>
      </c>
      <c r="AU2105" s="259" t="s">
        <v>81</v>
      </c>
      <c r="AV2105" s="12" t="s">
        <v>81</v>
      </c>
      <c r="AW2105" s="12" t="s">
        <v>35</v>
      </c>
      <c r="AX2105" s="12" t="s">
        <v>72</v>
      </c>
      <c r="AY2105" s="259" t="s">
        <v>199</v>
      </c>
    </row>
    <row r="2106" s="12" customFormat="1">
      <c r="B2106" s="248"/>
      <c r="C2106" s="249"/>
      <c r="D2106" s="250" t="s">
        <v>208</v>
      </c>
      <c r="E2106" s="251" t="s">
        <v>21</v>
      </c>
      <c r="F2106" s="252" t="s">
        <v>338</v>
      </c>
      <c r="G2106" s="249"/>
      <c r="H2106" s="253">
        <v>0.246</v>
      </c>
      <c r="I2106" s="254"/>
      <c r="J2106" s="249"/>
      <c r="K2106" s="249"/>
      <c r="L2106" s="255"/>
      <c r="M2106" s="256"/>
      <c r="N2106" s="257"/>
      <c r="O2106" s="257"/>
      <c r="P2106" s="257"/>
      <c r="Q2106" s="257"/>
      <c r="R2106" s="257"/>
      <c r="S2106" s="257"/>
      <c r="T2106" s="258"/>
      <c r="AT2106" s="259" t="s">
        <v>208</v>
      </c>
      <c r="AU2106" s="259" t="s">
        <v>81</v>
      </c>
      <c r="AV2106" s="12" t="s">
        <v>81</v>
      </c>
      <c r="AW2106" s="12" t="s">
        <v>35</v>
      </c>
      <c r="AX2106" s="12" t="s">
        <v>79</v>
      </c>
      <c r="AY2106" s="259" t="s">
        <v>199</v>
      </c>
    </row>
    <row r="2107" s="1" customFormat="1" ht="16.5" customHeight="1">
      <c r="B2107" s="47"/>
      <c r="C2107" s="282" t="s">
        <v>2771</v>
      </c>
      <c r="D2107" s="282" t="s">
        <v>618</v>
      </c>
      <c r="E2107" s="283" t="s">
        <v>2772</v>
      </c>
      <c r="F2107" s="284" t="s">
        <v>2773</v>
      </c>
      <c r="G2107" s="285" t="s">
        <v>335</v>
      </c>
      <c r="H2107" s="286">
        <v>0.246</v>
      </c>
      <c r="I2107" s="287"/>
      <c r="J2107" s="288">
        <f>ROUND(I2107*H2107,2)</f>
        <v>0</v>
      </c>
      <c r="K2107" s="284" t="s">
        <v>21</v>
      </c>
      <c r="L2107" s="289"/>
      <c r="M2107" s="290" t="s">
        <v>21</v>
      </c>
      <c r="N2107" s="291" t="s">
        <v>43</v>
      </c>
      <c r="O2107" s="48"/>
      <c r="P2107" s="245">
        <f>O2107*H2107</f>
        <v>0</v>
      </c>
      <c r="Q2107" s="245">
        <v>0.031</v>
      </c>
      <c r="R2107" s="245">
        <f>Q2107*H2107</f>
        <v>0.007626</v>
      </c>
      <c r="S2107" s="245">
        <v>0</v>
      </c>
      <c r="T2107" s="246">
        <f>S2107*H2107</f>
        <v>0</v>
      </c>
      <c r="AR2107" s="25" t="s">
        <v>420</v>
      </c>
      <c r="AT2107" s="25" t="s">
        <v>618</v>
      </c>
      <c r="AU2107" s="25" t="s">
        <v>81</v>
      </c>
      <c r="AY2107" s="25" t="s">
        <v>199</v>
      </c>
      <c r="BE2107" s="247">
        <f>IF(N2107="základní",J2107,0)</f>
        <v>0</v>
      </c>
      <c r="BF2107" s="247">
        <f>IF(N2107="snížená",J2107,0)</f>
        <v>0</v>
      </c>
      <c r="BG2107" s="247">
        <f>IF(N2107="zákl. přenesená",J2107,0)</f>
        <v>0</v>
      </c>
      <c r="BH2107" s="247">
        <f>IF(N2107="sníž. přenesená",J2107,0)</f>
        <v>0</v>
      </c>
      <c r="BI2107" s="247">
        <f>IF(N2107="nulová",J2107,0)</f>
        <v>0</v>
      </c>
      <c r="BJ2107" s="25" t="s">
        <v>79</v>
      </c>
      <c r="BK2107" s="247">
        <f>ROUND(I2107*H2107,2)</f>
        <v>0</v>
      </c>
      <c r="BL2107" s="25" t="s">
        <v>299</v>
      </c>
      <c r="BM2107" s="25" t="s">
        <v>2774</v>
      </c>
    </row>
    <row r="2108" s="12" customFormat="1">
      <c r="B2108" s="248"/>
      <c r="C2108" s="249"/>
      <c r="D2108" s="250" t="s">
        <v>208</v>
      </c>
      <c r="E2108" s="251" t="s">
        <v>21</v>
      </c>
      <c r="F2108" s="252" t="s">
        <v>79</v>
      </c>
      <c r="G2108" s="249"/>
      <c r="H2108" s="253">
        <v>1</v>
      </c>
      <c r="I2108" s="254"/>
      <c r="J2108" s="249"/>
      <c r="K2108" s="249"/>
      <c r="L2108" s="255"/>
      <c r="M2108" s="256"/>
      <c r="N2108" s="257"/>
      <c r="O2108" s="257"/>
      <c r="P2108" s="257"/>
      <c r="Q2108" s="257"/>
      <c r="R2108" s="257"/>
      <c r="S2108" s="257"/>
      <c r="T2108" s="258"/>
      <c r="AT2108" s="259" t="s">
        <v>208</v>
      </c>
      <c r="AU2108" s="259" t="s">
        <v>81</v>
      </c>
      <c r="AV2108" s="12" t="s">
        <v>81</v>
      </c>
      <c r="AW2108" s="12" t="s">
        <v>35</v>
      </c>
      <c r="AX2108" s="12" t="s">
        <v>72</v>
      </c>
      <c r="AY2108" s="259" t="s">
        <v>199</v>
      </c>
    </row>
    <row r="2109" s="12" customFormat="1">
      <c r="B2109" s="248"/>
      <c r="C2109" s="249"/>
      <c r="D2109" s="250" t="s">
        <v>208</v>
      </c>
      <c r="E2109" s="251" t="s">
        <v>21</v>
      </c>
      <c r="F2109" s="252" t="s">
        <v>21</v>
      </c>
      <c r="G2109" s="249"/>
      <c r="H2109" s="253">
        <v>0</v>
      </c>
      <c r="I2109" s="254"/>
      <c r="J2109" s="249"/>
      <c r="K2109" s="249"/>
      <c r="L2109" s="255"/>
      <c r="M2109" s="256"/>
      <c r="N2109" s="257"/>
      <c r="O2109" s="257"/>
      <c r="P2109" s="257"/>
      <c r="Q2109" s="257"/>
      <c r="R2109" s="257"/>
      <c r="S2109" s="257"/>
      <c r="T2109" s="258"/>
      <c r="AT2109" s="259" t="s">
        <v>208</v>
      </c>
      <c r="AU2109" s="259" t="s">
        <v>81</v>
      </c>
      <c r="AV2109" s="12" t="s">
        <v>81</v>
      </c>
      <c r="AW2109" s="12" t="s">
        <v>35</v>
      </c>
      <c r="AX2109" s="12" t="s">
        <v>72</v>
      </c>
      <c r="AY2109" s="259" t="s">
        <v>199</v>
      </c>
    </row>
    <row r="2110" s="12" customFormat="1">
      <c r="B2110" s="248"/>
      <c r="C2110" s="249"/>
      <c r="D2110" s="250" t="s">
        <v>208</v>
      </c>
      <c r="E2110" s="251" t="s">
        <v>21</v>
      </c>
      <c r="F2110" s="252" t="s">
        <v>338</v>
      </c>
      <c r="G2110" s="249"/>
      <c r="H2110" s="253">
        <v>0.246</v>
      </c>
      <c r="I2110" s="254"/>
      <c r="J2110" s="249"/>
      <c r="K2110" s="249"/>
      <c r="L2110" s="255"/>
      <c r="M2110" s="256"/>
      <c r="N2110" s="257"/>
      <c r="O2110" s="257"/>
      <c r="P2110" s="257"/>
      <c r="Q2110" s="257"/>
      <c r="R2110" s="257"/>
      <c r="S2110" s="257"/>
      <c r="T2110" s="258"/>
      <c r="AT2110" s="259" t="s">
        <v>208</v>
      </c>
      <c r="AU2110" s="259" t="s">
        <v>81</v>
      </c>
      <c r="AV2110" s="12" t="s">
        <v>81</v>
      </c>
      <c r="AW2110" s="12" t="s">
        <v>35</v>
      </c>
      <c r="AX2110" s="12" t="s">
        <v>79</v>
      </c>
      <c r="AY2110" s="259" t="s">
        <v>199</v>
      </c>
    </row>
    <row r="2111" s="1" customFormat="1" ht="16.5" customHeight="1">
      <c r="B2111" s="47"/>
      <c r="C2111" s="236" t="s">
        <v>2775</v>
      </c>
      <c r="D2111" s="236" t="s">
        <v>201</v>
      </c>
      <c r="E2111" s="237" t="s">
        <v>2776</v>
      </c>
      <c r="F2111" s="238" t="s">
        <v>2777</v>
      </c>
      <c r="G2111" s="239" t="s">
        <v>335</v>
      </c>
      <c r="H2111" s="240">
        <v>0.246</v>
      </c>
      <c r="I2111" s="241"/>
      <c r="J2111" s="242">
        <f>ROUND(I2111*H2111,2)</f>
        <v>0</v>
      </c>
      <c r="K2111" s="238" t="s">
        <v>205</v>
      </c>
      <c r="L2111" s="73"/>
      <c r="M2111" s="243" t="s">
        <v>21</v>
      </c>
      <c r="N2111" s="244" t="s">
        <v>43</v>
      </c>
      <c r="O2111" s="48"/>
      <c r="P2111" s="245">
        <f>O2111*H2111</f>
        <v>0</v>
      </c>
      <c r="Q2111" s="245">
        <v>0.00088000000000000003</v>
      </c>
      <c r="R2111" s="245">
        <f>Q2111*H2111</f>
        <v>0.00021648000000000001</v>
      </c>
      <c r="S2111" s="245">
        <v>0</v>
      </c>
      <c r="T2111" s="246">
        <f>S2111*H2111</f>
        <v>0</v>
      </c>
      <c r="AR2111" s="25" t="s">
        <v>299</v>
      </c>
      <c r="AT2111" s="25" t="s">
        <v>201</v>
      </c>
      <c r="AU2111" s="25" t="s">
        <v>81</v>
      </c>
      <c r="AY2111" s="25" t="s">
        <v>199</v>
      </c>
      <c r="BE2111" s="247">
        <f>IF(N2111="základní",J2111,0)</f>
        <v>0</v>
      </c>
      <c r="BF2111" s="247">
        <f>IF(N2111="snížená",J2111,0)</f>
        <v>0</v>
      </c>
      <c r="BG2111" s="247">
        <f>IF(N2111="zákl. přenesená",J2111,0)</f>
        <v>0</v>
      </c>
      <c r="BH2111" s="247">
        <f>IF(N2111="sníž. přenesená",J2111,0)</f>
        <v>0</v>
      </c>
      <c r="BI2111" s="247">
        <f>IF(N2111="nulová",J2111,0)</f>
        <v>0</v>
      </c>
      <c r="BJ2111" s="25" t="s">
        <v>79</v>
      </c>
      <c r="BK2111" s="247">
        <f>ROUND(I2111*H2111,2)</f>
        <v>0</v>
      </c>
      <c r="BL2111" s="25" t="s">
        <v>299</v>
      </c>
      <c r="BM2111" s="25" t="s">
        <v>2778</v>
      </c>
    </row>
    <row r="2112" s="12" customFormat="1">
      <c r="B2112" s="248"/>
      <c r="C2112" s="249"/>
      <c r="D2112" s="250" t="s">
        <v>208</v>
      </c>
      <c r="E2112" s="251" t="s">
        <v>21</v>
      </c>
      <c r="F2112" s="252" t="s">
        <v>79</v>
      </c>
      <c r="G2112" s="249"/>
      <c r="H2112" s="253">
        <v>1</v>
      </c>
      <c r="I2112" s="254"/>
      <c r="J2112" s="249"/>
      <c r="K2112" s="249"/>
      <c r="L2112" s="255"/>
      <c r="M2112" s="256"/>
      <c r="N2112" s="257"/>
      <c r="O2112" s="257"/>
      <c r="P2112" s="257"/>
      <c r="Q2112" s="257"/>
      <c r="R2112" s="257"/>
      <c r="S2112" s="257"/>
      <c r="T2112" s="258"/>
      <c r="AT2112" s="259" t="s">
        <v>208</v>
      </c>
      <c r="AU2112" s="259" t="s">
        <v>81</v>
      </c>
      <c r="AV2112" s="12" t="s">
        <v>81</v>
      </c>
      <c r="AW2112" s="12" t="s">
        <v>35</v>
      </c>
      <c r="AX2112" s="12" t="s">
        <v>72</v>
      </c>
      <c r="AY2112" s="259" t="s">
        <v>199</v>
      </c>
    </row>
    <row r="2113" s="12" customFormat="1">
      <c r="B2113" s="248"/>
      <c r="C2113" s="249"/>
      <c r="D2113" s="250" t="s">
        <v>208</v>
      </c>
      <c r="E2113" s="251" t="s">
        <v>21</v>
      </c>
      <c r="F2113" s="252" t="s">
        <v>21</v>
      </c>
      <c r="G2113" s="249"/>
      <c r="H2113" s="253">
        <v>0</v>
      </c>
      <c r="I2113" s="254"/>
      <c r="J2113" s="249"/>
      <c r="K2113" s="249"/>
      <c r="L2113" s="255"/>
      <c r="M2113" s="256"/>
      <c r="N2113" s="257"/>
      <c r="O2113" s="257"/>
      <c r="P2113" s="257"/>
      <c r="Q2113" s="257"/>
      <c r="R2113" s="257"/>
      <c r="S2113" s="257"/>
      <c r="T2113" s="258"/>
      <c r="AT2113" s="259" t="s">
        <v>208</v>
      </c>
      <c r="AU2113" s="259" t="s">
        <v>81</v>
      </c>
      <c r="AV2113" s="12" t="s">
        <v>81</v>
      </c>
      <c r="AW2113" s="12" t="s">
        <v>35</v>
      </c>
      <c r="AX2113" s="12" t="s">
        <v>72</v>
      </c>
      <c r="AY2113" s="259" t="s">
        <v>199</v>
      </c>
    </row>
    <row r="2114" s="12" customFormat="1">
      <c r="B2114" s="248"/>
      <c r="C2114" s="249"/>
      <c r="D2114" s="250" t="s">
        <v>208</v>
      </c>
      <c r="E2114" s="251" t="s">
        <v>21</v>
      </c>
      <c r="F2114" s="252" t="s">
        <v>338</v>
      </c>
      <c r="G2114" s="249"/>
      <c r="H2114" s="253">
        <v>0.246</v>
      </c>
      <c r="I2114" s="254"/>
      <c r="J2114" s="249"/>
      <c r="K2114" s="249"/>
      <c r="L2114" s="255"/>
      <c r="M2114" s="256"/>
      <c r="N2114" s="257"/>
      <c r="O2114" s="257"/>
      <c r="P2114" s="257"/>
      <c r="Q2114" s="257"/>
      <c r="R2114" s="257"/>
      <c r="S2114" s="257"/>
      <c r="T2114" s="258"/>
      <c r="AT2114" s="259" t="s">
        <v>208</v>
      </c>
      <c r="AU2114" s="259" t="s">
        <v>81</v>
      </c>
      <c r="AV2114" s="12" t="s">
        <v>81</v>
      </c>
      <c r="AW2114" s="12" t="s">
        <v>35</v>
      </c>
      <c r="AX2114" s="12" t="s">
        <v>79</v>
      </c>
      <c r="AY2114" s="259" t="s">
        <v>199</v>
      </c>
    </row>
    <row r="2115" s="1" customFormat="1" ht="16.5" customHeight="1">
      <c r="B2115" s="47"/>
      <c r="C2115" s="282" t="s">
        <v>2779</v>
      </c>
      <c r="D2115" s="282" t="s">
        <v>618</v>
      </c>
      <c r="E2115" s="283" t="s">
        <v>2780</v>
      </c>
      <c r="F2115" s="284" t="s">
        <v>2781</v>
      </c>
      <c r="G2115" s="285" t="s">
        <v>335</v>
      </c>
      <c r="H2115" s="286">
        <v>0.246</v>
      </c>
      <c r="I2115" s="287"/>
      <c r="J2115" s="288">
        <f>ROUND(I2115*H2115,2)</f>
        <v>0</v>
      </c>
      <c r="K2115" s="284" t="s">
        <v>21</v>
      </c>
      <c r="L2115" s="289"/>
      <c r="M2115" s="290" t="s">
        <v>21</v>
      </c>
      <c r="N2115" s="291" t="s">
        <v>43</v>
      </c>
      <c r="O2115" s="48"/>
      <c r="P2115" s="245">
        <f>O2115*H2115</f>
        <v>0</v>
      </c>
      <c r="Q2115" s="245">
        <v>0.080000000000000002</v>
      </c>
      <c r="R2115" s="245">
        <f>Q2115*H2115</f>
        <v>0.01968</v>
      </c>
      <c r="S2115" s="245">
        <v>0</v>
      </c>
      <c r="T2115" s="246">
        <f>S2115*H2115</f>
        <v>0</v>
      </c>
      <c r="AR2115" s="25" t="s">
        <v>420</v>
      </c>
      <c r="AT2115" s="25" t="s">
        <v>618</v>
      </c>
      <c r="AU2115" s="25" t="s">
        <v>81</v>
      </c>
      <c r="AY2115" s="25" t="s">
        <v>199</v>
      </c>
      <c r="BE2115" s="247">
        <f>IF(N2115="základní",J2115,0)</f>
        <v>0</v>
      </c>
      <c r="BF2115" s="247">
        <f>IF(N2115="snížená",J2115,0)</f>
        <v>0</v>
      </c>
      <c r="BG2115" s="247">
        <f>IF(N2115="zákl. přenesená",J2115,0)</f>
        <v>0</v>
      </c>
      <c r="BH2115" s="247">
        <f>IF(N2115="sníž. přenesená",J2115,0)</f>
        <v>0</v>
      </c>
      <c r="BI2115" s="247">
        <f>IF(N2115="nulová",J2115,0)</f>
        <v>0</v>
      </c>
      <c r="BJ2115" s="25" t="s">
        <v>79</v>
      </c>
      <c r="BK2115" s="247">
        <f>ROUND(I2115*H2115,2)</f>
        <v>0</v>
      </c>
      <c r="BL2115" s="25" t="s">
        <v>299</v>
      </c>
      <c r="BM2115" s="25" t="s">
        <v>2782</v>
      </c>
    </row>
    <row r="2116" s="12" customFormat="1">
      <c r="B2116" s="248"/>
      <c r="C2116" s="249"/>
      <c r="D2116" s="250" t="s">
        <v>208</v>
      </c>
      <c r="E2116" s="251" t="s">
        <v>21</v>
      </c>
      <c r="F2116" s="252" t="s">
        <v>79</v>
      </c>
      <c r="G2116" s="249"/>
      <c r="H2116" s="253">
        <v>1</v>
      </c>
      <c r="I2116" s="254"/>
      <c r="J2116" s="249"/>
      <c r="K2116" s="249"/>
      <c r="L2116" s="255"/>
      <c r="M2116" s="256"/>
      <c r="N2116" s="257"/>
      <c r="O2116" s="257"/>
      <c r="P2116" s="257"/>
      <c r="Q2116" s="257"/>
      <c r="R2116" s="257"/>
      <c r="S2116" s="257"/>
      <c r="T2116" s="258"/>
      <c r="AT2116" s="259" t="s">
        <v>208</v>
      </c>
      <c r="AU2116" s="259" t="s">
        <v>81</v>
      </c>
      <c r="AV2116" s="12" t="s">
        <v>81</v>
      </c>
      <c r="AW2116" s="12" t="s">
        <v>35</v>
      </c>
      <c r="AX2116" s="12" t="s">
        <v>72</v>
      </c>
      <c r="AY2116" s="259" t="s">
        <v>199</v>
      </c>
    </row>
    <row r="2117" s="12" customFormat="1">
      <c r="B2117" s="248"/>
      <c r="C2117" s="249"/>
      <c r="D2117" s="250" t="s">
        <v>208</v>
      </c>
      <c r="E2117" s="251" t="s">
        <v>21</v>
      </c>
      <c r="F2117" s="252" t="s">
        <v>21</v>
      </c>
      <c r="G2117" s="249"/>
      <c r="H2117" s="253">
        <v>0</v>
      </c>
      <c r="I2117" s="254"/>
      <c r="J2117" s="249"/>
      <c r="K2117" s="249"/>
      <c r="L2117" s="255"/>
      <c r="M2117" s="256"/>
      <c r="N2117" s="257"/>
      <c r="O2117" s="257"/>
      <c r="P2117" s="257"/>
      <c r="Q2117" s="257"/>
      <c r="R2117" s="257"/>
      <c r="S2117" s="257"/>
      <c r="T2117" s="258"/>
      <c r="AT2117" s="259" t="s">
        <v>208</v>
      </c>
      <c r="AU2117" s="259" t="s">
        <v>81</v>
      </c>
      <c r="AV2117" s="12" t="s">
        <v>81</v>
      </c>
      <c r="AW2117" s="12" t="s">
        <v>35</v>
      </c>
      <c r="AX2117" s="12" t="s">
        <v>72</v>
      </c>
      <c r="AY2117" s="259" t="s">
        <v>199</v>
      </c>
    </row>
    <row r="2118" s="12" customFormat="1">
      <c r="B2118" s="248"/>
      <c r="C2118" s="249"/>
      <c r="D2118" s="250" t="s">
        <v>208</v>
      </c>
      <c r="E2118" s="251" t="s">
        <v>21</v>
      </c>
      <c r="F2118" s="252" t="s">
        <v>338</v>
      </c>
      <c r="G2118" s="249"/>
      <c r="H2118" s="253">
        <v>0.246</v>
      </c>
      <c r="I2118" s="254"/>
      <c r="J2118" s="249"/>
      <c r="K2118" s="249"/>
      <c r="L2118" s="255"/>
      <c r="M2118" s="256"/>
      <c r="N2118" s="257"/>
      <c r="O2118" s="257"/>
      <c r="P2118" s="257"/>
      <c r="Q2118" s="257"/>
      <c r="R2118" s="257"/>
      <c r="S2118" s="257"/>
      <c r="T2118" s="258"/>
      <c r="AT2118" s="259" t="s">
        <v>208</v>
      </c>
      <c r="AU2118" s="259" t="s">
        <v>81</v>
      </c>
      <c r="AV2118" s="12" t="s">
        <v>81</v>
      </c>
      <c r="AW2118" s="12" t="s">
        <v>35</v>
      </c>
      <c r="AX2118" s="12" t="s">
        <v>79</v>
      </c>
      <c r="AY2118" s="259" t="s">
        <v>199</v>
      </c>
    </row>
    <row r="2119" s="1" customFormat="1" ht="25.5" customHeight="1">
      <c r="B2119" s="47"/>
      <c r="C2119" s="236" t="s">
        <v>2783</v>
      </c>
      <c r="D2119" s="236" t="s">
        <v>201</v>
      </c>
      <c r="E2119" s="237" t="s">
        <v>2784</v>
      </c>
      <c r="F2119" s="238" t="s">
        <v>2785</v>
      </c>
      <c r="G2119" s="239" t="s">
        <v>335</v>
      </c>
      <c r="H2119" s="240">
        <v>0.246</v>
      </c>
      <c r="I2119" s="241"/>
      <c r="J2119" s="242">
        <f>ROUND(I2119*H2119,2)</f>
        <v>0</v>
      </c>
      <c r="K2119" s="238" t="s">
        <v>21</v>
      </c>
      <c r="L2119" s="73"/>
      <c r="M2119" s="243" t="s">
        <v>21</v>
      </c>
      <c r="N2119" s="244" t="s">
        <v>43</v>
      </c>
      <c r="O2119" s="48"/>
      <c r="P2119" s="245">
        <f>O2119*H2119</f>
        <v>0</v>
      </c>
      <c r="Q2119" s="245">
        <v>0</v>
      </c>
      <c r="R2119" s="245">
        <f>Q2119*H2119</f>
        <v>0</v>
      </c>
      <c r="S2119" s="245">
        <v>0</v>
      </c>
      <c r="T2119" s="246">
        <f>S2119*H2119</f>
        <v>0</v>
      </c>
      <c r="AR2119" s="25" t="s">
        <v>299</v>
      </c>
      <c r="AT2119" s="25" t="s">
        <v>201</v>
      </c>
      <c r="AU2119" s="25" t="s">
        <v>81</v>
      </c>
      <c r="AY2119" s="25" t="s">
        <v>199</v>
      </c>
      <c r="BE2119" s="247">
        <f>IF(N2119="základní",J2119,0)</f>
        <v>0</v>
      </c>
      <c r="BF2119" s="247">
        <f>IF(N2119="snížená",J2119,0)</f>
        <v>0</v>
      </c>
      <c r="BG2119" s="247">
        <f>IF(N2119="zákl. přenesená",J2119,0)</f>
        <v>0</v>
      </c>
      <c r="BH2119" s="247">
        <f>IF(N2119="sníž. přenesená",J2119,0)</f>
        <v>0</v>
      </c>
      <c r="BI2119" s="247">
        <f>IF(N2119="nulová",J2119,0)</f>
        <v>0</v>
      </c>
      <c r="BJ2119" s="25" t="s">
        <v>79</v>
      </c>
      <c r="BK2119" s="247">
        <f>ROUND(I2119*H2119,2)</f>
        <v>0</v>
      </c>
      <c r="BL2119" s="25" t="s">
        <v>299</v>
      </c>
      <c r="BM2119" s="25" t="s">
        <v>2786</v>
      </c>
    </row>
    <row r="2120" s="12" customFormat="1">
      <c r="B2120" s="248"/>
      <c r="C2120" s="249"/>
      <c r="D2120" s="250" t="s">
        <v>208</v>
      </c>
      <c r="E2120" s="251" t="s">
        <v>21</v>
      </c>
      <c r="F2120" s="252" t="s">
        <v>79</v>
      </c>
      <c r="G2120" s="249"/>
      <c r="H2120" s="253">
        <v>1</v>
      </c>
      <c r="I2120" s="254"/>
      <c r="J2120" s="249"/>
      <c r="K2120" s="249"/>
      <c r="L2120" s="255"/>
      <c r="M2120" s="256"/>
      <c r="N2120" s="257"/>
      <c r="O2120" s="257"/>
      <c r="P2120" s="257"/>
      <c r="Q2120" s="257"/>
      <c r="R2120" s="257"/>
      <c r="S2120" s="257"/>
      <c r="T2120" s="258"/>
      <c r="AT2120" s="259" t="s">
        <v>208</v>
      </c>
      <c r="AU2120" s="259" t="s">
        <v>81</v>
      </c>
      <c r="AV2120" s="12" t="s">
        <v>81</v>
      </c>
      <c r="AW2120" s="12" t="s">
        <v>35</v>
      </c>
      <c r="AX2120" s="12" t="s">
        <v>72</v>
      </c>
      <c r="AY2120" s="259" t="s">
        <v>199</v>
      </c>
    </row>
    <row r="2121" s="12" customFormat="1">
      <c r="B2121" s="248"/>
      <c r="C2121" s="249"/>
      <c r="D2121" s="250" t="s">
        <v>208</v>
      </c>
      <c r="E2121" s="251" t="s">
        <v>21</v>
      </c>
      <c r="F2121" s="252" t="s">
        <v>21</v>
      </c>
      <c r="G2121" s="249"/>
      <c r="H2121" s="253">
        <v>0</v>
      </c>
      <c r="I2121" s="254"/>
      <c r="J2121" s="249"/>
      <c r="K2121" s="249"/>
      <c r="L2121" s="255"/>
      <c r="M2121" s="256"/>
      <c r="N2121" s="257"/>
      <c r="O2121" s="257"/>
      <c r="P2121" s="257"/>
      <c r="Q2121" s="257"/>
      <c r="R2121" s="257"/>
      <c r="S2121" s="257"/>
      <c r="T2121" s="258"/>
      <c r="AT2121" s="259" t="s">
        <v>208</v>
      </c>
      <c r="AU2121" s="259" t="s">
        <v>81</v>
      </c>
      <c r="AV2121" s="12" t="s">
        <v>81</v>
      </c>
      <c r="AW2121" s="12" t="s">
        <v>35</v>
      </c>
      <c r="AX2121" s="12" t="s">
        <v>72</v>
      </c>
      <c r="AY2121" s="259" t="s">
        <v>199</v>
      </c>
    </row>
    <row r="2122" s="12" customFormat="1">
      <c r="B2122" s="248"/>
      <c r="C2122" s="249"/>
      <c r="D2122" s="250" t="s">
        <v>208</v>
      </c>
      <c r="E2122" s="251" t="s">
        <v>21</v>
      </c>
      <c r="F2122" s="252" t="s">
        <v>338</v>
      </c>
      <c r="G2122" s="249"/>
      <c r="H2122" s="253">
        <v>0.246</v>
      </c>
      <c r="I2122" s="254"/>
      <c r="J2122" s="249"/>
      <c r="K2122" s="249"/>
      <c r="L2122" s="255"/>
      <c r="M2122" s="256"/>
      <c r="N2122" s="257"/>
      <c r="O2122" s="257"/>
      <c r="P2122" s="257"/>
      <c r="Q2122" s="257"/>
      <c r="R2122" s="257"/>
      <c r="S2122" s="257"/>
      <c r="T2122" s="258"/>
      <c r="AT2122" s="259" t="s">
        <v>208</v>
      </c>
      <c r="AU2122" s="259" t="s">
        <v>81</v>
      </c>
      <c r="AV2122" s="12" t="s">
        <v>81</v>
      </c>
      <c r="AW2122" s="12" t="s">
        <v>35</v>
      </c>
      <c r="AX2122" s="12" t="s">
        <v>79</v>
      </c>
      <c r="AY2122" s="259" t="s">
        <v>199</v>
      </c>
    </row>
    <row r="2123" s="1" customFormat="1" ht="25.5" customHeight="1">
      <c r="B2123" s="47"/>
      <c r="C2123" s="236" t="s">
        <v>2787</v>
      </c>
      <c r="D2123" s="236" t="s">
        <v>201</v>
      </c>
      <c r="E2123" s="237" t="s">
        <v>2788</v>
      </c>
      <c r="F2123" s="238" t="s">
        <v>2789</v>
      </c>
      <c r="G2123" s="239" t="s">
        <v>335</v>
      </c>
      <c r="H2123" s="240">
        <v>0.246</v>
      </c>
      <c r="I2123" s="241"/>
      <c r="J2123" s="242">
        <f>ROUND(I2123*H2123,2)</f>
        <v>0</v>
      </c>
      <c r="K2123" s="238" t="s">
        <v>21</v>
      </c>
      <c r="L2123" s="73"/>
      <c r="M2123" s="243" t="s">
        <v>21</v>
      </c>
      <c r="N2123" s="244" t="s">
        <v>43</v>
      </c>
      <c r="O2123" s="48"/>
      <c r="P2123" s="245">
        <f>O2123*H2123</f>
        <v>0</v>
      </c>
      <c r="Q2123" s="245">
        <v>0</v>
      </c>
      <c r="R2123" s="245">
        <f>Q2123*H2123</f>
        <v>0</v>
      </c>
      <c r="S2123" s="245">
        <v>0</v>
      </c>
      <c r="T2123" s="246">
        <f>S2123*H2123</f>
        <v>0</v>
      </c>
      <c r="AR2123" s="25" t="s">
        <v>299</v>
      </c>
      <c r="AT2123" s="25" t="s">
        <v>201</v>
      </c>
      <c r="AU2123" s="25" t="s">
        <v>81</v>
      </c>
      <c r="AY2123" s="25" t="s">
        <v>199</v>
      </c>
      <c r="BE2123" s="247">
        <f>IF(N2123="základní",J2123,0)</f>
        <v>0</v>
      </c>
      <c r="BF2123" s="247">
        <f>IF(N2123="snížená",J2123,0)</f>
        <v>0</v>
      </c>
      <c r="BG2123" s="247">
        <f>IF(N2123="zákl. přenesená",J2123,0)</f>
        <v>0</v>
      </c>
      <c r="BH2123" s="247">
        <f>IF(N2123="sníž. přenesená",J2123,0)</f>
        <v>0</v>
      </c>
      <c r="BI2123" s="247">
        <f>IF(N2123="nulová",J2123,0)</f>
        <v>0</v>
      </c>
      <c r="BJ2123" s="25" t="s">
        <v>79</v>
      </c>
      <c r="BK2123" s="247">
        <f>ROUND(I2123*H2123,2)</f>
        <v>0</v>
      </c>
      <c r="BL2123" s="25" t="s">
        <v>299</v>
      </c>
      <c r="BM2123" s="25" t="s">
        <v>2790</v>
      </c>
    </row>
    <row r="2124" s="12" customFormat="1">
      <c r="B2124" s="248"/>
      <c r="C2124" s="249"/>
      <c r="D2124" s="250" t="s">
        <v>208</v>
      </c>
      <c r="E2124" s="251" t="s">
        <v>21</v>
      </c>
      <c r="F2124" s="252" t="s">
        <v>79</v>
      </c>
      <c r="G2124" s="249"/>
      <c r="H2124" s="253">
        <v>1</v>
      </c>
      <c r="I2124" s="254"/>
      <c r="J2124" s="249"/>
      <c r="K2124" s="249"/>
      <c r="L2124" s="255"/>
      <c r="M2124" s="256"/>
      <c r="N2124" s="257"/>
      <c r="O2124" s="257"/>
      <c r="P2124" s="257"/>
      <c r="Q2124" s="257"/>
      <c r="R2124" s="257"/>
      <c r="S2124" s="257"/>
      <c r="T2124" s="258"/>
      <c r="AT2124" s="259" t="s">
        <v>208</v>
      </c>
      <c r="AU2124" s="259" t="s">
        <v>81</v>
      </c>
      <c r="AV2124" s="12" t="s">
        <v>81</v>
      </c>
      <c r="AW2124" s="12" t="s">
        <v>35</v>
      </c>
      <c r="AX2124" s="12" t="s">
        <v>72</v>
      </c>
      <c r="AY2124" s="259" t="s">
        <v>199</v>
      </c>
    </row>
    <row r="2125" s="12" customFormat="1">
      <c r="B2125" s="248"/>
      <c r="C2125" s="249"/>
      <c r="D2125" s="250" t="s">
        <v>208</v>
      </c>
      <c r="E2125" s="251" t="s">
        <v>21</v>
      </c>
      <c r="F2125" s="252" t="s">
        <v>21</v>
      </c>
      <c r="G2125" s="249"/>
      <c r="H2125" s="253">
        <v>0</v>
      </c>
      <c r="I2125" s="254"/>
      <c r="J2125" s="249"/>
      <c r="K2125" s="249"/>
      <c r="L2125" s="255"/>
      <c r="M2125" s="256"/>
      <c r="N2125" s="257"/>
      <c r="O2125" s="257"/>
      <c r="P2125" s="257"/>
      <c r="Q2125" s="257"/>
      <c r="R2125" s="257"/>
      <c r="S2125" s="257"/>
      <c r="T2125" s="258"/>
      <c r="AT2125" s="259" t="s">
        <v>208</v>
      </c>
      <c r="AU2125" s="259" t="s">
        <v>81</v>
      </c>
      <c r="AV2125" s="12" t="s">
        <v>81</v>
      </c>
      <c r="AW2125" s="12" t="s">
        <v>35</v>
      </c>
      <c r="AX2125" s="12" t="s">
        <v>72</v>
      </c>
      <c r="AY2125" s="259" t="s">
        <v>199</v>
      </c>
    </row>
    <row r="2126" s="12" customFormat="1">
      <c r="B2126" s="248"/>
      <c r="C2126" s="249"/>
      <c r="D2126" s="250" t="s">
        <v>208</v>
      </c>
      <c r="E2126" s="251" t="s">
        <v>21</v>
      </c>
      <c r="F2126" s="252" t="s">
        <v>338</v>
      </c>
      <c r="G2126" s="249"/>
      <c r="H2126" s="253">
        <v>0.246</v>
      </c>
      <c r="I2126" s="254"/>
      <c r="J2126" s="249"/>
      <c r="K2126" s="249"/>
      <c r="L2126" s="255"/>
      <c r="M2126" s="256"/>
      <c r="N2126" s="257"/>
      <c r="O2126" s="257"/>
      <c r="P2126" s="257"/>
      <c r="Q2126" s="257"/>
      <c r="R2126" s="257"/>
      <c r="S2126" s="257"/>
      <c r="T2126" s="258"/>
      <c r="AT2126" s="259" t="s">
        <v>208</v>
      </c>
      <c r="AU2126" s="259" t="s">
        <v>81</v>
      </c>
      <c r="AV2126" s="12" t="s">
        <v>81</v>
      </c>
      <c r="AW2126" s="12" t="s">
        <v>35</v>
      </c>
      <c r="AX2126" s="12" t="s">
        <v>79</v>
      </c>
      <c r="AY2126" s="259" t="s">
        <v>199</v>
      </c>
    </row>
    <row r="2127" s="1" customFormat="1" ht="25.5" customHeight="1">
      <c r="B2127" s="47"/>
      <c r="C2127" s="236" t="s">
        <v>2791</v>
      </c>
      <c r="D2127" s="236" t="s">
        <v>201</v>
      </c>
      <c r="E2127" s="237" t="s">
        <v>2792</v>
      </c>
      <c r="F2127" s="238" t="s">
        <v>2793</v>
      </c>
      <c r="G2127" s="239" t="s">
        <v>335</v>
      </c>
      <c r="H2127" s="240">
        <v>0.246</v>
      </c>
      <c r="I2127" s="241"/>
      <c r="J2127" s="242">
        <f>ROUND(I2127*H2127,2)</f>
        <v>0</v>
      </c>
      <c r="K2127" s="238" t="s">
        <v>21</v>
      </c>
      <c r="L2127" s="73"/>
      <c r="M2127" s="243" t="s">
        <v>21</v>
      </c>
      <c r="N2127" s="244" t="s">
        <v>43</v>
      </c>
      <c r="O2127" s="48"/>
      <c r="P2127" s="245">
        <f>O2127*H2127</f>
        <v>0</v>
      </c>
      <c r="Q2127" s="245">
        <v>0</v>
      </c>
      <c r="R2127" s="245">
        <f>Q2127*H2127</f>
        <v>0</v>
      </c>
      <c r="S2127" s="245">
        <v>0</v>
      </c>
      <c r="T2127" s="246">
        <f>S2127*H2127</f>
        <v>0</v>
      </c>
      <c r="AR2127" s="25" t="s">
        <v>299</v>
      </c>
      <c r="AT2127" s="25" t="s">
        <v>201</v>
      </c>
      <c r="AU2127" s="25" t="s">
        <v>81</v>
      </c>
      <c r="AY2127" s="25" t="s">
        <v>199</v>
      </c>
      <c r="BE2127" s="247">
        <f>IF(N2127="základní",J2127,0)</f>
        <v>0</v>
      </c>
      <c r="BF2127" s="247">
        <f>IF(N2127="snížená",J2127,0)</f>
        <v>0</v>
      </c>
      <c r="BG2127" s="247">
        <f>IF(N2127="zákl. přenesená",J2127,0)</f>
        <v>0</v>
      </c>
      <c r="BH2127" s="247">
        <f>IF(N2127="sníž. přenesená",J2127,0)</f>
        <v>0</v>
      </c>
      <c r="BI2127" s="247">
        <f>IF(N2127="nulová",J2127,0)</f>
        <v>0</v>
      </c>
      <c r="BJ2127" s="25" t="s">
        <v>79</v>
      </c>
      <c r="BK2127" s="247">
        <f>ROUND(I2127*H2127,2)</f>
        <v>0</v>
      </c>
      <c r="BL2127" s="25" t="s">
        <v>299</v>
      </c>
      <c r="BM2127" s="25" t="s">
        <v>2794</v>
      </c>
    </row>
    <row r="2128" s="12" customFormat="1">
      <c r="B2128" s="248"/>
      <c r="C2128" s="249"/>
      <c r="D2128" s="250" t="s">
        <v>208</v>
      </c>
      <c r="E2128" s="251" t="s">
        <v>21</v>
      </c>
      <c r="F2128" s="252" t="s">
        <v>79</v>
      </c>
      <c r="G2128" s="249"/>
      <c r="H2128" s="253">
        <v>1</v>
      </c>
      <c r="I2128" s="254"/>
      <c r="J2128" s="249"/>
      <c r="K2128" s="249"/>
      <c r="L2128" s="255"/>
      <c r="M2128" s="256"/>
      <c r="N2128" s="257"/>
      <c r="O2128" s="257"/>
      <c r="P2128" s="257"/>
      <c r="Q2128" s="257"/>
      <c r="R2128" s="257"/>
      <c r="S2128" s="257"/>
      <c r="T2128" s="258"/>
      <c r="AT2128" s="259" t="s">
        <v>208</v>
      </c>
      <c r="AU2128" s="259" t="s">
        <v>81</v>
      </c>
      <c r="AV2128" s="12" t="s">
        <v>81</v>
      </c>
      <c r="AW2128" s="12" t="s">
        <v>35</v>
      </c>
      <c r="AX2128" s="12" t="s">
        <v>72</v>
      </c>
      <c r="AY2128" s="259" t="s">
        <v>199</v>
      </c>
    </row>
    <row r="2129" s="12" customFormat="1">
      <c r="B2129" s="248"/>
      <c r="C2129" s="249"/>
      <c r="D2129" s="250" t="s">
        <v>208</v>
      </c>
      <c r="E2129" s="251" t="s">
        <v>21</v>
      </c>
      <c r="F2129" s="252" t="s">
        <v>21</v>
      </c>
      <c r="G2129" s="249"/>
      <c r="H2129" s="253">
        <v>0</v>
      </c>
      <c r="I2129" s="254"/>
      <c r="J2129" s="249"/>
      <c r="K2129" s="249"/>
      <c r="L2129" s="255"/>
      <c r="M2129" s="256"/>
      <c r="N2129" s="257"/>
      <c r="O2129" s="257"/>
      <c r="P2129" s="257"/>
      <c r="Q2129" s="257"/>
      <c r="R2129" s="257"/>
      <c r="S2129" s="257"/>
      <c r="T2129" s="258"/>
      <c r="AT2129" s="259" t="s">
        <v>208</v>
      </c>
      <c r="AU2129" s="259" t="s">
        <v>81</v>
      </c>
      <c r="AV2129" s="12" t="s">
        <v>81</v>
      </c>
      <c r="AW2129" s="12" t="s">
        <v>35</v>
      </c>
      <c r="AX2129" s="12" t="s">
        <v>72</v>
      </c>
      <c r="AY2129" s="259" t="s">
        <v>199</v>
      </c>
    </row>
    <row r="2130" s="12" customFormat="1">
      <c r="B2130" s="248"/>
      <c r="C2130" s="249"/>
      <c r="D2130" s="250" t="s">
        <v>208</v>
      </c>
      <c r="E2130" s="251" t="s">
        <v>21</v>
      </c>
      <c r="F2130" s="252" t="s">
        <v>338</v>
      </c>
      <c r="G2130" s="249"/>
      <c r="H2130" s="253">
        <v>0.246</v>
      </c>
      <c r="I2130" s="254"/>
      <c r="J2130" s="249"/>
      <c r="K2130" s="249"/>
      <c r="L2130" s="255"/>
      <c r="M2130" s="256"/>
      <c r="N2130" s="257"/>
      <c r="O2130" s="257"/>
      <c r="P2130" s="257"/>
      <c r="Q2130" s="257"/>
      <c r="R2130" s="257"/>
      <c r="S2130" s="257"/>
      <c r="T2130" s="258"/>
      <c r="AT2130" s="259" t="s">
        <v>208</v>
      </c>
      <c r="AU2130" s="259" t="s">
        <v>81</v>
      </c>
      <c r="AV2130" s="12" t="s">
        <v>81</v>
      </c>
      <c r="AW2130" s="12" t="s">
        <v>35</v>
      </c>
      <c r="AX2130" s="12" t="s">
        <v>79</v>
      </c>
      <c r="AY2130" s="259" t="s">
        <v>199</v>
      </c>
    </row>
    <row r="2131" s="1" customFormat="1" ht="25.5" customHeight="1">
      <c r="B2131" s="47"/>
      <c r="C2131" s="236" t="s">
        <v>2795</v>
      </c>
      <c r="D2131" s="236" t="s">
        <v>201</v>
      </c>
      <c r="E2131" s="237" t="s">
        <v>2796</v>
      </c>
      <c r="F2131" s="238" t="s">
        <v>2797</v>
      </c>
      <c r="G2131" s="239" t="s">
        <v>335</v>
      </c>
      <c r="H2131" s="240">
        <v>0.246</v>
      </c>
      <c r="I2131" s="241"/>
      <c r="J2131" s="242">
        <f>ROUND(I2131*H2131,2)</f>
        <v>0</v>
      </c>
      <c r="K2131" s="238" t="s">
        <v>21</v>
      </c>
      <c r="L2131" s="73"/>
      <c r="M2131" s="243" t="s">
        <v>21</v>
      </c>
      <c r="N2131" s="244" t="s">
        <v>43</v>
      </c>
      <c r="O2131" s="48"/>
      <c r="P2131" s="245">
        <f>O2131*H2131</f>
        <v>0</v>
      </c>
      <c r="Q2131" s="245">
        <v>0</v>
      </c>
      <c r="R2131" s="245">
        <f>Q2131*H2131</f>
        <v>0</v>
      </c>
      <c r="S2131" s="245">
        <v>0</v>
      </c>
      <c r="T2131" s="246">
        <f>S2131*H2131</f>
        <v>0</v>
      </c>
      <c r="AR2131" s="25" t="s">
        <v>299</v>
      </c>
      <c r="AT2131" s="25" t="s">
        <v>201</v>
      </c>
      <c r="AU2131" s="25" t="s">
        <v>81</v>
      </c>
      <c r="AY2131" s="25" t="s">
        <v>199</v>
      </c>
      <c r="BE2131" s="247">
        <f>IF(N2131="základní",J2131,0)</f>
        <v>0</v>
      </c>
      <c r="BF2131" s="247">
        <f>IF(N2131="snížená",J2131,0)</f>
        <v>0</v>
      </c>
      <c r="BG2131" s="247">
        <f>IF(N2131="zákl. přenesená",J2131,0)</f>
        <v>0</v>
      </c>
      <c r="BH2131" s="247">
        <f>IF(N2131="sníž. přenesená",J2131,0)</f>
        <v>0</v>
      </c>
      <c r="BI2131" s="247">
        <f>IF(N2131="nulová",J2131,0)</f>
        <v>0</v>
      </c>
      <c r="BJ2131" s="25" t="s">
        <v>79</v>
      </c>
      <c r="BK2131" s="247">
        <f>ROUND(I2131*H2131,2)</f>
        <v>0</v>
      </c>
      <c r="BL2131" s="25" t="s">
        <v>299</v>
      </c>
      <c r="BM2131" s="25" t="s">
        <v>2798</v>
      </c>
    </row>
    <row r="2132" s="12" customFormat="1">
      <c r="B2132" s="248"/>
      <c r="C2132" s="249"/>
      <c r="D2132" s="250" t="s">
        <v>208</v>
      </c>
      <c r="E2132" s="251" t="s">
        <v>21</v>
      </c>
      <c r="F2132" s="252" t="s">
        <v>79</v>
      </c>
      <c r="G2132" s="249"/>
      <c r="H2132" s="253">
        <v>1</v>
      </c>
      <c r="I2132" s="254"/>
      <c r="J2132" s="249"/>
      <c r="K2132" s="249"/>
      <c r="L2132" s="255"/>
      <c r="M2132" s="256"/>
      <c r="N2132" s="257"/>
      <c r="O2132" s="257"/>
      <c r="P2132" s="257"/>
      <c r="Q2132" s="257"/>
      <c r="R2132" s="257"/>
      <c r="S2132" s="257"/>
      <c r="T2132" s="258"/>
      <c r="AT2132" s="259" t="s">
        <v>208</v>
      </c>
      <c r="AU2132" s="259" t="s">
        <v>81</v>
      </c>
      <c r="AV2132" s="12" t="s">
        <v>81</v>
      </c>
      <c r="AW2132" s="12" t="s">
        <v>35</v>
      </c>
      <c r="AX2132" s="12" t="s">
        <v>72</v>
      </c>
      <c r="AY2132" s="259" t="s">
        <v>199</v>
      </c>
    </row>
    <row r="2133" s="12" customFormat="1">
      <c r="B2133" s="248"/>
      <c r="C2133" s="249"/>
      <c r="D2133" s="250" t="s">
        <v>208</v>
      </c>
      <c r="E2133" s="251" t="s">
        <v>21</v>
      </c>
      <c r="F2133" s="252" t="s">
        <v>21</v>
      </c>
      <c r="G2133" s="249"/>
      <c r="H2133" s="253">
        <v>0</v>
      </c>
      <c r="I2133" s="254"/>
      <c r="J2133" s="249"/>
      <c r="K2133" s="249"/>
      <c r="L2133" s="255"/>
      <c r="M2133" s="256"/>
      <c r="N2133" s="257"/>
      <c r="O2133" s="257"/>
      <c r="P2133" s="257"/>
      <c r="Q2133" s="257"/>
      <c r="R2133" s="257"/>
      <c r="S2133" s="257"/>
      <c r="T2133" s="258"/>
      <c r="AT2133" s="259" t="s">
        <v>208</v>
      </c>
      <c r="AU2133" s="259" t="s">
        <v>81</v>
      </c>
      <c r="AV2133" s="12" t="s">
        <v>81</v>
      </c>
      <c r="AW2133" s="12" t="s">
        <v>35</v>
      </c>
      <c r="AX2133" s="12" t="s">
        <v>72</v>
      </c>
      <c r="AY2133" s="259" t="s">
        <v>199</v>
      </c>
    </row>
    <row r="2134" s="12" customFormat="1">
      <c r="B2134" s="248"/>
      <c r="C2134" s="249"/>
      <c r="D2134" s="250" t="s">
        <v>208</v>
      </c>
      <c r="E2134" s="251" t="s">
        <v>21</v>
      </c>
      <c r="F2134" s="252" t="s">
        <v>338</v>
      </c>
      <c r="G2134" s="249"/>
      <c r="H2134" s="253">
        <v>0.246</v>
      </c>
      <c r="I2134" s="254"/>
      <c r="J2134" s="249"/>
      <c r="K2134" s="249"/>
      <c r="L2134" s="255"/>
      <c r="M2134" s="256"/>
      <c r="N2134" s="257"/>
      <c r="O2134" s="257"/>
      <c r="P2134" s="257"/>
      <c r="Q2134" s="257"/>
      <c r="R2134" s="257"/>
      <c r="S2134" s="257"/>
      <c r="T2134" s="258"/>
      <c r="AT2134" s="259" t="s">
        <v>208</v>
      </c>
      <c r="AU2134" s="259" t="s">
        <v>81</v>
      </c>
      <c r="AV2134" s="12" t="s">
        <v>81</v>
      </c>
      <c r="AW2134" s="12" t="s">
        <v>35</v>
      </c>
      <c r="AX2134" s="12" t="s">
        <v>79</v>
      </c>
      <c r="AY2134" s="259" t="s">
        <v>199</v>
      </c>
    </row>
    <row r="2135" s="1" customFormat="1" ht="25.5" customHeight="1">
      <c r="B2135" s="47"/>
      <c r="C2135" s="236" t="s">
        <v>2799</v>
      </c>
      <c r="D2135" s="236" t="s">
        <v>201</v>
      </c>
      <c r="E2135" s="237" t="s">
        <v>2800</v>
      </c>
      <c r="F2135" s="238" t="s">
        <v>2801</v>
      </c>
      <c r="G2135" s="239" t="s">
        <v>335</v>
      </c>
      <c r="H2135" s="240">
        <v>0.246</v>
      </c>
      <c r="I2135" s="241"/>
      <c r="J2135" s="242">
        <f>ROUND(I2135*H2135,2)</f>
        <v>0</v>
      </c>
      <c r="K2135" s="238" t="s">
        <v>21</v>
      </c>
      <c r="L2135" s="73"/>
      <c r="M2135" s="243" t="s">
        <v>21</v>
      </c>
      <c r="N2135" s="244" t="s">
        <v>43</v>
      </c>
      <c r="O2135" s="48"/>
      <c r="P2135" s="245">
        <f>O2135*H2135</f>
        <v>0</v>
      </c>
      <c r="Q2135" s="245">
        <v>0</v>
      </c>
      <c r="R2135" s="245">
        <f>Q2135*H2135</f>
        <v>0</v>
      </c>
      <c r="S2135" s="245">
        <v>0</v>
      </c>
      <c r="T2135" s="246">
        <f>S2135*H2135</f>
        <v>0</v>
      </c>
      <c r="AR2135" s="25" t="s">
        <v>299</v>
      </c>
      <c r="AT2135" s="25" t="s">
        <v>201</v>
      </c>
      <c r="AU2135" s="25" t="s">
        <v>81</v>
      </c>
      <c r="AY2135" s="25" t="s">
        <v>199</v>
      </c>
      <c r="BE2135" s="247">
        <f>IF(N2135="základní",J2135,0)</f>
        <v>0</v>
      </c>
      <c r="BF2135" s="247">
        <f>IF(N2135="snížená",J2135,0)</f>
        <v>0</v>
      </c>
      <c r="BG2135" s="247">
        <f>IF(N2135="zákl. přenesená",J2135,0)</f>
        <v>0</v>
      </c>
      <c r="BH2135" s="247">
        <f>IF(N2135="sníž. přenesená",J2135,0)</f>
        <v>0</v>
      </c>
      <c r="BI2135" s="247">
        <f>IF(N2135="nulová",J2135,0)</f>
        <v>0</v>
      </c>
      <c r="BJ2135" s="25" t="s">
        <v>79</v>
      </c>
      <c r="BK2135" s="247">
        <f>ROUND(I2135*H2135,2)</f>
        <v>0</v>
      </c>
      <c r="BL2135" s="25" t="s">
        <v>299</v>
      </c>
      <c r="BM2135" s="25" t="s">
        <v>2802</v>
      </c>
    </row>
    <row r="2136" s="12" customFormat="1">
      <c r="B2136" s="248"/>
      <c r="C2136" s="249"/>
      <c r="D2136" s="250" t="s">
        <v>208</v>
      </c>
      <c r="E2136" s="251" t="s">
        <v>21</v>
      </c>
      <c r="F2136" s="252" t="s">
        <v>79</v>
      </c>
      <c r="G2136" s="249"/>
      <c r="H2136" s="253">
        <v>1</v>
      </c>
      <c r="I2136" s="254"/>
      <c r="J2136" s="249"/>
      <c r="K2136" s="249"/>
      <c r="L2136" s="255"/>
      <c r="M2136" s="256"/>
      <c r="N2136" s="257"/>
      <c r="O2136" s="257"/>
      <c r="P2136" s="257"/>
      <c r="Q2136" s="257"/>
      <c r="R2136" s="257"/>
      <c r="S2136" s="257"/>
      <c r="T2136" s="258"/>
      <c r="AT2136" s="259" t="s">
        <v>208</v>
      </c>
      <c r="AU2136" s="259" t="s">
        <v>81</v>
      </c>
      <c r="AV2136" s="12" t="s">
        <v>81</v>
      </c>
      <c r="AW2136" s="12" t="s">
        <v>35</v>
      </c>
      <c r="AX2136" s="12" t="s">
        <v>72</v>
      </c>
      <c r="AY2136" s="259" t="s">
        <v>199</v>
      </c>
    </row>
    <row r="2137" s="12" customFormat="1">
      <c r="B2137" s="248"/>
      <c r="C2137" s="249"/>
      <c r="D2137" s="250" t="s">
        <v>208</v>
      </c>
      <c r="E2137" s="251" t="s">
        <v>21</v>
      </c>
      <c r="F2137" s="252" t="s">
        <v>21</v>
      </c>
      <c r="G2137" s="249"/>
      <c r="H2137" s="253">
        <v>0</v>
      </c>
      <c r="I2137" s="254"/>
      <c r="J2137" s="249"/>
      <c r="K2137" s="249"/>
      <c r="L2137" s="255"/>
      <c r="M2137" s="256"/>
      <c r="N2137" s="257"/>
      <c r="O2137" s="257"/>
      <c r="P2137" s="257"/>
      <c r="Q2137" s="257"/>
      <c r="R2137" s="257"/>
      <c r="S2137" s="257"/>
      <c r="T2137" s="258"/>
      <c r="AT2137" s="259" t="s">
        <v>208</v>
      </c>
      <c r="AU2137" s="259" t="s">
        <v>81</v>
      </c>
      <c r="AV2137" s="12" t="s">
        <v>81</v>
      </c>
      <c r="AW2137" s="12" t="s">
        <v>35</v>
      </c>
      <c r="AX2137" s="12" t="s">
        <v>72</v>
      </c>
      <c r="AY2137" s="259" t="s">
        <v>199</v>
      </c>
    </row>
    <row r="2138" s="12" customFormat="1">
      <c r="B2138" s="248"/>
      <c r="C2138" s="249"/>
      <c r="D2138" s="250" t="s">
        <v>208</v>
      </c>
      <c r="E2138" s="251" t="s">
        <v>21</v>
      </c>
      <c r="F2138" s="252" t="s">
        <v>338</v>
      </c>
      <c r="G2138" s="249"/>
      <c r="H2138" s="253">
        <v>0.246</v>
      </c>
      <c r="I2138" s="254"/>
      <c r="J2138" s="249"/>
      <c r="K2138" s="249"/>
      <c r="L2138" s="255"/>
      <c r="M2138" s="256"/>
      <c r="N2138" s="257"/>
      <c r="O2138" s="257"/>
      <c r="P2138" s="257"/>
      <c r="Q2138" s="257"/>
      <c r="R2138" s="257"/>
      <c r="S2138" s="257"/>
      <c r="T2138" s="258"/>
      <c r="AT2138" s="259" t="s">
        <v>208</v>
      </c>
      <c r="AU2138" s="259" t="s">
        <v>81</v>
      </c>
      <c r="AV2138" s="12" t="s">
        <v>81</v>
      </c>
      <c r="AW2138" s="12" t="s">
        <v>35</v>
      </c>
      <c r="AX2138" s="12" t="s">
        <v>79</v>
      </c>
      <c r="AY2138" s="259" t="s">
        <v>199</v>
      </c>
    </row>
    <row r="2139" s="1" customFormat="1" ht="25.5" customHeight="1">
      <c r="B2139" s="47"/>
      <c r="C2139" s="236" t="s">
        <v>2803</v>
      </c>
      <c r="D2139" s="236" t="s">
        <v>201</v>
      </c>
      <c r="E2139" s="237" t="s">
        <v>2804</v>
      </c>
      <c r="F2139" s="238" t="s">
        <v>2805</v>
      </c>
      <c r="G2139" s="239" t="s">
        <v>335</v>
      </c>
      <c r="H2139" s="240">
        <v>0.246</v>
      </c>
      <c r="I2139" s="241"/>
      <c r="J2139" s="242">
        <f>ROUND(I2139*H2139,2)</f>
        <v>0</v>
      </c>
      <c r="K2139" s="238" t="s">
        <v>21</v>
      </c>
      <c r="L2139" s="73"/>
      <c r="M2139" s="243" t="s">
        <v>21</v>
      </c>
      <c r="N2139" s="244" t="s">
        <v>43</v>
      </c>
      <c r="O2139" s="48"/>
      <c r="P2139" s="245">
        <f>O2139*H2139</f>
        <v>0</v>
      </c>
      <c r="Q2139" s="245">
        <v>0</v>
      </c>
      <c r="R2139" s="245">
        <f>Q2139*H2139</f>
        <v>0</v>
      </c>
      <c r="S2139" s="245">
        <v>0</v>
      </c>
      <c r="T2139" s="246">
        <f>S2139*H2139</f>
        <v>0</v>
      </c>
      <c r="AR2139" s="25" t="s">
        <v>299</v>
      </c>
      <c r="AT2139" s="25" t="s">
        <v>201</v>
      </c>
      <c r="AU2139" s="25" t="s">
        <v>81</v>
      </c>
      <c r="AY2139" s="25" t="s">
        <v>199</v>
      </c>
      <c r="BE2139" s="247">
        <f>IF(N2139="základní",J2139,0)</f>
        <v>0</v>
      </c>
      <c r="BF2139" s="247">
        <f>IF(N2139="snížená",J2139,0)</f>
        <v>0</v>
      </c>
      <c r="BG2139" s="247">
        <f>IF(N2139="zákl. přenesená",J2139,0)</f>
        <v>0</v>
      </c>
      <c r="BH2139" s="247">
        <f>IF(N2139="sníž. přenesená",J2139,0)</f>
        <v>0</v>
      </c>
      <c r="BI2139" s="247">
        <f>IF(N2139="nulová",J2139,0)</f>
        <v>0</v>
      </c>
      <c r="BJ2139" s="25" t="s">
        <v>79</v>
      </c>
      <c r="BK2139" s="247">
        <f>ROUND(I2139*H2139,2)</f>
        <v>0</v>
      </c>
      <c r="BL2139" s="25" t="s">
        <v>299</v>
      </c>
      <c r="BM2139" s="25" t="s">
        <v>2806</v>
      </c>
    </row>
    <row r="2140" s="12" customFormat="1">
      <c r="B2140" s="248"/>
      <c r="C2140" s="249"/>
      <c r="D2140" s="250" t="s">
        <v>208</v>
      </c>
      <c r="E2140" s="251" t="s">
        <v>21</v>
      </c>
      <c r="F2140" s="252" t="s">
        <v>79</v>
      </c>
      <c r="G2140" s="249"/>
      <c r="H2140" s="253">
        <v>1</v>
      </c>
      <c r="I2140" s="254"/>
      <c r="J2140" s="249"/>
      <c r="K2140" s="249"/>
      <c r="L2140" s="255"/>
      <c r="M2140" s="256"/>
      <c r="N2140" s="257"/>
      <c r="O2140" s="257"/>
      <c r="P2140" s="257"/>
      <c r="Q2140" s="257"/>
      <c r="R2140" s="257"/>
      <c r="S2140" s="257"/>
      <c r="T2140" s="258"/>
      <c r="AT2140" s="259" t="s">
        <v>208</v>
      </c>
      <c r="AU2140" s="259" t="s">
        <v>81</v>
      </c>
      <c r="AV2140" s="12" t="s">
        <v>81</v>
      </c>
      <c r="AW2140" s="12" t="s">
        <v>35</v>
      </c>
      <c r="AX2140" s="12" t="s">
        <v>72</v>
      </c>
      <c r="AY2140" s="259" t="s">
        <v>199</v>
      </c>
    </row>
    <row r="2141" s="12" customFormat="1">
      <c r="B2141" s="248"/>
      <c r="C2141" s="249"/>
      <c r="D2141" s="250" t="s">
        <v>208</v>
      </c>
      <c r="E2141" s="251" t="s">
        <v>21</v>
      </c>
      <c r="F2141" s="252" t="s">
        <v>21</v>
      </c>
      <c r="G2141" s="249"/>
      <c r="H2141" s="253">
        <v>0</v>
      </c>
      <c r="I2141" s="254"/>
      <c r="J2141" s="249"/>
      <c r="K2141" s="249"/>
      <c r="L2141" s="255"/>
      <c r="M2141" s="256"/>
      <c r="N2141" s="257"/>
      <c r="O2141" s="257"/>
      <c r="P2141" s="257"/>
      <c r="Q2141" s="257"/>
      <c r="R2141" s="257"/>
      <c r="S2141" s="257"/>
      <c r="T2141" s="258"/>
      <c r="AT2141" s="259" t="s">
        <v>208</v>
      </c>
      <c r="AU2141" s="259" t="s">
        <v>81</v>
      </c>
      <c r="AV2141" s="12" t="s">
        <v>81</v>
      </c>
      <c r="AW2141" s="12" t="s">
        <v>35</v>
      </c>
      <c r="AX2141" s="12" t="s">
        <v>72</v>
      </c>
      <c r="AY2141" s="259" t="s">
        <v>199</v>
      </c>
    </row>
    <row r="2142" s="12" customFormat="1">
      <c r="B2142" s="248"/>
      <c r="C2142" s="249"/>
      <c r="D2142" s="250" t="s">
        <v>208</v>
      </c>
      <c r="E2142" s="251" t="s">
        <v>21</v>
      </c>
      <c r="F2142" s="252" t="s">
        <v>338</v>
      </c>
      <c r="G2142" s="249"/>
      <c r="H2142" s="253">
        <v>0.246</v>
      </c>
      <c r="I2142" s="254"/>
      <c r="J2142" s="249"/>
      <c r="K2142" s="249"/>
      <c r="L2142" s="255"/>
      <c r="M2142" s="256"/>
      <c r="N2142" s="257"/>
      <c r="O2142" s="257"/>
      <c r="P2142" s="257"/>
      <c r="Q2142" s="257"/>
      <c r="R2142" s="257"/>
      <c r="S2142" s="257"/>
      <c r="T2142" s="258"/>
      <c r="AT2142" s="259" t="s">
        <v>208</v>
      </c>
      <c r="AU2142" s="259" t="s">
        <v>81</v>
      </c>
      <c r="AV2142" s="12" t="s">
        <v>81</v>
      </c>
      <c r="AW2142" s="12" t="s">
        <v>35</v>
      </c>
      <c r="AX2142" s="12" t="s">
        <v>79</v>
      </c>
      <c r="AY2142" s="259" t="s">
        <v>199</v>
      </c>
    </row>
    <row r="2143" s="1" customFormat="1" ht="25.5" customHeight="1">
      <c r="B2143" s="47"/>
      <c r="C2143" s="236" t="s">
        <v>2807</v>
      </c>
      <c r="D2143" s="236" t="s">
        <v>201</v>
      </c>
      <c r="E2143" s="237" t="s">
        <v>2808</v>
      </c>
      <c r="F2143" s="238" t="s">
        <v>2809</v>
      </c>
      <c r="G2143" s="239" t="s">
        <v>335</v>
      </c>
      <c r="H2143" s="240">
        <v>0.246</v>
      </c>
      <c r="I2143" s="241"/>
      <c r="J2143" s="242">
        <f>ROUND(I2143*H2143,2)</f>
        <v>0</v>
      </c>
      <c r="K2143" s="238" t="s">
        <v>21</v>
      </c>
      <c r="L2143" s="73"/>
      <c r="M2143" s="243" t="s">
        <v>21</v>
      </c>
      <c r="N2143" s="244" t="s">
        <v>43</v>
      </c>
      <c r="O2143" s="48"/>
      <c r="P2143" s="245">
        <f>O2143*H2143</f>
        <v>0</v>
      </c>
      <c r="Q2143" s="245">
        <v>0</v>
      </c>
      <c r="R2143" s="245">
        <f>Q2143*H2143</f>
        <v>0</v>
      </c>
      <c r="S2143" s="245">
        <v>0</v>
      </c>
      <c r="T2143" s="246">
        <f>S2143*H2143</f>
        <v>0</v>
      </c>
      <c r="AR2143" s="25" t="s">
        <v>299</v>
      </c>
      <c r="AT2143" s="25" t="s">
        <v>201</v>
      </c>
      <c r="AU2143" s="25" t="s">
        <v>81</v>
      </c>
      <c r="AY2143" s="25" t="s">
        <v>199</v>
      </c>
      <c r="BE2143" s="247">
        <f>IF(N2143="základní",J2143,0)</f>
        <v>0</v>
      </c>
      <c r="BF2143" s="247">
        <f>IF(N2143="snížená",J2143,0)</f>
        <v>0</v>
      </c>
      <c r="BG2143" s="247">
        <f>IF(N2143="zákl. přenesená",J2143,0)</f>
        <v>0</v>
      </c>
      <c r="BH2143" s="247">
        <f>IF(N2143="sníž. přenesená",J2143,0)</f>
        <v>0</v>
      </c>
      <c r="BI2143" s="247">
        <f>IF(N2143="nulová",J2143,0)</f>
        <v>0</v>
      </c>
      <c r="BJ2143" s="25" t="s">
        <v>79</v>
      </c>
      <c r="BK2143" s="247">
        <f>ROUND(I2143*H2143,2)</f>
        <v>0</v>
      </c>
      <c r="BL2143" s="25" t="s">
        <v>299</v>
      </c>
      <c r="BM2143" s="25" t="s">
        <v>2810</v>
      </c>
    </row>
    <row r="2144" s="12" customFormat="1">
      <c r="B2144" s="248"/>
      <c r="C2144" s="249"/>
      <c r="D2144" s="250" t="s">
        <v>208</v>
      </c>
      <c r="E2144" s="251" t="s">
        <v>21</v>
      </c>
      <c r="F2144" s="252" t="s">
        <v>79</v>
      </c>
      <c r="G2144" s="249"/>
      <c r="H2144" s="253">
        <v>1</v>
      </c>
      <c r="I2144" s="254"/>
      <c r="J2144" s="249"/>
      <c r="K2144" s="249"/>
      <c r="L2144" s="255"/>
      <c r="M2144" s="256"/>
      <c r="N2144" s="257"/>
      <c r="O2144" s="257"/>
      <c r="P2144" s="257"/>
      <c r="Q2144" s="257"/>
      <c r="R2144" s="257"/>
      <c r="S2144" s="257"/>
      <c r="T2144" s="258"/>
      <c r="AT2144" s="259" t="s">
        <v>208</v>
      </c>
      <c r="AU2144" s="259" t="s">
        <v>81</v>
      </c>
      <c r="AV2144" s="12" t="s">
        <v>81</v>
      </c>
      <c r="AW2144" s="12" t="s">
        <v>35</v>
      </c>
      <c r="AX2144" s="12" t="s">
        <v>72</v>
      </c>
      <c r="AY2144" s="259" t="s">
        <v>199</v>
      </c>
    </row>
    <row r="2145" s="12" customFormat="1">
      <c r="B2145" s="248"/>
      <c r="C2145" s="249"/>
      <c r="D2145" s="250" t="s">
        <v>208</v>
      </c>
      <c r="E2145" s="251" t="s">
        <v>21</v>
      </c>
      <c r="F2145" s="252" t="s">
        <v>21</v>
      </c>
      <c r="G2145" s="249"/>
      <c r="H2145" s="253">
        <v>0</v>
      </c>
      <c r="I2145" s="254"/>
      <c r="J2145" s="249"/>
      <c r="K2145" s="249"/>
      <c r="L2145" s="255"/>
      <c r="M2145" s="256"/>
      <c r="N2145" s="257"/>
      <c r="O2145" s="257"/>
      <c r="P2145" s="257"/>
      <c r="Q2145" s="257"/>
      <c r="R2145" s="257"/>
      <c r="S2145" s="257"/>
      <c r="T2145" s="258"/>
      <c r="AT2145" s="259" t="s">
        <v>208</v>
      </c>
      <c r="AU2145" s="259" t="s">
        <v>81</v>
      </c>
      <c r="AV2145" s="12" t="s">
        <v>81</v>
      </c>
      <c r="AW2145" s="12" t="s">
        <v>35</v>
      </c>
      <c r="AX2145" s="12" t="s">
        <v>72</v>
      </c>
      <c r="AY2145" s="259" t="s">
        <v>199</v>
      </c>
    </row>
    <row r="2146" s="12" customFormat="1">
      <c r="B2146" s="248"/>
      <c r="C2146" s="249"/>
      <c r="D2146" s="250" t="s">
        <v>208</v>
      </c>
      <c r="E2146" s="251" t="s">
        <v>21</v>
      </c>
      <c r="F2146" s="252" t="s">
        <v>338</v>
      </c>
      <c r="G2146" s="249"/>
      <c r="H2146" s="253">
        <v>0.246</v>
      </c>
      <c r="I2146" s="254"/>
      <c r="J2146" s="249"/>
      <c r="K2146" s="249"/>
      <c r="L2146" s="255"/>
      <c r="M2146" s="256"/>
      <c r="N2146" s="257"/>
      <c r="O2146" s="257"/>
      <c r="P2146" s="257"/>
      <c r="Q2146" s="257"/>
      <c r="R2146" s="257"/>
      <c r="S2146" s="257"/>
      <c r="T2146" s="258"/>
      <c r="AT2146" s="259" t="s">
        <v>208</v>
      </c>
      <c r="AU2146" s="259" t="s">
        <v>81</v>
      </c>
      <c r="AV2146" s="12" t="s">
        <v>81</v>
      </c>
      <c r="AW2146" s="12" t="s">
        <v>35</v>
      </c>
      <c r="AX2146" s="12" t="s">
        <v>79</v>
      </c>
      <c r="AY2146" s="259" t="s">
        <v>199</v>
      </c>
    </row>
    <row r="2147" s="1" customFormat="1" ht="25.5" customHeight="1">
      <c r="B2147" s="47"/>
      <c r="C2147" s="236" t="s">
        <v>2811</v>
      </c>
      <c r="D2147" s="236" t="s">
        <v>201</v>
      </c>
      <c r="E2147" s="237" t="s">
        <v>2812</v>
      </c>
      <c r="F2147" s="238" t="s">
        <v>2813</v>
      </c>
      <c r="G2147" s="239" t="s">
        <v>335</v>
      </c>
      <c r="H2147" s="240">
        <v>0.246</v>
      </c>
      <c r="I2147" s="241"/>
      <c r="J2147" s="242">
        <f>ROUND(I2147*H2147,2)</f>
        <v>0</v>
      </c>
      <c r="K2147" s="238" t="s">
        <v>21</v>
      </c>
      <c r="L2147" s="73"/>
      <c r="M2147" s="243" t="s">
        <v>21</v>
      </c>
      <c r="N2147" s="244" t="s">
        <v>43</v>
      </c>
      <c r="O2147" s="48"/>
      <c r="P2147" s="245">
        <f>O2147*H2147</f>
        <v>0</v>
      </c>
      <c r="Q2147" s="245">
        <v>0</v>
      </c>
      <c r="R2147" s="245">
        <f>Q2147*H2147</f>
        <v>0</v>
      </c>
      <c r="S2147" s="245">
        <v>0</v>
      </c>
      <c r="T2147" s="246">
        <f>S2147*H2147</f>
        <v>0</v>
      </c>
      <c r="AR2147" s="25" t="s">
        <v>299</v>
      </c>
      <c r="AT2147" s="25" t="s">
        <v>201</v>
      </c>
      <c r="AU2147" s="25" t="s">
        <v>81</v>
      </c>
      <c r="AY2147" s="25" t="s">
        <v>199</v>
      </c>
      <c r="BE2147" s="247">
        <f>IF(N2147="základní",J2147,0)</f>
        <v>0</v>
      </c>
      <c r="BF2147" s="247">
        <f>IF(N2147="snížená",J2147,0)</f>
        <v>0</v>
      </c>
      <c r="BG2147" s="247">
        <f>IF(N2147="zákl. přenesená",J2147,0)</f>
        <v>0</v>
      </c>
      <c r="BH2147" s="247">
        <f>IF(N2147="sníž. přenesená",J2147,0)</f>
        <v>0</v>
      </c>
      <c r="BI2147" s="247">
        <f>IF(N2147="nulová",J2147,0)</f>
        <v>0</v>
      </c>
      <c r="BJ2147" s="25" t="s">
        <v>79</v>
      </c>
      <c r="BK2147" s="247">
        <f>ROUND(I2147*H2147,2)</f>
        <v>0</v>
      </c>
      <c r="BL2147" s="25" t="s">
        <v>299</v>
      </c>
      <c r="BM2147" s="25" t="s">
        <v>2814</v>
      </c>
    </row>
    <row r="2148" s="12" customFormat="1">
      <c r="B2148" s="248"/>
      <c r="C2148" s="249"/>
      <c r="D2148" s="250" t="s">
        <v>208</v>
      </c>
      <c r="E2148" s="251" t="s">
        <v>21</v>
      </c>
      <c r="F2148" s="252" t="s">
        <v>79</v>
      </c>
      <c r="G2148" s="249"/>
      <c r="H2148" s="253">
        <v>1</v>
      </c>
      <c r="I2148" s="254"/>
      <c r="J2148" s="249"/>
      <c r="K2148" s="249"/>
      <c r="L2148" s="255"/>
      <c r="M2148" s="256"/>
      <c r="N2148" s="257"/>
      <c r="O2148" s="257"/>
      <c r="P2148" s="257"/>
      <c r="Q2148" s="257"/>
      <c r="R2148" s="257"/>
      <c r="S2148" s="257"/>
      <c r="T2148" s="258"/>
      <c r="AT2148" s="259" t="s">
        <v>208</v>
      </c>
      <c r="AU2148" s="259" t="s">
        <v>81</v>
      </c>
      <c r="AV2148" s="12" t="s">
        <v>81</v>
      </c>
      <c r="AW2148" s="12" t="s">
        <v>35</v>
      </c>
      <c r="AX2148" s="12" t="s">
        <v>72</v>
      </c>
      <c r="AY2148" s="259" t="s">
        <v>199</v>
      </c>
    </row>
    <row r="2149" s="12" customFormat="1">
      <c r="B2149" s="248"/>
      <c r="C2149" s="249"/>
      <c r="D2149" s="250" t="s">
        <v>208</v>
      </c>
      <c r="E2149" s="251" t="s">
        <v>21</v>
      </c>
      <c r="F2149" s="252" t="s">
        <v>21</v>
      </c>
      <c r="G2149" s="249"/>
      <c r="H2149" s="253">
        <v>0</v>
      </c>
      <c r="I2149" s="254"/>
      <c r="J2149" s="249"/>
      <c r="K2149" s="249"/>
      <c r="L2149" s="255"/>
      <c r="M2149" s="256"/>
      <c r="N2149" s="257"/>
      <c r="O2149" s="257"/>
      <c r="P2149" s="257"/>
      <c r="Q2149" s="257"/>
      <c r="R2149" s="257"/>
      <c r="S2149" s="257"/>
      <c r="T2149" s="258"/>
      <c r="AT2149" s="259" t="s">
        <v>208</v>
      </c>
      <c r="AU2149" s="259" t="s">
        <v>81</v>
      </c>
      <c r="AV2149" s="12" t="s">
        <v>81</v>
      </c>
      <c r="AW2149" s="12" t="s">
        <v>35</v>
      </c>
      <c r="AX2149" s="12" t="s">
        <v>72</v>
      </c>
      <c r="AY2149" s="259" t="s">
        <v>199</v>
      </c>
    </row>
    <row r="2150" s="12" customFormat="1">
      <c r="B2150" s="248"/>
      <c r="C2150" s="249"/>
      <c r="D2150" s="250" t="s">
        <v>208</v>
      </c>
      <c r="E2150" s="251" t="s">
        <v>21</v>
      </c>
      <c r="F2150" s="252" t="s">
        <v>338</v>
      </c>
      <c r="G2150" s="249"/>
      <c r="H2150" s="253">
        <v>0.246</v>
      </c>
      <c r="I2150" s="254"/>
      <c r="J2150" s="249"/>
      <c r="K2150" s="249"/>
      <c r="L2150" s="255"/>
      <c r="M2150" s="256"/>
      <c r="N2150" s="257"/>
      <c r="O2150" s="257"/>
      <c r="P2150" s="257"/>
      <c r="Q2150" s="257"/>
      <c r="R2150" s="257"/>
      <c r="S2150" s="257"/>
      <c r="T2150" s="258"/>
      <c r="AT2150" s="259" t="s">
        <v>208</v>
      </c>
      <c r="AU2150" s="259" t="s">
        <v>81</v>
      </c>
      <c r="AV2150" s="12" t="s">
        <v>81</v>
      </c>
      <c r="AW2150" s="12" t="s">
        <v>35</v>
      </c>
      <c r="AX2150" s="12" t="s">
        <v>79</v>
      </c>
      <c r="AY2150" s="259" t="s">
        <v>199</v>
      </c>
    </row>
    <row r="2151" s="1" customFormat="1" ht="25.5" customHeight="1">
      <c r="B2151" s="47"/>
      <c r="C2151" s="236" t="s">
        <v>2815</v>
      </c>
      <c r="D2151" s="236" t="s">
        <v>201</v>
      </c>
      <c r="E2151" s="237" t="s">
        <v>2816</v>
      </c>
      <c r="F2151" s="238" t="s">
        <v>2817</v>
      </c>
      <c r="G2151" s="239" t="s">
        <v>335</v>
      </c>
      <c r="H2151" s="240">
        <v>0.246</v>
      </c>
      <c r="I2151" s="241"/>
      <c r="J2151" s="242">
        <f>ROUND(I2151*H2151,2)</f>
        <v>0</v>
      </c>
      <c r="K2151" s="238" t="s">
        <v>21</v>
      </c>
      <c r="L2151" s="73"/>
      <c r="M2151" s="243" t="s">
        <v>21</v>
      </c>
      <c r="N2151" s="244" t="s">
        <v>43</v>
      </c>
      <c r="O2151" s="48"/>
      <c r="P2151" s="245">
        <f>O2151*H2151</f>
        <v>0</v>
      </c>
      <c r="Q2151" s="245">
        <v>0</v>
      </c>
      <c r="R2151" s="245">
        <f>Q2151*H2151</f>
        <v>0</v>
      </c>
      <c r="S2151" s="245">
        <v>0</v>
      </c>
      <c r="T2151" s="246">
        <f>S2151*H2151</f>
        <v>0</v>
      </c>
      <c r="AR2151" s="25" t="s">
        <v>299</v>
      </c>
      <c r="AT2151" s="25" t="s">
        <v>201</v>
      </c>
      <c r="AU2151" s="25" t="s">
        <v>81</v>
      </c>
      <c r="AY2151" s="25" t="s">
        <v>199</v>
      </c>
      <c r="BE2151" s="247">
        <f>IF(N2151="základní",J2151,0)</f>
        <v>0</v>
      </c>
      <c r="BF2151" s="247">
        <f>IF(N2151="snížená",J2151,0)</f>
        <v>0</v>
      </c>
      <c r="BG2151" s="247">
        <f>IF(N2151="zákl. přenesená",J2151,0)</f>
        <v>0</v>
      </c>
      <c r="BH2151" s="247">
        <f>IF(N2151="sníž. přenesená",J2151,0)</f>
        <v>0</v>
      </c>
      <c r="BI2151" s="247">
        <f>IF(N2151="nulová",J2151,0)</f>
        <v>0</v>
      </c>
      <c r="BJ2151" s="25" t="s">
        <v>79</v>
      </c>
      <c r="BK2151" s="247">
        <f>ROUND(I2151*H2151,2)</f>
        <v>0</v>
      </c>
      <c r="BL2151" s="25" t="s">
        <v>299</v>
      </c>
      <c r="BM2151" s="25" t="s">
        <v>2818</v>
      </c>
    </row>
    <row r="2152" s="12" customFormat="1">
      <c r="B2152" s="248"/>
      <c r="C2152" s="249"/>
      <c r="D2152" s="250" t="s">
        <v>208</v>
      </c>
      <c r="E2152" s="251" t="s">
        <v>21</v>
      </c>
      <c r="F2152" s="252" t="s">
        <v>79</v>
      </c>
      <c r="G2152" s="249"/>
      <c r="H2152" s="253">
        <v>1</v>
      </c>
      <c r="I2152" s="254"/>
      <c r="J2152" s="249"/>
      <c r="K2152" s="249"/>
      <c r="L2152" s="255"/>
      <c r="M2152" s="256"/>
      <c r="N2152" s="257"/>
      <c r="O2152" s="257"/>
      <c r="P2152" s="257"/>
      <c r="Q2152" s="257"/>
      <c r="R2152" s="257"/>
      <c r="S2152" s="257"/>
      <c r="T2152" s="258"/>
      <c r="AT2152" s="259" t="s">
        <v>208</v>
      </c>
      <c r="AU2152" s="259" t="s">
        <v>81</v>
      </c>
      <c r="AV2152" s="12" t="s">
        <v>81</v>
      </c>
      <c r="AW2152" s="12" t="s">
        <v>35</v>
      </c>
      <c r="AX2152" s="12" t="s">
        <v>72</v>
      </c>
      <c r="AY2152" s="259" t="s">
        <v>199</v>
      </c>
    </row>
    <row r="2153" s="12" customFormat="1">
      <c r="B2153" s="248"/>
      <c r="C2153" s="249"/>
      <c r="D2153" s="250" t="s">
        <v>208</v>
      </c>
      <c r="E2153" s="251" t="s">
        <v>21</v>
      </c>
      <c r="F2153" s="252" t="s">
        <v>21</v>
      </c>
      <c r="G2153" s="249"/>
      <c r="H2153" s="253">
        <v>0</v>
      </c>
      <c r="I2153" s="254"/>
      <c r="J2153" s="249"/>
      <c r="K2153" s="249"/>
      <c r="L2153" s="255"/>
      <c r="M2153" s="256"/>
      <c r="N2153" s="257"/>
      <c r="O2153" s="257"/>
      <c r="P2153" s="257"/>
      <c r="Q2153" s="257"/>
      <c r="R2153" s="257"/>
      <c r="S2153" s="257"/>
      <c r="T2153" s="258"/>
      <c r="AT2153" s="259" t="s">
        <v>208</v>
      </c>
      <c r="AU2153" s="259" t="s">
        <v>81</v>
      </c>
      <c r="AV2153" s="12" t="s">
        <v>81</v>
      </c>
      <c r="AW2153" s="12" t="s">
        <v>35</v>
      </c>
      <c r="AX2153" s="12" t="s">
        <v>72</v>
      </c>
      <c r="AY2153" s="259" t="s">
        <v>199</v>
      </c>
    </row>
    <row r="2154" s="12" customFormat="1">
      <c r="B2154" s="248"/>
      <c r="C2154" s="249"/>
      <c r="D2154" s="250" t="s">
        <v>208</v>
      </c>
      <c r="E2154" s="251" t="s">
        <v>21</v>
      </c>
      <c r="F2154" s="252" t="s">
        <v>338</v>
      </c>
      <c r="G2154" s="249"/>
      <c r="H2154" s="253">
        <v>0.246</v>
      </c>
      <c r="I2154" s="254"/>
      <c r="J2154" s="249"/>
      <c r="K2154" s="249"/>
      <c r="L2154" s="255"/>
      <c r="M2154" s="256"/>
      <c r="N2154" s="257"/>
      <c r="O2154" s="257"/>
      <c r="P2154" s="257"/>
      <c r="Q2154" s="257"/>
      <c r="R2154" s="257"/>
      <c r="S2154" s="257"/>
      <c r="T2154" s="258"/>
      <c r="AT2154" s="259" t="s">
        <v>208</v>
      </c>
      <c r="AU2154" s="259" t="s">
        <v>81</v>
      </c>
      <c r="AV2154" s="12" t="s">
        <v>81</v>
      </c>
      <c r="AW2154" s="12" t="s">
        <v>35</v>
      </c>
      <c r="AX2154" s="12" t="s">
        <v>79</v>
      </c>
      <c r="AY2154" s="259" t="s">
        <v>199</v>
      </c>
    </row>
    <row r="2155" s="1" customFormat="1" ht="25.5" customHeight="1">
      <c r="B2155" s="47"/>
      <c r="C2155" s="236" t="s">
        <v>2819</v>
      </c>
      <c r="D2155" s="236" t="s">
        <v>201</v>
      </c>
      <c r="E2155" s="237" t="s">
        <v>2820</v>
      </c>
      <c r="F2155" s="238" t="s">
        <v>2821</v>
      </c>
      <c r="G2155" s="239" t="s">
        <v>335</v>
      </c>
      <c r="H2155" s="240">
        <v>1.968</v>
      </c>
      <c r="I2155" s="241"/>
      <c r="J2155" s="242">
        <f>ROUND(I2155*H2155,2)</f>
        <v>0</v>
      </c>
      <c r="K2155" s="238" t="s">
        <v>21</v>
      </c>
      <c r="L2155" s="73"/>
      <c r="M2155" s="243" t="s">
        <v>21</v>
      </c>
      <c r="N2155" s="244" t="s">
        <v>43</v>
      </c>
      <c r="O2155" s="48"/>
      <c r="P2155" s="245">
        <f>O2155*H2155</f>
        <v>0</v>
      </c>
      <c r="Q2155" s="245">
        <v>0</v>
      </c>
      <c r="R2155" s="245">
        <f>Q2155*H2155</f>
        <v>0</v>
      </c>
      <c r="S2155" s="245">
        <v>0</v>
      </c>
      <c r="T2155" s="246">
        <f>S2155*H2155</f>
        <v>0</v>
      </c>
      <c r="AR2155" s="25" t="s">
        <v>299</v>
      </c>
      <c r="AT2155" s="25" t="s">
        <v>201</v>
      </c>
      <c r="AU2155" s="25" t="s">
        <v>81</v>
      </c>
      <c r="AY2155" s="25" t="s">
        <v>199</v>
      </c>
      <c r="BE2155" s="247">
        <f>IF(N2155="základní",J2155,0)</f>
        <v>0</v>
      </c>
      <c r="BF2155" s="247">
        <f>IF(N2155="snížená",J2155,0)</f>
        <v>0</v>
      </c>
      <c r="BG2155" s="247">
        <f>IF(N2155="zákl. přenesená",J2155,0)</f>
        <v>0</v>
      </c>
      <c r="BH2155" s="247">
        <f>IF(N2155="sníž. přenesená",J2155,0)</f>
        <v>0</v>
      </c>
      <c r="BI2155" s="247">
        <f>IF(N2155="nulová",J2155,0)</f>
        <v>0</v>
      </c>
      <c r="BJ2155" s="25" t="s">
        <v>79</v>
      </c>
      <c r="BK2155" s="247">
        <f>ROUND(I2155*H2155,2)</f>
        <v>0</v>
      </c>
      <c r="BL2155" s="25" t="s">
        <v>299</v>
      </c>
      <c r="BM2155" s="25" t="s">
        <v>2822</v>
      </c>
    </row>
    <row r="2156" s="12" customFormat="1">
      <c r="B2156" s="248"/>
      <c r="C2156" s="249"/>
      <c r="D2156" s="250" t="s">
        <v>208</v>
      </c>
      <c r="E2156" s="251" t="s">
        <v>21</v>
      </c>
      <c r="F2156" s="252" t="s">
        <v>248</v>
      </c>
      <c r="G2156" s="249"/>
      <c r="H2156" s="253">
        <v>8</v>
      </c>
      <c r="I2156" s="254"/>
      <c r="J2156" s="249"/>
      <c r="K2156" s="249"/>
      <c r="L2156" s="255"/>
      <c r="M2156" s="256"/>
      <c r="N2156" s="257"/>
      <c r="O2156" s="257"/>
      <c r="P2156" s="257"/>
      <c r="Q2156" s="257"/>
      <c r="R2156" s="257"/>
      <c r="S2156" s="257"/>
      <c r="T2156" s="258"/>
      <c r="AT2156" s="259" t="s">
        <v>208</v>
      </c>
      <c r="AU2156" s="259" t="s">
        <v>81</v>
      </c>
      <c r="AV2156" s="12" t="s">
        <v>81</v>
      </c>
      <c r="AW2156" s="12" t="s">
        <v>35</v>
      </c>
      <c r="AX2156" s="12" t="s">
        <v>72</v>
      </c>
      <c r="AY2156" s="259" t="s">
        <v>199</v>
      </c>
    </row>
    <row r="2157" s="12" customFormat="1">
      <c r="B2157" s="248"/>
      <c r="C2157" s="249"/>
      <c r="D2157" s="250" t="s">
        <v>208</v>
      </c>
      <c r="E2157" s="251" t="s">
        <v>21</v>
      </c>
      <c r="F2157" s="252" t="s">
        <v>21</v>
      </c>
      <c r="G2157" s="249"/>
      <c r="H2157" s="253">
        <v>0</v>
      </c>
      <c r="I2157" s="254"/>
      <c r="J2157" s="249"/>
      <c r="K2157" s="249"/>
      <c r="L2157" s="255"/>
      <c r="M2157" s="256"/>
      <c r="N2157" s="257"/>
      <c r="O2157" s="257"/>
      <c r="P2157" s="257"/>
      <c r="Q2157" s="257"/>
      <c r="R2157" s="257"/>
      <c r="S2157" s="257"/>
      <c r="T2157" s="258"/>
      <c r="AT2157" s="259" t="s">
        <v>208</v>
      </c>
      <c r="AU2157" s="259" t="s">
        <v>81</v>
      </c>
      <c r="AV2157" s="12" t="s">
        <v>81</v>
      </c>
      <c r="AW2157" s="12" t="s">
        <v>35</v>
      </c>
      <c r="AX2157" s="12" t="s">
        <v>72</v>
      </c>
      <c r="AY2157" s="259" t="s">
        <v>199</v>
      </c>
    </row>
    <row r="2158" s="12" customFormat="1">
      <c r="B2158" s="248"/>
      <c r="C2158" s="249"/>
      <c r="D2158" s="250" t="s">
        <v>208</v>
      </c>
      <c r="E2158" s="251" t="s">
        <v>21</v>
      </c>
      <c r="F2158" s="252" t="s">
        <v>1195</v>
      </c>
      <c r="G2158" s="249"/>
      <c r="H2158" s="253">
        <v>1.968</v>
      </c>
      <c r="I2158" s="254"/>
      <c r="J2158" s="249"/>
      <c r="K2158" s="249"/>
      <c r="L2158" s="255"/>
      <c r="M2158" s="256"/>
      <c r="N2158" s="257"/>
      <c r="O2158" s="257"/>
      <c r="P2158" s="257"/>
      <c r="Q2158" s="257"/>
      <c r="R2158" s="257"/>
      <c r="S2158" s="257"/>
      <c r="T2158" s="258"/>
      <c r="AT2158" s="259" t="s">
        <v>208</v>
      </c>
      <c r="AU2158" s="259" t="s">
        <v>81</v>
      </c>
      <c r="AV2158" s="12" t="s">
        <v>81</v>
      </c>
      <c r="AW2158" s="12" t="s">
        <v>35</v>
      </c>
      <c r="AX2158" s="12" t="s">
        <v>79</v>
      </c>
      <c r="AY2158" s="259" t="s">
        <v>199</v>
      </c>
    </row>
    <row r="2159" s="1" customFormat="1" ht="25.5" customHeight="1">
      <c r="B2159" s="47"/>
      <c r="C2159" s="236" t="s">
        <v>2823</v>
      </c>
      <c r="D2159" s="236" t="s">
        <v>201</v>
      </c>
      <c r="E2159" s="237" t="s">
        <v>2824</v>
      </c>
      <c r="F2159" s="238" t="s">
        <v>2825</v>
      </c>
      <c r="G2159" s="239" t="s">
        <v>335</v>
      </c>
      <c r="H2159" s="240">
        <v>0.98399999999999999</v>
      </c>
      <c r="I2159" s="241"/>
      <c r="J2159" s="242">
        <f>ROUND(I2159*H2159,2)</f>
        <v>0</v>
      </c>
      <c r="K2159" s="238" t="s">
        <v>21</v>
      </c>
      <c r="L2159" s="73"/>
      <c r="M2159" s="243" t="s">
        <v>21</v>
      </c>
      <c r="N2159" s="244" t="s">
        <v>43</v>
      </c>
      <c r="O2159" s="48"/>
      <c r="P2159" s="245">
        <f>O2159*H2159</f>
        <v>0</v>
      </c>
      <c r="Q2159" s="245">
        <v>0</v>
      </c>
      <c r="R2159" s="245">
        <f>Q2159*H2159</f>
        <v>0</v>
      </c>
      <c r="S2159" s="245">
        <v>0</v>
      </c>
      <c r="T2159" s="246">
        <f>S2159*H2159</f>
        <v>0</v>
      </c>
      <c r="AR2159" s="25" t="s">
        <v>299</v>
      </c>
      <c r="AT2159" s="25" t="s">
        <v>201</v>
      </c>
      <c r="AU2159" s="25" t="s">
        <v>81</v>
      </c>
      <c r="AY2159" s="25" t="s">
        <v>199</v>
      </c>
      <c r="BE2159" s="247">
        <f>IF(N2159="základní",J2159,0)</f>
        <v>0</v>
      </c>
      <c r="BF2159" s="247">
        <f>IF(N2159="snížená",J2159,0)</f>
        <v>0</v>
      </c>
      <c r="BG2159" s="247">
        <f>IF(N2159="zákl. přenesená",J2159,0)</f>
        <v>0</v>
      </c>
      <c r="BH2159" s="247">
        <f>IF(N2159="sníž. přenesená",J2159,0)</f>
        <v>0</v>
      </c>
      <c r="BI2159" s="247">
        <f>IF(N2159="nulová",J2159,0)</f>
        <v>0</v>
      </c>
      <c r="BJ2159" s="25" t="s">
        <v>79</v>
      </c>
      <c r="BK2159" s="247">
        <f>ROUND(I2159*H2159,2)</f>
        <v>0</v>
      </c>
      <c r="BL2159" s="25" t="s">
        <v>299</v>
      </c>
      <c r="BM2159" s="25" t="s">
        <v>2826</v>
      </c>
    </row>
    <row r="2160" s="12" customFormat="1">
      <c r="B2160" s="248"/>
      <c r="C2160" s="249"/>
      <c r="D2160" s="250" t="s">
        <v>208</v>
      </c>
      <c r="E2160" s="251" t="s">
        <v>21</v>
      </c>
      <c r="F2160" s="252" t="s">
        <v>206</v>
      </c>
      <c r="G2160" s="249"/>
      <c r="H2160" s="253">
        <v>4</v>
      </c>
      <c r="I2160" s="254"/>
      <c r="J2160" s="249"/>
      <c r="K2160" s="249"/>
      <c r="L2160" s="255"/>
      <c r="M2160" s="256"/>
      <c r="N2160" s="257"/>
      <c r="O2160" s="257"/>
      <c r="P2160" s="257"/>
      <c r="Q2160" s="257"/>
      <c r="R2160" s="257"/>
      <c r="S2160" s="257"/>
      <c r="T2160" s="258"/>
      <c r="AT2160" s="259" t="s">
        <v>208</v>
      </c>
      <c r="AU2160" s="259" t="s">
        <v>81</v>
      </c>
      <c r="AV2160" s="12" t="s">
        <v>81</v>
      </c>
      <c r="AW2160" s="12" t="s">
        <v>35</v>
      </c>
      <c r="AX2160" s="12" t="s">
        <v>72</v>
      </c>
      <c r="AY2160" s="259" t="s">
        <v>199</v>
      </c>
    </row>
    <row r="2161" s="12" customFormat="1">
      <c r="B2161" s="248"/>
      <c r="C2161" s="249"/>
      <c r="D2161" s="250" t="s">
        <v>208</v>
      </c>
      <c r="E2161" s="251" t="s">
        <v>21</v>
      </c>
      <c r="F2161" s="252" t="s">
        <v>21</v>
      </c>
      <c r="G2161" s="249"/>
      <c r="H2161" s="253">
        <v>0</v>
      </c>
      <c r="I2161" s="254"/>
      <c r="J2161" s="249"/>
      <c r="K2161" s="249"/>
      <c r="L2161" s="255"/>
      <c r="M2161" s="256"/>
      <c r="N2161" s="257"/>
      <c r="O2161" s="257"/>
      <c r="P2161" s="257"/>
      <c r="Q2161" s="257"/>
      <c r="R2161" s="257"/>
      <c r="S2161" s="257"/>
      <c r="T2161" s="258"/>
      <c r="AT2161" s="259" t="s">
        <v>208</v>
      </c>
      <c r="AU2161" s="259" t="s">
        <v>81</v>
      </c>
      <c r="AV2161" s="12" t="s">
        <v>81</v>
      </c>
      <c r="AW2161" s="12" t="s">
        <v>35</v>
      </c>
      <c r="AX2161" s="12" t="s">
        <v>72</v>
      </c>
      <c r="AY2161" s="259" t="s">
        <v>199</v>
      </c>
    </row>
    <row r="2162" s="12" customFormat="1">
      <c r="B2162" s="248"/>
      <c r="C2162" s="249"/>
      <c r="D2162" s="250" t="s">
        <v>208</v>
      </c>
      <c r="E2162" s="251" t="s">
        <v>21</v>
      </c>
      <c r="F2162" s="252" t="s">
        <v>357</v>
      </c>
      <c r="G2162" s="249"/>
      <c r="H2162" s="253">
        <v>0.98399999999999999</v>
      </c>
      <c r="I2162" s="254"/>
      <c r="J2162" s="249"/>
      <c r="K2162" s="249"/>
      <c r="L2162" s="255"/>
      <c r="M2162" s="256"/>
      <c r="N2162" s="257"/>
      <c r="O2162" s="257"/>
      <c r="P2162" s="257"/>
      <c r="Q2162" s="257"/>
      <c r="R2162" s="257"/>
      <c r="S2162" s="257"/>
      <c r="T2162" s="258"/>
      <c r="AT2162" s="259" t="s">
        <v>208</v>
      </c>
      <c r="AU2162" s="259" t="s">
        <v>81</v>
      </c>
      <c r="AV2162" s="12" t="s">
        <v>81</v>
      </c>
      <c r="AW2162" s="12" t="s">
        <v>35</v>
      </c>
      <c r="AX2162" s="12" t="s">
        <v>79</v>
      </c>
      <c r="AY2162" s="259" t="s">
        <v>199</v>
      </c>
    </row>
    <row r="2163" s="1" customFormat="1" ht="25.5" customHeight="1">
      <c r="B2163" s="47"/>
      <c r="C2163" s="236" t="s">
        <v>2827</v>
      </c>
      <c r="D2163" s="236" t="s">
        <v>201</v>
      </c>
      <c r="E2163" s="237" t="s">
        <v>2828</v>
      </c>
      <c r="F2163" s="238" t="s">
        <v>2829</v>
      </c>
      <c r="G2163" s="239" t="s">
        <v>335</v>
      </c>
      <c r="H2163" s="240">
        <v>0.246</v>
      </c>
      <c r="I2163" s="241"/>
      <c r="J2163" s="242">
        <f>ROUND(I2163*H2163,2)</f>
        <v>0</v>
      </c>
      <c r="K2163" s="238" t="s">
        <v>21</v>
      </c>
      <c r="L2163" s="73"/>
      <c r="M2163" s="243" t="s">
        <v>21</v>
      </c>
      <c r="N2163" s="244" t="s">
        <v>43</v>
      </c>
      <c r="O2163" s="48"/>
      <c r="P2163" s="245">
        <f>O2163*H2163</f>
        <v>0</v>
      </c>
      <c r="Q2163" s="245">
        <v>0</v>
      </c>
      <c r="R2163" s="245">
        <f>Q2163*H2163</f>
        <v>0</v>
      </c>
      <c r="S2163" s="245">
        <v>0</v>
      </c>
      <c r="T2163" s="246">
        <f>S2163*H2163</f>
        <v>0</v>
      </c>
      <c r="AR2163" s="25" t="s">
        <v>299</v>
      </c>
      <c r="AT2163" s="25" t="s">
        <v>201</v>
      </c>
      <c r="AU2163" s="25" t="s">
        <v>81</v>
      </c>
      <c r="AY2163" s="25" t="s">
        <v>199</v>
      </c>
      <c r="BE2163" s="247">
        <f>IF(N2163="základní",J2163,0)</f>
        <v>0</v>
      </c>
      <c r="BF2163" s="247">
        <f>IF(N2163="snížená",J2163,0)</f>
        <v>0</v>
      </c>
      <c r="BG2163" s="247">
        <f>IF(N2163="zákl. přenesená",J2163,0)</f>
        <v>0</v>
      </c>
      <c r="BH2163" s="247">
        <f>IF(N2163="sníž. přenesená",J2163,0)</f>
        <v>0</v>
      </c>
      <c r="BI2163" s="247">
        <f>IF(N2163="nulová",J2163,0)</f>
        <v>0</v>
      </c>
      <c r="BJ2163" s="25" t="s">
        <v>79</v>
      </c>
      <c r="BK2163" s="247">
        <f>ROUND(I2163*H2163,2)</f>
        <v>0</v>
      </c>
      <c r="BL2163" s="25" t="s">
        <v>299</v>
      </c>
      <c r="BM2163" s="25" t="s">
        <v>2830</v>
      </c>
    </row>
    <row r="2164" s="12" customFormat="1">
      <c r="B2164" s="248"/>
      <c r="C2164" s="249"/>
      <c r="D2164" s="250" t="s">
        <v>208</v>
      </c>
      <c r="E2164" s="251" t="s">
        <v>21</v>
      </c>
      <c r="F2164" s="252" t="s">
        <v>79</v>
      </c>
      <c r="G2164" s="249"/>
      <c r="H2164" s="253">
        <v>1</v>
      </c>
      <c r="I2164" s="254"/>
      <c r="J2164" s="249"/>
      <c r="K2164" s="249"/>
      <c r="L2164" s="255"/>
      <c r="M2164" s="256"/>
      <c r="N2164" s="257"/>
      <c r="O2164" s="257"/>
      <c r="P2164" s="257"/>
      <c r="Q2164" s="257"/>
      <c r="R2164" s="257"/>
      <c r="S2164" s="257"/>
      <c r="T2164" s="258"/>
      <c r="AT2164" s="259" t="s">
        <v>208</v>
      </c>
      <c r="AU2164" s="259" t="s">
        <v>81</v>
      </c>
      <c r="AV2164" s="12" t="s">
        <v>81</v>
      </c>
      <c r="AW2164" s="12" t="s">
        <v>35</v>
      </c>
      <c r="AX2164" s="12" t="s">
        <v>72</v>
      </c>
      <c r="AY2164" s="259" t="s">
        <v>199</v>
      </c>
    </row>
    <row r="2165" s="12" customFormat="1">
      <c r="B2165" s="248"/>
      <c r="C2165" s="249"/>
      <c r="D2165" s="250" t="s">
        <v>208</v>
      </c>
      <c r="E2165" s="251" t="s">
        <v>21</v>
      </c>
      <c r="F2165" s="252" t="s">
        <v>21</v>
      </c>
      <c r="G2165" s="249"/>
      <c r="H2165" s="253">
        <v>0</v>
      </c>
      <c r="I2165" s="254"/>
      <c r="J2165" s="249"/>
      <c r="K2165" s="249"/>
      <c r="L2165" s="255"/>
      <c r="M2165" s="256"/>
      <c r="N2165" s="257"/>
      <c r="O2165" s="257"/>
      <c r="P2165" s="257"/>
      <c r="Q2165" s="257"/>
      <c r="R2165" s="257"/>
      <c r="S2165" s="257"/>
      <c r="T2165" s="258"/>
      <c r="AT2165" s="259" t="s">
        <v>208</v>
      </c>
      <c r="AU2165" s="259" t="s">
        <v>81</v>
      </c>
      <c r="AV2165" s="12" t="s">
        <v>81</v>
      </c>
      <c r="AW2165" s="12" t="s">
        <v>35</v>
      </c>
      <c r="AX2165" s="12" t="s">
        <v>72</v>
      </c>
      <c r="AY2165" s="259" t="s">
        <v>199</v>
      </c>
    </row>
    <row r="2166" s="12" customFormat="1">
      <c r="B2166" s="248"/>
      <c r="C2166" s="249"/>
      <c r="D2166" s="250" t="s">
        <v>208</v>
      </c>
      <c r="E2166" s="251" t="s">
        <v>21</v>
      </c>
      <c r="F2166" s="252" t="s">
        <v>338</v>
      </c>
      <c r="G2166" s="249"/>
      <c r="H2166" s="253">
        <v>0.246</v>
      </c>
      <c r="I2166" s="254"/>
      <c r="J2166" s="249"/>
      <c r="K2166" s="249"/>
      <c r="L2166" s="255"/>
      <c r="M2166" s="256"/>
      <c r="N2166" s="257"/>
      <c r="O2166" s="257"/>
      <c r="P2166" s="257"/>
      <c r="Q2166" s="257"/>
      <c r="R2166" s="257"/>
      <c r="S2166" s="257"/>
      <c r="T2166" s="258"/>
      <c r="AT2166" s="259" t="s">
        <v>208</v>
      </c>
      <c r="AU2166" s="259" t="s">
        <v>81</v>
      </c>
      <c r="AV2166" s="12" t="s">
        <v>81</v>
      </c>
      <c r="AW2166" s="12" t="s">
        <v>35</v>
      </c>
      <c r="AX2166" s="12" t="s">
        <v>79</v>
      </c>
      <c r="AY2166" s="259" t="s">
        <v>199</v>
      </c>
    </row>
    <row r="2167" s="1" customFormat="1" ht="16.5" customHeight="1">
      <c r="B2167" s="47"/>
      <c r="C2167" s="236" t="s">
        <v>2831</v>
      </c>
      <c r="D2167" s="236" t="s">
        <v>201</v>
      </c>
      <c r="E2167" s="237" t="s">
        <v>2832</v>
      </c>
      <c r="F2167" s="238" t="s">
        <v>2833</v>
      </c>
      <c r="G2167" s="239" t="s">
        <v>335</v>
      </c>
      <c r="H2167" s="240">
        <v>0.246</v>
      </c>
      <c r="I2167" s="241"/>
      <c r="J2167" s="242">
        <f>ROUND(I2167*H2167,2)</f>
        <v>0</v>
      </c>
      <c r="K2167" s="238" t="s">
        <v>205</v>
      </c>
      <c r="L2167" s="73"/>
      <c r="M2167" s="243" t="s">
        <v>21</v>
      </c>
      <c r="N2167" s="244" t="s">
        <v>43</v>
      </c>
      <c r="O2167" s="48"/>
      <c r="P2167" s="245">
        <f>O2167*H2167</f>
        <v>0</v>
      </c>
      <c r="Q2167" s="245">
        <v>0.00025999999999999998</v>
      </c>
      <c r="R2167" s="245">
        <f>Q2167*H2167</f>
        <v>6.3959999999999991E-05</v>
      </c>
      <c r="S2167" s="245">
        <v>0</v>
      </c>
      <c r="T2167" s="246">
        <f>S2167*H2167</f>
        <v>0</v>
      </c>
      <c r="AR2167" s="25" t="s">
        <v>299</v>
      </c>
      <c r="AT2167" s="25" t="s">
        <v>201</v>
      </c>
      <c r="AU2167" s="25" t="s">
        <v>81</v>
      </c>
      <c r="AY2167" s="25" t="s">
        <v>199</v>
      </c>
      <c r="BE2167" s="247">
        <f>IF(N2167="základní",J2167,0)</f>
        <v>0</v>
      </c>
      <c r="BF2167" s="247">
        <f>IF(N2167="snížená",J2167,0)</f>
        <v>0</v>
      </c>
      <c r="BG2167" s="247">
        <f>IF(N2167="zákl. přenesená",J2167,0)</f>
        <v>0</v>
      </c>
      <c r="BH2167" s="247">
        <f>IF(N2167="sníž. přenesená",J2167,0)</f>
        <v>0</v>
      </c>
      <c r="BI2167" s="247">
        <f>IF(N2167="nulová",J2167,0)</f>
        <v>0</v>
      </c>
      <c r="BJ2167" s="25" t="s">
        <v>79</v>
      </c>
      <c r="BK2167" s="247">
        <f>ROUND(I2167*H2167,2)</f>
        <v>0</v>
      </c>
      <c r="BL2167" s="25" t="s">
        <v>299</v>
      </c>
      <c r="BM2167" s="25" t="s">
        <v>2834</v>
      </c>
    </row>
    <row r="2168" s="12" customFormat="1">
      <c r="B2168" s="248"/>
      <c r="C2168" s="249"/>
      <c r="D2168" s="250" t="s">
        <v>208</v>
      </c>
      <c r="E2168" s="251" t="s">
        <v>21</v>
      </c>
      <c r="F2168" s="252" t="s">
        <v>79</v>
      </c>
      <c r="G2168" s="249"/>
      <c r="H2168" s="253">
        <v>1</v>
      </c>
      <c r="I2168" s="254"/>
      <c r="J2168" s="249"/>
      <c r="K2168" s="249"/>
      <c r="L2168" s="255"/>
      <c r="M2168" s="256"/>
      <c r="N2168" s="257"/>
      <c r="O2168" s="257"/>
      <c r="P2168" s="257"/>
      <c r="Q2168" s="257"/>
      <c r="R2168" s="257"/>
      <c r="S2168" s="257"/>
      <c r="T2168" s="258"/>
      <c r="AT2168" s="259" t="s">
        <v>208</v>
      </c>
      <c r="AU2168" s="259" t="s">
        <v>81</v>
      </c>
      <c r="AV2168" s="12" t="s">
        <v>81</v>
      </c>
      <c r="AW2168" s="12" t="s">
        <v>35</v>
      </c>
      <c r="AX2168" s="12" t="s">
        <v>72</v>
      </c>
      <c r="AY2168" s="259" t="s">
        <v>199</v>
      </c>
    </row>
    <row r="2169" s="12" customFormat="1">
      <c r="B2169" s="248"/>
      <c r="C2169" s="249"/>
      <c r="D2169" s="250" t="s">
        <v>208</v>
      </c>
      <c r="E2169" s="251" t="s">
        <v>21</v>
      </c>
      <c r="F2169" s="252" t="s">
        <v>21</v>
      </c>
      <c r="G2169" s="249"/>
      <c r="H2169" s="253">
        <v>0</v>
      </c>
      <c r="I2169" s="254"/>
      <c r="J2169" s="249"/>
      <c r="K2169" s="249"/>
      <c r="L2169" s="255"/>
      <c r="M2169" s="256"/>
      <c r="N2169" s="257"/>
      <c r="O2169" s="257"/>
      <c r="P2169" s="257"/>
      <c r="Q2169" s="257"/>
      <c r="R2169" s="257"/>
      <c r="S2169" s="257"/>
      <c r="T2169" s="258"/>
      <c r="AT2169" s="259" t="s">
        <v>208</v>
      </c>
      <c r="AU2169" s="259" t="s">
        <v>81</v>
      </c>
      <c r="AV2169" s="12" t="s">
        <v>81</v>
      </c>
      <c r="AW2169" s="12" t="s">
        <v>35</v>
      </c>
      <c r="AX2169" s="12" t="s">
        <v>72</v>
      </c>
      <c r="AY2169" s="259" t="s">
        <v>199</v>
      </c>
    </row>
    <row r="2170" s="12" customFormat="1">
      <c r="B2170" s="248"/>
      <c r="C2170" s="249"/>
      <c r="D2170" s="250" t="s">
        <v>208</v>
      </c>
      <c r="E2170" s="251" t="s">
        <v>21</v>
      </c>
      <c r="F2170" s="252" t="s">
        <v>338</v>
      </c>
      <c r="G2170" s="249"/>
      <c r="H2170" s="253">
        <v>0.246</v>
      </c>
      <c r="I2170" s="254"/>
      <c r="J2170" s="249"/>
      <c r="K2170" s="249"/>
      <c r="L2170" s="255"/>
      <c r="M2170" s="256"/>
      <c r="N2170" s="257"/>
      <c r="O2170" s="257"/>
      <c r="P2170" s="257"/>
      <c r="Q2170" s="257"/>
      <c r="R2170" s="257"/>
      <c r="S2170" s="257"/>
      <c r="T2170" s="258"/>
      <c r="AT2170" s="259" t="s">
        <v>208</v>
      </c>
      <c r="AU2170" s="259" t="s">
        <v>81</v>
      </c>
      <c r="AV2170" s="12" t="s">
        <v>81</v>
      </c>
      <c r="AW2170" s="12" t="s">
        <v>35</v>
      </c>
      <c r="AX2170" s="12" t="s">
        <v>79</v>
      </c>
      <c r="AY2170" s="259" t="s">
        <v>199</v>
      </c>
    </row>
    <row r="2171" s="1" customFormat="1" ht="16.5" customHeight="1">
      <c r="B2171" s="47"/>
      <c r="C2171" s="236" t="s">
        <v>2835</v>
      </c>
      <c r="D2171" s="236" t="s">
        <v>201</v>
      </c>
      <c r="E2171" s="237" t="s">
        <v>2836</v>
      </c>
      <c r="F2171" s="238" t="s">
        <v>2837</v>
      </c>
      <c r="G2171" s="239" t="s">
        <v>335</v>
      </c>
      <c r="H2171" s="240">
        <v>0.246</v>
      </c>
      <c r="I2171" s="241"/>
      <c r="J2171" s="242">
        <f>ROUND(I2171*H2171,2)</f>
        <v>0</v>
      </c>
      <c r="K2171" s="238" t="s">
        <v>205</v>
      </c>
      <c r="L2171" s="73"/>
      <c r="M2171" s="243" t="s">
        <v>21</v>
      </c>
      <c r="N2171" s="244" t="s">
        <v>43</v>
      </c>
      <c r="O2171" s="48"/>
      <c r="P2171" s="245">
        <f>O2171*H2171</f>
        <v>0</v>
      </c>
      <c r="Q2171" s="245">
        <v>0</v>
      </c>
      <c r="R2171" s="245">
        <f>Q2171*H2171</f>
        <v>0</v>
      </c>
      <c r="S2171" s="245">
        <v>0.041700000000000001</v>
      </c>
      <c r="T2171" s="246">
        <f>S2171*H2171</f>
        <v>0.0102582</v>
      </c>
      <c r="AR2171" s="25" t="s">
        <v>299</v>
      </c>
      <c r="AT2171" s="25" t="s">
        <v>201</v>
      </c>
      <c r="AU2171" s="25" t="s">
        <v>81</v>
      </c>
      <c r="AY2171" s="25" t="s">
        <v>199</v>
      </c>
      <c r="BE2171" s="247">
        <f>IF(N2171="základní",J2171,0)</f>
        <v>0</v>
      </c>
      <c r="BF2171" s="247">
        <f>IF(N2171="snížená",J2171,0)</f>
        <v>0</v>
      </c>
      <c r="BG2171" s="247">
        <f>IF(N2171="zákl. přenesená",J2171,0)</f>
        <v>0</v>
      </c>
      <c r="BH2171" s="247">
        <f>IF(N2171="sníž. přenesená",J2171,0)</f>
        <v>0</v>
      </c>
      <c r="BI2171" s="247">
        <f>IF(N2171="nulová",J2171,0)</f>
        <v>0</v>
      </c>
      <c r="BJ2171" s="25" t="s">
        <v>79</v>
      </c>
      <c r="BK2171" s="247">
        <f>ROUND(I2171*H2171,2)</f>
        <v>0</v>
      </c>
      <c r="BL2171" s="25" t="s">
        <v>299</v>
      </c>
      <c r="BM2171" s="25" t="s">
        <v>2838</v>
      </c>
    </row>
    <row r="2172" s="12" customFormat="1">
      <c r="B2172" s="248"/>
      <c r="C2172" s="249"/>
      <c r="D2172" s="250" t="s">
        <v>208</v>
      </c>
      <c r="E2172" s="251" t="s">
        <v>21</v>
      </c>
      <c r="F2172" s="252" t="s">
        <v>79</v>
      </c>
      <c r="G2172" s="249"/>
      <c r="H2172" s="253">
        <v>1</v>
      </c>
      <c r="I2172" s="254"/>
      <c r="J2172" s="249"/>
      <c r="K2172" s="249"/>
      <c r="L2172" s="255"/>
      <c r="M2172" s="256"/>
      <c r="N2172" s="257"/>
      <c r="O2172" s="257"/>
      <c r="P2172" s="257"/>
      <c r="Q2172" s="257"/>
      <c r="R2172" s="257"/>
      <c r="S2172" s="257"/>
      <c r="T2172" s="258"/>
      <c r="AT2172" s="259" t="s">
        <v>208</v>
      </c>
      <c r="AU2172" s="259" t="s">
        <v>81</v>
      </c>
      <c r="AV2172" s="12" t="s">
        <v>81</v>
      </c>
      <c r="AW2172" s="12" t="s">
        <v>35</v>
      </c>
      <c r="AX2172" s="12" t="s">
        <v>72</v>
      </c>
      <c r="AY2172" s="259" t="s">
        <v>199</v>
      </c>
    </row>
    <row r="2173" s="12" customFormat="1">
      <c r="B2173" s="248"/>
      <c r="C2173" s="249"/>
      <c r="D2173" s="250" t="s">
        <v>208</v>
      </c>
      <c r="E2173" s="251" t="s">
        <v>21</v>
      </c>
      <c r="F2173" s="252" t="s">
        <v>21</v>
      </c>
      <c r="G2173" s="249"/>
      <c r="H2173" s="253">
        <v>0</v>
      </c>
      <c r="I2173" s="254"/>
      <c r="J2173" s="249"/>
      <c r="K2173" s="249"/>
      <c r="L2173" s="255"/>
      <c r="M2173" s="256"/>
      <c r="N2173" s="257"/>
      <c r="O2173" s="257"/>
      <c r="P2173" s="257"/>
      <c r="Q2173" s="257"/>
      <c r="R2173" s="257"/>
      <c r="S2173" s="257"/>
      <c r="T2173" s="258"/>
      <c r="AT2173" s="259" t="s">
        <v>208</v>
      </c>
      <c r="AU2173" s="259" t="s">
        <v>81</v>
      </c>
      <c r="AV2173" s="12" t="s">
        <v>81</v>
      </c>
      <c r="AW2173" s="12" t="s">
        <v>35</v>
      </c>
      <c r="AX2173" s="12" t="s">
        <v>72</v>
      </c>
      <c r="AY2173" s="259" t="s">
        <v>199</v>
      </c>
    </row>
    <row r="2174" s="12" customFormat="1">
      <c r="B2174" s="248"/>
      <c r="C2174" s="249"/>
      <c r="D2174" s="250" t="s">
        <v>208</v>
      </c>
      <c r="E2174" s="251" t="s">
        <v>21</v>
      </c>
      <c r="F2174" s="252" t="s">
        <v>338</v>
      </c>
      <c r="G2174" s="249"/>
      <c r="H2174" s="253">
        <v>0.246</v>
      </c>
      <c r="I2174" s="254"/>
      <c r="J2174" s="249"/>
      <c r="K2174" s="249"/>
      <c r="L2174" s="255"/>
      <c r="M2174" s="256"/>
      <c r="N2174" s="257"/>
      <c r="O2174" s="257"/>
      <c r="P2174" s="257"/>
      <c r="Q2174" s="257"/>
      <c r="R2174" s="257"/>
      <c r="S2174" s="257"/>
      <c r="T2174" s="258"/>
      <c r="AT2174" s="259" t="s">
        <v>208</v>
      </c>
      <c r="AU2174" s="259" t="s">
        <v>81</v>
      </c>
      <c r="AV2174" s="12" t="s">
        <v>81</v>
      </c>
      <c r="AW2174" s="12" t="s">
        <v>35</v>
      </c>
      <c r="AX2174" s="12" t="s">
        <v>79</v>
      </c>
      <c r="AY2174" s="259" t="s">
        <v>199</v>
      </c>
    </row>
    <row r="2175" s="1" customFormat="1" ht="25.5" customHeight="1">
      <c r="B2175" s="47"/>
      <c r="C2175" s="236" t="s">
        <v>2839</v>
      </c>
      <c r="D2175" s="236" t="s">
        <v>201</v>
      </c>
      <c r="E2175" s="237" t="s">
        <v>2840</v>
      </c>
      <c r="F2175" s="238" t="s">
        <v>2841</v>
      </c>
      <c r="G2175" s="239" t="s">
        <v>335</v>
      </c>
      <c r="H2175" s="240">
        <v>3.198</v>
      </c>
      <c r="I2175" s="241"/>
      <c r="J2175" s="242">
        <f>ROUND(I2175*H2175,2)</f>
        <v>0</v>
      </c>
      <c r="K2175" s="238" t="s">
        <v>205</v>
      </c>
      <c r="L2175" s="73"/>
      <c r="M2175" s="243" t="s">
        <v>21</v>
      </c>
      <c r="N2175" s="244" t="s">
        <v>43</v>
      </c>
      <c r="O2175" s="48"/>
      <c r="P2175" s="245">
        <f>O2175*H2175</f>
        <v>0</v>
      </c>
      <c r="Q2175" s="245">
        <v>0</v>
      </c>
      <c r="R2175" s="245">
        <f>Q2175*H2175</f>
        <v>0</v>
      </c>
      <c r="S2175" s="245">
        <v>0</v>
      </c>
      <c r="T2175" s="246">
        <f>S2175*H2175</f>
        <v>0</v>
      </c>
      <c r="AR2175" s="25" t="s">
        <v>299</v>
      </c>
      <c r="AT2175" s="25" t="s">
        <v>201</v>
      </c>
      <c r="AU2175" s="25" t="s">
        <v>81</v>
      </c>
      <c r="AY2175" s="25" t="s">
        <v>199</v>
      </c>
      <c r="BE2175" s="247">
        <f>IF(N2175="základní",J2175,0)</f>
        <v>0</v>
      </c>
      <c r="BF2175" s="247">
        <f>IF(N2175="snížená",J2175,0)</f>
        <v>0</v>
      </c>
      <c r="BG2175" s="247">
        <f>IF(N2175="zákl. přenesená",J2175,0)</f>
        <v>0</v>
      </c>
      <c r="BH2175" s="247">
        <f>IF(N2175="sníž. přenesená",J2175,0)</f>
        <v>0</v>
      </c>
      <c r="BI2175" s="247">
        <f>IF(N2175="nulová",J2175,0)</f>
        <v>0</v>
      </c>
      <c r="BJ2175" s="25" t="s">
        <v>79</v>
      </c>
      <c r="BK2175" s="247">
        <f>ROUND(I2175*H2175,2)</f>
        <v>0</v>
      </c>
      <c r="BL2175" s="25" t="s">
        <v>299</v>
      </c>
      <c r="BM2175" s="25" t="s">
        <v>2842</v>
      </c>
    </row>
    <row r="2176" s="12" customFormat="1">
      <c r="B2176" s="248"/>
      <c r="C2176" s="249"/>
      <c r="D2176" s="250" t="s">
        <v>208</v>
      </c>
      <c r="E2176" s="251" t="s">
        <v>21</v>
      </c>
      <c r="F2176" s="252" t="s">
        <v>1200</v>
      </c>
      <c r="G2176" s="249"/>
      <c r="H2176" s="253">
        <v>3</v>
      </c>
      <c r="I2176" s="254"/>
      <c r="J2176" s="249"/>
      <c r="K2176" s="249"/>
      <c r="L2176" s="255"/>
      <c r="M2176" s="256"/>
      <c r="N2176" s="257"/>
      <c r="O2176" s="257"/>
      <c r="P2176" s="257"/>
      <c r="Q2176" s="257"/>
      <c r="R2176" s="257"/>
      <c r="S2176" s="257"/>
      <c r="T2176" s="258"/>
      <c r="AT2176" s="259" t="s">
        <v>208</v>
      </c>
      <c r="AU2176" s="259" t="s">
        <v>81</v>
      </c>
      <c r="AV2176" s="12" t="s">
        <v>81</v>
      </c>
      <c r="AW2176" s="12" t="s">
        <v>35</v>
      </c>
      <c r="AX2176" s="12" t="s">
        <v>72</v>
      </c>
      <c r="AY2176" s="259" t="s">
        <v>199</v>
      </c>
    </row>
    <row r="2177" s="12" customFormat="1">
      <c r="B2177" s="248"/>
      <c r="C2177" s="249"/>
      <c r="D2177" s="250" t="s">
        <v>208</v>
      </c>
      <c r="E2177" s="251" t="s">
        <v>21</v>
      </c>
      <c r="F2177" s="252" t="s">
        <v>2843</v>
      </c>
      <c r="G2177" s="249"/>
      <c r="H2177" s="253">
        <v>10</v>
      </c>
      <c r="I2177" s="254"/>
      <c r="J2177" s="249"/>
      <c r="K2177" s="249"/>
      <c r="L2177" s="255"/>
      <c r="M2177" s="256"/>
      <c r="N2177" s="257"/>
      <c r="O2177" s="257"/>
      <c r="P2177" s="257"/>
      <c r="Q2177" s="257"/>
      <c r="R2177" s="257"/>
      <c r="S2177" s="257"/>
      <c r="T2177" s="258"/>
      <c r="AT2177" s="259" t="s">
        <v>208</v>
      </c>
      <c r="AU2177" s="259" t="s">
        <v>81</v>
      </c>
      <c r="AV2177" s="12" t="s">
        <v>81</v>
      </c>
      <c r="AW2177" s="12" t="s">
        <v>35</v>
      </c>
      <c r="AX2177" s="12" t="s">
        <v>72</v>
      </c>
      <c r="AY2177" s="259" t="s">
        <v>199</v>
      </c>
    </row>
    <row r="2178" s="13" customFormat="1">
      <c r="B2178" s="260"/>
      <c r="C2178" s="261"/>
      <c r="D2178" s="250" t="s">
        <v>208</v>
      </c>
      <c r="E2178" s="262" t="s">
        <v>21</v>
      </c>
      <c r="F2178" s="263" t="s">
        <v>220</v>
      </c>
      <c r="G2178" s="261"/>
      <c r="H2178" s="264">
        <v>13</v>
      </c>
      <c r="I2178" s="265"/>
      <c r="J2178" s="261"/>
      <c r="K2178" s="261"/>
      <c r="L2178" s="266"/>
      <c r="M2178" s="267"/>
      <c r="N2178" s="268"/>
      <c r="O2178" s="268"/>
      <c r="P2178" s="268"/>
      <c r="Q2178" s="268"/>
      <c r="R2178" s="268"/>
      <c r="S2178" s="268"/>
      <c r="T2178" s="269"/>
      <c r="AT2178" s="270" t="s">
        <v>208</v>
      </c>
      <c r="AU2178" s="270" t="s">
        <v>81</v>
      </c>
      <c r="AV2178" s="13" t="s">
        <v>206</v>
      </c>
      <c r="AW2178" s="13" t="s">
        <v>35</v>
      </c>
      <c r="AX2178" s="13" t="s">
        <v>72</v>
      </c>
      <c r="AY2178" s="270" t="s">
        <v>199</v>
      </c>
    </row>
    <row r="2179" s="12" customFormat="1">
      <c r="B2179" s="248"/>
      <c r="C2179" s="249"/>
      <c r="D2179" s="250" t="s">
        <v>208</v>
      </c>
      <c r="E2179" s="251" t="s">
        <v>21</v>
      </c>
      <c r="F2179" s="252" t="s">
        <v>21</v>
      </c>
      <c r="G2179" s="249"/>
      <c r="H2179" s="253">
        <v>0</v>
      </c>
      <c r="I2179" s="254"/>
      <c r="J2179" s="249"/>
      <c r="K2179" s="249"/>
      <c r="L2179" s="255"/>
      <c r="M2179" s="256"/>
      <c r="N2179" s="257"/>
      <c r="O2179" s="257"/>
      <c r="P2179" s="257"/>
      <c r="Q2179" s="257"/>
      <c r="R2179" s="257"/>
      <c r="S2179" s="257"/>
      <c r="T2179" s="258"/>
      <c r="AT2179" s="259" t="s">
        <v>208</v>
      </c>
      <c r="AU2179" s="259" t="s">
        <v>81</v>
      </c>
      <c r="AV2179" s="12" t="s">
        <v>81</v>
      </c>
      <c r="AW2179" s="12" t="s">
        <v>35</v>
      </c>
      <c r="AX2179" s="12" t="s">
        <v>72</v>
      </c>
      <c r="AY2179" s="259" t="s">
        <v>199</v>
      </c>
    </row>
    <row r="2180" s="12" customFormat="1">
      <c r="B2180" s="248"/>
      <c r="C2180" s="249"/>
      <c r="D2180" s="250" t="s">
        <v>208</v>
      </c>
      <c r="E2180" s="251" t="s">
        <v>21</v>
      </c>
      <c r="F2180" s="252" t="s">
        <v>2844</v>
      </c>
      <c r="G2180" s="249"/>
      <c r="H2180" s="253">
        <v>3.198</v>
      </c>
      <c r="I2180" s="254"/>
      <c r="J2180" s="249"/>
      <c r="K2180" s="249"/>
      <c r="L2180" s="255"/>
      <c r="M2180" s="256"/>
      <c r="N2180" s="257"/>
      <c r="O2180" s="257"/>
      <c r="P2180" s="257"/>
      <c r="Q2180" s="257"/>
      <c r="R2180" s="257"/>
      <c r="S2180" s="257"/>
      <c r="T2180" s="258"/>
      <c r="AT2180" s="259" t="s">
        <v>208</v>
      </c>
      <c r="AU2180" s="259" t="s">
        <v>81</v>
      </c>
      <c r="AV2180" s="12" t="s">
        <v>81</v>
      </c>
      <c r="AW2180" s="12" t="s">
        <v>35</v>
      </c>
      <c r="AX2180" s="12" t="s">
        <v>79</v>
      </c>
      <c r="AY2180" s="259" t="s">
        <v>199</v>
      </c>
    </row>
    <row r="2181" s="1" customFormat="1" ht="25.5" customHeight="1">
      <c r="B2181" s="47"/>
      <c r="C2181" s="236" t="s">
        <v>2845</v>
      </c>
      <c r="D2181" s="236" t="s">
        <v>201</v>
      </c>
      <c r="E2181" s="237" t="s">
        <v>2846</v>
      </c>
      <c r="F2181" s="238" t="s">
        <v>2847</v>
      </c>
      <c r="G2181" s="239" t="s">
        <v>335</v>
      </c>
      <c r="H2181" s="240">
        <v>0.98399999999999999</v>
      </c>
      <c r="I2181" s="241"/>
      <c r="J2181" s="242">
        <f>ROUND(I2181*H2181,2)</f>
        <v>0</v>
      </c>
      <c r="K2181" s="238" t="s">
        <v>205</v>
      </c>
      <c r="L2181" s="73"/>
      <c r="M2181" s="243" t="s">
        <v>21</v>
      </c>
      <c r="N2181" s="244" t="s">
        <v>43</v>
      </c>
      <c r="O2181" s="48"/>
      <c r="P2181" s="245">
        <f>O2181*H2181</f>
        <v>0</v>
      </c>
      <c r="Q2181" s="245">
        <v>0</v>
      </c>
      <c r="R2181" s="245">
        <f>Q2181*H2181</f>
        <v>0</v>
      </c>
      <c r="S2181" s="245">
        <v>0</v>
      </c>
      <c r="T2181" s="246">
        <f>S2181*H2181</f>
        <v>0</v>
      </c>
      <c r="AR2181" s="25" t="s">
        <v>299</v>
      </c>
      <c r="AT2181" s="25" t="s">
        <v>201</v>
      </c>
      <c r="AU2181" s="25" t="s">
        <v>81</v>
      </c>
      <c r="AY2181" s="25" t="s">
        <v>199</v>
      </c>
      <c r="BE2181" s="247">
        <f>IF(N2181="základní",J2181,0)</f>
        <v>0</v>
      </c>
      <c r="BF2181" s="247">
        <f>IF(N2181="snížená",J2181,0)</f>
        <v>0</v>
      </c>
      <c r="BG2181" s="247">
        <f>IF(N2181="zákl. přenesená",J2181,0)</f>
        <v>0</v>
      </c>
      <c r="BH2181" s="247">
        <f>IF(N2181="sníž. přenesená",J2181,0)</f>
        <v>0</v>
      </c>
      <c r="BI2181" s="247">
        <f>IF(N2181="nulová",J2181,0)</f>
        <v>0</v>
      </c>
      <c r="BJ2181" s="25" t="s">
        <v>79</v>
      </c>
      <c r="BK2181" s="247">
        <f>ROUND(I2181*H2181,2)</f>
        <v>0</v>
      </c>
      <c r="BL2181" s="25" t="s">
        <v>299</v>
      </c>
      <c r="BM2181" s="25" t="s">
        <v>2848</v>
      </c>
    </row>
    <row r="2182" s="12" customFormat="1">
      <c r="B2182" s="248"/>
      <c r="C2182" s="249"/>
      <c r="D2182" s="250" t="s">
        <v>208</v>
      </c>
      <c r="E2182" s="251" t="s">
        <v>21</v>
      </c>
      <c r="F2182" s="252" t="s">
        <v>1181</v>
      </c>
      <c r="G2182" s="249"/>
      <c r="H2182" s="253">
        <v>2</v>
      </c>
      <c r="I2182" s="254"/>
      <c r="J2182" s="249"/>
      <c r="K2182" s="249"/>
      <c r="L2182" s="255"/>
      <c r="M2182" s="256"/>
      <c r="N2182" s="257"/>
      <c r="O2182" s="257"/>
      <c r="P2182" s="257"/>
      <c r="Q2182" s="257"/>
      <c r="R2182" s="257"/>
      <c r="S2182" s="257"/>
      <c r="T2182" s="258"/>
      <c r="AT2182" s="259" t="s">
        <v>208</v>
      </c>
      <c r="AU2182" s="259" t="s">
        <v>81</v>
      </c>
      <c r="AV2182" s="12" t="s">
        <v>81</v>
      </c>
      <c r="AW2182" s="12" t="s">
        <v>35</v>
      </c>
      <c r="AX2182" s="12" t="s">
        <v>72</v>
      </c>
      <c r="AY2182" s="259" t="s">
        <v>199</v>
      </c>
    </row>
    <row r="2183" s="12" customFormat="1">
      <c r="B2183" s="248"/>
      <c r="C2183" s="249"/>
      <c r="D2183" s="250" t="s">
        <v>208</v>
      </c>
      <c r="E2183" s="251" t="s">
        <v>21</v>
      </c>
      <c r="F2183" s="252" t="s">
        <v>1175</v>
      </c>
      <c r="G2183" s="249"/>
      <c r="H2183" s="253">
        <v>2</v>
      </c>
      <c r="I2183" s="254"/>
      <c r="J2183" s="249"/>
      <c r="K2183" s="249"/>
      <c r="L2183" s="255"/>
      <c r="M2183" s="256"/>
      <c r="N2183" s="257"/>
      <c r="O2183" s="257"/>
      <c r="P2183" s="257"/>
      <c r="Q2183" s="257"/>
      <c r="R2183" s="257"/>
      <c r="S2183" s="257"/>
      <c r="T2183" s="258"/>
      <c r="AT2183" s="259" t="s">
        <v>208</v>
      </c>
      <c r="AU2183" s="259" t="s">
        <v>81</v>
      </c>
      <c r="AV2183" s="12" t="s">
        <v>81</v>
      </c>
      <c r="AW2183" s="12" t="s">
        <v>35</v>
      </c>
      <c r="AX2183" s="12" t="s">
        <v>72</v>
      </c>
      <c r="AY2183" s="259" t="s">
        <v>199</v>
      </c>
    </row>
    <row r="2184" s="13" customFormat="1">
      <c r="B2184" s="260"/>
      <c r="C2184" s="261"/>
      <c r="D2184" s="250" t="s">
        <v>208</v>
      </c>
      <c r="E2184" s="262" t="s">
        <v>21</v>
      </c>
      <c r="F2184" s="263" t="s">
        <v>220</v>
      </c>
      <c r="G2184" s="261"/>
      <c r="H2184" s="264">
        <v>4</v>
      </c>
      <c r="I2184" s="265"/>
      <c r="J2184" s="261"/>
      <c r="K2184" s="261"/>
      <c r="L2184" s="266"/>
      <c r="M2184" s="267"/>
      <c r="N2184" s="268"/>
      <c r="O2184" s="268"/>
      <c r="P2184" s="268"/>
      <c r="Q2184" s="268"/>
      <c r="R2184" s="268"/>
      <c r="S2184" s="268"/>
      <c r="T2184" s="269"/>
      <c r="AT2184" s="270" t="s">
        <v>208</v>
      </c>
      <c r="AU2184" s="270" t="s">
        <v>81</v>
      </c>
      <c r="AV2184" s="13" t="s">
        <v>206</v>
      </c>
      <c r="AW2184" s="13" t="s">
        <v>35</v>
      </c>
      <c r="AX2184" s="13" t="s">
        <v>72</v>
      </c>
      <c r="AY2184" s="270" t="s">
        <v>199</v>
      </c>
    </row>
    <row r="2185" s="12" customFormat="1">
      <c r="B2185" s="248"/>
      <c r="C2185" s="249"/>
      <c r="D2185" s="250" t="s">
        <v>208</v>
      </c>
      <c r="E2185" s="251" t="s">
        <v>21</v>
      </c>
      <c r="F2185" s="252" t="s">
        <v>21</v>
      </c>
      <c r="G2185" s="249"/>
      <c r="H2185" s="253">
        <v>0</v>
      </c>
      <c r="I2185" s="254"/>
      <c r="J2185" s="249"/>
      <c r="K2185" s="249"/>
      <c r="L2185" s="255"/>
      <c r="M2185" s="256"/>
      <c r="N2185" s="257"/>
      <c r="O2185" s="257"/>
      <c r="P2185" s="257"/>
      <c r="Q2185" s="257"/>
      <c r="R2185" s="257"/>
      <c r="S2185" s="257"/>
      <c r="T2185" s="258"/>
      <c r="AT2185" s="259" t="s">
        <v>208</v>
      </c>
      <c r="AU2185" s="259" t="s">
        <v>81</v>
      </c>
      <c r="AV2185" s="12" t="s">
        <v>81</v>
      </c>
      <c r="AW2185" s="12" t="s">
        <v>35</v>
      </c>
      <c r="AX2185" s="12" t="s">
        <v>72</v>
      </c>
      <c r="AY2185" s="259" t="s">
        <v>199</v>
      </c>
    </row>
    <row r="2186" s="12" customFormat="1">
      <c r="B2186" s="248"/>
      <c r="C2186" s="249"/>
      <c r="D2186" s="250" t="s">
        <v>208</v>
      </c>
      <c r="E2186" s="251" t="s">
        <v>21</v>
      </c>
      <c r="F2186" s="252" t="s">
        <v>357</v>
      </c>
      <c r="G2186" s="249"/>
      <c r="H2186" s="253">
        <v>0.98399999999999999</v>
      </c>
      <c r="I2186" s="254"/>
      <c r="J2186" s="249"/>
      <c r="K2186" s="249"/>
      <c r="L2186" s="255"/>
      <c r="M2186" s="256"/>
      <c r="N2186" s="257"/>
      <c r="O2186" s="257"/>
      <c r="P2186" s="257"/>
      <c r="Q2186" s="257"/>
      <c r="R2186" s="257"/>
      <c r="S2186" s="257"/>
      <c r="T2186" s="258"/>
      <c r="AT2186" s="259" t="s">
        <v>208</v>
      </c>
      <c r="AU2186" s="259" t="s">
        <v>81</v>
      </c>
      <c r="AV2186" s="12" t="s">
        <v>81</v>
      </c>
      <c r="AW2186" s="12" t="s">
        <v>35</v>
      </c>
      <c r="AX2186" s="12" t="s">
        <v>79</v>
      </c>
      <c r="AY2186" s="259" t="s">
        <v>199</v>
      </c>
    </row>
    <row r="2187" s="1" customFormat="1" ht="16.5" customHeight="1">
      <c r="B2187" s="47"/>
      <c r="C2187" s="282" t="s">
        <v>2849</v>
      </c>
      <c r="D2187" s="282" t="s">
        <v>618</v>
      </c>
      <c r="E2187" s="283" t="s">
        <v>2850</v>
      </c>
      <c r="F2187" s="284" t="s">
        <v>2851</v>
      </c>
      <c r="G2187" s="285" t="s">
        <v>384</v>
      </c>
      <c r="H2187" s="286">
        <v>4.3540000000000001</v>
      </c>
      <c r="I2187" s="287"/>
      <c r="J2187" s="288">
        <f>ROUND(I2187*H2187,2)</f>
        <v>0</v>
      </c>
      <c r="K2187" s="284" t="s">
        <v>205</v>
      </c>
      <c r="L2187" s="289"/>
      <c r="M2187" s="290" t="s">
        <v>21</v>
      </c>
      <c r="N2187" s="291" t="s">
        <v>43</v>
      </c>
      <c r="O2187" s="48"/>
      <c r="P2187" s="245">
        <f>O2187*H2187</f>
        <v>0</v>
      </c>
      <c r="Q2187" s="245">
        <v>0.0018</v>
      </c>
      <c r="R2187" s="245">
        <f>Q2187*H2187</f>
        <v>0.0078372000000000008</v>
      </c>
      <c r="S2187" s="245">
        <v>0</v>
      </c>
      <c r="T2187" s="246">
        <f>S2187*H2187</f>
        <v>0</v>
      </c>
      <c r="AR2187" s="25" t="s">
        <v>420</v>
      </c>
      <c r="AT2187" s="25" t="s">
        <v>618</v>
      </c>
      <c r="AU2187" s="25" t="s">
        <v>81</v>
      </c>
      <c r="AY2187" s="25" t="s">
        <v>199</v>
      </c>
      <c r="BE2187" s="247">
        <f>IF(N2187="základní",J2187,0)</f>
        <v>0</v>
      </c>
      <c r="BF2187" s="247">
        <f>IF(N2187="snížená",J2187,0)</f>
        <v>0</v>
      </c>
      <c r="BG2187" s="247">
        <f>IF(N2187="zákl. přenesená",J2187,0)</f>
        <v>0</v>
      </c>
      <c r="BH2187" s="247">
        <f>IF(N2187="sníž. přenesená",J2187,0)</f>
        <v>0</v>
      </c>
      <c r="BI2187" s="247">
        <f>IF(N2187="nulová",J2187,0)</f>
        <v>0</v>
      </c>
      <c r="BJ2187" s="25" t="s">
        <v>79</v>
      </c>
      <c r="BK2187" s="247">
        <f>ROUND(I2187*H2187,2)</f>
        <v>0</v>
      </c>
      <c r="BL2187" s="25" t="s">
        <v>299</v>
      </c>
      <c r="BM2187" s="25" t="s">
        <v>2852</v>
      </c>
    </row>
    <row r="2188" s="12" customFormat="1">
      <c r="B2188" s="248"/>
      <c r="C2188" s="249"/>
      <c r="D2188" s="250" t="s">
        <v>208</v>
      </c>
      <c r="E2188" s="251" t="s">
        <v>21</v>
      </c>
      <c r="F2188" s="252" t="s">
        <v>2853</v>
      </c>
      <c r="G2188" s="249"/>
      <c r="H2188" s="253">
        <v>4.8600000000000003</v>
      </c>
      <c r="I2188" s="254"/>
      <c r="J2188" s="249"/>
      <c r="K2188" s="249"/>
      <c r="L2188" s="255"/>
      <c r="M2188" s="256"/>
      <c r="N2188" s="257"/>
      <c r="O2188" s="257"/>
      <c r="P2188" s="257"/>
      <c r="Q2188" s="257"/>
      <c r="R2188" s="257"/>
      <c r="S2188" s="257"/>
      <c r="T2188" s="258"/>
      <c r="AT2188" s="259" t="s">
        <v>208</v>
      </c>
      <c r="AU2188" s="259" t="s">
        <v>81</v>
      </c>
      <c r="AV2188" s="12" t="s">
        <v>81</v>
      </c>
      <c r="AW2188" s="12" t="s">
        <v>35</v>
      </c>
      <c r="AX2188" s="12" t="s">
        <v>72</v>
      </c>
      <c r="AY2188" s="259" t="s">
        <v>199</v>
      </c>
    </row>
    <row r="2189" s="12" customFormat="1">
      <c r="B2189" s="248"/>
      <c r="C2189" s="249"/>
      <c r="D2189" s="250" t="s">
        <v>208</v>
      </c>
      <c r="E2189" s="251" t="s">
        <v>21</v>
      </c>
      <c r="F2189" s="252" t="s">
        <v>2854</v>
      </c>
      <c r="G2189" s="249"/>
      <c r="H2189" s="253">
        <v>10</v>
      </c>
      <c r="I2189" s="254"/>
      <c r="J2189" s="249"/>
      <c r="K2189" s="249"/>
      <c r="L2189" s="255"/>
      <c r="M2189" s="256"/>
      <c r="N2189" s="257"/>
      <c r="O2189" s="257"/>
      <c r="P2189" s="257"/>
      <c r="Q2189" s="257"/>
      <c r="R2189" s="257"/>
      <c r="S2189" s="257"/>
      <c r="T2189" s="258"/>
      <c r="AT2189" s="259" t="s">
        <v>208</v>
      </c>
      <c r="AU2189" s="259" t="s">
        <v>81</v>
      </c>
      <c r="AV2189" s="12" t="s">
        <v>81</v>
      </c>
      <c r="AW2189" s="12" t="s">
        <v>35</v>
      </c>
      <c r="AX2189" s="12" t="s">
        <v>72</v>
      </c>
      <c r="AY2189" s="259" t="s">
        <v>199</v>
      </c>
    </row>
    <row r="2190" s="12" customFormat="1">
      <c r="B2190" s="248"/>
      <c r="C2190" s="249"/>
      <c r="D2190" s="250" t="s">
        <v>208</v>
      </c>
      <c r="E2190" s="251" t="s">
        <v>21</v>
      </c>
      <c r="F2190" s="252" t="s">
        <v>2855</v>
      </c>
      <c r="G2190" s="249"/>
      <c r="H2190" s="253">
        <v>2.8399999999999999</v>
      </c>
      <c r="I2190" s="254"/>
      <c r="J2190" s="249"/>
      <c r="K2190" s="249"/>
      <c r="L2190" s="255"/>
      <c r="M2190" s="256"/>
      <c r="N2190" s="257"/>
      <c r="O2190" s="257"/>
      <c r="P2190" s="257"/>
      <c r="Q2190" s="257"/>
      <c r="R2190" s="257"/>
      <c r="S2190" s="257"/>
      <c r="T2190" s="258"/>
      <c r="AT2190" s="259" t="s">
        <v>208</v>
      </c>
      <c r="AU2190" s="259" t="s">
        <v>81</v>
      </c>
      <c r="AV2190" s="12" t="s">
        <v>81</v>
      </c>
      <c r="AW2190" s="12" t="s">
        <v>35</v>
      </c>
      <c r="AX2190" s="12" t="s">
        <v>72</v>
      </c>
      <c r="AY2190" s="259" t="s">
        <v>199</v>
      </c>
    </row>
    <row r="2191" s="13" customFormat="1">
      <c r="B2191" s="260"/>
      <c r="C2191" s="261"/>
      <c r="D2191" s="250" t="s">
        <v>208</v>
      </c>
      <c r="E2191" s="262" t="s">
        <v>21</v>
      </c>
      <c r="F2191" s="263" t="s">
        <v>220</v>
      </c>
      <c r="G2191" s="261"/>
      <c r="H2191" s="264">
        <v>17.699999999999999</v>
      </c>
      <c r="I2191" s="265"/>
      <c r="J2191" s="261"/>
      <c r="K2191" s="261"/>
      <c r="L2191" s="266"/>
      <c r="M2191" s="267"/>
      <c r="N2191" s="268"/>
      <c r="O2191" s="268"/>
      <c r="P2191" s="268"/>
      <c r="Q2191" s="268"/>
      <c r="R2191" s="268"/>
      <c r="S2191" s="268"/>
      <c r="T2191" s="269"/>
      <c r="AT2191" s="270" t="s">
        <v>208</v>
      </c>
      <c r="AU2191" s="270" t="s">
        <v>81</v>
      </c>
      <c r="AV2191" s="13" t="s">
        <v>206</v>
      </c>
      <c r="AW2191" s="13" t="s">
        <v>35</v>
      </c>
      <c r="AX2191" s="13" t="s">
        <v>72</v>
      </c>
      <c r="AY2191" s="270" t="s">
        <v>199</v>
      </c>
    </row>
    <row r="2192" s="12" customFormat="1">
      <c r="B2192" s="248"/>
      <c r="C2192" s="249"/>
      <c r="D2192" s="250" t="s">
        <v>208</v>
      </c>
      <c r="E2192" s="251" t="s">
        <v>21</v>
      </c>
      <c r="F2192" s="252" t="s">
        <v>21</v>
      </c>
      <c r="G2192" s="249"/>
      <c r="H2192" s="253">
        <v>0</v>
      </c>
      <c r="I2192" s="254"/>
      <c r="J2192" s="249"/>
      <c r="K2192" s="249"/>
      <c r="L2192" s="255"/>
      <c r="M2192" s="256"/>
      <c r="N2192" s="257"/>
      <c r="O2192" s="257"/>
      <c r="P2192" s="257"/>
      <c r="Q2192" s="257"/>
      <c r="R2192" s="257"/>
      <c r="S2192" s="257"/>
      <c r="T2192" s="258"/>
      <c r="AT2192" s="259" t="s">
        <v>208</v>
      </c>
      <c r="AU2192" s="259" t="s">
        <v>81</v>
      </c>
      <c r="AV2192" s="12" t="s">
        <v>81</v>
      </c>
      <c r="AW2192" s="12" t="s">
        <v>35</v>
      </c>
      <c r="AX2192" s="12" t="s">
        <v>72</v>
      </c>
      <c r="AY2192" s="259" t="s">
        <v>199</v>
      </c>
    </row>
    <row r="2193" s="12" customFormat="1">
      <c r="B2193" s="248"/>
      <c r="C2193" s="249"/>
      <c r="D2193" s="250" t="s">
        <v>208</v>
      </c>
      <c r="E2193" s="251" t="s">
        <v>21</v>
      </c>
      <c r="F2193" s="252" t="s">
        <v>2856</v>
      </c>
      <c r="G2193" s="249"/>
      <c r="H2193" s="253">
        <v>4.3540000000000001</v>
      </c>
      <c r="I2193" s="254"/>
      <c r="J2193" s="249"/>
      <c r="K2193" s="249"/>
      <c r="L2193" s="255"/>
      <c r="M2193" s="256"/>
      <c r="N2193" s="257"/>
      <c r="O2193" s="257"/>
      <c r="P2193" s="257"/>
      <c r="Q2193" s="257"/>
      <c r="R2193" s="257"/>
      <c r="S2193" s="257"/>
      <c r="T2193" s="258"/>
      <c r="AT2193" s="259" t="s">
        <v>208</v>
      </c>
      <c r="AU2193" s="259" t="s">
        <v>81</v>
      </c>
      <c r="AV2193" s="12" t="s">
        <v>81</v>
      </c>
      <c r="AW2193" s="12" t="s">
        <v>35</v>
      </c>
      <c r="AX2193" s="12" t="s">
        <v>79</v>
      </c>
      <c r="AY2193" s="259" t="s">
        <v>199</v>
      </c>
    </row>
    <row r="2194" s="1" customFormat="1" ht="16.5" customHeight="1">
      <c r="B2194" s="47"/>
      <c r="C2194" s="282" t="s">
        <v>2857</v>
      </c>
      <c r="D2194" s="282" t="s">
        <v>618</v>
      </c>
      <c r="E2194" s="283" t="s">
        <v>2858</v>
      </c>
      <c r="F2194" s="284" t="s">
        <v>2859</v>
      </c>
      <c r="G2194" s="285" t="s">
        <v>335</v>
      </c>
      <c r="H2194" s="286">
        <v>6.3959999999999999</v>
      </c>
      <c r="I2194" s="287"/>
      <c r="J2194" s="288">
        <f>ROUND(I2194*H2194,2)</f>
        <v>0</v>
      </c>
      <c r="K2194" s="284" t="s">
        <v>205</v>
      </c>
      <c r="L2194" s="289"/>
      <c r="M2194" s="290" t="s">
        <v>21</v>
      </c>
      <c r="N2194" s="291" t="s">
        <v>43</v>
      </c>
      <c r="O2194" s="48"/>
      <c r="P2194" s="245">
        <f>O2194*H2194</f>
        <v>0</v>
      </c>
      <c r="Q2194" s="245">
        <v>6.0000000000000002E-05</v>
      </c>
      <c r="R2194" s="245">
        <f>Q2194*H2194</f>
        <v>0.00038376000000000003</v>
      </c>
      <c r="S2194" s="245">
        <v>0</v>
      </c>
      <c r="T2194" s="246">
        <f>S2194*H2194</f>
        <v>0</v>
      </c>
      <c r="AR2194" s="25" t="s">
        <v>420</v>
      </c>
      <c r="AT2194" s="25" t="s">
        <v>618</v>
      </c>
      <c r="AU2194" s="25" t="s">
        <v>81</v>
      </c>
      <c r="AY2194" s="25" t="s">
        <v>199</v>
      </c>
      <c r="BE2194" s="247">
        <f>IF(N2194="základní",J2194,0)</f>
        <v>0</v>
      </c>
      <c r="BF2194" s="247">
        <f>IF(N2194="snížená",J2194,0)</f>
        <v>0</v>
      </c>
      <c r="BG2194" s="247">
        <f>IF(N2194="zákl. přenesená",J2194,0)</f>
        <v>0</v>
      </c>
      <c r="BH2194" s="247">
        <f>IF(N2194="sníž. přenesená",J2194,0)</f>
        <v>0</v>
      </c>
      <c r="BI2194" s="247">
        <f>IF(N2194="nulová",J2194,0)</f>
        <v>0</v>
      </c>
      <c r="BJ2194" s="25" t="s">
        <v>79</v>
      </c>
      <c r="BK2194" s="247">
        <f>ROUND(I2194*H2194,2)</f>
        <v>0</v>
      </c>
      <c r="BL2194" s="25" t="s">
        <v>299</v>
      </c>
      <c r="BM2194" s="25" t="s">
        <v>2860</v>
      </c>
    </row>
    <row r="2195" s="12" customFormat="1">
      <c r="B2195" s="248"/>
      <c r="C2195" s="249"/>
      <c r="D2195" s="250" t="s">
        <v>208</v>
      </c>
      <c r="E2195" s="251" t="s">
        <v>21</v>
      </c>
      <c r="F2195" s="252" t="s">
        <v>2861</v>
      </c>
      <c r="G2195" s="249"/>
      <c r="H2195" s="253">
        <v>10</v>
      </c>
      <c r="I2195" s="254"/>
      <c r="J2195" s="249"/>
      <c r="K2195" s="249"/>
      <c r="L2195" s="255"/>
      <c r="M2195" s="256"/>
      <c r="N2195" s="257"/>
      <c r="O2195" s="257"/>
      <c r="P2195" s="257"/>
      <c r="Q2195" s="257"/>
      <c r="R2195" s="257"/>
      <c r="S2195" s="257"/>
      <c r="T2195" s="258"/>
      <c r="AT2195" s="259" t="s">
        <v>208</v>
      </c>
      <c r="AU2195" s="259" t="s">
        <v>81</v>
      </c>
      <c r="AV2195" s="12" t="s">
        <v>81</v>
      </c>
      <c r="AW2195" s="12" t="s">
        <v>35</v>
      </c>
      <c r="AX2195" s="12" t="s">
        <v>72</v>
      </c>
      <c r="AY2195" s="259" t="s">
        <v>199</v>
      </c>
    </row>
    <row r="2196" s="12" customFormat="1">
      <c r="B2196" s="248"/>
      <c r="C2196" s="249"/>
      <c r="D2196" s="250" t="s">
        <v>208</v>
      </c>
      <c r="E2196" s="251" t="s">
        <v>21</v>
      </c>
      <c r="F2196" s="252" t="s">
        <v>2862</v>
      </c>
      <c r="G2196" s="249"/>
      <c r="H2196" s="253">
        <v>12</v>
      </c>
      <c r="I2196" s="254"/>
      <c r="J2196" s="249"/>
      <c r="K2196" s="249"/>
      <c r="L2196" s="255"/>
      <c r="M2196" s="256"/>
      <c r="N2196" s="257"/>
      <c r="O2196" s="257"/>
      <c r="P2196" s="257"/>
      <c r="Q2196" s="257"/>
      <c r="R2196" s="257"/>
      <c r="S2196" s="257"/>
      <c r="T2196" s="258"/>
      <c r="AT2196" s="259" t="s">
        <v>208</v>
      </c>
      <c r="AU2196" s="259" t="s">
        <v>81</v>
      </c>
      <c r="AV2196" s="12" t="s">
        <v>81</v>
      </c>
      <c r="AW2196" s="12" t="s">
        <v>35</v>
      </c>
      <c r="AX2196" s="12" t="s">
        <v>72</v>
      </c>
      <c r="AY2196" s="259" t="s">
        <v>199</v>
      </c>
    </row>
    <row r="2197" s="12" customFormat="1">
      <c r="B2197" s="248"/>
      <c r="C2197" s="249"/>
      <c r="D2197" s="250" t="s">
        <v>208</v>
      </c>
      <c r="E2197" s="251" t="s">
        <v>21</v>
      </c>
      <c r="F2197" s="252" t="s">
        <v>2863</v>
      </c>
      <c r="G2197" s="249"/>
      <c r="H2197" s="253">
        <v>4</v>
      </c>
      <c r="I2197" s="254"/>
      <c r="J2197" s="249"/>
      <c r="K2197" s="249"/>
      <c r="L2197" s="255"/>
      <c r="M2197" s="256"/>
      <c r="N2197" s="257"/>
      <c r="O2197" s="257"/>
      <c r="P2197" s="257"/>
      <c r="Q2197" s="257"/>
      <c r="R2197" s="257"/>
      <c r="S2197" s="257"/>
      <c r="T2197" s="258"/>
      <c r="AT2197" s="259" t="s">
        <v>208</v>
      </c>
      <c r="AU2197" s="259" t="s">
        <v>81</v>
      </c>
      <c r="AV2197" s="12" t="s">
        <v>81</v>
      </c>
      <c r="AW2197" s="12" t="s">
        <v>35</v>
      </c>
      <c r="AX2197" s="12" t="s">
        <v>72</v>
      </c>
      <c r="AY2197" s="259" t="s">
        <v>199</v>
      </c>
    </row>
    <row r="2198" s="13" customFormat="1">
      <c r="B2198" s="260"/>
      <c r="C2198" s="261"/>
      <c r="D2198" s="250" t="s">
        <v>208</v>
      </c>
      <c r="E2198" s="262" t="s">
        <v>21</v>
      </c>
      <c r="F2198" s="263" t="s">
        <v>220</v>
      </c>
      <c r="G2198" s="261"/>
      <c r="H2198" s="264">
        <v>26</v>
      </c>
      <c r="I2198" s="265"/>
      <c r="J2198" s="261"/>
      <c r="K2198" s="261"/>
      <c r="L2198" s="266"/>
      <c r="M2198" s="267"/>
      <c r="N2198" s="268"/>
      <c r="O2198" s="268"/>
      <c r="P2198" s="268"/>
      <c r="Q2198" s="268"/>
      <c r="R2198" s="268"/>
      <c r="S2198" s="268"/>
      <c r="T2198" s="269"/>
      <c r="AT2198" s="270" t="s">
        <v>208</v>
      </c>
      <c r="AU2198" s="270" t="s">
        <v>81</v>
      </c>
      <c r="AV2198" s="13" t="s">
        <v>206</v>
      </c>
      <c r="AW2198" s="13" t="s">
        <v>35</v>
      </c>
      <c r="AX2198" s="13" t="s">
        <v>72</v>
      </c>
      <c r="AY2198" s="270" t="s">
        <v>199</v>
      </c>
    </row>
    <row r="2199" s="12" customFormat="1">
      <c r="B2199" s="248"/>
      <c r="C2199" s="249"/>
      <c r="D2199" s="250" t="s">
        <v>208</v>
      </c>
      <c r="E2199" s="251" t="s">
        <v>21</v>
      </c>
      <c r="F2199" s="252" t="s">
        <v>21</v>
      </c>
      <c r="G2199" s="249"/>
      <c r="H2199" s="253">
        <v>0</v>
      </c>
      <c r="I2199" s="254"/>
      <c r="J2199" s="249"/>
      <c r="K2199" s="249"/>
      <c r="L2199" s="255"/>
      <c r="M2199" s="256"/>
      <c r="N2199" s="257"/>
      <c r="O2199" s="257"/>
      <c r="P2199" s="257"/>
      <c r="Q2199" s="257"/>
      <c r="R2199" s="257"/>
      <c r="S2199" s="257"/>
      <c r="T2199" s="258"/>
      <c r="AT2199" s="259" t="s">
        <v>208</v>
      </c>
      <c r="AU2199" s="259" t="s">
        <v>81</v>
      </c>
      <c r="AV2199" s="12" t="s">
        <v>81</v>
      </c>
      <c r="AW2199" s="12" t="s">
        <v>35</v>
      </c>
      <c r="AX2199" s="12" t="s">
        <v>72</v>
      </c>
      <c r="AY2199" s="259" t="s">
        <v>199</v>
      </c>
    </row>
    <row r="2200" s="12" customFormat="1">
      <c r="B2200" s="248"/>
      <c r="C2200" s="249"/>
      <c r="D2200" s="250" t="s">
        <v>208</v>
      </c>
      <c r="E2200" s="251" t="s">
        <v>21</v>
      </c>
      <c r="F2200" s="252" t="s">
        <v>2864</v>
      </c>
      <c r="G2200" s="249"/>
      <c r="H2200" s="253">
        <v>6.3959999999999999</v>
      </c>
      <c r="I2200" s="254"/>
      <c r="J2200" s="249"/>
      <c r="K2200" s="249"/>
      <c r="L2200" s="255"/>
      <c r="M2200" s="256"/>
      <c r="N2200" s="257"/>
      <c r="O2200" s="257"/>
      <c r="P2200" s="257"/>
      <c r="Q2200" s="257"/>
      <c r="R2200" s="257"/>
      <c r="S2200" s="257"/>
      <c r="T2200" s="258"/>
      <c r="AT2200" s="259" t="s">
        <v>208</v>
      </c>
      <c r="AU2200" s="259" t="s">
        <v>81</v>
      </c>
      <c r="AV2200" s="12" t="s">
        <v>81</v>
      </c>
      <c r="AW2200" s="12" t="s">
        <v>35</v>
      </c>
      <c r="AX2200" s="12" t="s">
        <v>79</v>
      </c>
      <c r="AY2200" s="259" t="s">
        <v>199</v>
      </c>
    </row>
    <row r="2201" s="1" customFormat="1" ht="16.5" customHeight="1">
      <c r="B2201" s="47"/>
      <c r="C2201" s="236" t="s">
        <v>2865</v>
      </c>
      <c r="D2201" s="236" t="s">
        <v>201</v>
      </c>
      <c r="E2201" s="237" t="s">
        <v>2866</v>
      </c>
      <c r="F2201" s="238" t="s">
        <v>2867</v>
      </c>
      <c r="G2201" s="239" t="s">
        <v>263</v>
      </c>
      <c r="H2201" s="240">
        <v>0.085999999999999993</v>
      </c>
      <c r="I2201" s="241"/>
      <c r="J2201" s="242">
        <f>ROUND(I2201*H2201,2)</f>
        <v>0</v>
      </c>
      <c r="K2201" s="238" t="s">
        <v>205</v>
      </c>
      <c r="L2201" s="73"/>
      <c r="M2201" s="243" t="s">
        <v>21</v>
      </c>
      <c r="N2201" s="244" t="s">
        <v>43</v>
      </c>
      <c r="O2201" s="48"/>
      <c r="P2201" s="245">
        <f>O2201*H2201</f>
        <v>0</v>
      </c>
      <c r="Q2201" s="245">
        <v>0</v>
      </c>
      <c r="R2201" s="245">
        <f>Q2201*H2201</f>
        <v>0</v>
      </c>
      <c r="S2201" s="245">
        <v>0</v>
      </c>
      <c r="T2201" s="246">
        <f>S2201*H2201</f>
        <v>0</v>
      </c>
      <c r="AR2201" s="25" t="s">
        <v>299</v>
      </c>
      <c r="AT2201" s="25" t="s">
        <v>201</v>
      </c>
      <c r="AU2201" s="25" t="s">
        <v>81</v>
      </c>
      <c r="AY2201" s="25" t="s">
        <v>199</v>
      </c>
      <c r="BE2201" s="247">
        <f>IF(N2201="základní",J2201,0)</f>
        <v>0</v>
      </c>
      <c r="BF2201" s="247">
        <f>IF(N2201="snížená",J2201,0)</f>
        <v>0</v>
      </c>
      <c r="BG2201" s="247">
        <f>IF(N2201="zákl. přenesená",J2201,0)</f>
        <v>0</v>
      </c>
      <c r="BH2201" s="247">
        <f>IF(N2201="sníž. přenesená",J2201,0)</f>
        <v>0</v>
      </c>
      <c r="BI2201" s="247">
        <f>IF(N2201="nulová",J2201,0)</f>
        <v>0</v>
      </c>
      <c r="BJ2201" s="25" t="s">
        <v>79</v>
      </c>
      <c r="BK2201" s="247">
        <f>ROUND(I2201*H2201,2)</f>
        <v>0</v>
      </c>
      <c r="BL2201" s="25" t="s">
        <v>299</v>
      </c>
      <c r="BM2201" s="25" t="s">
        <v>2868</v>
      </c>
    </row>
    <row r="2202" s="1" customFormat="1" ht="16.5" customHeight="1">
      <c r="B2202" s="47"/>
      <c r="C2202" s="236" t="s">
        <v>2869</v>
      </c>
      <c r="D2202" s="236" t="s">
        <v>201</v>
      </c>
      <c r="E2202" s="237" t="s">
        <v>2870</v>
      </c>
      <c r="F2202" s="238" t="s">
        <v>2871</v>
      </c>
      <c r="G2202" s="239" t="s">
        <v>263</v>
      </c>
      <c r="H2202" s="240">
        <v>0.085999999999999993</v>
      </c>
      <c r="I2202" s="241"/>
      <c r="J2202" s="242">
        <f>ROUND(I2202*H2202,2)</f>
        <v>0</v>
      </c>
      <c r="K2202" s="238" t="s">
        <v>205</v>
      </c>
      <c r="L2202" s="73"/>
      <c r="M2202" s="243" t="s">
        <v>21</v>
      </c>
      <c r="N2202" s="244" t="s">
        <v>43</v>
      </c>
      <c r="O2202" s="48"/>
      <c r="P2202" s="245">
        <f>O2202*H2202</f>
        <v>0</v>
      </c>
      <c r="Q2202" s="245">
        <v>0</v>
      </c>
      <c r="R2202" s="245">
        <f>Q2202*H2202</f>
        <v>0</v>
      </c>
      <c r="S2202" s="245">
        <v>0</v>
      </c>
      <c r="T2202" s="246">
        <f>S2202*H2202</f>
        <v>0</v>
      </c>
      <c r="AR2202" s="25" t="s">
        <v>299</v>
      </c>
      <c r="AT2202" s="25" t="s">
        <v>201</v>
      </c>
      <c r="AU2202" s="25" t="s">
        <v>81</v>
      </c>
      <c r="AY2202" s="25" t="s">
        <v>199</v>
      </c>
      <c r="BE2202" s="247">
        <f>IF(N2202="základní",J2202,0)</f>
        <v>0</v>
      </c>
      <c r="BF2202" s="247">
        <f>IF(N2202="snížená",J2202,0)</f>
        <v>0</v>
      </c>
      <c r="BG2202" s="247">
        <f>IF(N2202="zákl. přenesená",J2202,0)</f>
        <v>0</v>
      </c>
      <c r="BH2202" s="247">
        <f>IF(N2202="sníž. přenesená",J2202,0)</f>
        <v>0</v>
      </c>
      <c r="BI2202" s="247">
        <f>IF(N2202="nulová",J2202,0)</f>
        <v>0</v>
      </c>
      <c r="BJ2202" s="25" t="s">
        <v>79</v>
      </c>
      <c r="BK2202" s="247">
        <f>ROUND(I2202*H2202,2)</f>
        <v>0</v>
      </c>
      <c r="BL2202" s="25" t="s">
        <v>299</v>
      </c>
      <c r="BM2202" s="25" t="s">
        <v>2872</v>
      </c>
    </row>
    <row r="2203" s="11" customFormat="1" ht="29.88" customHeight="1">
      <c r="B2203" s="220"/>
      <c r="C2203" s="221"/>
      <c r="D2203" s="222" t="s">
        <v>71</v>
      </c>
      <c r="E2203" s="234" t="s">
        <v>2873</v>
      </c>
      <c r="F2203" s="234" t="s">
        <v>2874</v>
      </c>
      <c r="G2203" s="221"/>
      <c r="H2203" s="221"/>
      <c r="I2203" s="224"/>
      <c r="J2203" s="235">
        <f>BK2203</f>
        <v>0</v>
      </c>
      <c r="K2203" s="221"/>
      <c r="L2203" s="226"/>
      <c r="M2203" s="227"/>
      <c r="N2203" s="228"/>
      <c r="O2203" s="228"/>
      <c r="P2203" s="229">
        <f>SUM(P2204:P2266)</f>
        <v>0</v>
      </c>
      <c r="Q2203" s="228"/>
      <c r="R2203" s="229">
        <f>SUM(R2204:R2266)</f>
        <v>0.10178946000000001</v>
      </c>
      <c r="S2203" s="228"/>
      <c r="T2203" s="230">
        <f>SUM(T2204:T2266)</f>
        <v>0.045264000000000006</v>
      </c>
      <c r="AR2203" s="231" t="s">
        <v>81</v>
      </c>
      <c r="AT2203" s="232" t="s">
        <v>71</v>
      </c>
      <c r="AU2203" s="232" t="s">
        <v>79</v>
      </c>
      <c r="AY2203" s="231" t="s">
        <v>199</v>
      </c>
      <c r="BK2203" s="233">
        <f>SUM(BK2204:BK2266)</f>
        <v>0</v>
      </c>
    </row>
    <row r="2204" s="1" customFormat="1" ht="25.5" customHeight="1">
      <c r="B2204" s="47"/>
      <c r="C2204" s="236" t="s">
        <v>2875</v>
      </c>
      <c r="D2204" s="236" t="s">
        <v>201</v>
      </c>
      <c r="E2204" s="237" t="s">
        <v>2876</v>
      </c>
      <c r="F2204" s="238" t="s">
        <v>2877</v>
      </c>
      <c r="G2204" s="239" t="s">
        <v>2721</v>
      </c>
      <c r="H2204" s="240">
        <v>0.246</v>
      </c>
      <c r="I2204" s="241"/>
      <c r="J2204" s="242">
        <f>ROUND(I2204*H2204,2)</f>
        <v>0</v>
      </c>
      <c r="K2204" s="238" t="s">
        <v>21</v>
      </c>
      <c r="L2204" s="73"/>
      <c r="M2204" s="243" t="s">
        <v>21</v>
      </c>
      <c r="N2204" s="244" t="s">
        <v>43</v>
      </c>
      <c r="O2204" s="48"/>
      <c r="P2204" s="245">
        <f>O2204*H2204</f>
        <v>0</v>
      </c>
      <c r="Q2204" s="245">
        <v>6.0000000000000002E-05</v>
      </c>
      <c r="R2204" s="245">
        <f>Q2204*H2204</f>
        <v>1.4760000000000001E-05</v>
      </c>
      <c r="S2204" s="245">
        <v>0</v>
      </c>
      <c r="T2204" s="246">
        <f>S2204*H2204</f>
        <v>0</v>
      </c>
      <c r="AR2204" s="25" t="s">
        <v>299</v>
      </c>
      <c r="AT2204" s="25" t="s">
        <v>201</v>
      </c>
      <c r="AU2204" s="25" t="s">
        <v>81</v>
      </c>
      <c r="AY2204" s="25" t="s">
        <v>199</v>
      </c>
      <c r="BE2204" s="247">
        <f>IF(N2204="základní",J2204,0)</f>
        <v>0</v>
      </c>
      <c r="BF2204" s="247">
        <f>IF(N2204="snížená",J2204,0)</f>
        <v>0</v>
      </c>
      <c r="BG2204" s="247">
        <f>IF(N2204="zákl. přenesená",J2204,0)</f>
        <v>0</v>
      </c>
      <c r="BH2204" s="247">
        <f>IF(N2204="sníž. přenesená",J2204,0)</f>
        <v>0</v>
      </c>
      <c r="BI2204" s="247">
        <f>IF(N2204="nulová",J2204,0)</f>
        <v>0</v>
      </c>
      <c r="BJ2204" s="25" t="s">
        <v>79</v>
      </c>
      <c r="BK2204" s="247">
        <f>ROUND(I2204*H2204,2)</f>
        <v>0</v>
      </c>
      <c r="BL2204" s="25" t="s">
        <v>299</v>
      </c>
      <c r="BM2204" s="25" t="s">
        <v>2878</v>
      </c>
    </row>
    <row r="2205" s="12" customFormat="1">
      <c r="B2205" s="248"/>
      <c r="C2205" s="249"/>
      <c r="D2205" s="250" t="s">
        <v>208</v>
      </c>
      <c r="E2205" s="251" t="s">
        <v>21</v>
      </c>
      <c r="F2205" s="252" t="s">
        <v>79</v>
      </c>
      <c r="G2205" s="249"/>
      <c r="H2205" s="253">
        <v>1</v>
      </c>
      <c r="I2205" s="254"/>
      <c r="J2205" s="249"/>
      <c r="K2205" s="249"/>
      <c r="L2205" s="255"/>
      <c r="M2205" s="256"/>
      <c r="N2205" s="257"/>
      <c r="O2205" s="257"/>
      <c r="P2205" s="257"/>
      <c r="Q2205" s="257"/>
      <c r="R2205" s="257"/>
      <c r="S2205" s="257"/>
      <c r="T2205" s="258"/>
      <c r="AT2205" s="259" t="s">
        <v>208</v>
      </c>
      <c r="AU2205" s="259" t="s">
        <v>81</v>
      </c>
      <c r="AV2205" s="12" t="s">
        <v>81</v>
      </c>
      <c r="AW2205" s="12" t="s">
        <v>35</v>
      </c>
      <c r="AX2205" s="12" t="s">
        <v>72</v>
      </c>
      <c r="AY2205" s="259" t="s">
        <v>199</v>
      </c>
    </row>
    <row r="2206" s="12" customFormat="1">
      <c r="B2206" s="248"/>
      <c r="C2206" s="249"/>
      <c r="D2206" s="250" t="s">
        <v>208</v>
      </c>
      <c r="E2206" s="251" t="s">
        <v>21</v>
      </c>
      <c r="F2206" s="252" t="s">
        <v>21</v>
      </c>
      <c r="G2206" s="249"/>
      <c r="H2206" s="253">
        <v>0</v>
      </c>
      <c r="I2206" s="254"/>
      <c r="J2206" s="249"/>
      <c r="K2206" s="249"/>
      <c r="L2206" s="255"/>
      <c r="M2206" s="256"/>
      <c r="N2206" s="257"/>
      <c r="O2206" s="257"/>
      <c r="P2206" s="257"/>
      <c r="Q2206" s="257"/>
      <c r="R2206" s="257"/>
      <c r="S2206" s="257"/>
      <c r="T2206" s="258"/>
      <c r="AT2206" s="259" t="s">
        <v>208</v>
      </c>
      <c r="AU2206" s="259" t="s">
        <v>81</v>
      </c>
      <c r="AV2206" s="12" t="s">
        <v>81</v>
      </c>
      <c r="AW2206" s="12" t="s">
        <v>35</v>
      </c>
      <c r="AX2206" s="12" t="s">
        <v>72</v>
      </c>
      <c r="AY2206" s="259" t="s">
        <v>199</v>
      </c>
    </row>
    <row r="2207" s="12" customFormat="1">
      <c r="B2207" s="248"/>
      <c r="C2207" s="249"/>
      <c r="D2207" s="250" t="s">
        <v>208</v>
      </c>
      <c r="E2207" s="251" t="s">
        <v>21</v>
      </c>
      <c r="F2207" s="252" t="s">
        <v>338</v>
      </c>
      <c r="G2207" s="249"/>
      <c r="H2207" s="253">
        <v>0.246</v>
      </c>
      <c r="I2207" s="254"/>
      <c r="J2207" s="249"/>
      <c r="K2207" s="249"/>
      <c r="L2207" s="255"/>
      <c r="M2207" s="256"/>
      <c r="N2207" s="257"/>
      <c r="O2207" s="257"/>
      <c r="P2207" s="257"/>
      <c r="Q2207" s="257"/>
      <c r="R2207" s="257"/>
      <c r="S2207" s="257"/>
      <c r="T2207" s="258"/>
      <c r="AT2207" s="259" t="s">
        <v>208</v>
      </c>
      <c r="AU2207" s="259" t="s">
        <v>81</v>
      </c>
      <c r="AV2207" s="12" t="s">
        <v>81</v>
      </c>
      <c r="AW2207" s="12" t="s">
        <v>35</v>
      </c>
      <c r="AX2207" s="12" t="s">
        <v>79</v>
      </c>
      <c r="AY2207" s="259" t="s">
        <v>199</v>
      </c>
    </row>
    <row r="2208" s="1" customFormat="1" ht="16.5" customHeight="1">
      <c r="B2208" s="47"/>
      <c r="C2208" s="236" t="s">
        <v>2879</v>
      </c>
      <c r="D2208" s="236" t="s">
        <v>201</v>
      </c>
      <c r="E2208" s="237" t="s">
        <v>2880</v>
      </c>
      <c r="F2208" s="238" t="s">
        <v>2881</v>
      </c>
      <c r="G2208" s="239" t="s">
        <v>335</v>
      </c>
      <c r="H2208" s="240">
        <v>1.722</v>
      </c>
      <c r="I2208" s="241"/>
      <c r="J2208" s="242">
        <f>ROUND(I2208*H2208,2)</f>
        <v>0</v>
      </c>
      <c r="K2208" s="238" t="s">
        <v>205</v>
      </c>
      <c r="L2208" s="73"/>
      <c r="M2208" s="243" t="s">
        <v>21</v>
      </c>
      <c r="N2208" s="244" t="s">
        <v>43</v>
      </c>
      <c r="O2208" s="48"/>
      <c r="P2208" s="245">
        <f>O2208*H2208</f>
        <v>0</v>
      </c>
      <c r="Q2208" s="245">
        <v>0</v>
      </c>
      <c r="R2208" s="245">
        <f>Q2208*H2208</f>
        <v>0</v>
      </c>
      <c r="S2208" s="245">
        <v>0</v>
      </c>
      <c r="T2208" s="246">
        <f>S2208*H2208</f>
        <v>0</v>
      </c>
      <c r="AR2208" s="25" t="s">
        <v>299</v>
      </c>
      <c r="AT2208" s="25" t="s">
        <v>201</v>
      </c>
      <c r="AU2208" s="25" t="s">
        <v>81</v>
      </c>
      <c r="AY2208" s="25" t="s">
        <v>199</v>
      </c>
      <c r="BE2208" s="247">
        <f>IF(N2208="základní",J2208,0)</f>
        <v>0</v>
      </c>
      <c r="BF2208" s="247">
        <f>IF(N2208="snížená",J2208,0)</f>
        <v>0</v>
      </c>
      <c r="BG2208" s="247">
        <f>IF(N2208="zákl. přenesená",J2208,0)</f>
        <v>0</v>
      </c>
      <c r="BH2208" s="247">
        <f>IF(N2208="sníž. přenesená",J2208,0)</f>
        <v>0</v>
      </c>
      <c r="BI2208" s="247">
        <f>IF(N2208="nulová",J2208,0)</f>
        <v>0</v>
      </c>
      <c r="BJ2208" s="25" t="s">
        <v>79</v>
      </c>
      <c r="BK2208" s="247">
        <f>ROUND(I2208*H2208,2)</f>
        <v>0</v>
      </c>
      <c r="BL2208" s="25" t="s">
        <v>299</v>
      </c>
      <c r="BM2208" s="25" t="s">
        <v>2882</v>
      </c>
    </row>
    <row r="2209" s="12" customFormat="1">
      <c r="B2209" s="248"/>
      <c r="C2209" s="249"/>
      <c r="D2209" s="250" t="s">
        <v>208</v>
      </c>
      <c r="E2209" s="251" t="s">
        <v>21</v>
      </c>
      <c r="F2209" s="252" t="s">
        <v>2883</v>
      </c>
      <c r="G2209" s="249"/>
      <c r="H2209" s="253">
        <v>7</v>
      </c>
      <c r="I2209" s="254"/>
      <c r="J2209" s="249"/>
      <c r="K2209" s="249"/>
      <c r="L2209" s="255"/>
      <c r="M2209" s="256"/>
      <c r="N2209" s="257"/>
      <c r="O2209" s="257"/>
      <c r="P2209" s="257"/>
      <c r="Q2209" s="257"/>
      <c r="R2209" s="257"/>
      <c r="S2209" s="257"/>
      <c r="T2209" s="258"/>
      <c r="AT2209" s="259" t="s">
        <v>208</v>
      </c>
      <c r="AU2209" s="259" t="s">
        <v>81</v>
      </c>
      <c r="AV2209" s="12" t="s">
        <v>81</v>
      </c>
      <c r="AW2209" s="12" t="s">
        <v>35</v>
      </c>
      <c r="AX2209" s="12" t="s">
        <v>72</v>
      </c>
      <c r="AY2209" s="259" t="s">
        <v>199</v>
      </c>
    </row>
    <row r="2210" s="12" customFormat="1">
      <c r="B2210" s="248"/>
      <c r="C2210" s="249"/>
      <c r="D2210" s="250" t="s">
        <v>208</v>
      </c>
      <c r="E2210" s="251" t="s">
        <v>21</v>
      </c>
      <c r="F2210" s="252" t="s">
        <v>21</v>
      </c>
      <c r="G2210" s="249"/>
      <c r="H2210" s="253">
        <v>0</v>
      </c>
      <c r="I2210" s="254"/>
      <c r="J2210" s="249"/>
      <c r="K2210" s="249"/>
      <c r="L2210" s="255"/>
      <c r="M2210" s="256"/>
      <c r="N2210" s="257"/>
      <c r="O2210" s="257"/>
      <c r="P2210" s="257"/>
      <c r="Q2210" s="257"/>
      <c r="R2210" s="257"/>
      <c r="S2210" s="257"/>
      <c r="T2210" s="258"/>
      <c r="AT2210" s="259" t="s">
        <v>208</v>
      </c>
      <c r="AU2210" s="259" t="s">
        <v>81</v>
      </c>
      <c r="AV2210" s="12" t="s">
        <v>81</v>
      </c>
      <c r="AW2210" s="12" t="s">
        <v>35</v>
      </c>
      <c r="AX2210" s="12" t="s">
        <v>72</v>
      </c>
      <c r="AY2210" s="259" t="s">
        <v>199</v>
      </c>
    </row>
    <row r="2211" s="12" customFormat="1">
      <c r="B2211" s="248"/>
      <c r="C2211" s="249"/>
      <c r="D2211" s="250" t="s">
        <v>208</v>
      </c>
      <c r="E2211" s="251" t="s">
        <v>21</v>
      </c>
      <c r="F2211" s="252" t="s">
        <v>345</v>
      </c>
      <c r="G2211" s="249"/>
      <c r="H2211" s="253">
        <v>1.722</v>
      </c>
      <c r="I2211" s="254"/>
      <c r="J2211" s="249"/>
      <c r="K2211" s="249"/>
      <c r="L2211" s="255"/>
      <c r="M2211" s="256"/>
      <c r="N2211" s="257"/>
      <c r="O2211" s="257"/>
      <c r="P2211" s="257"/>
      <c r="Q2211" s="257"/>
      <c r="R2211" s="257"/>
      <c r="S2211" s="257"/>
      <c r="T2211" s="258"/>
      <c r="AT2211" s="259" t="s">
        <v>208</v>
      </c>
      <c r="AU2211" s="259" t="s">
        <v>81</v>
      </c>
      <c r="AV2211" s="12" t="s">
        <v>81</v>
      </c>
      <c r="AW2211" s="12" t="s">
        <v>35</v>
      </c>
      <c r="AX2211" s="12" t="s">
        <v>79</v>
      </c>
      <c r="AY2211" s="259" t="s">
        <v>199</v>
      </c>
    </row>
    <row r="2212" s="1" customFormat="1" ht="25.5" customHeight="1">
      <c r="B2212" s="47"/>
      <c r="C2212" s="282" t="s">
        <v>2884</v>
      </c>
      <c r="D2212" s="282" t="s">
        <v>618</v>
      </c>
      <c r="E2212" s="283" t="s">
        <v>2885</v>
      </c>
      <c r="F2212" s="284" t="s">
        <v>2886</v>
      </c>
      <c r="G2212" s="285" t="s">
        <v>335</v>
      </c>
      <c r="H2212" s="286">
        <v>0.73799999999999999</v>
      </c>
      <c r="I2212" s="287"/>
      <c r="J2212" s="288">
        <f>ROUND(I2212*H2212,2)</f>
        <v>0</v>
      </c>
      <c r="K2212" s="284" t="s">
        <v>21</v>
      </c>
      <c r="L2212" s="289"/>
      <c r="M2212" s="290" t="s">
        <v>21</v>
      </c>
      <c r="N2212" s="291" t="s">
        <v>43</v>
      </c>
      <c r="O2212" s="48"/>
      <c r="P2212" s="245">
        <f>O2212*H2212</f>
        <v>0</v>
      </c>
      <c r="Q2212" s="245">
        <v>0.048000000000000001</v>
      </c>
      <c r="R2212" s="245">
        <f>Q2212*H2212</f>
        <v>0.035423999999999997</v>
      </c>
      <c r="S2212" s="245">
        <v>0</v>
      </c>
      <c r="T2212" s="246">
        <f>S2212*H2212</f>
        <v>0</v>
      </c>
      <c r="AR2212" s="25" t="s">
        <v>420</v>
      </c>
      <c r="AT2212" s="25" t="s">
        <v>618</v>
      </c>
      <c r="AU2212" s="25" t="s">
        <v>81</v>
      </c>
      <c r="AY2212" s="25" t="s">
        <v>199</v>
      </c>
      <c r="BE2212" s="247">
        <f>IF(N2212="základní",J2212,0)</f>
        <v>0</v>
      </c>
      <c r="BF2212" s="247">
        <f>IF(N2212="snížená",J2212,0)</f>
        <v>0</v>
      </c>
      <c r="BG2212" s="247">
        <f>IF(N2212="zákl. přenesená",J2212,0)</f>
        <v>0</v>
      </c>
      <c r="BH2212" s="247">
        <f>IF(N2212="sníž. přenesená",J2212,0)</f>
        <v>0</v>
      </c>
      <c r="BI2212" s="247">
        <f>IF(N2212="nulová",J2212,0)</f>
        <v>0</v>
      </c>
      <c r="BJ2212" s="25" t="s">
        <v>79</v>
      </c>
      <c r="BK2212" s="247">
        <f>ROUND(I2212*H2212,2)</f>
        <v>0</v>
      </c>
      <c r="BL2212" s="25" t="s">
        <v>299</v>
      </c>
      <c r="BM2212" s="25" t="s">
        <v>2887</v>
      </c>
    </row>
    <row r="2213" s="12" customFormat="1">
      <c r="B2213" s="248"/>
      <c r="C2213" s="249"/>
      <c r="D2213" s="250" t="s">
        <v>208</v>
      </c>
      <c r="E2213" s="251" t="s">
        <v>21</v>
      </c>
      <c r="F2213" s="252" t="s">
        <v>2888</v>
      </c>
      <c r="G2213" s="249"/>
      <c r="H2213" s="253">
        <v>3</v>
      </c>
      <c r="I2213" s="254"/>
      <c r="J2213" s="249"/>
      <c r="K2213" s="249"/>
      <c r="L2213" s="255"/>
      <c r="M2213" s="256"/>
      <c r="N2213" s="257"/>
      <c r="O2213" s="257"/>
      <c r="P2213" s="257"/>
      <c r="Q2213" s="257"/>
      <c r="R2213" s="257"/>
      <c r="S2213" s="257"/>
      <c r="T2213" s="258"/>
      <c r="AT2213" s="259" t="s">
        <v>208</v>
      </c>
      <c r="AU2213" s="259" t="s">
        <v>81</v>
      </c>
      <c r="AV2213" s="12" t="s">
        <v>81</v>
      </c>
      <c r="AW2213" s="12" t="s">
        <v>35</v>
      </c>
      <c r="AX2213" s="12" t="s">
        <v>72</v>
      </c>
      <c r="AY2213" s="259" t="s">
        <v>199</v>
      </c>
    </row>
    <row r="2214" s="12" customFormat="1">
      <c r="B2214" s="248"/>
      <c r="C2214" s="249"/>
      <c r="D2214" s="250" t="s">
        <v>208</v>
      </c>
      <c r="E2214" s="251" t="s">
        <v>21</v>
      </c>
      <c r="F2214" s="252" t="s">
        <v>21</v>
      </c>
      <c r="G2214" s="249"/>
      <c r="H2214" s="253">
        <v>0</v>
      </c>
      <c r="I2214" s="254"/>
      <c r="J2214" s="249"/>
      <c r="K2214" s="249"/>
      <c r="L2214" s="255"/>
      <c r="M2214" s="256"/>
      <c r="N2214" s="257"/>
      <c r="O2214" s="257"/>
      <c r="P2214" s="257"/>
      <c r="Q2214" s="257"/>
      <c r="R2214" s="257"/>
      <c r="S2214" s="257"/>
      <c r="T2214" s="258"/>
      <c r="AT2214" s="259" t="s">
        <v>208</v>
      </c>
      <c r="AU2214" s="259" t="s">
        <v>81</v>
      </c>
      <c r="AV2214" s="12" t="s">
        <v>81</v>
      </c>
      <c r="AW2214" s="12" t="s">
        <v>35</v>
      </c>
      <c r="AX2214" s="12" t="s">
        <v>72</v>
      </c>
      <c r="AY2214" s="259" t="s">
        <v>199</v>
      </c>
    </row>
    <row r="2215" s="12" customFormat="1">
      <c r="B2215" s="248"/>
      <c r="C2215" s="249"/>
      <c r="D2215" s="250" t="s">
        <v>208</v>
      </c>
      <c r="E2215" s="251" t="s">
        <v>21</v>
      </c>
      <c r="F2215" s="252" t="s">
        <v>1201</v>
      </c>
      <c r="G2215" s="249"/>
      <c r="H2215" s="253">
        <v>0.73799999999999999</v>
      </c>
      <c r="I2215" s="254"/>
      <c r="J2215" s="249"/>
      <c r="K2215" s="249"/>
      <c r="L2215" s="255"/>
      <c r="M2215" s="256"/>
      <c r="N2215" s="257"/>
      <c r="O2215" s="257"/>
      <c r="P2215" s="257"/>
      <c r="Q2215" s="257"/>
      <c r="R2215" s="257"/>
      <c r="S2215" s="257"/>
      <c r="T2215" s="258"/>
      <c r="AT2215" s="259" t="s">
        <v>208</v>
      </c>
      <c r="AU2215" s="259" t="s">
        <v>81</v>
      </c>
      <c r="AV2215" s="12" t="s">
        <v>81</v>
      </c>
      <c r="AW2215" s="12" t="s">
        <v>35</v>
      </c>
      <c r="AX2215" s="12" t="s">
        <v>79</v>
      </c>
      <c r="AY2215" s="259" t="s">
        <v>199</v>
      </c>
    </row>
    <row r="2216" s="1" customFormat="1" ht="25.5" customHeight="1">
      <c r="B2216" s="47"/>
      <c r="C2216" s="282" t="s">
        <v>2889</v>
      </c>
      <c r="D2216" s="282" t="s">
        <v>618</v>
      </c>
      <c r="E2216" s="283" t="s">
        <v>2890</v>
      </c>
      <c r="F2216" s="284" t="s">
        <v>2891</v>
      </c>
      <c r="G2216" s="285" t="s">
        <v>335</v>
      </c>
      <c r="H2216" s="286">
        <v>0.49199999999999999</v>
      </c>
      <c r="I2216" s="287"/>
      <c r="J2216" s="288">
        <f>ROUND(I2216*H2216,2)</f>
        <v>0</v>
      </c>
      <c r="K2216" s="284" t="s">
        <v>21</v>
      </c>
      <c r="L2216" s="289"/>
      <c r="M2216" s="290" t="s">
        <v>21</v>
      </c>
      <c r="N2216" s="291" t="s">
        <v>43</v>
      </c>
      <c r="O2216" s="48"/>
      <c r="P2216" s="245">
        <f>O2216*H2216</f>
        <v>0</v>
      </c>
      <c r="Q2216" s="245">
        <v>0.048000000000000001</v>
      </c>
      <c r="R2216" s="245">
        <f>Q2216*H2216</f>
        <v>0.023616000000000002</v>
      </c>
      <c r="S2216" s="245">
        <v>0</v>
      </c>
      <c r="T2216" s="246">
        <f>S2216*H2216</f>
        <v>0</v>
      </c>
      <c r="AR2216" s="25" t="s">
        <v>420</v>
      </c>
      <c r="AT2216" s="25" t="s">
        <v>618</v>
      </c>
      <c r="AU2216" s="25" t="s">
        <v>81</v>
      </c>
      <c r="AY2216" s="25" t="s">
        <v>199</v>
      </c>
      <c r="BE2216" s="247">
        <f>IF(N2216="základní",J2216,0)</f>
        <v>0</v>
      </c>
      <c r="BF2216" s="247">
        <f>IF(N2216="snížená",J2216,0)</f>
        <v>0</v>
      </c>
      <c r="BG2216" s="247">
        <f>IF(N2216="zákl. přenesená",J2216,0)</f>
        <v>0</v>
      </c>
      <c r="BH2216" s="247">
        <f>IF(N2216="sníž. přenesená",J2216,0)</f>
        <v>0</v>
      </c>
      <c r="BI2216" s="247">
        <f>IF(N2216="nulová",J2216,0)</f>
        <v>0</v>
      </c>
      <c r="BJ2216" s="25" t="s">
        <v>79</v>
      </c>
      <c r="BK2216" s="247">
        <f>ROUND(I2216*H2216,2)</f>
        <v>0</v>
      </c>
      <c r="BL2216" s="25" t="s">
        <v>299</v>
      </c>
      <c r="BM2216" s="25" t="s">
        <v>2892</v>
      </c>
    </row>
    <row r="2217" s="12" customFormat="1">
      <c r="B2217" s="248"/>
      <c r="C2217" s="249"/>
      <c r="D2217" s="250" t="s">
        <v>208</v>
      </c>
      <c r="E2217" s="251" t="s">
        <v>21</v>
      </c>
      <c r="F2217" s="252" t="s">
        <v>2893</v>
      </c>
      <c r="G2217" s="249"/>
      <c r="H2217" s="253">
        <v>2</v>
      </c>
      <c r="I2217" s="254"/>
      <c r="J2217" s="249"/>
      <c r="K2217" s="249"/>
      <c r="L2217" s="255"/>
      <c r="M2217" s="256"/>
      <c r="N2217" s="257"/>
      <c r="O2217" s="257"/>
      <c r="P2217" s="257"/>
      <c r="Q2217" s="257"/>
      <c r="R2217" s="257"/>
      <c r="S2217" s="257"/>
      <c r="T2217" s="258"/>
      <c r="AT2217" s="259" t="s">
        <v>208</v>
      </c>
      <c r="AU2217" s="259" t="s">
        <v>81</v>
      </c>
      <c r="AV2217" s="12" t="s">
        <v>81</v>
      </c>
      <c r="AW2217" s="12" t="s">
        <v>35</v>
      </c>
      <c r="AX2217" s="12" t="s">
        <v>72</v>
      </c>
      <c r="AY2217" s="259" t="s">
        <v>199</v>
      </c>
    </row>
    <row r="2218" s="12" customFormat="1">
      <c r="B2218" s="248"/>
      <c r="C2218" s="249"/>
      <c r="D2218" s="250" t="s">
        <v>208</v>
      </c>
      <c r="E2218" s="251" t="s">
        <v>21</v>
      </c>
      <c r="F2218" s="252" t="s">
        <v>21</v>
      </c>
      <c r="G2218" s="249"/>
      <c r="H2218" s="253">
        <v>0</v>
      </c>
      <c r="I2218" s="254"/>
      <c r="J2218" s="249"/>
      <c r="K2218" s="249"/>
      <c r="L2218" s="255"/>
      <c r="M2218" s="256"/>
      <c r="N2218" s="257"/>
      <c r="O2218" s="257"/>
      <c r="P2218" s="257"/>
      <c r="Q2218" s="257"/>
      <c r="R2218" s="257"/>
      <c r="S2218" s="257"/>
      <c r="T2218" s="258"/>
      <c r="AT2218" s="259" t="s">
        <v>208</v>
      </c>
      <c r="AU2218" s="259" t="s">
        <v>81</v>
      </c>
      <c r="AV2218" s="12" t="s">
        <v>81</v>
      </c>
      <c r="AW2218" s="12" t="s">
        <v>35</v>
      </c>
      <c r="AX2218" s="12" t="s">
        <v>72</v>
      </c>
      <c r="AY2218" s="259" t="s">
        <v>199</v>
      </c>
    </row>
    <row r="2219" s="12" customFormat="1">
      <c r="B2219" s="248"/>
      <c r="C2219" s="249"/>
      <c r="D2219" s="250" t="s">
        <v>208</v>
      </c>
      <c r="E2219" s="251" t="s">
        <v>21</v>
      </c>
      <c r="F2219" s="252" t="s">
        <v>769</v>
      </c>
      <c r="G2219" s="249"/>
      <c r="H2219" s="253">
        <v>0.49199999999999999</v>
      </c>
      <c r="I2219" s="254"/>
      <c r="J2219" s="249"/>
      <c r="K2219" s="249"/>
      <c r="L2219" s="255"/>
      <c r="M2219" s="256"/>
      <c r="N2219" s="257"/>
      <c r="O2219" s="257"/>
      <c r="P2219" s="257"/>
      <c r="Q2219" s="257"/>
      <c r="R2219" s="257"/>
      <c r="S2219" s="257"/>
      <c r="T2219" s="258"/>
      <c r="AT2219" s="259" t="s">
        <v>208</v>
      </c>
      <c r="AU2219" s="259" t="s">
        <v>81</v>
      </c>
      <c r="AV2219" s="12" t="s">
        <v>81</v>
      </c>
      <c r="AW2219" s="12" t="s">
        <v>35</v>
      </c>
      <c r="AX2219" s="12" t="s">
        <v>79</v>
      </c>
      <c r="AY2219" s="259" t="s">
        <v>199</v>
      </c>
    </row>
    <row r="2220" s="1" customFormat="1" ht="25.5" customHeight="1">
      <c r="B2220" s="47"/>
      <c r="C2220" s="282" t="s">
        <v>2894</v>
      </c>
      <c r="D2220" s="282" t="s">
        <v>618</v>
      </c>
      <c r="E2220" s="283" t="s">
        <v>2895</v>
      </c>
      <c r="F2220" s="284" t="s">
        <v>2896</v>
      </c>
      <c r="G2220" s="285" t="s">
        <v>335</v>
      </c>
      <c r="H2220" s="286">
        <v>0.246</v>
      </c>
      <c r="I2220" s="287"/>
      <c r="J2220" s="288">
        <f>ROUND(I2220*H2220,2)</f>
        <v>0</v>
      </c>
      <c r="K2220" s="284" t="s">
        <v>21</v>
      </c>
      <c r="L2220" s="289"/>
      <c r="M2220" s="290" t="s">
        <v>21</v>
      </c>
      <c r="N2220" s="291" t="s">
        <v>43</v>
      </c>
      <c r="O2220" s="48"/>
      <c r="P2220" s="245">
        <f>O2220*H2220</f>
        <v>0</v>
      </c>
      <c r="Q2220" s="245">
        <v>0.048000000000000001</v>
      </c>
      <c r="R2220" s="245">
        <f>Q2220*H2220</f>
        <v>0.011808000000000001</v>
      </c>
      <c r="S2220" s="245">
        <v>0</v>
      </c>
      <c r="T2220" s="246">
        <f>S2220*H2220</f>
        <v>0</v>
      </c>
      <c r="AR2220" s="25" t="s">
        <v>420</v>
      </c>
      <c r="AT2220" s="25" t="s">
        <v>618</v>
      </c>
      <c r="AU2220" s="25" t="s">
        <v>81</v>
      </c>
      <c r="AY2220" s="25" t="s">
        <v>199</v>
      </c>
      <c r="BE2220" s="247">
        <f>IF(N2220="základní",J2220,0)</f>
        <v>0</v>
      </c>
      <c r="BF2220" s="247">
        <f>IF(N2220="snížená",J2220,0)</f>
        <v>0</v>
      </c>
      <c r="BG2220" s="247">
        <f>IF(N2220="zákl. přenesená",J2220,0)</f>
        <v>0</v>
      </c>
      <c r="BH2220" s="247">
        <f>IF(N2220="sníž. přenesená",J2220,0)</f>
        <v>0</v>
      </c>
      <c r="BI2220" s="247">
        <f>IF(N2220="nulová",J2220,0)</f>
        <v>0</v>
      </c>
      <c r="BJ2220" s="25" t="s">
        <v>79</v>
      </c>
      <c r="BK2220" s="247">
        <f>ROUND(I2220*H2220,2)</f>
        <v>0</v>
      </c>
      <c r="BL2220" s="25" t="s">
        <v>299</v>
      </c>
      <c r="BM2220" s="25" t="s">
        <v>2897</v>
      </c>
    </row>
    <row r="2221" s="12" customFormat="1">
      <c r="B2221" s="248"/>
      <c r="C2221" s="249"/>
      <c r="D2221" s="250" t="s">
        <v>208</v>
      </c>
      <c r="E2221" s="251" t="s">
        <v>21</v>
      </c>
      <c r="F2221" s="252" t="s">
        <v>2898</v>
      </c>
      <c r="G2221" s="249"/>
      <c r="H2221" s="253">
        <v>1</v>
      </c>
      <c r="I2221" s="254"/>
      <c r="J2221" s="249"/>
      <c r="K2221" s="249"/>
      <c r="L2221" s="255"/>
      <c r="M2221" s="256"/>
      <c r="N2221" s="257"/>
      <c r="O2221" s="257"/>
      <c r="P2221" s="257"/>
      <c r="Q2221" s="257"/>
      <c r="R2221" s="257"/>
      <c r="S2221" s="257"/>
      <c r="T2221" s="258"/>
      <c r="AT2221" s="259" t="s">
        <v>208</v>
      </c>
      <c r="AU2221" s="259" t="s">
        <v>81</v>
      </c>
      <c r="AV2221" s="12" t="s">
        <v>81</v>
      </c>
      <c r="AW2221" s="12" t="s">
        <v>35</v>
      </c>
      <c r="AX2221" s="12" t="s">
        <v>72</v>
      </c>
      <c r="AY2221" s="259" t="s">
        <v>199</v>
      </c>
    </row>
    <row r="2222" s="12" customFormat="1">
      <c r="B2222" s="248"/>
      <c r="C2222" s="249"/>
      <c r="D2222" s="250" t="s">
        <v>208</v>
      </c>
      <c r="E2222" s="251" t="s">
        <v>21</v>
      </c>
      <c r="F2222" s="252" t="s">
        <v>21</v>
      </c>
      <c r="G2222" s="249"/>
      <c r="H2222" s="253">
        <v>0</v>
      </c>
      <c r="I2222" s="254"/>
      <c r="J2222" s="249"/>
      <c r="K2222" s="249"/>
      <c r="L2222" s="255"/>
      <c r="M2222" s="256"/>
      <c r="N2222" s="257"/>
      <c r="O2222" s="257"/>
      <c r="P2222" s="257"/>
      <c r="Q2222" s="257"/>
      <c r="R2222" s="257"/>
      <c r="S2222" s="257"/>
      <c r="T2222" s="258"/>
      <c r="AT2222" s="259" t="s">
        <v>208</v>
      </c>
      <c r="AU2222" s="259" t="s">
        <v>81</v>
      </c>
      <c r="AV2222" s="12" t="s">
        <v>81</v>
      </c>
      <c r="AW2222" s="12" t="s">
        <v>35</v>
      </c>
      <c r="AX2222" s="12" t="s">
        <v>72</v>
      </c>
      <c r="AY2222" s="259" t="s">
        <v>199</v>
      </c>
    </row>
    <row r="2223" s="12" customFormat="1">
      <c r="B2223" s="248"/>
      <c r="C2223" s="249"/>
      <c r="D2223" s="250" t="s">
        <v>208</v>
      </c>
      <c r="E2223" s="251" t="s">
        <v>21</v>
      </c>
      <c r="F2223" s="252" t="s">
        <v>338</v>
      </c>
      <c r="G2223" s="249"/>
      <c r="H2223" s="253">
        <v>0.246</v>
      </c>
      <c r="I2223" s="254"/>
      <c r="J2223" s="249"/>
      <c r="K2223" s="249"/>
      <c r="L2223" s="255"/>
      <c r="M2223" s="256"/>
      <c r="N2223" s="257"/>
      <c r="O2223" s="257"/>
      <c r="P2223" s="257"/>
      <c r="Q2223" s="257"/>
      <c r="R2223" s="257"/>
      <c r="S2223" s="257"/>
      <c r="T2223" s="258"/>
      <c r="AT2223" s="259" t="s">
        <v>208</v>
      </c>
      <c r="AU2223" s="259" t="s">
        <v>81</v>
      </c>
      <c r="AV2223" s="12" t="s">
        <v>81</v>
      </c>
      <c r="AW2223" s="12" t="s">
        <v>35</v>
      </c>
      <c r="AX2223" s="12" t="s">
        <v>79</v>
      </c>
      <c r="AY2223" s="259" t="s">
        <v>199</v>
      </c>
    </row>
    <row r="2224" s="1" customFormat="1" ht="25.5" customHeight="1">
      <c r="B2224" s="47"/>
      <c r="C2224" s="282" t="s">
        <v>2899</v>
      </c>
      <c r="D2224" s="282" t="s">
        <v>618</v>
      </c>
      <c r="E2224" s="283" t="s">
        <v>2900</v>
      </c>
      <c r="F2224" s="284" t="s">
        <v>2901</v>
      </c>
      <c r="G2224" s="285" t="s">
        <v>335</v>
      </c>
      <c r="H2224" s="286">
        <v>0.246</v>
      </c>
      <c r="I2224" s="287"/>
      <c r="J2224" s="288">
        <f>ROUND(I2224*H2224,2)</f>
        <v>0</v>
      </c>
      <c r="K2224" s="284" t="s">
        <v>21</v>
      </c>
      <c r="L2224" s="289"/>
      <c r="M2224" s="290" t="s">
        <v>21</v>
      </c>
      <c r="N2224" s="291" t="s">
        <v>43</v>
      </c>
      <c r="O2224" s="48"/>
      <c r="P2224" s="245">
        <f>O2224*H2224</f>
        <v>0</v>
      </c>
      <c r="Q2224" s="245">
        <v>0.048000000000000001</v>
      </c>
      <c r="R2224" s="245">
        <f>Q2224*H2224</f>
        <v>0.011808000000000001</v>
      </c>
      <c r="S2224" s="245">
        <v>0</v>
      </c>
      <c r="T2224" s="246">
        <f>S2224*H2224</f>
        <v>0</v>
      </c>
      <c r="AR2224" s="25" t="s">
        <v>420</v>
      </c>
      <c r="AT2224" s="25" t="s">
        <v>618</v>
      </c>
      <c r="AU2224" s="25" t="s">
        <v>81</v>
      </c>
      <c r="AY2224" s="25" t="s">
        <v>199</v>
      </c>
      <c r="BE2224" s="247">
        <f>IF(N2224="základní",J2224,0)</f>
        <v>0</v>
      </c>
      <c r="BF2224" s="247">
        <f>IF(N2224="snížená",J2224,0)</f>
        <v>0</v>
      </c>
      <c r="BG2224" s="247">
        <f>IF(N2224="zákl. přenesená",J2224,0)</f>
        <v>0</v>
      </c>
      <c r="BH2224" s="247">
        <f>IF(N2224="sníž. přenesená",J2224,0)</f>
        <v>0</v>
      </c>
      <c r="BI2224" s="247">
        <f>IF(N2224="nulová",J2224,0)</f>
        <v>0</v>
      </c>
      <c r="BJ2224" s="25" t="s">
        <v>79</v>
      </c>
      <c r="BK2224" s="247">
        <f>ROUND(I2224*H2224,2)</f>
        <v>0</v>
      </c>
      <c r="BL2224" s="25" t="s">
        <v>299</v>
      </c>
      <c r="BM2224" s="25" t="s">
        <v>2902</v>
      </c>
    </row>
    <row r="2225" s="12" customFormat="1">
      <c r="B2225" s="248"/>
      <c r="C2225" s="249"/>
      <c r="D2225" s="250" t="s">
        <v>208</v>
      </c>
      <c r="E2225" s="251" t="s">
        <v>21</v>
      </c>
      <c r="F2225" s="252" t="s">
        <v>2903</v>
      </c>
      <c r="G2225" s="249"/>
      <c r="H2225" s="253">
        <v>1</v>
      </c>
      <c r="I2225" s="254"/>
      <c r="J2225" s="249"/>
      <c r="K2225" s="249"/>
      <c r="L2225" s="255"/>
      <c r="M2225" s="256"/>
      <c r="N2225" s="257"/>
      <c r="O2225" s="257"/>
      <c r="P2225" s="257"/>
      <c r="Q2225" s="257"/>
      <c r="R2225" s="257"/>
      <c r="S2225" s="257"/>
      <c r="T2225" s="258"/>
      <c r="AT2225" s="259" t="s">
        <v>208</v>
      </c>
      <c r="AU2225" s="259" t="s">
        <v>81</v>
      </c>
      <c r="AV2225" s="12" t="s">
        <v>81</v>
      </c>
      <c r="AW2225" s="12" t="s">
        <v>35</v>
      </c>
      <c r="AX2225" s="12" t="s">
        <v>72</v>
      </c>
      <c r="AY2225" s="259" t="s">
        <v>199</v>
      </c>
    </row>
    <row r="2226" s="12" customFormat="1">
      <c r="B2226" s="248"/>
      <c r="C2226" s="249"/>
      <c r="D2226" s="250" t="s">
        <v>208</v>
      </c>
      <c r="E2226" s="251" t="s">
        <v>21</v>
      </c>
      <c r="F2226" s="252" t="s">
        <v>21</v>
      </c>
      <c r="G2226" s="249"/>
      <c r="H2226" s="253">
        <v>0</v>
      </c>
      <c r="I2226" s="254"/>
      <c r="J2226" s="249"/>
      <c r="K2226" s="249"/>
      <c r="L2226" s="255"/>
      <c r="M2226" s="256"/>
      <c r="N2226" s="257"/>
      <c r="O2226" s="257"/>
      <c r="P2226" s="257"/>
      <c r="Q2226" s="257"/>
      <c r="R2226" s="257"/>
      <c r="S2226" s="257"/>
      <c r="T2226" s="258"/>
      <c r="AT2226" s="259" t="s">
        <v>208</v>
      </c>
      <c r="AU2226" s="259" t="s">
        <v>81</v>
      </c>
      <c r="AV2226" s="12" t="s">
        <v>81</v>
      </c>
      <c r="AW2226" s="12" t="s">
        <v>35</v>
      </c>
      <c r="AX2226" s="12" t="s">
        <v>72</v>
      </c>
      <c r="AY2226" s="259" t="s">
        <v>199</v>
      </c>
    </row>
    <row r="2227" s="12" customFormat="1">
      <c r="B2227" s="248"/>
      <c r="C2227" s="249"/>
      <c r="D2227" s="250" t="s">
        <v>208</v>
      </c>
      <c r="E2227" s="251" t="s">
        <v>21</v>
      </c>
      <c r="F2227" s="252" t="s">
        <v>338</v>
      </c>
      <c r="G2227" s="249"/>
      <c r="H2227" s="253">
        <v>0.246</v>
      </c>
      <c r="I2227" s="254"/>
      <c r="J2227" s="249"/>
      <c r="K2227" s="249"/>
      <c r="L2227" s="255"/>
      <c r="M2227" s="256"/>
      <c r="N2227" s="257"/>
      <c r="O2227" s="257"/>
      <c r="P2227" s="257"/>
      <c r="Q2227" s="257"/>
      <c r="R2227" s="257"/>
      <c r="S2227" s="257"/>
      <c r="T2227" s="258"/>
      <c r="AT2227" s="259" t="s">
        <v>208</v>
      </c>
      <c r="AU2227" s="259" t="s">
        <v>81</v>
      </c>
      <c r="AV2227" s="12" t="s">
        <v>81</v>
      </c>
      <c r="AW2227" s="12" t="s">
        <v>35</v>
      </c>
      <c r="AX2227" s="12" t="s">
        <v>79</v>
      </c>
      <c r="AY2227" s="259" t="s">
        <v>199</v>
      </c>
    </row>
    <row r="2228" s="1" customFormat="1" ht="25.5" customHeight="1">
      <c r="B2228" s="47"/>
      <c r="C2228" s="236" t="s">
        <v>2904</v>
      </c>
      <c r="D2228" s="236" t="s">
        <v>201</v>
      </c>
      <c r="E2228" s="237" t="s">
        <v>2905</v>
      </c>
      <c r="F2228" s="238" t="s">
        <v>2906</v>
      </c>
      <c r="G2228" s="239" t="s">
        <v>335</v>
      </c>
      <c r="H2228" s="240">
        <v>0.246</v>
      </c>
      <c r="I2228" s="241"/>
      <c r="J2228" s="242">
        <f>ROUND(I2228*H2228,2)</f>
        <v>0</v>
      </c>
      <c r="K2228" s="238" t="s">
        <v>21</v>
      </c>
      <c r="L2228" s="73"/>
      <c r="M2228" s="243" t="s">
        <v>21</v>
      </c>
      <c r="N2228" s="244" t="s">
        <v>43</v>
      </c>
      <c r="O2228" s="48"/>
      <c r="P2228" s="245">
        <f>O2228*H2228</f>
        <v>0</v>
      </c>
      <c r="Q2228" s="245">
        <v>0.00033</v>
      </c>
      <c r="R2228" s="245">
        <f>Q2228*H2228</f>
        <v>8.1179999999999992E-05</v>
      </c>
      <c r="S2228" s="245">
        <v>0</v>
      </c>
      <c r="T2228" s="246">
        <f>S2228*H2228</f>
        <v>0</v>
      </c>
      <c r="AR2228" s="25" t="s">
        <v>299</v>
      </c>
      <c r="AT2228" s="25" t="s">
        <v>201</v>
      </c>
      <c r="AU2228" s="25" t="s">
        <v>81</v>
      </c>
      <c r="AY2228" s="25" t="s">
        <v>199</v>
      </c>
      <c r="BE2228" s="247">
        <f>IF(N2228="základní",J2228,0)</f>
        <v>0</v>
      </c>
      <c r="BF2228" s="247">
        <f>IF(N2228="snížená",J2228,0)</f>
        <v>0</v>
      </c>
      <c r="BG2228" s="247">
        <f>IF(N2228="zákl. přenesená",J2228,0)</f>
        <v>0</v>
      </c>
      <c r="BH2228" s="247">
        <f>IF(N2228="sníž. přenesená",J2228,0)</f>
        <v>0</v>
      </c>
      <c r="BI2228" s="247">
        <f>IF(N2228="nulová",J2228,0)</f>
        <v>0</v>
      </c>
      <c r="BJ2228" s="25" t="s">
        <v>79</v>
      </c>
      <c r="BK2228" s="247">
        <f>ROUND(I2228*H2228,2)</f>
        <v>0</v>
      </c>
      <c r="BL2228" s="25" t="s">
        <v>299</v>
      </c>
      <c r="BM2228" s="25" t="s">
        <v>2907</v>
      </c>
    </row>
    <row r="2229" s="12" customFormat="1">
      <c r="B2229" s="248"/>
      <c r="C2229" s="249"/>
      <c r="D2229" s="250" t="s">
        <v>208</v>
      </c>
      <c r="E2229" s="251" t="s">
        <v>21</v>
      </c>
      <c r="F2229" s="252" t="s">
        <v>2908</v>
      </c>
      <c r="G2229" s="249"/>
      <c r="H2229" s="253">
        <v>1</v>
      </c>
      <c r="I2229" s="254"/>
      <c r="J2229" s="249"/>
      <c r="K2229" s="249"/>
      <c r="L2229" s="255"/>
      <c r="M2229" s="256"/>
      <c r="N2229" s="257"/>
      <c r="O2229" s="257"/>
      <c r="P2229" s="257"/>
      <c r="Q2229" s="257"/>
      <c r="R2229" s="257"/>
      <c r="S2229" s="257"/>
      <c r="T2229" s="258"/>
      <c r="AT2229" s="259" t="s">
        <v>208</v>
      </c>
      <c r="AU2229" s="259" t="s">
        <v>81</v>
      </c>
      <c r="AV2229" s="12" t="s">
        <v>81</v>
      </c>
      <c r="AW2229" s="12" t="s">
        <v>35</v>
      </c>
      <c r="AX2229" s="12" t="s">
        <v>72</v>
      </c>
      <c r="AY2229" s="259" t="s">
        <v>199</v>
      </c>
    </row>
    <row r="2230" s="12" customFormat="1">
      <c r="B2230" s="248"/>
      <c r="C2230" s="249"/>
      <c r="D2230" s="250" t="s">
        <v>208</v>
      </c>
      <c r="E2230" s="251" t="s">
        <v>21</v>
      </c>
      <c r="F2230" s="252" t="s">
        <v>21</v>
      </c>
      <c r="G2230" s="249"/>
      <c r="H2230" s="253">
        <v>0</v>
      </c>
      <c r="I2230" s="254"/>
      <c r="J2230" s="249"/>
      <c r="K2230" s="249"/>
      <c r="L2230" s="255"/>
      <c r="M2230" s="256"/>
      <c r="N2230" s="257"/>
      <c r="O2230" s="257"/>
      <c r="P2230" s="257"/>
      <c r="Q2230" s="257"/>
      <c r="R2230" s="257"/>
      <c r="S2230" s="257"/>
      <c r="T2230" s="258"/>
      <c r="AT2230" s="259" t="s">
        <v>208</v>
      </c>
      <c r="AU2230" s="259" t="s">
        <v>81</v>
      </c>
      <c r="AV2230" s="12" t="s">
        <v>81</v>
      </c>
      <c r="AW2230" s="12" t="s">
        <v>35</v>
      </c>
      <c r="AX2230" s="12" t="s">
        <v>72</v>
      </c>
      <c r="AY2230" s="259" t="s">
        <v>199</v>
      </c>
    </row>
    <row r="2231" s="12" customFormat="1">
      <c r="B2231" s="248"/>
      <c r="C2231" s="249"/>
      <c r="D2231" s="250" t="s">
        <v>208</v>
      </c>
      <c r="E2231" s="251" t="s">
        <v>21</v>
      </c>
      <c r="F2231" s="252" t="s">
        <v>338</v>
      </c>
      <c r="G2231" s="249"/>
      <c r="H2231" s="253">
        <v>0.246</v>
      </c>
      <c r="I2231" s="254"/>
      <c r="J2231" s="249"/>
      <c r="K2231" s="249"/>
      <c r="L2231" s="255"/>
      <c r="M2231" s="256"/>
      <c r="N2231" s="257"/>
      <c r="O2231" s="257"/>
      <c r="P2231" s="257"/>
      <c r="Q2231" s="257"/>
      <c r="R2231" s="257"/>
      <c r="S2231" s="257"/>
      <c r="T2231" s="258"/>
      <c r="AT2231" s="259" t="s">
        <v>208</v>
      </c>
      <c r="AU2231" s="259" t="s">
        <v>81</v>
      </c>
      <c r="AV2231" s="12" t="s">
        <v>81</v>
      </c>
      <c r="AW2231" s="12" t="s">
        <v>35</v>
      </c>
      <c r="AX2231" s="12" t="s">
        <v>79</v>
      </c>
      <c r="AY2231" s="259" t="s">
        <v>199</v>
      </c>
    </row>
    <row r="2232" s="1" customFormat="1" ht="16.5" customHeight="1">
      <c r="B2232" s="47"/>
      <c r="C2232" s="236" t="s">
        <v>2909</v>
      </c>
      <c r="D2232" s="236" t="s">
        <v>201</v>
      </c>
      <c r="E2232" s="237" t="s">
        <v>2910</v>
      </c>
      <c r="F2232" s="238" t="s">
        <v>2911</v>
      </c>
      <c r="G2232" s="239" t="s">
        <v>384</v>
      </c>
      <c r="H2232" s="240">
        <v>0.17199999999999999</v>
      </c>
      <c r="I2232" s="241"/>
      <c r="J2232" s="242">
        <f>ROUND(I2232*H2232,2)</f>
        <v>0</v>
      </c>
      <c r="K2232" s="238" t="s">
        <v>205</v>
      </c>
      <c r="L2232" s="73"/>
      <c r="M2232" s="243" t="s">
        <v>21</v>
      </c>
      <c r="N2232" s="244" t="s">
        <v>43</v>
      </c>
      <c r="O2232" s="48"/>
      <c r="P2232" s="245">
        <f>O2232*H2232</f>
        <v>0</v>
      </c>
      <c r="Q2232" s="245">
        <v>0</v>
      </c>
      <c r="R2232" s="245">
        <f>Q2232*H2232</f>
        <v>0</v>
      </c>
      <c r="S2232" s="245">
        <v>0</v>
      </c>
      <c r="T2232" s="246">
        <f>S2232*H2232</f>
        <v>0</v>
      </c>
      <c r="AR2232" s="25" t="s">
        <v>299</v>
      </c>
      <c r="AT2232" s="25" t="s">
        <v>201</v>
      </c>
      <c r="AU2232" s="25" t="s">
        <v>81</v>
      </c>
      <c r="AY2232" s="25" t="s">
        <v>199</v>
      </c>
      <c r="BE2232" s="247">
        <f>IF(N2232="základní",J2232,0)</f>
        <v>0</v>
      </c>
      <c r="BF2232" s="247">
        <f>IF(N2232="snížená",J2232,0)</f>
        <v>0</v>
      </c>
      <c r="BG2232" s="247">
        <f>IF(N2232="zákl. přenesená",J2232,0)</f>
        <v>0</v>
      </c>
      <c r="BH2232" s="247">
        <f>IF(N2232="sníž. přenesená",J2232,0)</f>
        <v>0</v>
      </c>
      <c r="BI2232" s="247">
        <f>IF(N2232="nulová",J2232,0)</f>
        <v>0</v>
      </c>
      <c r="BJ2232" s="25" t="s">
        <v>79</v>
      </c>
      <c r="BK2232" s="247">
        <f>ROUND(I2232*H2232,2)</f>
        <v>0</v>
      </c>
      <c r="BL2232" s="25" t="s">
        <v>299</v>
      </c>
      <c r="BM2232" s="25" t="s">
        <v>2912</v>
      </c>
    </row>
    <row r="2233" s="12" customFormat="1">
      <c r="B2233" s="248"/>
      <c r="C2233" s="249"/>
      <c r="D2233" s="250" t="s">
        <v>208</v>
      </c>
      <c r="E2233" s="251" t="s">
        <v>21</v>
      </c>
      <c r="F2233" s="252" t="s">
        <v>2913</v>
      </c>
      <c r="G2233" s="249"/>
      <c r="H2233" s="253">
        <v>0.69999999999999996</v>
      </c>
      <c r="I2233" s="254"/>
      <c r="J2233" s="249"/>
      <c r="K2233" s="249"/>
      <c r="L2233" s="255"/>
      <c r="M2233" s="256"/>
      <c r="N2233" s="257"/>
      <c r="O2233" s="257"/>
      <c r="P2233" s="257"/>
      <c r="Q2233" s="257"/>
      <c r="R2233" s="257"/>
      <c r="S2233" s="257"/>
      <c r="T2233" s="258"/>
      <c r="AT2233" s="259" t="s">
        <v>208</v>
      </c>
      <c r="AU2233" s="259" t="s">
        <v>81</v>
      </c>
      <c r="AV2233" s="12" t="s">
        <v>81</v>
      </c>
      <c r="AW2233" s="12" t="s">
        <v>35</v>
      </c>
      <c r="AX2233" s="12" t="s">
        <v>72</v>
      </c>
      <c r="AY2233" s="259" t="s">
        <v>199</v>
      </c>
    </row>
    <row r="2234" s="12" customFormat="1">
      <c r="B2234" s="248"/>
      <c r="C2234" s="249"/>
      <c r="D2234" s="250" t="s">
        <v>208</v>
      </c>
      <c r="E2234" s="251" t="s">
        <v>21</v>
      </c>
      <c r="F2234" s="252" t="s">
        <v>21</v>
      </c>
      <c r="G2234" s="249"/>
      <c r="H2234" s="253">
        <v>0</v>
      </c>
      <c r="I2234" s="254"/>
      <c r="J2234" s="249"/>
      <c r="K2234" s="249"/>
      <c r="L2234" s="255"/>
      <c r="M2234" s="256"/>
      <c r="N2234" s="257"/>
      <c r="O2234" s="257"/>
      <c r="P2234" s="257"/>
      <c r="Q2234" s="257"/>
      <c r="R2234" s="257"/>
      <c r="S2234" s="257"/>
      <c r="T2234" s="258"/>
      <c r="AT2234" s="259" t="s">
        <v>208</v>
      </c>
      <c r="AU2234" s="259" t="s">
        <v>81</v>
      </c>
      <c r="AV2234" s="12" t="s">
        <v>81</v>
      </c>
      <c r="AW2234" s="12" t="s">
        <v>35</v>
      </c>
      <c r="AX2234" s="12" t="s">
        <v>72</v>
      </c>
      <c r="AY2234" s="259" t="s">
        <v>199</v>
      </c>
    </row>
    <row r="2235" s="12" customFormat="1">
      <c r="B2235" s="248"/>
      <c r="C2235" s="249"/>
      <c r="D2235" s="250" t="s">
        <v>208</v>
      </c>
      <c r="E2235" s="251" t="s">
        <v>21</v>
      </c>
      <c r="F2235" s="252" t="s">
        <v>2914</v>
      </c>
      <c r="G2235" s="249"/>
      <c r="H2235" s="253">
        <v>0.17199999999999999</v>
      </c>
      <c r="I2235" s="254"/>
      <c r="J2235" s="249"/>
      <c r="K2235" s="249"/>
      <c r="L2235" s="255"/>
      <c r="M2235" s="256"/>
      <c r="N2235" s="257"/>
      <c r="O2235" s="257"/>
      <c r="P2235" s="257"/>
      <c r="Q2235" s="257"/>
      <c r="R2235" s="257"/>
      <c r="S2235" s="257"/>
      <c r="T2235" s="258"/>
      <c r="AT2235" s="259" t="s">
        <v>208</v>
      </c>
      <c r="AU2235" s="259" t="s">
        <v>81</v>
      </c>
      <c r="AV2235" s="12" t="s">
        <v>81</v>
      </c>
      <c r="AW2235" s="12" t="s">
        <v>35</v>
      </c>
      <c r="AX2235" s="12" t="s">
        <v>79</v>
      </c>
      <c r="AY2235" s="259" t="s">
        <v>199</v>
      </c>
    </row>
    <row r="2236" s="1" customFormat="1" ht="16.5" customHeight="1">
      <c r="B2236" s="47"/>
      <c r="C2236" s="282" t="s">
        <v>2915</v>
      </c>
      <c r="D2236" s="282" t="s">
        <v>618</v>
      </c>
      <c r="E2236" s="283" t="s">
        <v>2916</v>
      </c>
      <c r="F2236" s="284" t="s">
        <v>2917</v>
      </c>
      <c r="G2236" s="285" t="s">
        <v>335</v>
      </c>
      <c r="H2236" s="286">
        <v>0.17199999999999999</v>
      </c>
      <c r="I2236" s="287"/>
      <c r="J2236" s="288">
        <f>ROUND(I2236*H2236,2)</f>
        <v>0</v>
      </c>
      <c r="K2236" s="284" t="s">
        <v>205</v>
      </c>
      <c r="L2236" s="289"/>
      <c r="M2236" s="290" t="s">
        <v>21</v>
      </c>
      <c r="N2236" s="291" t="s">
        <v>43</v>
      </c>
      <c r="O2236" s="48"/>
      <c r="P2236" s="245">
        <f>O2236*H2236</f>
        <v>0</v>
      </c>
      <c r="Q2236" s="245">
        <v>0.00066</v>
      </c>
      <c r="R2236" s="245">
        <f>Q2236*H2236</f>
        <v>0.00011351999999999998</v>
      </c>
      <c r="S2236" s="245">
        <v>0</v>
      </c>
      <c r="T2236" s="246">
        <f>S2236*H2236</f>
        <v>0</v>
      </c>
      <c r="AR2236" s="25" t="s">
        <v>420</v>
      </c>
      <c r="AT2236" s="25" t="s">
        <v>618</v>
      </c>
      <c r="AU2236" s="25" t="s">
        <v>81</v>
      </c>
      <c r="AY2236" s="25" t="s">
        <v>199</v>
      </c>
      <c r="BE2236" s="247">
        <f>IF(N2236="základní",J2236,0)</f>
        <v>0</v>
      </c>
      <c r="BF2236" s="247">
        <f>IF(N2236="snížená",J2236,0)</f>
        <v>0</v>
      </c>
      <c r="BG2236" s="247">
        <f>IF(N2236="zákl. přenesená",J2236,0)</f>
        <v>0</v>
      </c>
      <c r="BH2236" s="247">
        <f>IF(N2236="sníž. přenesená",J2236,0)</f>
        <v>0</v>
      </c>
      <c r="BI2236" s="247">
        <f>IF(N2236="nulová",J2236,0)</f>
        <v>0</v>
      </c>
      <c r="BJ2236" s="25" t="s">
        <v>79</v>
      </c>
      <c r="BK2236" s="247">
        <f>ROUND(I2236*H2236,2)</f>
        <v>0</v>
      </c>
      <c r="BL2236" s="25" t="s">
        <v>299</v>
      </c>
      <c r="BM2236" s="25" t="s">
        <v>2918</v>
      </c>
    </row>
    <row r="2237" s="12" customFormat="1">
      <c r="B2237" s="248"/>
      <c r="C2237" s="249"/>
      <c r="D2237" s="250" t="s">
        <v>208</v>
      </c>
      <c r="E2237" s="251" t="s">
        <v>21</v>
      </c>
      <c r="F2237" s="252" t="s">
        <v>81</v>
      </c>
      <c r="G2237" s="249"/>
      <c r="H2237" s="253">
        <v>2</v>
      </c>
      <c r="I2237" s="254"/>
      <c r="J2237" s="249"/>
      <c r="K2237" s="249"/>
      <c r="L2237" s="255"/>
      <c r="M2237" s="256"/>
      <c r="N2237" s="257"/>
      <c r="O2237" s="257"/>
      <c r="P2237" s="257"/>
      <c r="Q2237" s="257"/>
      <c r="R2237" s="257"/>
      <c r="S2237" s="257"/>
      <c r="T2237" s="258"/>
      <c r="AT2237" s="259" t="s">
        <v>208</v>
      </c>
      <c r="AU2237" s="259" t="s">
        <v>81</v>
      </c>
      <c r="AV2237" s="12" t="s">
        <v>81</v>
      </c>
      <c r="AW2237" s="12" t="s">
        <v>35</v>
      </c>
      <c r="AX2237" s="12" t="s">
        <v>72</v>
      </c>
      <c r="AY2237" s="259" t="s">
        <v>199</v>
      </c>
    </row>
    <row r="2238" s="12" customFormat="1">
      <c r="B2238" s="248"/>
      <c r="C2238" s="249"/>
      <c r="D2238" s="250" t="s">
        <v>208</v>
      </c>
      <c r="E2238" s="251" t="s">
        <v>21</v>
      </c>
      <c r="F2238" s="252" t="s">
        <v>21</v>
      </c>
      <c r="G2238" s="249"/>
      <c r="H2238" s="253">
        <v>0</v>
      </c>
      <c r="I2238" s="254"/>
      <c r="J2238" s="249"/>
      <c r="K2238" s="249"/>
      <c r="L2238" s="255"/>
      <c r="M2238" s="256"/>
      <c r="N2238" s="257"/>
      <c r="O2238" s="257"/>
      <c r="P2238" s="257"/>
      <c r="Q2238" s="257"/>
      <c r="R2238" s="257"/>
      <c r="S2238" s="257"/>
      <c r="T2238" s="258"/>
      <c r="AT2238" s="259" t="s">
        <v>208</v>
      </c>
      <c r="AU2238" s="259" t="s">
        <v>81</v>
      </c>
      <c r="AV2238" s="12" t="s">
        <v>81</v>
      </c>
      <c r="AW2238" s="12" t="s">
        <v>35</v>
      </c>
      <c r="AX2238" s="12" t="s">
        <v>72</v>
      </c>
      <c r="AY2238" s="259" t="s">
        <v>199</v>
      </c>
    </row>
    <row r="2239" s="12" customFormat="1">
      <c r="B2239" s="248"/>
      <c r="C2239" s="249"/>
      <c r="D2239" s="250" t="s">
        <v>208</v>
      </c>
      <c r="E2239" s="251" t="s">
        <v>21</v>
      </c>
      <c r="F2239" s="252" t="s">
        <v>2914</v>
      </c>
      <c r="G2239" s="249"/>
      <c r="H2239" s="253">
        <v>0.17199999999999999</v>
      </c>
      <c r="I2239" s="254"/>
      <c r="J2239" s="249"/>
      <c r="K2239" s="249"/>
      <c r="L2239" s="255"/>
      <c r="M2239" s="256"/>
      <c r="N2239" s="257"/>
      <c r="O2239" s="257"/>
      <c r="P2239" s="257"/>
      <c r="Q2239" s="257"/>
      <c r="R2239" s="257"/>
      <c r="S2239" s="257"/>
      <c r="T2239" s="258"/>
      <c r="AT2239" s="259" t="s">
        <v>208</v>
      </c>
      <c r="AU2239" s="259" t="s">
        <v>81</v>
      </c>
      <c r="AV2239" s="12" t="s">
        <v>81</v>
      </c>
      <c r="AW2239" s="12" t="s">
        <v>35</v>
      </c>
      <c r="AX2239" s="12" t="s">
        <v>79</v>
      </c>
      <c r="AY2239" s="259" t="s">
        <v>199</v>
      </c>
    </row>
    <row r="2240" s="1" customFormat="1" ht="16.5" customHeight="1">
      <c r="B2240" s="47"/>
      <c r="C2240" s="282" t="s">
        <v>2919</v>
      </c>
      <c r="D2240" s="282" t="s">
        <v>618</v>
      </c>
      <c r="E2240" s="283" t="s">
        <v>2920</v>
      </c>
      <c r="F2240" s="284" t="s">
        <v>2921</v>
      </c>
      <c r="G2240" s="285" t="s">
        <v>335</v>
      </c>
      <c r="H2240" s="286">
        <v>0.246</v>
      </c>
      <c r="I2240" s="287"/>
      <c r="J2240" s="288">
        <f>ROUND(I2240*H2240,2)</f>
        <v>0</v>
      </c>
      <c r="K2240" s="284" t="s">
        <v>21</v>
      </c>
      <c r="L2240" s="289"/>
      <c r="M2240" s="290" t="s">
        <v>21</v>
      </c>
      <c r="N2240" s="291" t="s">
        <v>43</v>
      </c>
      <c r="O2240" s="48"/>
      <c r="P2240" s="245">
        <f>O2240*H2240</f>
        <v>0</v>
      </c>
      <c r="Q2240" s="245">
        <v>0.0058999999999999999</v>
      </c>
      <c r="R2240" s="245">
        <f>Q2240*H2240</f>
        <v>0.0014514</v>
      </c>
      <c r="S2240" s="245">
        <v>0</v>
      </c>
      <c r="T2240" s="246">
        <f>S2240*H2240</f>
        <v>0</v>
      </c>
      <c r="AR2240" s="25" t="s">
        <v>420</v>
      </c>
      <c r="AT2240" s="25" t="s">
        <v>618</v>
      </c>
      <c r="AU2240" s="25" t="s">
        <v>81</v>
      </c>
      <c r="AY2240" s="25" t="s">
        <v>199</v>
      </c>
      <c r="BE2240" s="247">
        <f>IF(N2240="základní",J2240,0)</f>
        <v>0</v>
      </c>
      <c r="BF2240" s="247">
        <f>IF(N2240="snížená",J2240,0)</f>
        <v>0</v>
      </c>
      <c r="BG2240" s="247">
        <f>IF(N2240="zákl. přenesená",J2240,0)</f>
        <v>0</v>
      </c>
      <c r="BH2240" s="247">
        <f>IF(N2240="sníž. přenesená",J2240,0)</f>
        <v>0</v>
      </c>
      <c r="BI2240" s="247">
        <f>IF(N2240="nulová",J2240,0)</f>
        <v>0</v>
      </c>
      <c r="BJ2240" s="25" t="s">
        <v>79</v>
      </c>
      <c r="BK2240" s="247">
        <f>ROUND(I2240*H2240,2)</f>
        <v>0</v>
      </c>
      <c r="BL2240" s="25" t="s">
        <v>299</v>
      </c>
      <c r="BM2240" s="25" t="s">
        <v>2922</v>
      </c>
    </row>
    <row r="2241" s="12" customFormat="1">
      <c r="B2241" s="248"/>
      <c r="C2241" s="249"/>
      <c r="D2241" s="250" t="s">
        <v>208</v>
      </c>
      <c r="E2241" s="251" t="s">
        <v>21</v>
      </c>
      <c r="F2241" s="252" t="s">
        <v>79</v>
      </c>
      <c r="G2241" s="249"/>
      <c r="H2241" s="253">
        <v>1</v>
      </c>
      <c r="I2241" s="254"/>
      <c r="J2241" s="249"/>
      <c r="K2241" s="249"/>
      <c r="L2241" s="255"/>
      <c r="M2241" s="256"/>
      <c r="N2241" s="257"/>
      <c r="O2241" s="257"/>
      <c r="P2241" s="257"/>
      <c r="Q2241" s="257"/>
      <c r="R2241" s="257"/>
      <c r="S2241" s="257"/>
      <c r="T2241" s="258"/>
      <c r="AT2241" s="259" t="s">
        <v>208</v>
      </c>
      <c r="AU2241" s="259" t="s">
        <v>81</v>
      </c>
      <c r="AV2241" s="12" t="s">
        <v>81</v>
      </c>
      <c r="AW2241" s="12" t="s">
        <v>35</v>
      </c>
      <c r="AX2241" s="12" t="s">
        <v>72</v>
      </c>
      <c r="AY2241" s="259" t="s">
        <v>199</v>
      </c>
    </row>
    <row r="2242" s="12" customFormat="1">
      <c r="B2242" s="248"/>
      <c r="C2242" s="249"/>
      <c r="D2242" s="250" t="s">
        <v>208</v>
      </c>
      <c r="E2242" s="251" t="s">
        <v>21</v>
      </c>
      <c r="F2242" s="252" t="s">
        <v>21</v>
      </c>
      <c r="G2242" s="249"/>
      <c r="H2242" s="253">
        <v>0</v>
      </c>
      <c r="I2242" s="254"/>
      <c r="J2242" s="249"/>
      <c r="K2242" s="249"/>
      <c r="L2242" s="255"/>
      <c r="M2242" s="256"/>
      <c r="N2242" s="257"/>
      <c r="O2242" s="257"/>
      <c r="P2242" s="257"/>
      <c r="Q2242" s="257"/>
      <c r="R2242" s="257"/>
      <c r="S2242" s="257"/>
      <c r="T2242" s="258"/>
      <c r="AT2242" s="259" t="s">
        <v>208</v>
      </c>
      <c r="AU2242" s="259" t="s">
        <v>81</v>
      </c>
      <c r="AV2242" s="12" t="s">
        <v>81</v>
      </c>
      <c r="AW2242" s="12" t="s">
        <v>35</v>
      </c>
      <c r="AX2242" s="12" t="s">
        <v>72</v>
      </c>
      <c r="AY2242" s="259" t="s">
        <v>199</v>
      </c>
    </row>
    <row r="2243" s="12" customFormat="1">
      <c r="B2243" s="248"/>
      <c r="C2243" s="249"/>
      <c r="D2243" s="250" t="s">
        <v>208</v>
      </c>
      <c r="E2243" s="251" t="s">
        <v>21</v>
      </c>
      <c r="F2243" s="252" t="s">
        <v>338</v>
      </c>
      <c r="G2243" s="249"/>
      <c r="H2243" s="253">
        <v>0.246</v>
      </c>
      <c r="I2243" s="254"/>
      <c r="J2243" s="249"/>
      <c r="K2243" s="249"/>
      <c r="L2243" s="255"/>
      <c r="M2243" s="256"/>
      <c r="N2243" s="257"/>
      <c r="O2243" s="257"/>
      <c r="P2243" s="257"/>
      <c r="Q2243" s="257"/>
      <c r="R2243" s="257"/>
      <c r="S2243" s="257"/>
      <c r="T2243" s="258"/>
      <c r="AT2243" s="259" t="s">
        <v>208</v>
      </c>
      <c r="AU2243" s="259" t="s">
        <v>81</v>
      </c>
      <c r="AV2243" s="12" t="s">
        <v>81</v>
      </c>
      <c r="AW2243" s="12" t="s">
        <v>35</v>
      </c>
      <c r="AX2243" s="12" t="s">
        <v>79</v>
      </c>
      <c r="AY2243" s="259" t="s">
        <v>199</v>
      </c>
    </row>
    <row r="2244" s="1" customFormat="1" ht="16.5" customHeight="1">
      <c r="B2244" s="47"/>
      <c r="C2244" s="236" t="s">
        <v>2923</v>
      </c>
      <c r="D2244" s="236" t="s">
        <v>201</v>
      </c>
      <c r="E2244" s="237" t="s">
        <v>2924</v>
      </c>
      <c r="F2244" s="238" t="s">
        <v>2925</v>
      </c>
      <c r="G2244" s="239" t="s">
        <v>384</v>
      </c>
      <c r="H2244" s="240">
        <v>2.46</v>
      </c>
      <c r="I2244" s="241"/>
      <c r="J2244" s="242">
        <f>ROUND(I2244*H2244,2)</f>
        <v>0</v>
      </c>
      <c r="K2244" s="238" t="s">
        <v>205</v>
      </c>
      <c r="L2244" s="73"/>
      <c r="M2244" s="243" t="s">
        <v>21</v>
      </c>
      <c r="N2244" s="244" t="s">
        <v>43</v>
      </c>
      <c r="O2244" s="48"/>
      <c r="P2244" s="245">
        <f>O2244*H2244</f>
        <v>0</v>
      </c>
      <c r="Q2244" s="245">
        <v>0.00024000000000000001</v>
      </c>
      <c r="R2244" s="245">
        <f>Q2244*H2244</f>
        <v>0.00059040000000000004</v>
      </c>
      <c r="S2244" s="245">
        <v>0</v>
      </c>
      <c r="T2244" s="246">
        <f>S2244*H2244</f>
        <v>0</v>
      </c>
      <c r="AR2244" s="25" t="s">
        <v>299</v>
      </c>
      <c r="AT2244" s="25" t="s">
        <v>201</v>
      </c>
      <c r="AU2244" s="25" t="s">
        <v>81</v>
      </c>
      <c r="AY2244" s="25" t="s">
        <v>199</v>
      </c>
      <c r="BE2244" s="247">
        <f>IF(N2244="základní",J2244,0)</f>
        <v>0</v>
      </c>
      <c r="BF2244" s="247">
        <f>IF(N2244="snížená",J2244,0)</f>
        <v>0</v>
      </c>
      <c r="BG2244" s="247">
        <f>IF(N2244="zákl. přenesená",J2244,0)</f>
        <v>0</v>
      </c>
      <c r="BH2244" s="247">
        <f>IF(N2244="sníž. přenesená",J2244,0)</f>
        <v>0</v>
      </c>
      <c r="BI2244" s="247">
        <f>IF(N2244="nulová",J2244,0)</f>
        <v>0</v>
      </c>
      <c r="BJ2244" s="25" t="s">
        <v>79</v>
      </c>
      <c r="BK2244" s="247">
        <f>ROUND(I2244*H2244,2)</f>
        <v>0</v>
      </c>
      <c r="BL2244" s="25" t="s">
        <v>299</v>
      </c>
      <c r="BM2244" s="25" t="s">
        <v>2926</v>
      </c>
    </row>
    <row r="2245" s="12" customFormat="1">
      <c r="B2245" s="248"/>
      <c r="C2245" s="249"/>
      <c r="D2245" s="250" t="s">
        <v>208</v>
      </c>
      <c r="E2245" s="251" t="s">
        <v>21</v>
      </c>
      <c r="F2245" s="252" t="s">
        <v>2927</v>
      </c>
      <c r="G2245" s="249"/>
      <c r="H2245" s="253">
        <v>10</v>
      </c>
      <c r="I2245" s="254"/>
      <c r="J2245" s="249"/>
      <c r="K2245" s="249"/>
      <c r="L2245" s="255"/>
      <c r="M2245" s="256"/>
      <c r="N2245" s="257"/>
      <c r="O2245" s="257"/>
      <c r="P2245" s="257"/>
      <c r="Q2245" s="257"/>
      <c r="R2245" s="257"/>
      <c r="S2245" s="257"/>
      <c r="T2245" s="258"/>
      <c r="AT2245" s="259" t="s">
        <v>208</v>
      </c>
      <c r="AU2245" s="259" t="s">
        <v>81</v>
      </c>
      <c r="AV2245" s="12" t="s">
        <v>81</v>
      </c>
      <c r="AW2245" s="12" t="s">
        <v>35</v>
      </c>
      <c r="AX2245" s="12" t="s">
        <v>72</v>
      </c>
      <c r="AY2245" s="259" t="s">
        <v>199</v>
      </c>
    </row>
    <row r="2246" s="12" customFormat="1">
      <c r="B2246" s="248"/>
      <c r="C2246" s="249"/>
      <c r="D2246" s="250" t="s">
        <v>208</v>
      </c>
      <c r="E2246" s="251" t="s">
        <v>21</v>
      </c>
      <c r="F2246" s="252" t="s">
        <v>21</v>
      </c>
      <c r="G2246" s="249"/>
      <c r="H2246" s="253">
        <v>0</v>
      </c>
      <c r="I2246" s="254"/>
      <c r="J2246" s="249"/>
      <c r="K2246" s="249"/>
      <c r="L2246" s="255"/>
      <c r="M2246" s="256"/>
      <c r="N2246" s="257"/>
      <c r="O2246" s="257"/>
      <c r="P2246" s="257"/>
      <c r="Q2246" s="257"/>
      <c r="R2246" s="257"/>
      <c r="S2246" s="257"/>
      <c r="T2246" s="258"/>
      <c r="AT2246" s="259" t="s">
        <v>208</v>
      </c>
      <c r="AU2246" s="259" t="s">
        <v>81</v>
      </c>
      <c r="AV2246" s="12" t="s">
        <v>81</v>
      </c>
      <c r="AW2246" s="12" t="s">
        <v>35</v>
      </c>
      <c r="AX2246" s="12" t="s">
        <v>72</v>
      </c>
      <c r="AY2246" s="259" t="s">
        <v>199</v>
      </c>
    </row>
    <row r="2247" s="12" customFormat="1">
      <c r="B2247" s="248"/>
      <c r="C2247" s="249"/>
      <c r="D2247" s="250" t="s">
        <v>208</v>
      </c>
      <c r="E2247" s="251" t="s">
        <v>21</v>
      </c>
      <c r="F2247" s="252" t="s">
        <v>1581</v>
      </c>
      <c r="G2247" s="249"/>
      <c r="H2247" s="253">
        <v>2.46</v>
      </c>
      <c r="I2247" s="254"/>
      <c r="J2247" s="249"/>
      <c r="K2247" s="249"/>
      <c r="L2247" s="255"/>
      <c r="M2247" s="256"/>
      <c r="N2247" s="257"/>
      <c r="O2247" s="257"/>
      <c r="P2247" s="257"/>
      <c r="Q2247" s="257"/>
      <c r="R2247" s="257"/>
      <c r="S2247" s="257"/>
      <c r="T2247" s="258"/>
      <c r="AT2247" s="259" t="s">
        <v>208</v>
      </c>
      <c r="AU2247" s="259" t="s">
        <v>81</v>
      </c>
      <c r="AV2247" s="12" t="s">
        <v>81</v>
      </c>
      <c r="AW2247" s="12" t="s">
        <v>35</v>
      </c>
      <c r="AX2247" s="12" t="s">
        <v>79</v>
      </c>
      <c r="AY2247" s="259" t="s">
        <v>199</v>
      </c>
    </row>
    <row r="2248" s="1" customFormat="1" ht="16.5" customHeight="1">
      <c r="B2248" s="47"/>
      <c r="C2248" s="282" t="s">
        <v>2928</v>
      </c>
      <c r="D2248" s="282" t="s">
        <v>618</v>
      </c>
      <c r="E2248" s="283" t="s">
        <v>2929</v>
      </c>
      <c r="F2248" s="284" t="s">
        <v>2930</v>
      </c>
      <c r="G2248" s="285" t="s">
        <v>263</v>
      </c>
      <c r="H2248" s="286">
        <v>0.0089999999999999993</v>
      </c>
      <c r="I2248" s="287"/>
      <c r="J2248" s="288">
        <f>ROUND(I2248*H2248,2)</f>
        <v>0</v>
      </c>
      <c r="K2248" s="284" t="s">
        <v>205</v>
      </c>
      <c r="L2248" s="289"/>
      <c r="M2248" s="290" t="s">
        <v>21</v>
      </c>
      <c r="N2248" s="291" t="s">
        <v>43</v>
      </c>
      <c r="O2248" s="48"/>
      <c r="P2248" s="245">
        <f>O2248*H2248</f>
        <v>0</v>
      </c>
      <c r="Q2248" s="245">
        <v>1</v>
      </c>
      <c r="R2248" s="245">
        <f>Q2248*H2248</f>
        <v>0.0089999999999999993</v>
      </c>
      <c r="S2248" s="245">
        <v>0</v>
      </c>
      <c r="T2248" s="246">
        <f>S2248*H2248</f>
        <v>0</v>
      </c>
      <c r="AR2248" s="25" t="s">
        <v>420</v>
      </c>
      <c r="AT2248" s="25" t="s">
        <v>618</v>
      </c>
      <c r="AU2248" s="25" t="s">
        <v>81</v>
      </c>
      <c r="AY2248" s="25" t="s">
        <v>199</v>
      </c>
      <c r="BE2248" s="247">
        <f>IF(N2248="základní",J2248,0)</f>
        <v>0</v>
      </c>
      <c r="BF2248" s="247">
        <f>IF(N2248="snížená",J2248,0)</f>
        <v>0</v>
      </c>
      <c r="BG2248" s="247">
        <f>IF(N2248="zákl. přenesená",J2248,0)</f>
        <v>0</v>
      </c>
      <c r="BH2248" s="247">
        <f>IF(N2248="sníž. přenesená",J2248,0)</f>
        <v>0</v>
      </c>
      <c r="BI2248" s="247">
        <f>IF(N2248="nulová",J2248,0)</f>
        <v>0</v>
      </c>
      <c r="BJ2248" s="25" t="s">
        <v>79</v>
      </c>
      <c r="BK2248" s="247">
        <f>ROUND(I2248*H2248,2)</f>
        <v>0</v>
      </c>
      <c r="BL2248" s="25" t="s">
        <v>299</v>
      </c>
      <c r="BM2248" s="25" t="s">
        <v>2931</v>
      </c>
    </row>
    <row r="2249" s="12" customFormat="1">
      <c r="B2249" s="248"/>
      <c r="C2249" s="249"/>
      <c r="D2249" s="250" t="s">
        <v>208</v>
      </c>
      <c r="E2249" s="251" t="s">
        <v>21</v>
      </c>
      <c r="F2249" s="252" t="s">
        <v>2932</v>
      </c>
      <c r="G2249" s="249"/>
      <c r="H2249" s="253">
        <v>0.035999999999999997</v>
      </c>
      <c r="I2249" s="254"/>
      <c r="J2249" s="249"/>
      <c r="K2249" s="249"/>
      <c r="L2249" s="255"/>
      <c r="M2249" s="256"/>
      <c r="N2249" s="257"/>
      <c r="O2249" s="257"/>
      <c r="P2249" s="257"/>
      <c r="Q2249" s="257"/>
      <c r="R2249" s="257"/>
      <c r="S2249" s="257"/>
      <c r="T2249" s="258"/>
      <c r="AT2249" s="259" t="s">
        <v>208</v>
      </c>
      <c r="AU2249" s="259" t="s">
        <v>81</v>
      </c>
      <c r="AV2249" s="12" t="s">
        <v>81</v>
      </c>
      <c r="AW2249" s="12" t="s">
        <v>35</v>
      </c>
      <c r="AX2249" s="12" t="s">
        <v>72</v>
      </c>
      <c r="AY2249" s="259" t="s">
        <v>199</v>
      </c>
    </row>
    <row r="2250" s="12" customFormat="1">
      <c r="B2250" s="248"/>
      <c r="C2250" s="249"/>
      <c r="D2250" s="250" t="s">
        <v>208</v>
      </c>
      <c r="E2250" s="251" t="s">
        <v>21</v>
      </c>
      <c r="F2250" s="252" t="s">
        <v>21</v>
      </c>
      <c r="G2250" s="249"/>
      <c r="H2250" s="253">
        <v>0</v>
      </c>
      <c r="I2250" s="254"/>
      <c r="J2250" s="249"/>
      <c r="K2250" s="249"/>
      <c r="L2250" s="255"/>
      <c r="M2250" s="256"/>
      <c r="N2250" s="257"/>
      <c r="O2250" s="257"/>
      <c r="P2250" s="257"/>
      <c r="Q2250" s="257"/>
      <c r="R2250" s="257"/>
      <c r="S2250" s="257"/>
      <c r="T2250" s="258"/>
      <c r="AT2250" s="259" t="s">
        <v>208</v>
      </c>
      <c r="AU2250" s="259" t="s">
        <v>81</v>
      </c>
      <c r="AV2250" s="12" t="s">
        <v>81</v>
      </c>
      <c r="AW2250" s="12" t="s">
        <v>35</v>
      </c>
      <c r="AX2250" s="12" t="s">
        <v>72</v>
      </c>
      <c r="AY2250" s="259" t="s">
        <v>199</v>
      </c>
    </row>
    <row r="2251" s="12" customFormat="1">
      <c r="B2251" s="248"/>
      <c r="C2251" s="249"/>
      <c r="D2251" s="250" t="s">
        <v>208</v>
      </c>
      <c r="E2251" s="251" t="s">
        <v>21</v>
      </c>
      <c r="F2251" s="252" t="s">
        <v>2933</v>
      </c>
      <c r="G2251" s="249"/>
      <c r="H2251" s="253">
        <v>0.0089999999999999993</v>
      </c>
      <c r="I2251" s="254"/>
      <c r="J2251" s="249"/>
      <c r="K2251" s="249"/>
      <c r="L2251" s="255"/>
      <c r="M2251" s="256"/>
      <c r="N2251" s="257"/>
      <c r="O2251" s="257"/>
      <c r="P2251" s="257"/>
      <c r="Q2251" s="257"/>
      <c r="R2251" s="257"/>
      <c r="S2251" s="257"/>
      <c r="T2251" s="258"/>
      <c r="AT2251" s="259" t="s">
        <v>208</v>
      </c>
      <c r="AU2251" s="259" t="s">
        <v>81</v>
      </c>
      <c r="AV2251" s="12" t="s">
        <v>81</v>
      </c>
      <c r="AW2251" s="12" t="s">
        <v>35</v>
      </c>
      <c r="AX2251" s="12" t="s">
        <v>79</v>
      </c>
      <c r="AY2251" s="259" t="s">
        <v>199</v>
      </c>
    </row>
    <row r="2252" s="1" customFormat="1" ht="25.5" customHeight="1">
      <c r="B2252" s="47"/>
      <c r="C2252" s="236" t="s">
        <v>2934</v>
      </c>
      <c r="D2252" s="236" t="s">
        <v>201</v>
      </c>
      <c r="E2252" s="237" t="s">
        <v>2935</v>
      </c>
      <c r="F2252" s="238" t="s">
        <v>2936</v>
      </c>
      <c r="G2252" s="239" t="s">
        <v>1286</v>
      </c>
      <c r="H2252" s="240">
        <v>131.124</v>
      </c>
      <c r="I2252" s="241"/>
      <c r="J2252" s="242">
        <f>ROUND(I2252*H2252,2)</f>
        <v>0</v>
      </c>
      <c r="K2252" s="238" t="s">
        <v>21</v>
      </c>
      <c r="L2252" s="73"/>
      <c r="M2252" s="243" t="s">
        <v>21</v>
      </c>
      <c r="N2252" s="244" t="s">
        <v>43</v>
      </c>
      <c r="O2252" s="48"/>
      <c r="P2252" s="245">
        <f>O2252*H2252</f>
        <v>0</v>
      </c>
      <c r="Q2252" s="245">
        <v>6.0000000000000002E-05</v>
      </c>
      <c r="R2252" s="245">
        <f>Q2252*H2252</f>
        <v>0.0078674399999999998</v>
      </c>
      <c r="S2252" s="245">
        <v>0</v>
      </c>
      <c r="T2252" s="246">
        <f>S2252*H2252</f>
        <v>0</v>
      </c>
      <c r="AR2252" s="25" t="s">
        <v>299</v>
      </c>
      <c r="AT2252" s="25" t="s">
        <v>201</v>
      </c>
      <c r="AU2252" s="25" t="s">
        <v>81</v>
      </c>
      <c r="AY2252" s="25" t="s">
        <v>199</v>
      </c>
      <c r="BE2252" s="247">
        <f>IF(N2252="základní",J2252,0)</f>
        <v>0</v>
      </c>
      <c r="BF2252" s="247">
        <f>IF(N2252="snížená",J2252,0)</f>
        <v>0</v>
      </c>
      <c r="BG2252" s="247">
        <f>IF(N2252="zákl. přenesená",J2252,0)</f>
        <v>0</v>
      </c>
      <c r="BH2252" s="247">
        <f>IF(N2252="sníž. přenesená",J2252,0)</f>
        <v>0</v>
      </c>
      <c r="BI2252" s="247">
        <f>IF(N2252="nulová",J2252,0)</f>
        <v>0</v>
      </c>
      <c r="BJ2252" s="25" t="s">
        <v>79</v>
      </c>
      <c r="BK2252" s="247">
        <f>ROUND(I2252*H2252,2)</f>
        <v>0</v>
      </c>
      <c r="BL2252" s="25" t="s">
        <v>299</v>
      </c>
      <c r="BM2252" s="25" t="s">
        <v>2937</v>
      </c>
    </row>
    <row r="2253" s="12" customFormat="1">
      <c r="B2253" s="248"/>
      <c r="C2253" s="249"/>
      <c r="D2253" s="250" t="s">
        <v>208</v>
      </c>
      <c r="E2253" s="251" t="s">
        <v>21</v>
      </c>
      <c r="F2253" s="252" t="s">
        <v>2938</v>
      </c>
      <c r="G2253" s="249"/>
      <c r="H2253" s="253">
        <v>459.54700000000003</v>
      </c>
      <c r="I2253" s="254"/>
      <c r="J2253" s="249"/>
      <c r="K2253" s="249"/>
      <c r="L2253" s="255"/>
      <c r="M2253" s="256"/>
      <c r="N2253" s="257"/>
      <c r="O2253" s="257"/>
      <c r="P2253" s="257"/>
      <c r="Q2253" s="257"/>
      <c r="R2253" s="257"/>
      <c r="S2253" s="257"/>
      <c r="T2253" s="258"/>
      <c r="AT2253" s="259" t="s">
        <v>208</v>
      </c>
      <c r="AU2253" s="259" t="s">
        <v>81</v>
      </c>
      <c r="AV2253" s="12" t="s">
        <v>81</v>
      </c>
      <c r="AW2253" s="12" t="s">
        <v>35</v>
      </c>
      <c r="AX2253" s="12" t="s">
        <v>72</v>
      </c>
      <c r="AY2253" s="259" t="s">
        <v>199</v>
      </c>
    </row>
    <row r="2254" s="12" customFormat="1">
      <c r="B2254" s="248"/>
      <c r="C2254" s="249"/>
      <c r="D2254" s="250" t="s">
        <v>208</v>
      </c>
      <c r="E2254" s="251" t="s">
        <v>21</v>
      </c>
      <c r="F2254" s="252" t="s">
        <v>2939</v>
      </c>
      <c r="G2254" s="249"/>
      <c r="H2254" s="253">
        <v>73.475999999999999</v>
      </c>
      <c r="I2254" s="254"/>
      <c r="J2254" s="249"/>
      <c r="K2254" s="249"/>
      <c r="L2254" s="255"/>
      <c r="M2254" s="256"/>
      <c r="N2254" s="257"/>
      <c r="O2254" s="257"/>
      <c r="P2254" s="257"/>
      <c r="Q2254" s="257"/>
      <c r="R2254" s="257"/>
      <c r="S2254" s="257"/>
      <c r="T2254" s="258"/>
      <c r="AT2254" s="259" t="s">
        <v>208</v>
      </c>
      <c r="AU2254" s="259" t="s">
        <v>81</v>
      </c>
      <c r="AV2254" s="12" t="s">
        <v>81</v>
      </c>
      <c r="AW2254" s="12" t="s">
        <v>35</v>
      </c>
      <c r="AX2254" s="12" t="s">
        <v>72</v>
      </c>
      <c r="AY2254" s="259" t="s">
        <v>199</v>
      </c>
    </row>
    <row r="2255" s="13" customFormat="1">
      <c r="B2255" s="260"/>
      <c r="C2255" s="261"/>
      <c r="D2255" s="250" t="s">
        <v>208</v>
      </c>
      <c r="E2255" s="262" t="s">
        <v>21</v>
      </c>
      <c r="F2255" s="263" t="s">
        <v>220</v>
      </c>
      <c r="G2255" s="261"/>
      <c r="H2255" s="264">
        <v>533.02300000000002</v>
      </c>
      <c r="I2255" s="265"/>
      <c r="J2255" s="261"/>
      <c r="K2255" s="261"/>
      <c r="L2255" s="266"/>
      <c r="M2255" s="267"/>
      <c r="N2255" s="268"/>
      <c r="O2255" s="268"/>
      <c r="P2255" s="268"/>
      <c r="Q2255" s="268"/>
      <c r="R2255" s="268"/>
      <c r="S2255" s="268"/>
      <c r="T2255" s="269"/>
      <c r="AT2255" s="270" t="s">
        <v>208</v>
      </c>
      <c r="AU2255" s="270" t="s">
        <v>81</v>
      </c>
      <c r="AV2255" s="13" t="s">
        <v>206</v>
      </c>
      <c r="AW2255" s="13" t="s">
        <v>35</v>
      </c>
      <c r="AX2255" s="13" t="s">
        <v>72</v>
      </c>
      <c r="AY2255" s="270" t="s">
        <v>199</v>
      </c>
    </row>
    <row r="2256" s="12" customFormat="1">
      <c r="B2256" s="248"/>
      <c r="C2256" s="249"/>
      <c r="D2256" s="250" t="s">
        <v>208</v>
      </c>
      <c r="E2256" s="251" t="s">
        <v>21</v>
      </c>
      <c r="F2256" s="252" t="s">
        <v>21</v>
      </c>
      <c r="G2256" s="249"/>
      <c r="H2256" s="253">
        <v>0</v>
      </c>
      <c r="I2256" s="254"/>
      <c r="J2256" s="249"/>
      <c r="K2256" s="249"/>
      <c r="L2256" s="255"/>
      <c r="M2256" s="256"/>
      <c r="N2256" s="257"/>
      <c r="O2256" s="257"/>
      <c r="P2256" s="257"/>
      <c r="Q2256" s="257"/>
      <c r="R2256" s="257"/>
      <c r="S2256" s="257"/>
      <c r="T2256" s="258"/>
      <c r="AT2256" s="259" t="s">
        <v>208</v>
      </c>
      <c r="AU2256" s="259" t="s">
        <v>81</v>
      </c>
      <c r="AV2256" s="12" t="s">
        <v>81</v>
      </c>
      <c r="AW2256" s="12" t="s">
        <v>35</v>
      </c>
      <c r="AX2256" s="12" t="s">
        <v>72</v>
      </c>
      <c r="AY2256" s="259" t="s">
        <v>199</v>
      </c>
    </row>
    <row r="2257" s="12" customFormat="1">
      <c r="B2257" s="248"/>
      <c r="C2257" s="249"/>
      <c r="D2257" s="250" t="s">
        <v>208</v>
      </c>
      <c r="E2257" s="251" t="s">
        <v>21</v>
      </c>
      <c r="F2257" s="252" t="s">
        <v>2940</v>
      </c>
      <c r="G2257" s="249"/>
      <c r="H2257" s="253">
        <v>131.124</v>
      </c>
      <c r="I2257" s="254"/>
      <c r="J2257" s="249"/>
      <c r="K2257" s="249"/>
      <c r="L2257" s="255"/>
      <c r="M2257" s="256"/>
      <c r="N2257" s="257"/>
      <c r="O2257" s="257"/>
      <c r="P2257" s="257"/>
      <c r="Q2257" s="257"/>
      <c r="R2257" s="257"/>
      <c r="S2257" s="257"/>
      <c r="T2257" s="258"/>
      <c r="AT2257" s="259" t="s">
        <v>208</v>
      </c>
      <c r="AU2257" s="259" t="s">
        <v>81</v>
      </c>
      <c r="AV2257" s="12" t="s">
        <v>81</v>
      </c>
      <c r="AW2257" s="12" t="s">
        <v>35</v>
      </c>
      <c r="AX2257" s="12" t="s">
        <v>79</v>
      </c>
      <c r="AY2257" s="259" t="s">
        <v>199</v>
      </c>
    </row>
    <row r="2258" s="1" customFormat="1" ht="25.5" customHeight="1">
      <c r="B2258" s="47"/>
      <c r="C2258" s="236" t="s">
        <v>2941</v>
      </c>
      <c r="D2258" s="236" t="s">
        <v>201</v>
      </c>
      <c r="E2258" s="237" t="s">
        <v>2942</v>
      </c>
      <c r="F2258" s="238" t="s">
        <v>2943</v>
      </c>
      <c r="G2258" s="239" t="s">
        <v>2721</v>
      </c>
      <c r="H2258" s="240">
        <v>0.246</v>
      </c>
      <c r="I2258" s="241"/>
      <c r="J2258" s="242">
        <f>ROUND(I2258*H2258,2)</f>
        <v>0</v>
      </c>
      <c r="K2258" s="238" t="s">
        <v>21</v>
      </c>
      <c r="L2258" s="73"/>
      <c r="M2258" s="243" t="s">
        <v>21</v>
      </c>
      <c r="N2258" s="244" t="s">
        <v>43</v>
      </c>
      <c r="O2258" s="48"/>
      <c r="P2258" s="245">
        <f>O2258*H2258</f>
        <v>0</v>
      </c>
      <c r="Q2258" s="245">
        <v>6.0000000000000002E-05</v>
      </c>
      <c r="R2258" s="245">
        <f>Q2258*H2258</f>
        <v>1.4760000000000001E-05</v>
      </c>
      <c r="S2258" s="245">
        <v>0</v>
      </c>
      <c r="T2258" s="246">
        <f>S2258*H2258</f>
        <v>0</v>
      </c>
      <c r="AR2258" s="25" t="s">
        <v>299</v>
      </c>
      <c r="AT2258" s="25" t="s">
        <v>201</v>
      </c>
      <c r="AU2258" s="25" t="s">
        <v>81</v>
      </c>
      <c r="AY2258" s="25" t="s">
        <v>199</v>
      </c>
      <c r="BE2258" s="247">
        <f>IF(N2258="základní",J2258,0)</f>
        <v>0</v>
      </c>
      <c r="BF2258" s="247">
        <f>IF(N2258="snížená",J2258,0)</f>
        <v>0</v>
      </c>
      <c r="BG2258" s="247">
        <f>IF(N2258="zákl. přenesená",J2258,0)</f>
        <v>0</v>
      </c>
      <c r="BH2258" s="247">
        <f>IF(N2258="sníž. přenesená",J2258,0)</f>
        <v>0</v>
      </c>
      <c r="BI2258" s="247">
        <f>IF(N2258="nulová",J2258,0)</f>
        <v>0</v>
      </c>
      <c r="BJ2258" s="25" t="s">
        <v>79</v>
      </c>
      <c r="BK2258" s="247">
        <f>ROUND(I2258*H2258,2)</f>
        <v>0</v>
      </c>
      <c r="BL2258" s="25" t="s">
        <v>299</v>
      </c>
      <c r="BM2258" s="25" t="s">
        <v>2944</v>
      </c>
    </row>
    <row r="2259" s="12" customFormat="1">
      <c r="B2259" s="248"/>
      <c r="C2259" s="249"/>
      <c r="D2259" s="250" t="s">
        <v>208</v>
      </c>
      <c r="E2259" s="251" t="s">
        <v>21</v>
      </c>
      <c r="F2259" s="252" t="s">
        <v>79</v>
      </c>
      <c r="G2259" s="249"/>
      <c r="H2259" s="253">
        <v>1</v>
      </c>
      <c r="I2259" s="254"/>
      <c r="J2259" s="249"/>
      <c r="K2259" s="249"/>
      <c r="L2259" s="255"/>
      <c r="M2259" s="256"/>
      <c r="N2259" s="257"/>
      <c r="O2259" s="257"/>
      <c r="P2259" s="257"/>
      <c r="Q2259" s="257"/>
      <c r="R2259" s="257"/>
      <c r="S2259" s="257"/>
      <c r="T2259" s="258"/>
      <c r="AT2259" s="259" t="s">
        <v>208</v>
      </c>
      <c r="AU2259" s="259" t="s">
        <v>81</v>
      </c>
      <c r="AV2259" s="12" t="s">
        <v>81</v>
      </c>
      <c r="AW2259" s="12" t="s">
        <v>35</v>
      </c>
      <c r="AX2259" s="12" t="s">
        <v>72</v>
      </c>
      <c r="AY2259" s="259" t="s">
        <v>199</v>
      </c>
    </row>
    <row r="2260" s="12" customFormat="1">
      <c r="B2260" s="248"/>
      <c r="C2260" s="249"/>
      <c r="D2260" s="250" t="s">
        <v>208</v>
      </c>
      <c r="E2260" s="251" t="s">
        <v>21</v>
      </c>
      <c r="F2260" s="252" t="s">
        <v>21</v>
      </c>
      <c r="G2260" s="249"/>
      <c r="H2260" s="253">
        <v>0</v>
      </c>
      <c r="I2260" s="254"/>
      <c r="J2260" s="249"/>
      <c r="K2260" s="249"/>
      <c r="L2260" s="255"/>
      <c r="M2260" s="256"/>
      <c r="N2260" s="257"/>
      <c r="O2260" s="257"/>
      <c r="P2260" s="257"/>
      <c r="Q2260" s="257"/>
      <c r="R2260" s="257"/>
      <c r="S2260" s="257"/>
      <c r="T2260" s="258"/>
      <c r="AT2260" s="259" t="s">
        <v>208</v>
      </c>
      <c r="AU2260" s="259" t="s">
        <v>81</v>
      </c>
      <c r="AV2260" s="12" t="s">
        <v>81</v>
      </c>
      <c r="AW2260" s="12" t="s">
        <v>35</v>
      </c>
      <c r="AX2260" s="12" t="s">
        <v>72</v>
      </c>
      <c r="AY2260" s="259" t="s">
        <v>199</v>
      </c>
    </row>
    <row r="2261" s="12" customFormat="1">
      <c r="B2261" s="248"/>
      <c r="C2261" s="249"/>
      <c r="D2261" s="250" t="s">
        <v>208</v>
      </c>
      <c r="E2261" s="251" t="s">
        <v>21</v>
      </c>
      <c r="F2261" s="252" t="s">
        <v>338</v>
      </c>
      <c r="G2261" s="249"/>
      <c r="H2261" s="253">
        <v>0.246</v>
      </c>
      <c r="I2261" s="254"/>
      <c r="J2261" s="249"/>
      <c r="K2261" s="249"/>
      <c r="L2261" s="255"/>
      <c r="M2261" s="256"/>
      <c r="N2261" s="257"/>
      <c r="O2261" s="257"/>
      <c r="P2261" s="257"/>
      <c r="Q2261" s="257"/>
      <c r="R2261" s="257"/>
      <c r="S2261" s="257"/>
      <c r="T2261" s="258"/>
      <c r="AT2261" s="259" t="s">
        <v>208</v>
      </c>
      <c r="AU2261" s="259" t="s">
        <v>81</v>
      </c>
      <c r="AV2261" s="12" t="s">
        <v>81</v>
      </c>
      <c r="AW2261" s="12" t="s">
        <v>35</v>
      </c>
      <c r="AX2261" s="12" t="s">
        <v>79</v>
      </c>
      <c r="AY2261" s="259" t="s">
        <v>199</v>
      </c>
    </row>
    <row r="2262" s="1" customFormat="1" ht="25.5" customHeight="1">
      <c r="B2262" s="47"/>
      <c r="C2262" s="236" t="s">
        <v>2945</v>
      </c>
      <c r="D2262" s="236" t="s">
        <v>201</v>
      </c>
      <c r="E2262" s="237" t="s">
        <v>2946</v>
      </c>
      <c r="F2262" s="238" t="s">
        <v>2947</v>
      </c>
      <c r="G2262" s="239" t="s">
        <v>1286</v>
      </c>
      <c r="H2262" s="240">
        <v>45.264000000000003</v>
      </c>
      <c r="I2262" s="241"/>
      <c r="J2262" s="242">
        <f>ROUND(I2262*H2262,2)</f>
        <v>0</v>
      </c>
      <c r="K2262" s="238" t="s">
        <v>205</v>
      </c>
      <c r="L2262" s="73"/>
      <c r="M2262" s="243" t="s">
        <v>21</v>
      </c>
      <c r="N2262" s="244" t="s">
        <v>43</v>
      </c>
      <c r="O2262" s="48"/>
      <c r="P2262" s="245">
        <f>O2262*H2262</f>
        <v>0</v>
      </c>
      <c r="Q2262" s="245">
        <v>0</v>
      </c>
      <c r="R2262" s="245">
        <f>Q2262*H2262</f>
        <v>0</v>
      </c>
      <c r="S2262" s="245">
        <v>0.001</v>
      </c>
      <c r="T2262" s="246">
        <f>S2262*H2262</f>
        <v>0.045264000000000006</v>
      </c>
      <c r="AR2262" s="25" t="s">
        <v>299</v>
      </c>
      <c r="AT2262" s="25" t="s">
        <v>201</v>
      </c>
      <c r="AU2262" s="25" t="s">
        <v>81</v>
      </c>
      <c r="AY2262" s="25" t="s">
        <v>199</v>
      </c>
      <c r="BE2262" s="247">
        <f>IF(N2262="základní",J2262,0)</f>
        <v>0</v>
      </c>
      <c r="BF2262" s="247">
        <f>IF(N2262="snížená",J2262,0)</f>
        <v>0</v>
      </c>
      <c r="BG2262" s="247">
        <f>IF(N2262="zákl. přenesená",J2262,0)</f>
        <v>0</v>
      </c>
      <c r="BH2262" s="247">
        <f>IF(N2262="sníž. přenesená",J2262,0)</f>
        <v>0</v>
      </c>
      <c r="BI2262" s="247">
        <f>IF(N2262="nulová",J2262,0)</f>
        <v>0</v>
      </c>
      <c r="BJ2262" s="25" t="s">
        <v>79</v>
      </c>
      <c r="BK2262" s="247">
        <f>ROUND(I2262*H2262,2)</f>
        <v>0</v>
      </c>
      <c r="BL2262" s="25" t="s">
        <v>299</v>
      </c>
      <c r="BM2262" s="25" t="s">
        <v>2948</v>
      </c>
    </row>
    <row r="2263" s="12" customFormat="1">
      <c r="B2263" s="248"/>
      <c r="C2263" s="249"/>
      <c r="D2263" s="250" t="s">
        <v>208</v>
      </c>
      <c r="E2263" s="251" t="s">
        <v>21</v>
      </c>
      <c r="F2263" s="252" t="s">
        <v>2949</v>
      </c>
      <c r="G2263" s="249"/>
      <c r="H2263" s="253">
        <v>184</v>
      </c>
      <c r="I2263" s="254"/>
      <c r="J2263" s="249"/>
      <c r="K2263" s="249"/>
      <c r="L2263" s="255"/>
      <c r="M2263" s="256"/>
      <c r="N2263" s="257"/>
      <c r="O2263" s="257"/>
      <c r="P2263" s="257"/>
      <c r="Q2263" s="257"/>
      <c r="R2263" s="257"/>
      <c r="S2263" s="257"/>
      <c r="T2263" s="258"/>
      <c r="AT2263" s="259" t="s">
        <v>208</v>
      </c>
      <c r="AU2263" s="259" t="s">
        <v>81</v>
      </c>
      <c r="AV2263" s="12" t="s">
        <v>81</v>
      </c>
      <c r="AW2263" s="12" t="s">
        <v>35</v>
      </c>
      <c r="AX2263" s="12" t="s">
        <v>72</v>
      </c>
      <c r="AY2263" s="259" t="s">
        <v>199</v>
      </c>
    </row>
    <row r="2264" s="12" customFormat="1">
      <c r="B2264" s="248"/>
      <c r="C2264" s="249"/>
      <c r="D2264" s="250" t="s">
        <v>208</v>
      </c>
      <c r="E2264" s="251" t="s">
        <v>21</v>
      </c>
      <c r="F2264" s="252" t="s">
        <v>21</v>
      </c>
      <c r="G2264" s="249"/>
      <c r="H2264" s="253">
        <v>0</v>
      </c>
      <c r="I2264" s="254"/>
      <c r="J2264" s="249"/>
      <c r="K2264" s="249"/>
      <c r="L2264" s="255"/>
      <c r="M2264" s="256"/>
      <c r="N2264" s="257"/>
      <c r="O2264" s="257"/>
      <c r="P2264" s="257"/>
      <c r="Q2264" s="257"/>
      <c r="R2264" s="257"/>
      <c r="S2264" s="257"/>
      <c r="T2264" s="258"/>
      <c r="AT2264" s="259" t="s">
        <v>208</v>
      </c>
      <c r="AU2264" s="259" t="s">
        <v>81</v>
      </c>
      <c r="AV2264" s="12" t="s">
        <v>81</v>
      </c>
      <c r="AW2264" s="12" t="s">
        <v>35</v>
      </c>
      <c r="AX2264" s="12" t="s">
        <v>72</v>
      </c>
      <c r="AY2264" s="259" t="s">
        <v>199</v>
      </c>
    </row>
    <row r="2265" s="12" customFormat="1">
      <c r="B2265" s="248"/>
      <c r="C2265" s="249"/>
      <c r="D2265" s="250" t="s">
        <v>208</v>
      </c>
      <c r="E2265" s="251" t="s">
        <v>21</v>
      </c>
      <c r="F2265" s="252" t="s">
        <v>2950</v>
      </c>
      <c r="G2265" s="249"/>
      <c r="H2265" s="253">
        <v>45.264000000000003</v>
      </c>
      <c r="I2265" s="254"/>
      <c r="J2265" s="249"/>
      <c r="K2265" s="249"/>
      <c r="L2265" s="255"/>
      <c r="M2265" s="256"/>
      <c r="N2265" s="257"/>
      <c r="O2265" s="257"/>
      <c r="P2265" s="257"/>
      <c r="Q2265" s="257"/>
      <c r="R2265" s="257"/>
      <c r="S2265" s="257"/>
      <c r="T2265" s="258"/>
      <c r="AT2265" s="259" t="s">
        <v>208</v>
      </c>
      <c r="AU2265" s="259" t="s">
        <v>81</v>
      </c>
      <c r="AV2265" s="12" t="s">
        <v>81</v>
      </c>
      <c r="AW2265" s="12" t="s">
        <v>35</v>
      </c>
      <c r="AX2265" s="12" t="s">
        <v>79</v>
      </c>
      <c r="AY2265" s="259" t="s">
        <v>199</v>
      </c>
    </row>
    <row r="2266" s="1" customFormat="1" ht="16.5" customHeight="1">
      <c r="B2266" s="47"/>
      <c r="C2266" s="236" t="s">
        <v>2951</v>
      </c>
      <c r="D2266" s="236" t="s">
        <v>201</v>
      </c>
      <c r="E2266" s="237" t="s">
        <v>2952</v>
      </c>
      <c r="F2266" s="238" t="s">
        <v>2953</v>
      </c>
      <c r="G2266" s="239" t="s">
        <v>263</v>
      </c>
      <c r="H2266" s="240">
        <v>0.61399999999999999</v>
      </c>
      <c r="I2266" s="241"/>
      <c r="J2266" s="242">
        <f>ROUND(I2266*H2266,2)</f>
        <v>0</v>
      </c>
      <c r="K2266" s="238" t="s">
        <v>205</v>
      </c>
      <c r="L2266" s="73"/>
      <c r="M2266" s="243" t="s">
        <v>21</v>
      </c>
      <c r="N2266" s="244" t="s">
        <v>43</v>
      </c>
      <c r="O2266" s="48"/>
      <c r="P2266" s="245">
        <f>O2266*H2266</f>
        <v>0</v>
      </c>
      <c r="Q2266" s="245">
        <v>0</v>
      </c>
      <c r="R2266" s="245">
        <f>Q2266*H2266</f>
        <v>0</v>
      </c>
      <c r="S2266" s="245">
        <v>0</v>
      </c>
      <c r="T2266" s="246">
        <f>S2266*H2266</f>
        <v>0</v>
      </c>
      <c r="AR2266" s="25" t="s">
        <v>299</v>
      </c>
      <c r="AT2266" s="25" t="s">
        <v>201</v>
      </c>
      <c r="AU2266" s="25" t="s">
        <v>81</v>
      </c>
      <c r="AY2266" s="25" t="s">
        <v>199</v>
      </c>
      <c r="BE2266" s="247">
        <f>IF(N2266="základní",J2266,0)</f>
        <v>0</v>
      </c>
      <c r="BF2266" s="247">
        <f>IF(N2266="snížená",J2266,0)</f>
        <v>0</v>
      </c>
      <c r="BG2266" s="247">
        <f>IF(N2266="zákl. přenesená",J2266,0)</f>
        <v>0</v>
      </c>
      <c r="BH2266" s="247">
        <f>IF(N2266="sníž. přenesená",J2266,0)</f>
        <v>0</v>
      </c>
      <c r="BI2266" s="247">
        <f>IF(N2266="nulová",J2266,0)</f>
        <v>0</v>
      </c>
      <c r="BJ2266" s="25" t="s">
        <v>79</v>
      </c>
      <c r="BK2266" s="247">
        <f>ROUND(I2266*H2266,2)</f>
        <v>0</v>
      </c>
      <c r="BL2266" s="25" t="s">
        <v>299</v>
      </c>
      <c r="BM2266" s="25" t="s">
        <v>2954</v>
      </c>
    </row>
    <row r="2267" s="11" customFormat="1" ht="29.88" customHeight="1">
      <c r="B2267" s="220"/>
      <c r="C2267" s="221"/>
      <c r="D2267" s="222" t="s">
        <v>71</v>
      </c>
      <c r="E2267" s="234" t="s">
        <v>2955</v>
      </c>
      <c r="F2267" s="234" t="s">
        <v>2956</v>
      </c>
      <c r="G2267" s="221"/>
      <c r="H2267" s="221"/>
      <c r="I2267" s="224"/>
      <c r="J2267" s="235">
        <f>BK2267</f>
        <v>0</v>
      </c>
      <c r="K2267" s="221"/>
      <c r="L2267" s="226"/>
      <c r="M2267" s="227"/>
      <c r="N2267" s="228"/>
      <c r="O2267" s="228"/>
      <c r="P2267" s="229">
        <f>SUM(P2268:P2331)</f>
        <v>0</v>
      </c>
      <c r="Q2267" s="228"/>
      <c r="R2267" s="229">
        <f>SUM(R2268:R2331)</f>
        <v>1.83557087</v>
      </c>
      <c r="S2267" s="228"/>
      <c r="T2267" s="230">
        <f>SUM(T2268:T2331)</f>
        <v>0.75446013000000001</v>
      </c>
      <c r="AR2267" s="231" t="s">
        <v>81</v>
      </c>
      <c r="AT2267" s="232" t="s">
        <v>71</v>
      </c>
      <c r="AU2267" s="232" t="s">
        <v>79</v>
      </c>
      <c r="AY2267" s="231" t="s">
        <v>199</v>
      </c>
      <c r="BK2267" s="233">
        <f>SUM(BK2268:BK2331)</f>
        <v>0</v>
      </c>
    </row>
    <row r="2268" s="1" customFormat="1" ht="16.5" customHeight="1">
      <c r="B2268" s="47"/>
      <c r="C2268" s="236" t="s">
        <v>2957</v>
      </c>
      <c r="D2268" s="236" t="s">
        <v>201</v>
      </c>
      <c r="E2268" s="237" t="s">
        <v>2958</v>
      </c>
      <c r="F2268" s="238" t="s">
        <v>2959</v>
      </c>
      <c r="G2268" s="239" t="s">
        <v>384</v>
      </c>
      <c r="H2268" s="240">
        <v>12.005000000000001</v>
      </c>
      <c r="I2268" s="241"/>
      <c r="J2268" s="242">
        <f>ROUND(I2268*H2268,2)</f>
        <v>0</v>
      </c>
      <c r="K2268" s="238" t="s">
        <v>205</v>
      </c>
      <c r="L2268" s="73"/>
      <c r="M2268" s="243" t="s">
        <v>21</v>
      </c>
      <c r="N2268" s="244" t="s">
        <v>43</v>
      </c>
      <c r="O2268" s="48"/>
      <c r="P2268" s="245">
        <f>O2268*H2268</f>
        <v>0</v>
      </c>
      <c r="Q2268" s="245">
        <v>0.00027999999999999998</v>
      </c>
      <c r="R2268" s="245">
        <f>Q2268*H2268</f>
        <v>0.0033614000000000001</v>
      </c>
      <c r="S2268" s="245">
        <v>0</v>
      </c>
      <c r="T2268" s="246">
        <f>S2268*H2268</f>
        <v>0</v>
      </c>
      <c r="AR2268" s="25" t="s">
        <v>299</v>
      </c>
      <c r="AT2268" s="25" t="s">
        <v>201</v>
      </c>
      <c r="AU2268" s="25" t="s">
        <v>81</v>
      </c>
      <c r="AY2268" s="25" t="s">
        <v>199</v>
      </c>
      <c r="BE2268" s="247">
        <f>IF(N2268="základní",J2268,0)</f>
        <v>0</v>
      </c>
      <c r="BF2268" s="247">
        <f>IF(N2268="snížená",J2268,0)</f>
        <v>0</v>
      </c>
      <c r="BG2268" s="247">
        <f>IF(N2268="zákl. přenesená",J2268,0)</f>
        <v>0</v>
      </c>
      <c r="BH2268" s="247">
        <f>IF(N2268="sníž. přenesená",J2268,0)</f>
        <v>0</v>
      </c>
      <c r="BI2268" s="247">
        <f>IF(N2268="nulová",J2268,0)</f>
        <v>0</v>
      </c>
      <c r="BJ2268" s="25" t="s">
        <v>79</v>
      </c>
      <c r="BK2268" s="247">
        <f>ROUND(I2268*H2268,2)</f>
        <v>0</v>
      </c>
      <c r="BL2268" s="25" t="s">
        <v>299</v>
      </c>
      <c r="BM2268" s="25" t="s">
        <v>2960</v>
      </c>
    </row>
    <row r="2269" s="12" customFormat="1">
      <c r="B2269" s="248"/>
      <c r="C2269" s="249"/>
      <c r="D2269" s="250" t="s">
        <v>208</v>
      </c>
      <c r="E2269" s="251" t="s">
        <v>21</v>
      </c>
      <c r="F2269" s="252" t="s">
        <v>2961</v>
      </c>
      <c r="G2269" s="249"/>
      <c r="H2269" s="253">
        <v>48.799999999999997</v>
      </c>
      <c r="I2269" s="254"/>
      <c r="J2269" s="249"/>
      <c r="K2269" s="249"/>
      <c r="L2269" s="255"/>
      <c r="M2269" s="256"/>
      <c r="N2269" s="257"/>
      <c r="O2269" s="257"/>
      <c r="P2269" s="257"/>
      <c r="Q2269" s="257"/>
      <c r="R2269" s="257"/>
      <c r="S2269" s="257"/>
      <c r="T2269" s="258"/>
      <c r="AT2269" s="259" t="s">
        <v>208</v>
      </c>
      <c r="AU2269" s="259" t="s">
        <v>81</v>
      </c>
      <c r="AV2269" s="12" t="s">
        <v>81</v>
      </c>
      <c r="AW2269" s="12" t="s">
        <v>35</v>
      </c>
      <c r="AX2269" s="12" t="s">
        <v>72</v>
      </c>
      <c r="AY2269" s="259" t="s">
        <v>199</v>
      </c>
    </row>
    <row r="2270" s="12" customFormat="1">
      <c r="B2270" s="248"/>
      <c r="C2270" s="249"/>
      <c r="D2270" s="250" t="s">
        <v>208</v>
      </c>
      <c r="E2270" s="251" t="s">
        <v>21</v>
      </c>
      <c r="F2270" s="252" t="s">
        <v>21</v>
      </c>
      <c r="G2270" s="249"/>
      <c r="H2270" s="253">
        <v>0</v>
      </c>
      <c r="I2270" s="254"/>
      <c r="J2270" s="249"/>
      <c r="K2270" s="249"/>
      <c r="L2270" s="255"/>
      <c r="M2270" s="256"/>
      <c r="N2270" s="257"/>
      <c r="O2270" s="257"/>
      <c r="P2270" s="257"/>
      <c r="Q2270" s="257"/>
      <c r="R2270" s="257"/>
      <c r="S2270" s="257"/>
      <c r="T2270" s="258"/>
      <c r="AT2270" s="259" t="s">
        <v>208</v>
      </c>
      <c r="AU2270" s="259" t="s">
        <v>81</v>
      </c>
      <c r="AV2270" s="12" t="s">
        <v>81</v>
      </c>
      <c r="AW2270" s="12" t="s">
        <v>35</v>
      </c>
      <c r="AX2270" s="12" t="s">
        <v>72</v>
      </c>
      <c r="AY2270" s="259" t="s">
        <v>199</v>
      </c>
    </row>
    <row r="2271" s="12" customFormat="1">
      <c r="B2271" s="248"/>
      <c r="C2271" s="249"/>
      <c r="D2271" s="250" t="s">
        <v>208</v>
      </c>
      <c r="E2271" s="251" t="s">
        <v>21</v>
      </c>
      <c r="F2271" s="252" t="s">
        <v>2962</v>
      </c>
      <c r="G2271" s="249"/>
      <c r="H2271" s="253">
        <v>12.005000000000001</v>
      </c>
      <c r="I2271" s="254"/>
      <c r="J2271" s="249"/>
      <c r="K2271" s="249"/>
      <c r="L2271" s="255"/>
      <c r="M2271" s="256"/>
      <c r="N2271" s="257"/>
      <c r="O2271" s="257"/>
      <c r="P2271" s="257"/>
      <c r="Q2271" s="257"/>
      <c r="R2271" s="257"/>
      <c r="S2271" s="257"/>
      <c r="T2271" s="258"/>
      <c r="AT2271" s="259" t="s">
        <v>208</v>
      </c>
      <c r="AU2271" s="259" t="s">
        <v>81</v>
      </c>
      <c r="AV2271" s="12" t="s">
        <v>81</v>
      </c>
      <c r="AW2271" s="12" t="s">
        <v>35</v>
      </c>
      <c r="AX2271" s="12" t="s">
        <v>79</v>
      </c>
      <c r="AY2271" s="259" t="s">
        <v>199</v>
      </c>
    </row>
    <row r="2272" s="1" customFormat="1" ht="25.5" customHeight="1">
      <c r="B2272" s="47"/>
      <c r="C2272" s="282" t="s">
        <v>2963</v>
      </c>
      <c r="D2272" s="282" t="s">
        <v>618</v>
      </c>
      <c r="E2272" s="283" t="s">
        <v>2964</v>
      </c>
      <c r="F2272" s="284" t="s">
        <v>2965</v>
      </c>
      <c r="G2272" s="285" t="s">
        <v>282</v>
      </c>
      <c r="H2272" s="286">
        <v>1.2010000000000001</v>
      </c>
      <c r="I2272" s="287"/>
      <c r="J2272" s="288">
        <f>ROUND(I2272*H2272,2)</f>
        <v>0</v>
      </c>
      <c r="K2272" s="284" t="s">
        <v>205</v>
      </c>
      <c r="L2272" s="289"/>
      <c r="M2272" s="290" t="s">
        <v>21</v>
      </c>
      <c r="N2272" s="291" t="s">
        <v>43</v>
      </c>
      <c r="O2272" s="48"/>
      <c r="P2272" s="245">
        <f>O2272*H2272</f>
        <v>0</v>
      </c>
      <c r="Q2272" s="245">
        <v>0.019199999999999998</v>
      </c>
      <c r="R2272" s="245">
        <f>Q2272*H2272</f>
        <v>0.023059199999999998</v>
      </c>
      <c r="S2272" s="245">
        <v>0</v>
      </c>
      <c r="T2272" s="246">
        <f>S2272*H2272</f>
        <v>0</v>
      </c>
      <c r="AR2272" s="25" t="s">
        <v>420</v>
      </c>
      <c r="AT2272" s="25" t="s">
        <v>618</v>
      </c>
      <c r="AU2272" s="25" t="s">
        <v>81</v>
      </c>
      <c r="AY2272" s="25" t="s">
        <v>199</v>
      </c>
      <c r="BE2272" s="247">
        <f>IF(N2272="základní",J2272,0)</f>
        <v>0</v>
      </c>
      <c r="BF2272" s="247">
        <f>IF(N2272="snížená",J2272,0)</f>
        <v>0</v>
      </c>
      <c r="BG2272" s="247">
        <f>IF(N2272="zákl. přenesená",J2272,0)</f>
        <v>0</v>
      </c>
      <c r="BH2272" s="247">
        <f>IF(N2272="sníž. přenesená",J2272,0)</f>
        <v>0</v>
      </c>
      <c r="BI2272" s="247">
        <f>IF(N2272="nulová",J2272,0)</f>
        <v>0</v>
      </c>
      <c r="BJ2272" s="25" t="s">
        <v>79</v>
      </c>
      <c r="BK2272" s="247">
        <f>ROUND(I2272*H2272,2)</f>
        <v>0</v>
      </c>
      <c r="BL2272" s="25" t="s">
        <v>299</v>
      </c>
      <c r="BM2272" s="25" t="s">
        <v>2966</v>
      </c>
    </row>
    <row r="2273" s="12" customFormat="1">
      <c r="B2273" s="248"/>
      <c r="C2273" s="249"/>
      <c r="D2273" s="250" t="s">
        <v>208</v>
      </c>
      <c r="E2273" s="249"/>
      <c r="F2273" s="252" t="s">
        <v>2967</v>
      </c>
      <c r="G2273" s="249"/>
      <c r="H2273" s="253">
        <v>1.2010000000000001</v>
      </c>
      <c r="I2273" s="254"/>
      <c r="J2273" s="249"/>
      <c r="K2273" s="249"/>
      <c r="L2273" s="255"/>
      <c r="M2273" s="256"/>
      <c r="N2273" s="257"/>
      <c r="O2273" s="257"/>
      <c r="P2273" s="257"/>
      <c r="Q2273" s="257"/>
      <c r="R2273" s="257"/>
      <c r="S2273" s="257"/>
      <c r="T2273" s="258"/>
      <c r="AT2273" s="259" t="s">
        <v>208</v>
      </c>
      <c r="AU2273" s="259" t="s">
        <v>81</v>
      </c>
      <c r="AV2273" s="12" t="s">
        <v>81</v>
      </c>
      <c r="AW2273" s="12" t="s">
        <v>6</v>
      </c>
      <c r="AX2273" s="12" t="s">
        <v>79</v>
      </c>
      <c r="AY2273" s="259" t="s">
        <v>199</v>
      </c>
    </row>
    <row r="2274" s="1" customFormat="1" ht="16.5" customHeight="1">
      <c r="B2274" s="47"/>
      <c r="C2274" s="236" t="s">
        <v>2968</v>
      </c>
      <c r="D2274" s="236" t="s">
        <v>201</v>
      </c>
      <c r="E2274" s="237" t="s">
        <v>2969</v>
      </c>
      <c r="F2274" s="238" t="s">
        <v>2970</v>
      </c>
      <c r="G2274" s="239" t="s">
        <v>384</v>
      </c>
      <c r="H2274" s="240">
        <v>15.395</v>
      </c>
      <c r="I2274" s="241"/>
      <c r="J2274" s="242">
        <f>ROUND(I2274*H2274,2)</f>
        <v>0</v>
      </c>
      <c r="K2274" s="238" t="s">
        <v>205</v>
      </c>
      <c r="L2274" s="73"/>
      <c r="M2274" s="243" t="s">
        <v>21</v>
      </c>
      <c r="N2274" s="244" t="s">
        <v>43</v>
      </c>
      <c r="O2274" s="48"/>
      <c r="P2274" s="245">
        <f>O2274*H2274</f>
        <v>0</v>
      </c>
      <c r="Q2274" s="245">
        <v>0</v>
      </c>
      <c r="R2274" s="245">
        <f>Q2274*H2274</f>
        <v>0</v>
      </c>
      <c r="S2274" s="245">
        <v>0.0032499999999999999</v>
      </c>
      <c r="T2274" s="246">
        <f>S2274*H2274</f>
        <v>0.050033749999999995</v>
      </c>
      <c r="AR2274" s="25" t="s">
        <v>299</v>
      </c>
      <c r="AT2274" s="25" t="s">
        <v>201</v>
      </c>
      <c r="AU2274" s="25" t="s">
        <v>81</v>
      </c>
      <c r="AY2274" s="25" t="s">
        <v>199</v>
      </c>
      <c r="BE2274" s="247">
        <f>IF(N2274="základní",J2274,0)</f>
        <v>0</v>
      </c>
      <c r="BF2274" s="247">
        <f>IF(N2274="snížená",J2274,0)</f>
        <v>0</v>
      </c>
      <c r="BG2274" s="247">
        <f>IF(N2274="zákl. přenesená",J2274,0)</f>
        <v>0</v>
      </c>
      <c r="BH2274" s="247">
        <f>IF(N2274="sníž. přenesená",J2274,0)</f>
        <v>0</v>
      </c>
      <c r="BI2274" s="247">
        <f>IF(N2274="nulová",J2274,0)</f>
        <v>0</v>
      </c>
      <c r="BJ2274" s="25" t="s">
        <v>79</v>
      </c>
      <c r="BK2274" s="247">
        <f>ROUND(I2274*H2274,2)</f>
        <v>0</v>
      </c>
      <c r="BL2274" s="25" t="s">
        <v>299</v>
      </c>
      <c r="BM2274" s="25" t="s">
        <v>2971</v>
      </c>
    </row>
    <row r="2275" s="12" customFormat="1">
      <c r="B2275" s="248"/>
      <c r="C2275" s="249"/>
      <c r="D2275" s="250" t="s">
        <v>208</v>
      </c>
      <c r="E2275" s="251" t="s">
        <v>21</v>
      </c>
      <c r="F2275" s="252" t="s">
        <v>2972</v>
      </c>
      <c r="G2275" s="249"/>
      <c r="H2275" s="253">
        <v>62.579999999999998</v>
      </c>
      <c r="I2275" s="254"/>
      <c r="J2275" s="249"/>
      <c r="K2275" s="249"/>
      <c r="L2275" s="255"/>
      <c r="M2275" s="256"/>
      <c r="N2275" s="257"/>
      <c r="O2275" s="257"/>
      <c r="P2275" s="257"/>
      <c r="Q2275" s="257"/>
      <c r="R2275" s="257"/>
      <c r="S2275" s="257"/>
      <c r="T2275" s="258"/>
      <c r="AT2275" s="259" t="s">
        <v>208</v>
      </c>
      <c r="AU2275" s="259" t="s">
        <v>81</v>
      </c>
      <c r="AV2275" s="12" t="s">
        <v>81</v>
      </c>
      <c r="AW2275" s="12" t="s">
        <v>35</v>
      </c>
      <c r="AX2275" s="12" t="s">
        <v>72</v>
      </c>
      <c r="AY2275" s="259" t="s">
        <v>199</v>
      </c>
    </row>
    <row r="2276" s="12" customFormat="1">
      <c r="B2276" s="248"/>
      <c r="C2276" s="249"/>
      <c r="D2276" s="250" t="s">
        <v>208</v>
      </c>
      <c r="E2276" s="251" t="s">
        <v>21</v>
      </c>
      <c r="F2276" s="252" t="s">
        <v>21</v>
      </c>
      <c r="G2276" s="249"/>
      <c r="H2276" s="253">
        <v>0</v>
      </c>
      <c r="I2276" s="254"/>
      <c r="J2276" s="249"/>
      <c r="K2276" s="249"/>
      <c r="L2276" s="255"/>
      <c r="M2276" s="256"/>
      <c r="N2276" s="257"/>
      <c r="O2276" s="257"/>
      <c r="P2276" s="257"/>
      <c r="Q2276" s="257"/>
      <c r="R2276" s="257"/>
      <c r="S2276" s="257"/>
      <c r="T2276" s="258"/>
      <c r="AT2276" s="259" t="s">
        <v>208</v>
      </c>
      <c r="AU2276" s="259" t="s">
        <v>81</v>
      </c>
      <c r="AV2276" s="12" t="s">
        <v>81</v>
      </c>
      <c r="AW2276" s="12" t="s">
        <v>35</v>
      </c>
      <c r="AX2276" s="12" t="s">
        <v>72</v>
      </c>
      <c r="AY2276" s="259" t="s">
        <v>199</v>
      </c>
    </row>
    <row r="2277" s="12" customFormat="1">
      <c r="B2277" s="248"/>
      <c r="C2277" s="249"/>
      <c r="D2277" s="250" t="s">
        <v>208</v>
      </c>
      <c r="E2277" s="251" t="s">
        <v>21</v>
      </c>
      <c r="F2277" s="252" t="s">
        <v>2973</v>
      </c>
      <c r="G2277" s="249"/>
      <c r="H2277" s="253">
        <v>15.395</v>
      </c>
      <c r="I2277" s="254"/>
      <c r="J2277" s="249"/>
      <c r="K2277" s="249"/>
      <c r="L2277" s="255"/>
      <c r="M2277" s="256"/>
      <c r="N2277" s="257"/>
      <c r="O2277" s="257"/>
      <c r="P2277" s="257"/>
      <c r="Q2277" s="257"/>
      <c r="R2277" s="257"/>
      <c r="S2277" s="257"/>
      <c r="T2277" s="258"/>
      <c r="AT2277" s="259" t="s">
        <v>208</v>
      </c>
      <c r="AU2277" s="259" t="s">
        <v>81</v>
      </c>
      <c r="AV2277" s="12" t="s">
        <v>81</v>
      </c>
      <c r="AW2277" s="12" t="s">
        <v>35</v>
      </c>
      <c r="AX2277" s="12" t="s">
        <v>79</v>
      </c>
      <c r="AY2277" s="259" t="s">
        <v>199</v>
      </c>
    </row>
    <row r="2278" s="1" customFormat="1" ht="16.5" customHeight="1">
      <c r="B2278" s="47"/>
      <c r="C2278" s="236" t="s">
        <v>2974</v>
      </c>
      <c r="D2278" s="236" t="s">
        <v>201</v>
      </c>
      <c r="E2278" s="237" t="s">
        <v>2975</v>
      </c>
      <c r="F2278" s="238" t="s">
        <v>2976</v>
      </c>
      <c r="G2278" s="239" t="s">
        <v>282</v>
      </c>
      <c r="H2278" s="240">
        <v>25.879000000000001</v>
      </c>
      <c r="I2278" s="241"/>
      <c r="J2278" s="242">
        <f>ROUND(I2278*H2278,2)</f>
        <v>0</v>
      </c>
      <c r="K2278" s="238" t="s">
        <v>205</v>
      </c>
      <c r="L2278" s="73"/>
      <c r="M2278" s="243" t="s">
        <v>21</v>
      </c>
      <c r="N2278" s="244" t="s">
        <v>43</v>
      </c>
      <c r="O2278" s="48"/>
      <c r="P2278" s="245">
        <f>O2278*H2278</f>
        <v>0</v>
      </c>
      <c r="Q2278" s="245">
        <v>0</v>
      </c>
      <c r="R2278" s="245">
        <f>Q2278*H2278</f>
        <v>0</v>
      </c>
      <c r="S2278" s="245">
        <v>0.027220000000000001</v>
      </c>
      <c r="T2278" s="246">
        <f>S2278*H2278</f>
        <v>0.70442638000000002</v>
      </c>
      <c r="AR2278" s="25" t="s">
        <v>299</v>
      </c>
      <c r="AT2278" s="25" t="s">
        <v>201</v>
      </c>
      <c r="AU2278" s="25" t="s">
        <v>81</v>
      </c>
      <c r="AY2278" s="25" t="s">
        <v>199</v>
      </c>
      <c r="BE2278" s="247">
        <f>IF(N2278="základní",J2278,0)</f>
        <v>0</v>
      </c>
      <c r="BF2278" s="247">
        <f>IF(N2278="snížená",J2278,0)</f>
        <v>0</v>
      </c>
      <c r="BG2278" s="247">
        <f>IF(N2278="zákl. přenesená",J2278,0)</f>
        <v>0</v>
      </c>
      <c r="BH2278" s="247">
        <f>IF(N2278="sníž. přenesená",J2278,0)</f>
        <v>0</v>
      </c>
      <c r="BI2278" s="247">
        <f>IF(N2278="nulová",J2278,0)</f>
        <v>0</v>
      </c>
      <c r="BJ2278" s="25" t="s">
        <v>79</v>
      </c>
      <c r="BK2278" s="247">
        <f>ROUND(I2278*H2278,2)</f>
        <v>0</v>
      </c>
      <c r="BL2278" s="25" t="s">
        <v>299</v>
      </c>
      <c r="BM2278" s="25" t="s">
        <v>2977</v>
      </c>
    </row>
    <row r="2279" s="12" customFormat="1">
      <c r="B2279" s="248"/>
      <c r="C2279" s="249"/>
      <c r="D2279" s="250" t="s">
        <v>208</v>
      </c>
      <c r="E2279" s="251" t="s">
        <v>21</v>
      </c>
      <c r="F2279" s="252" t="s">
        <v>2978</v>
      </c>
      <c r="G2279" s="249"/>
      <c r="H2279" s="253">
        <v>105.2</v>
      </c>
      <c r="I2279" s="254"/>
      <c r="J2279" s="249"/>
      <c r="K2279" s="249"/>
      <c r="L2279" s="255"/>
      <c r="M2279" s="256"/>
      <c r="N2279" s="257"/>
      <c r="O2279" s="257"/>
      <c r="P2279" s="257"/>
      <c r="Q2279" s="257"/>
      <c r="R2279" s="257"/>
      <c r="S2279" s="257"/>
      <c r="T2279" s="258"/>
      <c r="AT2279" s="259" t="s">
        <v>208</v>
      </c>
      <c r="AU2279" s="259" t="s">
        <v>81</v>
      </c>
      <c r="AV2279" s="12" t="s">
        <v>81</v>
      </c>
      <c r="AW2279" s="12" t="s">
        <v>35</v>
      </c>
      <c r="AX2279" s="12" t="s">
        <v>72</v>
      </c>
      <c r="AY2279" s="259" t="s">
        <v>199</v>
      </c>
    </row>
    <row r="2280" s="12" customFormat="1">
      <c r="B2280" s="248"/>
      <c r="C2280" s="249"/>
      <c r="D2280" s="250" t="s">
        <v>208</v>
      </c>
      <c r="E2280" s="251" t="s">
        <v>21</v>
      </c>
      <c r="F2280" s="252" t="s">
        <v>21</v>
      </c>
      <c r="G2280" s="249"/>
      <c r="H2280" s="253">
        <v>0</v>
      </c>
      <c r="I2280" s="254"/>
      <c r="J2280" s="249"/>
      <c r="K2280" s="249"/>
      <c r="L2280" s="255"/>
      <c r="M2280" s="256"/>
      <c r="N2280" s="257"/>
      <c r="O2280" s="257"/>
      <c r="P2280" s="257"/>
      <c r="Q2280" s="257"/>
      <c r="R2280" s="257"/>
      <c r="S2280" s="257"/>
      <c r="T2280" s="258"/>
      <c r="AT2280" s="259" t="s">
        <v>208</v>
      </c>
      <c r="AU2280" s="259" t="s">
        <v>81</v>
      </c>
      <c r="AV2280" s="12" t="s">
        <v>81</v>
      </c>
      <c r="AW2280" s="12" t="s">
        <v>35</v>
      </c>
      <c r="AX2280" s="12" t="s">
        <v>72</v>
      </c>
      <c r="AY2280" s="259" t="s">
        <v>199</v>
      </c>
    </row>
    <row r="2281" s="12" customFormat="1">
      <c r="B2281" s="248"/>
      <c r="C2281" s="249"/>
      <c r="D2281" s="250" t="s">
        <v>208</v>
      </c>
      <c r="E2281" s="251" t="s">
        <v>21</v>
      </c>
      <c r="F2281" s="252" t="s">
        <v>2979</v>
      </c>
      <c r="G2281" s="249"/>
      <c r="H2281" s="253">
        <v>25.879000000000001</v>
      </c>
      <c r="I2281" s="254"/>
      <c r="J2281" s="249"/>
      <c r="K2281" s="249"/>
      <c r="L2281" s="255"/>
      <c r="M2281" s="256"/>
      <c r="N2281" s="257"/>
      <c r="O2281" s="257"/>
      <c r="P2281" s="257"/>
      <c r="Q2281" s="257"/>
      <c r="R2281" s="257"/>
      <c r="S2281" s="257"/>
      <c r="T2281" s="258"/>
      <c r="AT2281" s="259" t="s">
        <v>208</v>
      </c>
      <c r="AU2281" s="259" t="s">
        <v>81</v>
      </c>
      <c r="AV2281" s="12" t="s">
        <v>81</v>
      </c>
      <c r="AW2281" s="12" t="s">
        <v>35</v>
      </c>
      <c r="AX2281" s="12" t="s">
        <v>79</v>
      </c>
      <c r="AY2281" s="259" t="s">
        <v>199</v>
      </c>
    </row>
    <row r="2282" s="1" customFormat="1" ht="25.5" customHeight="1">
      <c r="B2282" s="47"/>
      <c r="C2282" s="236" t="s">
        <v>2980</v>
      </c>
      <c r="D2282" s="236" t="s">
        <v>201</v>
      </c>
      <c r="E2282" s="237" t="s">
        <v>2981</v>
      </c>
      <c r="F2282" s="238" t="s">
        <v>2982</v>
      </c>
      <c r="G2282" s="239" t="s">
        <v>282</v>
      </c>
      <c r="H2282" s="240">
        <v>4.6349999999999998</v>
      </c>
      <c r="I2282" s="241"/>
      <c r="J2282" s="242">
        <f>ROUND(I2282*H2282,2)</f>
        <v>0</v>
      </c>
      <c r="K2282" s="238" t="s">
        <v>205</v>
      </c>
      <c r="L2282" s="73"/>
      <c r="M2282" s="243" t="s">
        <v>21</v>
      </c>
      <c r="N2282" s="244" t="s">
        <v>43</v>
      </c>
      <c r="O2282" s="48"/>
      <c r="P2282" s="245">
        <f>O2282*H2282</f>
        <v>0</v>
      </c>
      <c r="Q2282" s="245">
        <v>0.0035000000000000001</v>
      </c>
      <c r="R2282" s="245">
        <f>Q2282*H2282</f>
        <v>0.016222500000000001</v>
      </c>
      <c r="S2282" s="245">
        <v>0</v>
      </c>
      <c r="T2282" s="246">
        <f>S2282*H2282</f>
        <v>0</v>
      </c>
      <c r="AR2282" s="25" t="s">
        <v>299</v>
      </c>
      <c r="AT2282" s="25" t="s">
        <v>201</v>
      </c>
      <c r="AU2282" s="25" t="s">
        <v>81</v>
      </c>
      <c r="AY2282" s="25" t="s">
        <v>199</v>
      </c>
      <c r="BE2282" s="247">
        <f>IF(N2282="základní",J2282,0)</f>
        <v>0</v>
      </c>
      <c r="BF2282" s="247">
        <f>IF(N2282="snížená",J2282,0)</f>
        <v>0</v>
      </c>
      <c r="BG2282" s="247">
        <f>IF(N2282="zákl. přenesená",J2282,0)</f>
        <v>0</v>
      </c>
      <c r="BH2282" s="247">
        <f>IF(N2282="sníž. přenesená",J2282,0)</f>
        <v>0</v>
      </c>
      <c r="BI2282" s="247">
        <f>IF(N2282="nulová",J2282,0)</f>
        <v>0</v>
      </c>
      <c r="BJ2282" s="25" t="s">
        <v>79</v>
      </c>
      <c r="BK2282" s="247">
        <f>ROUND(I2282*H2282,2)</f>
        <v>0</v>
      </c>
      <c r="BL2282" s="25" t="s">
        <v>299</v>
      </c>
      <c r="BM2282" s="25" t="s">
        <v>2983</v>
      </c>
    </row>
    <row r="2283" s="12" customFormat="1">
      <c r="B2283" s="248"/>
      <c r="C2283" s="249"/>
      <c r="D2283" s="250" t="s">
        <v>208</v>
      </c>
      <c r="E2283" s="251" t="s">
        <v>21</v>
      </c>
      <c r="F2283" s="252" t="s">
        <v>2984</v>
      </c>
      <c r="G2283" s="249"/>
      <c r="H2283" s="253">
        <v>15.4</v>
      </c>
      <c r="I2283" s="254"/>
      <c r="J2283" s="249"/>
      <c r="K2283" s="249"/>
      <c r="L2283" s="255"/>
      <c r="M2283" s="256"/>
      <c r="N2283" s="257"/>
      <c r="O2283" s="257"/>
      <c r="P2283" s="257"/>
      <c r="Q2283" s="257"/>
      <c r="R2283" s="257"/>
      <c r="S2283" s="257"/>
      <c r="T2283" s="258"/>
      <c r="AT2283" s="259" t="s">
        <v>208</v>
      </c>
      <c r="AU2283" s="259" t="s">
        <v>81</v>
      </c>
      <c r="AV2283" s="12" t="s">
        <v>81</v>
      </c>
      <c r="AW2283" s="12" t="s">
        <v>35</v>
      </c>
      <c r="AX2283" s="12" t="s">
        <v>72</v>
      </c>
      <c r="AY2283" s="259" t="s">
        <v>199</v>
      </c>
    </row>
    <row r="2284" s="12" customFormat="1">
      <c r="B2284" s="248"/>
      <c r="C2284" s="249"/>
      <c r="D2284" s="250" t="s">
        <v>208</v>
      </c>
      <c r="E2284" s="251" t="s">
        <v>21</v>
      </c>
      <c r="F2284" s="252" t="s">
        <v>2985</v>
      </c>
      <c r="G2284" s="249"/>
      <c r="H2284" s="253">
        <v>3.4399999999999999</v>
      </c>
      <c r="I2284" s="254"/>
      <c r="J2284" s="249"/>
      <c r="K2284" s="249"/>
      <c r="L2284" s="255"/>
      <c r="M2284" s="256"/>
      <c r="N2284" s="257"/>
      <c r="O2284" s="257"/>
      <c r="P2284" s="257"/>
      <c r="Q2284" s="257"/>
      <c r="R2284" s="257"/>
      <c r="S2284" s="257"/>
      <c r="T2284" s="258"/>
      <c r="AT2284" s="259" t="s">
        <v>208</v>
      </c>
      <c r="AU2284" s="259" t="s">
        <v>81</v>
      </c>
      <c r="AV2284" s="12" t="s">
        <v>81</v>
      </c>
      <c r="AW2284" s="12" t="s">
        <v>35</v>
      </c>
      <c r="AX2284" s="12" t="s">
        <v>72</v>
      </c>
      <c r="AY2284" s="259" t="s">
        <v>199</v>
      </c>
    </row>
    <row r="2285" s="13" customFormat="1">
      <c r="B2285" s="260"/>
      <c r="C2285" s="261"/>
      <c r="D2285" s="250" t="s">
        <v>208</v>
      </c>
      <c r="E2285" s="262" t="s">
        <v>21</v>
      </c>
      <c r="F2285" s="263" t="s">
        <v>220</v>
      </c>
      <c r="G2285" s="261"/>
      <c r="H2285" s="264">
        <v>18.84</v>
      </c>
      <c r="I2285" s="265"/>
      <c r="J2285" s="261"/>
      <c r="K2285" s="261"/>
      <c r="L2285" s="266"/>
      <c r="M2285" s="267"/>
      <c r="N2285" s="268"/>
      <c r="O2285" s="268"/>
      <c r="P2285" s="268"/>
      <c r="Q2285" s="268"/>
      <c r="R2285" s="268"/>
      <c r="S2285" s="268"/>
      <c r="T2285" s="269"/>
      <c r="AT2285" s="270" t="s">
        <v>208</v>
      </c>
      <c r="AU2285" s="270" t="s">
        <v>81</v>
      </c>
      <c r="AV2285" s="13" t="s">
        <v>206</v>
      </c>
      <c r="AW2285" s="13" t="s">
        <v>35</v>
      </c>
      <c r="AX2285" s="13" t="s">
        <v>72</v>
      </c>
      <c r="AY2285" s="270" t="s">
        <v>199</v>
      </c>
    </row>
    <row r="2286" s="12" customFormat="1">
      <c r="B2286" s="248"/>
      <c r="C2286" s="249"/>
      <c r="D2286" s="250" t="s">
        <v>208</v>
      </c>
      <c r="E2286" s="251" t="s">
        <v>21</v>
      </c>
      <c r="F2286" s="252" t="s">
        <v>21</v>
      </c>
      <c r="G2286" s="249"/>
      <c r="H2286" s="253">
        <v>0</v>
      </c>
      <c r="I2286" s="254"/>
      <c r="J2286" s="249"/>
      <c r="K2286" s="249"/>
      <c r="L2286" s="255"/>
      <c r="M2286" s="256"/>
      <c r="N2286" s="257"/>
      <c r="O2286" s="257"/>
      <c r="P2286" s="257"/>
      <c r="Q2286" s="257"/>
      <c r="R2286" s="257"/>
      <c r="S2286" s="257"/>
      <c r="T2286" s="258"/>
      <c r="AT2286" s="259" t="s">
        <v>208</v>
      </c>
      <c r="AU2286" s="259" t="s">
        <v>81</v>
      </c>
      <c r="AV2286" s="12" t="s">
        <v>81</v>
      </c>
      <c r="AW2286" s="12" t="s">
        <v>35</v>
      </c>
      <c r="AX2286" s="12" t="s">
        <v>72</v>
      </c>
      <c r="AY2286" s="259" t="s">
        <v>199</v>
      </c>
    </row>
    <row r="2287" s="12" customFormat="1">
      <c r="B2287" s="248"/>
      <c r="C2287" s="249"/>
      <c r="D2287" s="250" t="s">
        <v>208</v>
      </c>
      <c r="E2287" s="251" t="s">
        <v>21</v>
      </c>
      <c r="F2287" s="252" t="s">
        <v>2986</v>
      </c>
      <c r="G2287" s="249"/>
      <c r="H2287" s="253">
        <v>4.6349999999999998</v>
      </c>
      <c r="I2287" s="254"/>
      <c r="J2287" s="249"/>
      <c r="K2287" s="249"/>
      <c r="L2287" s="255"/>
      <c r="M2287" s="256"/>
      <c r="N2287" s="257"/>
      <c r="O2287" s="257"/>
      <c r="P2287" s="257"/>
      <c r="Q2287" s="257"/>
      <c r="R2287" s="257"/>
      <c r="S2287" s="257"/>
      <c r="T2287" s="258"/>
      <c r="AT2287" s="259" t="s">
        <v>208</v>
      </c>
      <c r="AU2287" s="259" t="s">
        <v>81</v>
      </c>
      <c r="AV2287" s="12" t="s">
        <v>81</v>
      </c>
      <c r="AW2287" s="12" t="s">
        <v>35</v>
      </c>
      <c r="AX2287" s="12" t="s">
        <v>79</v>
      </c>
      <c r="AY2287" s="259" t="s">
        <v>199</v>
      </c>
    </row>
    <row r="2288" s="1" customFormat="1" ht="16.5" customHeight="1">
      <c r="B2288" s="47"/>
      <c r="C2288" s="282" t="s">
        <v>2987</v>
      </c>
      <c r="D2288" s="282" t="s">
        <v>618</v>
      </c>
      <c r="E2288" s="283" t="s">
        <v>2988</v>
      </c>
      <c r="F2288" s="284" t="s">
        <v>2989</v>
      </c>
      <c r="G2288" s="285" t="s">
        <v>282</v>
      </c>
      <c r="H2288" s="286">
        <v>5.0990000000000002</v>
      </c>
      <c r="I2288" s="287"/>
      <c r="J2288" s="288">
        <f>ROUND(I2288*H2288,2)</f>
        <v>0</v>
      </c>
      <c r="K2288" s="284" t="s">
        <v>205</v>
      </c>
      <c r="L2288" s="289"/>
      <c r="M2288" s="290" t="s">
        <v>21</v>
      </c>
      <c r="N2288" s="291" t="s">
        <v>43</v>
      </c>
      <c r="O2288" s="48"/>
      <c r="P2288" s="245">
        <f>O2288*H2288</f>
        <v>0</v>
      </c>
      <c r="Q2288" s="245">
        <v>0.019199999999999998</v>
      </c>
      <c r="R2288" s="245">
        <f>Q2288*H2288</f>
        <v>0.097900799999999996</v>
      </c>
      <c r="S2288" s="245">
        <v>0</v>
      </c>
      <c r="T2288" s="246">
        <f>S2288*H2288</f>
        <v>0</v>
      </c>
      <c r="AR2288" s="25" t="s">
        <v>420</v>
      </c>
      <c r="AT2288" s="25" t="s">
        <v>618</v>
      </c>
      <c r="AU2288" s="25" t="s">
        <v>81</v>
      </c>
      <c r="AY2288" s="25" t="s">
        <v>199</v>
      </c>
      <c r="BE2288" s="247">
        <f>IF(N2288="základní",J2288,0)</f>
        <v>0</v>
      </c>
      <c r="BF2288" s="247">
        <f>IF(N2288="snížená",J2288,0)</f>
        <v>0</v>
      </c>
      <c r="BG2288" s="247">
        <f>IF(N2288="zákl. přenesená",J2288,0)</f>
        <v>0</v>
      </c>
      <c r="BH2288" s="247">
        <f>IF(N2288="sníž. přenesená",J2288,0)</f>
        <v>0</v>
      </c>
      <c r="BI2288" s="247">
        <f>IF(N2288="nulová",J2288,0)</f>
        <v>0</v>
      </c>
      <c r="BJ2288" s="25" t="s">
        <v>79</v>
      </c>
      <c r="BK2288" s="247">
        <f>ROUND(I2288*H2288,2)</f>
        <v>0</v>
      </c>
      <c r="BL2288" s="25" t="s">
        <v>299</v>
      </c>
      <c r="BM2288" s="25" t="s">
        <v>2990</v>
      </c>
    </row>
    <row r="2289" s="12" customFormat="1">
      <c r="B2289" s="248"/>
      <c r="C2289" s="249"/>
      <c r="D2289" s="250" t="s">
        <v>208</v>
      </c>
      <c r="E2289" s="249"/>
      <c r="F2289" s="252" t="s">
        <v>2991</v>
      </c>
      <c r="G2289" s="249"/>
      <c r="H2289" s="253">
        <v>5.0990000000000002</v>
      </c>
      <c r="I2289" s="254"/>
      <c r="J2289" s="249"/>
      <c r="K2289" s="249"/>
      <c r="L2289" s="255"/>
      <c r="M2289" s="256"/>
      <c r="N2289" s="257"/>
      <c r="O2289" s="257"/>
      <c r="P2289" s="257"/>
      <c r="Q2289" s="257"/>
      <c r="R2289" s="257"/>
      <c r="S2289" s="257"/>
      <c r="T2289" s="258"/>
      <c r="AT2289" s="259" t="s">
        <v>208</v>
      </c>
      <c r="AU2289" s="259" t="s">
        <v>81</v>
      </c>
      <c r="AV2289" s="12" t="s">
        <v>81</v>
      </c>
      <c r="AW2289" s="12" t="s">
        <v>6</v>
      </c>
      <c r="AX2289" s="12" t="s">
        <v>79</v>
      </c>
      <c r="AY2289" s="259" t="s">
        <v>199</v>
      </c>
    </row>
    <row r="2290" s="1" customFormat="1" ht="25.5" customHeight="1">
      <c r="B2290" s="47"/>
      <c r="C2290" s="236" t="s">
        <v>2992</v>
      </c>
      <c r="D2290" s="236" t="s">
        <v>201</v>
      </c>
      <c r="E2290" s="237" t="s">
        <v>2993</v>
      </c>
      <c r="F2290" s="238" t="s">
        <v>2994</v>
      </c>
      <c r="G2290" s="239" t="s">
        <v>282</v>
      </c>
      <c r="H2290" s="240">
        <v>18.760000000000002</v>
      </c>
      <c r="I2290" s="241"/>
      <c r="J2290" s="242">
        <f>ROUND(I2290*H2290,2)</f>
        <v>0</v>
      </c>
      <c r="K2290" s="238" t="s">
        <v>205</v>
      </c>
      <c r="L2290" s="73"/>
      <c r="M2290" s="243" t="s">
        <v>21</v>
      </c>
      <c r="N2290" s="244" t="s">
        <v>43</v>
      </c>
      <c r="O2290" s="48"/>
      <c r="P2290" s="245">
        <f>O2290*H2290</f>
        <v>0</v>
      </c>
      <c r="Q2290" s="245">
        <v>0.0039199999999999999</v>
      </c>
      <c r="R2290" s="245">
        <f>Q2290*H2290</f>
        <v>0.073539199999999999</v>
      </c>
      <c r="S2290" s="245">
        <v>0</v>
      </c>
      <c r="T2290" s="246">
        <f>S2290*H2290</f>
        <v>0</v>
      </c>
      <c r="AR2290" s="25" t="s">
        <v>299</v>
      </c>
      <c r="AT2290" s="25" t="s">
        <v>201</v>
      </c>
      <c r="AU2290" s="25" t="s">
        <v>81</v>
      </c>
      <c r="AY2290" s="25" t="s">
        <v>199</v>
      </c>
      <c r="BE2290" s="247">
        <f>IF(N2290="základní",J2290,0)</f>
        <v>0</v>
      </c>
      <c r="BF2290" s="247">
        <f>IF(N2290="snížená",J2290,0)</f>
        <v>0</v>
      </c>
      <c r="BG2290" s="247">
        <f>IF(N2290="zákl. přenesená",J2290,0)</f>
        <v>0</v>
      </c>
      <c r="BH2290" s="247">
        <f>IF(N2290="sníž. přenesená",J2290,0)</f>
        <v>0</v>
      </c>
      <c r="BI2290" s="247">
        <f>IF(N2290="nulová",J2290,0)</f>
        <v>0</v>
      </c>
      <c r="BJ2290" s="25" t="s">
        <v>79</v>
      </c>
      <c r="BK2290" s="247">
        <f>ROUND(I2290*H2290,2)</f>
        <v>0</v>
      </c>
      <c r="BL2290" s="25" t="s">
        <v>299</v>
      </c>
      <c r="BM2290" s="25" t="s">
        <v>2995</v>
      </c>
    </row>
    <row r="2291" s="12" customFormat="1">
      <c r="B2291" s="248"/>
      <c r="C2291" s="249"/>
      <c r="D2291" s="250" t="s">
        <v>208</v>
      </c>
      <c r="E2291" s="251" t="s">
        <v>21</v>
      </c>
      <c r="F2291" s="252" t="s">
        <v>2996</v>
      </c>
      <c r="G2291" s="249"/>
      <c r="H2291" s="253">
        <v>76.260000000000005</v>
      </c>
      <c r="I2291" s="254"/>
      <c r="J2291" s="249"/>
      <c r="K2291" s="249"/>
      <c r="L2291" s="255"/>
      <c r="M2291" s="256"/>
      <c r="N2291" s="257"/>
      <c r="O2291" s="257"/>
      <c r="P2291" s="257"/>
      <c r="Q2291" s="257"/>
      <c r="R2291" s="257"/>
      <c r="S2291" s="257"/>
      <c r="T2291" s="258"/>
      <c r="AT2291" s="259" t="s">
        <v>208</v>
      </c>
      <c r="AU2291" s="259" t="s">
        <v>81</v>
      </c>
      <c r="AV2291" s="12" t="s">
        <v>81</v>
      </c>
      <c r="AW2291" s="12" t="s">
        <v>35</v>
      </c>
      <c r="AX2291" s="12" t="s">
        <v>72</v>
      </c>
      <c r="AY2291" s="259" t="s">
        <v>199</v>
      </c>
    </row>
    <row r="2292" s="12" customFormat="1">
      <c r="B2292" s="248"/>
      <c r="C2292" s="249"/>
      <c r="D2292" s="250" t="s">
        <v>208</v>
      </c>
      <c r="E2292" s="251" t="s">
        <v>21</v>
      </c>
      <c r="F2292" s="252" t="s">
        <v>21</v>
      </c>
      <c r="G2292" s="249"/>
      <c r="H2292" s="253">
        <v>0</v>
      </c>
      <c r="I2292" s="254"/>
      <c r="J2292" s="249"/>
      <c r="K2292" s="249"/>
      <c r="L2292" s="255"/>
      <c r="M2292" s="256"/>
      <c r="N2292" s="257"/>
      <c r="O2292" s="257"/>
      <c r="P2292" s="257"/>
      <c r="Q2292" s="257"/>
      <c r="R2292" s="257"/>
      <c r="S2292" s="257"/>
      <c r="T2292" s="258"/>
      <c r="AT2292" s="259" t="s">
        <v>208</v>
      </c>
      <c r="AU2292" s="259" t="s">
        <v>81</v>
      </c>
      <c r="AV2292" s="12" t="s">
        <v>81</v>
      </c>
      <c r="AW2292" s="12" t="s">
        <v>35</v>
      </c>
      <c r="AX2292" s="12" t="s">
        <v>72</v>
      </c>
      <c r="AY2292" s="259" t="s">
        <v>199</v>
      </c>
    </row>
    <row r="2293" s="12" customFormat="1">
      <c r="B2293" s="248"/>
      <c r="C2293" s="249"/>
      <c r="D2293" s="250" t="s">
        <v>208</v>
      </c>
      <c r="E2293" s="251" t="s">
        <v>21</v>
      </c>
      <c r="F2293" s="252" t="s">
        <v>2997</v>
      </c>
      <c r="G2293" s="249"/>
      <c r="H2293" s="253">
        <v>18.760000000000002</v>
      </c>
      <c r="I2293" s="254"/>
      <c r="J2293" s="249"/>
      <c r="K2293" s="249"/>
      <c r="L2293" s="255"/>
      <c r="M2293" s="256"/>
      <c r="N2293" s="257"/>
      <c r="O2293" s="257"/>
      <c r="P2293" s="257"/>
      <c r="Q2293" s="257"/>
      <c r="R2293" s="257"/>
      <c r="S2293" s="257"/>
      <c r="T2293" s="258"/>
      <c r="AT2293" s="259" t="s">
        <v>208</v>
      </c>
      <c r="AU2293" s="259" t="s">
        <v>81</v>
      </c>
      <c r="AV2293" s="12" t="s">
        <v>81</v>
      </c>
      <c r="AW2293" s="12" t="s">
        <v>35</v>
      </c>
      <c r="AX2293" s="12" t="s">
        <v>79</v>
      </c>
      <c r="AY2293" s="259" t="s">
        <v>199</v>
      </c>
    </row>
    <row r="2294" s="1" customFormat="1" ht="16.5" customHeight="1">
      <c r="B2294" s="47"/>
      <c r="C2294" s="282" t="s">
        <v>2998</v>
      </c>
      <c r="D2294" s="282" t="s">
        <v>618</v>
      </c>
      <c r="E2294" s="283" t="s">
        <v>2999</v>
      </c>
      <c r="F2294" s="284" t="s">
        <v>3000</v>
      </c>
      <c r="G2294" s="285" t="s">
        <v>282</v>
      </c>
      <c r="H2294" s="286">
        <v>20.635999999999999</v>
      </c>
      <c r="I2294" s="287"/>
      <c r="J2294" s="288">
        <f>ROUND(I2294*H2294,2)</f>
        <v>0</v>
      </c>
      <c r="K2294" s="284" t="s">
        <v>21</v>
      </c>
      <c r="L2294" s="289"/>
      <c r="M2294" s="290" t="s">
        <v>21</v>
      </c>
      <c r="N2294" s="291" t="s">
        <v>43</v>
      </c>
      <c r="O2294" s="48"/>
      <c r="P2294" s="245">
        <f>O2294*H2294</f>
        <v>0</v>
      </c>
      <c r="Q2294" s="245">
        <v>0.019199999999999998</v>
      </c>
      <c r="R2294" s="245">
        <f>Q2294*H2294</f>
        <v>0.39621119999999993</v>
      </c>
      <c r="S2294" s="245">
        <v>0</v>
      </c>
      <c r="T2294" s="246">
        <f>S2294*H2294</f>
        <v>0</v>
      </c>
      <c r="AR2294" s="25" t="s">
        <v>420</v>
      </c>
      <c r="AT2294" s="25" t="s">
        <v>618</v>
      </c>
      <c r="AU2294" s="25" t="s">
        <v>81</v>
      </c>
      <c r="AY2294" s="25" t="s">
        <v>199</v>
      </c>
      <c r="BE2294" s="247">
        <f>IF(N2294="základní",J2294,0)</f>
        <v>0</v>
      </c>
      <c r="BF2294" s="247">
        <f>IF(N2294="snížená",J2294,0)</f>
        <v>0</v>
      </c>
      <c r="BG2294" s="247">
        <f>IF(N2294="zákl. přenesená",J2294,0)</f>
        <v>0</v>
      </c>
      <c r="BH2294" s="247">
        <f>IF(N2294="sníž. přenesená",J2294,0)</f>
        <v>0</v>
      </c>
      <c r="BI2294" s="247">
        <f>IF(N2294="nulová",J2294,0)</f>
        <v>0</v>
      </c>
      <c r="BJ2294" s="25" t="s">
        <v>79</v>
      </c>
      <c r="BK2294" s="247">
        <f>ROUND(I2294*H2294,2)</f>
        <v>0</v>
      </c>
      <c r="BL2294" s="25" t="s">
        <v>299</v>
      </c>
      <c r="BM2294" s="25" t="s">
        <v>3001</v>
      </c>
    </row>
    <row r="2295" s="12" customFormat="1">
      <c r="B2295" s="248"/>
      <c r="C2295" s="249"/>
      <c r="D2295" s="250" t="s">
        <v>208</v>
      </c>
      <c r="E2295" s="249"/>
      <c r="F2295" s="252" t="s">
        <v>3002</v>
      </c>
      <c r="G2295" s="249"/>
      <c r="H2295" s="253">
        <v>20.635999999999999</v>
      </c>
      <c r="I2295" s="254"/>
      <c r="J2295" s="249"/>
      <c r="K2295" s="249"/>
      <c r="L2295" s="255"/>
      <c r="M2295" s="256"/>
      <c r="N2295" s="257"/>
      <c r="O2295" s="257"/>
      <c r="P2295" s="257"/>
      <c r="Q2295" s="257"/>
      <c r="R2295" s="257"/>
      <c r="S2295" s="257"/>
      <c r="T2295" s="258"/>
      <c r="AT2295" s="259" t="s">
        <v>208</v>
      </c>
      <c r="AU2295" s="259" t="s">
        <v>81</v>
      </c>
      <c r="AV2295" s="12" t="s">
        <v>81</v>
      </c>
      <c r="AW2295" s="12" t="s">
        <v>6</v>
      </c>
      <c r="AX2295" s="12" t="s">
        <v>79</v>
      </c>
      <c r="AY2295" s="259" t="s">
        <v>199</v>
      </c>
    </row>
    <row r="2296" s="1" customFormat="1" ht="16.5" customHeight="1">
      <c r="B2296" s="47"/>
      <c r="C2296" s="236" t="s">
        <v>3003</v>
      </c>
      <c r="D2296" s="236" t="s">
        <v>201</v>
      </c>
      <c r="E2296" s="237" t="s">
        <v>3004</v>
      </c>
      <c r="F2296" s="238" t="s">
        <v>3005</v>
      </c>
      <c r="G2296" s="239" t="s">
        <v>282</v>
      </c>
      <c r="H2296" s="240">
        <v>2.6349999999999998</v>
      </c>
      <c r="I2296" s="241"/>
      <c r="J2296" s="242">
        <f>ROUND(I2296*H2296,2)</f>
        <v>0</v>
      </c>
      <c r="K2296" s="238" t="s">
        <v>205</v>
      </c>
      <c r="L2296" s="73"/>
      <c r="M2296" s="243" t="s">
        <v>21</v>
      </c>
      <c r="N2296" s="244" t="s">
        <v>43</v>
      </c>
      <c r="O2296" s="48"/>
      <c r="P2296" s="245">
        <f>O2296*H2296</f>
        <v>0</v>
      </c>
      <c r="Q2296" s="245">
        <v>0</v>
      </c>
      <c r="R2296" s="245">
        <f>Q2296*H2296</f>
        <v>0</v>
      </c>
      <c r="S2296" s="245">
        <v>0</v>
      </c>
      <c r="T2296" s="246">
        <f>S2296*H2296</f>
        <v>0</v>
      </c>
      <c r="AR2296" s="25" t="s">
        <v>299</v>
      </c>
      <c r="AT2296" s="25" t="s">
        <v>201</v>
      </c>
      <c r="AU2296" s="25" t="s">
        <v>81</v>
      </c>
      <c r="AY2296" s="25" t="s">
        <v>199</v>
      </c>
      <c r="BE2296" s="247">
        <f>IF(N2296="základní",J2296,0)</f>
        <v>0</v>
      </c>
      <c r="BF2296" s="247">
        <f>IF(N2296="snížená",J2296,0)</f>
        <v>0</v>
      </c>
      <c r="BG2296" s="247">
        <f>IF(N2296="zákl. přenesená",J2296,0)</f>
        <v>0</v>
      </c>
      <c r="BH2296" s="247">
        <f>IF(N2296="sníž. přenesená",J2296,0)</f>
        <v>0</v>
      </c>
      <c r="BI2296" s="247">
        <f>IF(N2296="nulová",J2296,0)</f>
        <v>0</v>
      </c>
      <c r="BJ2296" s="25" t="s">
        <v>79</v>
      </c>
      <c r="BK2296" s="247">
        <f>ROUND(I2296*H2296,2)</f>
        <v>0</v>
      </c>
      <c r="BL2296" s="25" t="s">
        <v>299</v>
      </c>
      <c r="BM2296" s="25" t="s">
        <v>3006</v>
      </c>
    </row>
    <row r="2297" s="12" customFormat="1">
      <c r="B2297" s="248"/>
      <c r="C2297" s="249"/>
      <c r="D2297" s="250" t="s">
        <v>208</v>
      </c>
      <c r="E2297" s="251" t="s">
        <v>21</v>
      </c>
      <c r="F2297" s="252" t="s">
        <v>3007</v>
      </c>
      <c r="G2297" s="249"/>
      <c r="H2297" s="253">
        <v>1.29</v>
      </c>
      <c r="I2297" s="254"/>
      <c r="J2297" s="249"/>
      <c r="K2297" s="249"/>
      <c r="L2297" s="255"/>
      <c r="M2297" s="256"/>
      <c r="N2297" s="257"/>
      <c r="O2297" s="257"/>
      <c r="P2297" s="257"/>
      <c r="Q2297" s="257"/>
      <c r="R2297" s="257"/>
      <c r="S2297" s="257"/>
      <c r="T2297" s="258"/>
      <c r="AT2297" s="259" t="s">
        <v>208</v>
      </c>
      <c r="AU2297" s="259" t="s">
        <v>81</v>
      </c>
      <c r="AV2297" s="12" t="s">
        <v>81</v>
      </c>
      <c r="AW2297" s="12" t="s">
        <v>35</v>
      </c>
      <c r="AX2297" s="12" t="s">
        <v>72</v>
      </c>
      <c r="AY2297" s="259" t="s">
        <v>199</v>
      </c>
    </row>
    <row r="2298" s="12" customFormat="1">
      <c r="B2298" s="248"/>
      <c r="C2298" s="249"/>
      <c r="D2298" s="250" t="s">
        <v>208</v>
      </c>
      <c r="E2298" s="251" t="s">
        <v>21</v>
      </c>
      <c r="F2298" s="252" t="s">
        <v>3008</v>
      </c>
      <c r="G2298" s="249"/>
      <c r="H2298" s="253">
        <v>9.4199999999999999</v>
      </c>
      <c r="I2298" s="254"/>
      <c r="J2298" s="249"/>
      <c r="K2298" s="249"/>
      <c r="L2298" s="255"/>
      <c r="M2298" s="256"/>
      <c r="N2298" s="257"/>
      <c r="O2298" s="257"/>
      <c r="P2298" s="257"/>
      <c r="Q2298" s="257"/>
      <c r="R2298" s="257"/>
      <c r="S2298" s="257"/>
      <c r="T2298" s="258"/>
      <c r="AT2298" s="259" t="s">
        <v>208</v>
      </c>
      <c r="AU2298" s="259" t="s">
        <v>81</v>
      </c>
      <c r="AV2298" s="12" t="s">
        <v>81</v>
      </c>
      <c r="AW2298" s="12" t="s">
        <v>35</v>
      </c>
      <c r="AX2298" s="12" t="s">
        <v>72</v>
      </c>
      <c r="AY2298" s="259" t="s">
        <v>199</v>
      </c>
    </row>
    <row r="2299" s="13" customFormat="1">
      <c r="B2299" s="260"/>
      <c r="C2299" s="261"/>
      <c r="D2299" s="250" t="s">
        <v>208</v>
      </c>
      <c r="E2299" s="262" t="s">
        <v>21</v>
      </c>
      <c r="F2299" s="263" t="s">
        <v>220</v>
      </c>
      <c r="G2299" s="261"/>
      <c r="H2299" s="264">
        <v>10.710000000000001</v>
      </c>
      <c r="I2299" s="265"/>
      <c r="J2299" s="261"/>
      <c r="K2299" s="261"/>
      <c r="L2299" s="266"/>
      <c r="M2299" s="267"/>
      <c r="N2299" s="268"/>
      <c r="O2299" s="268"/>
      <c r="P2299" s="268"/>
      <c r="Q2299" s="268"/>
      <c r="R2299" s="268"/>
      <c r="S2299" s="268"/>
      <c r="T2299" s="269"/>
      <c r="AT2299" s="270" t="s">
        <v>208</v>
      </c>
      <c r="AU2299" s="270" t="s">
        <v>81</v>
      </c>
      <c r="AV2299" s="13" t="s">
        <v>206</v>
      </c>
      <c r="AW2299" s="13" t="s">
        <v>35</v>
      </c>
      <c r="AX2299" s="13" t="s">
        <v>72</v>
      </c>
      <c r="AY2299" s="270" t="s">
        <v>199</v>
      </c>
    </row>
    <row r="2300" s="12" customFormat="1">
      <c r="B2300" s="248"/>
      <c r="C2300" s="249"/>
      <c r="D2300" s="250" t="s">
        <v>208</v>
      </c>
      <c r="E2300" s="251" t="s">
        <v>21</v>
      </c>
      <c r="F2300" s="252" t="s">
        <v>21</v>
      </c>
      <c r="G2300" s="249"/>
      <c r="H2300" s="253">
        <v>0</v>
      </c>
      <c r="I2300" s="254"/>
      <c r="J2300" s="249"/>
      <c r="K2300" s="249"/>
      <c r="L2300" s="255"/>
      <c r="M2300" s="256"/>
      <c r="N2300" s="257"/>
      <c r="O2300" s="257"/>
      <c r="P2300" s="257"/>
      <c r="Q2300" s="257"/>
      <c r="R2300" s="257"/>
      <c r="S2300" s="257"/>
      <c r="T2300" s="258"/>
      <c r="AT2300" s="259" t="s">
        <v>208</v>
      </c>
      <c r="AU2300" s="259" t="s">
        <v>81</v>
      </c>
      <c r="AV2300" s="12" t="s">
        <v>81</v>
      </c>
      <c r="AW2300" s="12" t="s">
        <v>35</v>
      </c>
      <c r="AX2300" s="12" t="s">
        <v>72</v>
      </c>
      <c r="AY2300" s="259" t="s">
        <v>199</v>
      </c>
    </row>
    <row r="2301" s="12" customFormat="1">
      <c r="B2301" s="248"/>
      <c r="C2301" s="249"/>
      <c r="D2301" s="250" t="s">
        <v>208</v>
      </c>
      <c r="E2301" s="251" t="s">
        <v>21</v>
      </c>
      <c r="F2301" s="252" t="s">
        <v>3009</v>
      </c>
      <c r="G2301" s="249"/>
      <c r="H2301" s="253">
        <v>2.6349999999999998</v>
      </c>
      <c r="I2301" s="254"/>
      <c r="J2301" s="249"/>
      <c r="K2301" s="249"/>
      <c r="L2301" s="255"/>
      <c r="M2301" s="256"/>
      <c r="N2301" s="257"/>
      <c r="O2301" s="257"/>
      <c r="P2301" s="257"/>
      <c r="Q2301" s="257"/>
      <c r="R2301" s="257"/>
      <c r="S2301" s="257"/>
      <c r="T2301" s="258"/>
      <c r="AT2301" s="259" t="s">
        <v>208</v>
      </c>
      <c r="AU2301" s="259" t="s">
        <v>81</v>
      </c>
      <c r="AV2301" s="12" t="s">
        <v>81</v>
      </c>
      <c r="AW2301" s="12" t="s">
        <v>35</v>
      </c>
      <c r="AX2301" s="12" t="s">
        <v>79</v>
      </c>
      <c r="AY2301" s="259" t="s">
        <v>199</v>
      </c>
    </row>
    <row r="2302" s="1" customFormat="1" ht="16.5" customHeight="1">
      <c r="B2302" s="47"/>
      <c r="C2302" s="236" t="s">
        <v>3010</v>
      </c>
      <c r="D2302" s="236" t="s">
        <v>201</v>
      </c>
      <c r="E2302" s="237" t="s">
        <v>3011</v>
      </c>
      <c r="F2302" s="238" t="s">
        <v>3012</v>
      </c>
      <c r="G2302" s="239" t="s">
        <v>282</v>
      </c>
      <c r="H2302" s="240">
        <v>23.395</v>
      </c>
      <c r="I2302" s="241"/>
      <c r="J2302" s="242">
        <f>ROUND(I2302*H2302,2)</f>
        <v>0</v>
      </c>
      <c r="K2302" s="238" t="s">
        <v>205</v>
      </c>
      <c r="L2302" s="73"/>
      <c r="M2302" s="243" t="s">
        <v>21</v>
      </c>
      <c r="N2302" s="244" t="s">
        <v>43</v>
      </c>
      <c r="O2302" s="48"/>
      <c r="P2302" s="245">
        <f>O2302*H2302</f>
        <v>0</v>
      </c>
      <c r="Q2302" s="245">
        <v>0.00029999999999999997</v>
      </c>
      <c r="R2302" s="245">
        <f>Q2302*H2302</f>
        <v>0.0070184999999999996</v>
      </c>
      <c r="S2302" s="245">
        <v>0</v>
      </c>
      <c r="T2302" s="246">
        <f>S2302*H2302</f>
        <v>0</v>
      </c>
      <c r="AR2302" s="25" t="s">
        <v>299</v>
      </c>
      <c r="AT2302" s="25" t="s">
        <v>201</v>
      </c>
      <c r="AU2302" s="25" t="s">
        <v>81</v>
      </c>
      <c r="AY2302" s="25" t="s">
        <v>199</v>
      </c>
      <c r="BE2302" s="247">
        <f>IF(N2302="základní",J2302,0)</f>
        <v>0</v>
      </c>
      <c r="BF2302" s="247">
        <f>IF(N2302="snížená",J2302,0)</f>
        <v>0</v>
      </c>
      <c r="BG2302" s="247">
        <f>IF(N2302="zákl. přenesená",J2302,0)</f>
        <v>0</v>
      </c>
      <c r="BH2302" s="247">
        <f>IF(N2302="sníž. přenesená",J2302,0)</f>
        <v>0</v>
      </c>
      <c r="BI2302" s="247">
        <f>IF(N2302="nulová",J2302,0)</f>
        <v>0</v>
      </c>
      <c r="BJ2302" s="25" t="s">
        <v>79</v>
      </c>
      <c r="BK2302" s="247">
        <f>ROUND(I2302*H2302,2)</f>
        <v>0</v>
      </c>
      <c r="BL2302" s="25" t="s">
        <v>299</v>
      </c>
      <c r="BM2302" s="25" t="s">
        <v>3013</v>
      </c>
    </row>
    <row r="2303" s="12" customFormat="1">
      <c r="B2303" s="248"/>
      <c r="C2303" s="249"/>
      <c r="D2303" s="250" t="s">
        <v>208</v>
      </c>
      <c r="E2303" s="251" t="s">
        <v>21</v>
      </c>
      <c r="F2303" s="252" t="s">
        <v>2984</v>
      </c>
      <c r="G2303" s="249"/>
      <c r="H2303" s="253">
        <v>15.4</v>
      </c>
      <c r="I2303" s="254"/>
      <c r="J2303" s="249"/>
      <c r="K2303" s="249"/>
      <c r="L2303" s="255"/>
      <c r="M2303" s="256"/>
      <c r="N2303" s="257"/>
      <c r="O2303" s="257"/>
      <c r="P2303" s="257"/>
      <c r="Q2303" s="257"/>
      <c r="R2303" s="257"/>
      <c r="S2303" s="257"/>
      <c r="T2303" s="258"/>
      <c r="AT2303" s="259" t="s">
        <v>208</v>
      </c>
      <c r="AU2303" s="259" t="s">
        <v>81</v>
      </c>
      <c r="AV2303" s="12" t="s">
        <v>81</v>
      </c>
      <c r="AW2303" s="12" t="s">
        <v>35</v>
      </c>
      <c r="AX2303" s="12" t="s">
        <v>72</v>
      </c>
      <c r="AY2303" s="259" t="s">
        <v>199</v>
      </c>
    </row>
    <row r="2304" s="12" customFormat="1">
      <c r="B2304" s="248"/>
      <c r="C2304" s="249"/>
      <c r="D2304" s="250" t="s">
        <v>208</v>
      </c>
      <c r="E2304" s="251" t="s">
        <v>21</v>
      </c>
      <c r="F2304" s="252" t="s">
        <v>3014</v>
      </c>
      <c r="G2304" s="249"/>
      <c r="H2304" s="253">
        <v>79.700000000000003</v>
      </c>
      <c r="I2304" s="254"/>
      <c r="J2304" s="249"/>
      <c r="K2304" s="249"/>
      <c r="L2304" s="255"/>
      <c r="M2304" s="256"/>
      <c r="N2304" s="257"/>
      <c r="O2304" s="257"/>
      <c r="P2304" s="257"/>
      <c r="Q2304" s="257"/>
      <c r="R2304" s="257"/>
      <c r="S2304" s="257"/>
      <c r="T2304" s="258"/>
      <c r="AT2304" s="259" t="s">
        <v>208</v>
      </c>
      <c r="AU2304" s="259" t="s">
        <v>81</v>
      </c>
      <c r="AV2304" s="12" t="s">
        <v>81</v>
      </c>
      <c r="AW2304" s="12" t="s">
        <v>35</v>
      </c>
      <c r="AX2304" s="12" t="s">
        <v>72</v>
      </c>
      <c r="AY2304" s="259" t="s">
        <v>199</v>
      </c>
    </row>
    <row r="2305" s="13" customFormat="1">
      <c r="B2305" s="260"/>
      <c r="C2305" s="261"/>
      <c r="D2305" s="250" t="s">
        <v>208</v>
      </c>
      <c r="E2305" s="262" t="s">
        <v>21</v>
      </c>
      <c r="F2305" s="263" t="s">
        <v>220</v>
      </c>
      <c r="G2305" s="261"/>
      <c r="H2305" s="264">
        <v>95.099999999999994</v>
      </c>
      <c r="I2305" s="265"/>
      <c r="J2305" s="261"/>
      <c r="K2305" s="261"/>
      <c r="L2305" s="266"/>
      <c r="M2305" s="267"/>
      <c r="N2305" s="268"/>
      <c r="O2305" s="268"/>
      <c r="P2305" s="268"/>
      <c r="Q2305" s="268"/>
      <c r="R2305" s="268"/>
      <c r="S2305" s="268"/>
      <c r="T2305" s="269"/>
      <c r="AT2305" s="270" t="s">
        <v>208</v>
      </c>
      <c r="AU2305" s="270" t="s">
        <v>81</v>
      </c>
      <c r="AV2305" s="13" t="s">
        <v>206</v>
      </c>
      <c r="AW2305" s="13" t="s">
        <v>35</v>
      </c>
      <c r="AX2305" s="13" t="s">
        <v>72</v>
      </c>
      <c r="AY2305" s="270" t="s">
        <v>199</v>
      </c>
    </row>
    <row r="2306" s="12" customFormat="1">
      <c r="B2306" s="248"/>
      <c r="C2306" s="249"/>
      <c r="D2306" s="250" t="s">
        <v>208</v>
      </c>
      <c r="E2306" s="251" t="s">
        <v>21</v>
      </c>
      <c r="F2306" s="252" t="s">
        <v>21</v>
      </c>
      <c r="G2306" s="249"/>
      <c r="H2306" s="253">
        <v>0</v>
      </c>
      <c r="I2306" s="254"/>
      <c r="J2306" s="249"/>
      <c r="K2306" s="249"/>
      <c r="L2306" s="255"/>
      <c r="M2306" s="256"/>
      <c r="N2306" s="257"/>
      <c r="O2306" s="257"/>
      <c r="P2306" s="257"/>
      <c r="Q2306" s="257"/>
      <c r="R2306" s="257"/>
      <c r="S2306" s="257"/>
      <c r="T2306" s="258"/>
      <c r="AT2306" s="259" t="s">
        <v>208</v>
      </c>
      <c r="AU2306" s="259" t="s">
        <v>81</v>
      </c>
      <c r="AV2306" s="12" t="s">
        <v>81</v>
      </c>
      <c r="AW2306" s="12" t="s">
        <v>35</v>
      </c>
      <c r="AX2306" s="12" t="s">
        <v>72</v>
      </c>
      <c r="AY2306" s="259" t="s">
        <v>199</v>
      </c>
    </row>
    <row r="2307" s="12" customFormat="1">
      <c r="B2307" s="248"/>
      <c r="C2307" s="249"/>
      <c r="D2307" s="250" t="s">
        <v>208</v>
      </c>
      <c r="E2307" s="251" t="s">
        <v>21</v>
      </c>
      <c r="F2307" s="252" t="s">
        <v>3015</v>
      </c>
      <c r="G2307" s="249"/>
      <c r="H2307" s="253">
        <v>23.395</v>
      </c>
      <c r="I2307" s="254"/>
      <c r="J2307" s="249"/>
      <c r="K2307" s="249"/>
      <c r="L2307" s="255"/>
      <c r="M2307" s="256"/>
      <c r="N2307" s="257"/>
      <c r="O2307" s="257"/>
      <c r="P2307" s="257"/>
      <c r="Q2307" s="257"/>
      <c r="R2307" s="257"/>
      <c r="S2307" s="257"/>
      <c r="T2307" s="258"/>
      <c r="AT2307" s="259" t="s">
        <v>208</v>
      </c>
      <c r="AU2307" s="259" t="s">
        <v>81</v>
      </c>
      <c r="AV2307" s="12" t="s">
        <v>81</v>
      </c>
      <c r="AW2307" s="12" t="s">
        <v>35</v>
      </c>
      <c r="AX2307" s="12" t="s">
        <v>79</v>
      </c>
      <c r="AY2307" s="259" t="s">
        <v>199</v>
      </c>
    </row>
    <row r="2308" s="1" customFormat="1" ht="16.5" customHeight="1">
      <c r="B2308" s="47"/>
      <c r="C2308" s="236" t="s">
        <v>3016</v>
      </c>
      <c r="D2308" s="236" t="s">
        <v>201</v>
      </c>
      <c r="E2308" s="237" t="s">
        <v>3017</v>
      </c>
      <c r="F2308" s="238" t="s">
        <v>3018</v>
      </c>
      <c r="G2308" s="239" t="s">
        <v>384</v>
      </c>
      <c r="H2308" s="240">
        <v>18.302</v>
      </c>
      <c r="I2308" s="241"/>
      <c r="J2308" s="242">
        <f>ROUND(I2308*H2308,2)</f>
        <v>0</v>
      </c>
      <c r="K2308" s="238" t="s">
        <v>205</v>
      </c>
      <c r="L2308" s="73"/>
      <c r="M2308" s="243" t="s">
        <v>21</v>
      </c>
      <c r="N2308" s="244" t="s">
        <v>43</v>
      </c>
      <c r="O2308" s="48"/>
      <c r="P2308" s="245">
        <f>O2308*H2308</f>
        <v>0</v>
      </c>
      <c r="Q2308" s="245">
        <v>0.00017000000000000001</v>
      </c>
      <c r="R2308" s="245">
        <f>Q2308*H2308</f>
        <v>0.0031113400000000002</v>
      </c>
      <c r="S2308" s="245">
        <v>0</v>
      </c>
      <c r="T2308" s="246">
        <f>S2308*H2308</f>
        <v>0</v>
      </c>
      <c r="AR2308" s="25" t="s">
        <v>299</v>
      </c>
      <c r="AT2308" s="25" t="s">
        <v>201</v>
      </c>
      <c r="AU2308" s="25" t="s">
        <v>81</v>
      </c>
      <c r="AY2308" s="25" t="s">
        <v>199</v>
      </c>
      <c r="BE2308" s="247">
        <f>IF(N2308="základní",J2308,0)</f>
        <v>0</v>
      </c>
      <c r="BF2308" s="247">
        <f>IF(N2308="snížená",J2308,0)</f>
        <v>0</v>
      </c>
      <c r="BG2308" s="247">
        <f>IF(N2308="zákl. přenesená",J2308,0)</f>
        <v>0</v>
      </c>
      <c r="BH2308" s="247">
        <f>IF(N2308="sníž. přenesená",J2308,0)</f>
        <v>0</v>
      </c>
      <c r="BI2308" s="247">
        <f>IF(N2308="nulová",J2308,0)</f>
        <v>0</v>
      </c>
      <c r="BJ2308" s="25" t="s">
        <v>79</v>
      </c>
      <c r="BK2308" s="247">
        <f>ROUND(I2308*H2308,2)</f>
        <v>0</v>
      </c>
      <c r="BL2308" s="25" t="s">
        <v>299</v>
      </c>
      <c r="BM2308" s="25" t="s">
        <v>3019</v>
      </c>
    </row>
    <row r="2309" s="12" customFormat="1">
      <c r="B2309" s="248"/>
      <c r="C2309" s="249"/>
      <c r="D2309" s="250" t="s">
        <v>208</v>
      </c>
      <c r="E2309" s="251" t="s">
        <v>21</v>
      </c>
      <c r="F2309" s="252" t="s">
        <v>3020</v>
      </c>
      <c r="G2309" s="249"/>
      <c r="H2309" s="253">
        <v>28.600000000000001</v>
      </c>
      <c r="I2309" s="254"/>
      <c r="J2309" s="249"/>
      <c r="K2309" s="249"/>
      <c r="L2309" s="255"/>
      <c r="M2309" s="256"/>
      <c r="N2309" s="257"/>
      <c r="O2309" s="257"/>
      <c r="P2309" s="257"/>
      <c r="Q2309" s="257"/>
      <c r="R2309" s="257"/>
      <c r="S2309" s="257"/>
      <c r="T2309" s="258"/>
      <c r="AT2309" s="259" t="s">
        <v>208</v>
      </c>
      <c r="AU2309" s="259" t="s">
        <v>81</v>
      </c>
      <c r="AV2309" s="12" t="s">
        <v>81</v>
      </c>
      <c r="AW2309" s="12" t="s">
        <v>35</v>
      </c>
      <c r="AX2309" s="12" t="s">
        <v>72</v>
      </c>
      <c r="AY2309" s="259" t="s">
        <v>199</v>
      </c>
    </row>
    <row r="2310" s="14" customFormat="1">
      <c r="B2310" s="271"/>
      <c r="C2310" s="272"/>
      <c r="D2310" s="250" t="s">
        <v>208</v>
      </c>
      <c r="E2310" s="273" t="s">
        <v>21</v>
      </c>
      <c r="F2310" s="274" t="s">
        <v>403</v>
      </c>
      <c r="G2310" s="272"/>
      <c r="H2310" s="275">
        <v>28.600000000000001</v>
      </c>
      <c r="I2310" s="276"/>
      <c r="J2310" s="272"/>
      <c r="K2310" s="272"/>
      <c r="L2310" s="277"/>
      <c r="M2310" s="278"/>
      <c r="N2310" s="279"/>
      <c r="O2310" s="279"/>
      <c r="P2310" s="279"/>
      <c r="Q2310" s="279"/>
      <c r="R2310" s="279"/>
      <c r="S2310" s="279"/>
      <c r="T2310" s="280"/>
      <c r="AT2310" s="281" t="s">
        <v>208</v>
      </c>
      <c r="AU2310" s="281" t="s">
        <v>81</v>
      </c>
      <c r="AV2310" s="14" t="s">
        <v>214</v>
      </c>
      <c r="AW2310" s="14" t="s">
        <v>35</v>
      </c>
      <c r="AX2310" s="14" t="s">
        <v>72</v>
      </c>
      <c r="AY2310" s="281" t="s">
        <v>199</v>
      </c>
    </row>
    <row r="2311" s="12" customFormat="1">
      <c r="B2311" s="248"/>
      <c r="C2311" s="249"/>
      <c r="D2311" s="250" t="s">
        <v>208</v>
      </c>
      <c r="E2311" s="251" t="s">
        <v>21</v>
      </c>
      <c r="F2311" s="252" t="s">
        <v>3021</v>
      </c>
      <c r="G2311" s="249"/>
      <c r="H2311" s="253">
        <v>45.799999999999997</v>
      </c>
      <c r="I2311" s="254"/>
      <c r="J2311" s="249"/>
      <c r="K2311" s="249"/>
      <c r="L2311" s="255"/>
      <c r="M2311" s="256"/>
      <c r="N2311" s="257"/>
      <c r="O2311" s="257"/>
      <c r="P2311" s="257"/>
      <c r="Q2311" s="257"/>
      <c r="R2311" s="257"/>
      <c r="S2311" s="257"/>
      <c r="T2311" s="258"/>
      <c r="AT2311" s="259" t="s">
        <v>208</v>
      </c>
      <c r="AU2311" s="259" t="s">
        <v>81</v>
      </c>
      <c r="AV2311" s="12" t="s">
        <v>81</v>
      </c>
      <c r="AW2311" s="12" t="s">
        <v>35</v>
      </c>
      <c r="AX2311" s="12" t="s">
        <v>72</v>
      </c>
      <c r="AY2311" s="259" t="s">
        <v>199</v>
      </c>
    </row>
    <row r="2312" s="14" customFormat="1">
      <c r="B2312" s="271"/>
      <c r="C2312" s="272"/>
      <c r="D2312" s="250" t="s">
        <v>208</v>
      </c>
      <c r="E2312" s="273" t="s">
        <v>21</v>
      </c>
      <c r="F2312" s="274" t="s">
        <v>400</v>
      </c>
      <c r="G2312" s="272"/>
      <c r="H2312" s="275">
        <v>45.799999999999997</v>
      </c>
      <c r="I2312" s="276"/>
      <c r="J2312" s="272"/>
      <c r="K2312" s="272"/>
      <c r="L2312" s="277"/>
      <c r="M2312" s="278"/>
      <c r="N2312" s="279"/>
      <c r="O2312" s="279"/>
      <c r="P2312" s="279"/>
      <c r="Q2312" s="279"/>
      <c r="R2312" s="279"/>
      <c r="S2312" s="279"/>
      <c r="T2312" s="280"/>
      <c r="AT2312" s="281" t="s">
        <v>208</v>
      </c>
      <c r="AU2312" s="281" t="s">
        <v>81</v>
      </c>
      <c r="AV2312" s="14" t="s">
        <v>214</v>
      </c>
      <c r="AW2312" s="14" t="s">
        <v>35</v>
      </c>
      <c r="AX2312" s="14" t="s">
        <v>72</v>
      </c>
      <c r="AY2312" s="281" t="s">
        <v>199</v>
      </c>
    </row>
    <row r="2313" s="13" customFormat="1">
      <c r="B2313" s="260"/>
      <c r="C2313" s="261"/>
      <c r="D2313" s="250" t="s">
        <v>208</v>
      </c>
      <c r="E2313" s="262" t="s">
        <v>21</v>
      </c>
      <c r="F2313" s="263" t="s">
        <v>220</v>
      </c>
      <c r="G2313" s="261"/>
      <c r="H2313" s="264">
        <v>74.400000000000006</v>
      </c>
      <c r="I2313" s="265"/>
      <c r="J2313" s="261"/>
      <c r="K2313" s="261"/>
      <c r="L2313" s="266"/>
      <c r="M2313" s="267"/>
      <c r="N2313" s="268"/>
      <c r="O2313" s="268"/>
      <c r="P2313" s="268"/>
      <c r="Q2313" s="268"/>
      <c r="R2313" s="268"/>
      <c r="S2313" s="268"/>
      <c r="T2313" s="269"/>
      <c r="AT2313" s="270" t="s">
        <v>208</v>
      </c>
      <c r="AU2313" s="270" t="s">
        <v>81</v>
      </c>
      <c r="AV2313" s="13" t="s">
        <v>206</v>
      </c>
      <c r="AW2313" s="13" t="s">
        <v>35</v>
      </c>
      <c r="AX2313" s="13" t="s">
        <v>72</v>
      </c>
      <c r="AY2313" s="270" t="s">
        <v>199</v>
      </c>
    </row>
    <row r="2314" s="12" customFormat="1">
      <c r="B2314" s="248"/>
      <c r="C2314" s="249"/>
      <c r="D2314" s="250" t="s">
        <v>208</v>
      </c>
      <c r="E2314" s="251" t="s">
        <v>21</v>
      </c>
      <c r="F2314" s="252" t="s">
        <v>21</v>
      </c>
      <c r="G2314" s="249"/>
      <c r="H2314" s="253">
        <v>0</v>
      </c>
      <c r="I2314" s="254"/>
      <c r="J2314" s="249"/>
      <c r="K2314" s="249"/>
      <c r="L2314" s="255"/>
      <c r="M2314" s="256"/>
      <c r="N2314" s="257"/>
      <c r="O2314" s="257"/>
      <c r="P2314" s="257"/>
      <c r="Q2314" s="257"/>
      <c r="R2314" s="257"/>
      <c r="S2314" s="257"/>
      <c r="T2314" s="258"/>
      <c r="AT2314" s="259" t="s">
        <v>208</v>
      </c>
      <c r="AU2314" s="259" t="s">
        <v>81</v>
      </c>
      <c r="AV2314" s="12" t="s">
        <v>81</v>
      </c>
      <c r="AW2314" s="12" t="s">
        <v>35</v>
      </c>
      <c r="AX2314" s="12" t="s">
        <v>72</v>
      </c>
      <c r="AY2314" s="259" t="s">
        <v>199</v>
      </c>
    </row>
    <row r="2315" s="12" customFormat="1">
      <c r="B2315" s="248"/>
      <c r="C2315" s="249"/>
      <c r="D2315" s="250" t="s">
        <v>208</v>
      </c>
      <c r="E2315" s="251" t="s">
        <v>21</v>
      </c>
      <c r="F2315" s="252" t="s">
        <v>3022</v>
      </c>
      <c r="G2315" s="249"/>
      <c r="H2315" s="253">
        <v>18.302</v>
      </c>
      <c r="I2315" s="254"/>
      <c r="J2315" s="249"/>
      <c r="K2315" s="249"/>
      <c r="L2315" s="255"/>
      <c r="M2315" s="256"/>
      <c r="N2315" s="257"/>
      <c r="O2315" s="257"/>
      <c r="P2315" s="257"/>
      <c r="Q2315" s="257"/>
      <c r="R2315" s="257"/>
      <c r="S2315" s="257"/>
      <c r="T2315" s="258"/>
      <c r="AT2315" s="259" t="s">
        <v>208</v>
      </c>
      <c r="AU2315" s="259" t="s">
        <v>81</v>
      </c>
      <c r="AV2315" s="12" t="s">
        <v>81</v>
      </c>
      <c r="AW2315" s="12" t="s">
        <v>35</v>
      </c>
      <c r="AX2315" s="12" t="s">
        <v>79</v>
      </c>
      <c r="AY2315" s="259" t="s">
        <v>199</v>
      </c>
    </row>
    <row r="2316" s="1" customFormat="1" ht="16.5" customHeight="1">
      <c r="B2316" s="47"/>
      <c r="C2316" s="282" t="s">
        <v>3023</v>
      </c>
      <c r="D2316" s="282" t="s">
        <v>618</v>
      </c>
      <c r="E2316" s="283" t="s">
        <v>3024</v>
      </c>
      <c r="F2316" s="284" t="s">
        <v>3025</v>
      </c>
      <c r="G2316" s="285" t="s">
        <v>384</v>
      </c>
      <c r="H2316" s="286">
        <v>19.216999999999999</v>
      </c>
      <c r="I2316" s="287"/>
      <c r="J2316" s="288">
        <f>ROUND(I2316*H2316,2)</f>
        <v>0</v>
      </c>
      <c r="K2316" s="284" t="s">
        <v>205</v>
      </c>
      <c r="L2316" s="289"/>
      <c r="M2316" s="290" t="s">
        <v>21</v>
      </c>
      <c r="N2316" s="291" t="s">
        <v>43</v>
      </c>
      <c r="O2316" s="48"/>
      <c r="P2316" s="245">
        <f>O2316*H2316</f>
        <v>0</v>
      </c>
      <c r="Q2316" s="245">
        <v>2.0000000000000002E-05</v>
      </c>
      <c r="R2316" s="245">
        <f>Q2316*H2316</f>
        <v>0.00038434</v>
      </c>
      <c r="S2316" s="245">
        <v>0</v>
      </c>
      <c r="T2316" s="246">
        <f>S2316*H2316</f>
        <v>0</v>
      </c>
      <c r="AR2316" s="25" t="s">
        <v>420</v>
      </c>
      <c r="AT2316" s="25" t="s">
        <v>618</v>
      </c>
      <c r="AU2316" s="25" t="s">
        <v>81</v>
      </c>
      <c r="AY2316" s="25" t="s">
        <v>199</v>
      </c>
      <c r="BE2316" s="247">
        <f>IF(N2316="základní",J2316,0)</f>
        <v>0</v>
      </c>
      <c r="BF2316" s="247">
        <f>IF(N2316="snížená",J2316,0)</f>
        <v>0</v>
      </c>
      <c r="BG2316" s="247">
        <f>IF(N2316="zákl. přenesená",J2316,0)</f>
        <v>0</v>
      </c>
      <c r="BH2316" s="247">
        <f>IF(N2316="sníž. přenesená",J2316,0)</f>
        <v>0</v>
      </c>
      <c r="BI2316" s="247">
        <f>IF(N2316="nulová",J2316,0)</f>
        <v>0</v>
      </c>
      <c r="BJ2316" s="25" t="s">
        <v>79</v>
      </c>
      <c r="BK2316" s="247">
        <f>ROUND(I2316*H2316,2)</f>
        <v>0</v>
      </c>
      <c r="BL2316" s="25" t="s">
        <v>299</v>
      </c>
      <c r="BM2316" s="25" t="s">
        <v>3026</v>
      </c>
    </row>
    <row r="2317" s="12" customFormat="1">
      <c r="B2317" s="248"/>
      <c r="C2317" s="249"/>
      <c r="D2317" s="250" t="s">
        <v>208</v>
      </c>
      <c r="E2317" s="249"/>
      <c r="F2317" s="252" t="s">
        <v>3027</v>
      </c>
      <c r="G2317" s="249"/>
      <c r="H2317" s="253">
        <v>19.216999999999999</v>
      </c>
      <c r="I2317" s="254"/>
      <c r="J2317" s="249"/>
      <c r="K2317" s="249"/>
      <c r="L2317" s="255"/>
      <c r="M2317" s="256"/>
      <c r="N2317" s="257"/>
      <c r="O2317" s="257"/>
      <c r="P2317" s="257"/>
      <c r="Q2317" s="257"/>
      <c r="R2317" s="257"/>
      <c r="S2317" s="257"/>
      <c r="T2317" s="258"/>
      <c r="AT2317" s="259" t="s">
        <v>208</v>
      </c>
      <c r="AU2317" s="259" t="s">
        <v>81</v>
      </c>
      <c r="AV2317" s="12" t="s">
        <v>81</v>
      </c>
      <c r="AW2317" s="12" t="s">
        <v>6</v>
      </c>
      <c r="AX2317" s="12" t="s">
        <v>79</v>
      </c>
      <c r="AY2317" s="259" t="s">
        <v>199</v>
      </c>
    </row>
    <row r="2318" s="1" customFormat="1" ht="16.5" customHeight="1">
      <c r="B2318" s="47"/>
      <c r="C2318" s="236" t="s">
        <v>3028</v>
      </c>
      <c r="D2318" s="236" t="s">
        <v>201</v>
      </c>
      <c r="E2318" s="237" t="s">
        <v>3029</v>
      </c>
      <c r="F2318" s="238" t="s">
        <v>3030</v>
      </c>
      <c r="G2318" s="239" t="s">
        <v>282</v>
      </c>
      <c r="H2318" s="240">
        <v>23.395</v>
      </c>
      <c r="I2318" s="241"/>
      <c r="J2318" s="242">
        <f>ROUND(I2318*H2318,2)</f>
        <v>0</v>
      </c>
      <c r="K2318" s="238" t="s">
        <v>205</v>
      </c>
      <c r="L2318" s="73"/>
      <c r="M2318" s="243" t="s">
        <v>21</v>
      </c>
      <c r="N2318" s="244" t="s">
        <v>43</v>
      </c>
      <c r="O2318" s="48"/>
      <c r="P2318" s="245">
        <f>O2318*H2318</f>
        <v>0</v>
      </c>
      <c r="Q2318" s="245">
        <v>0.0077000000000000002</v>
      </c>
      <c r="R2318" s="245">
        <f>Q2318*H2318</f>
        <v>0.18014150000000001</v>
      </c>
      <c r="S2318" s="245">
        <v>0</v>
      </c>
      <c r="T2318" s="246">
        <f>S2318*H2318</f>
        <v>0</v>
      </c>
      <c r="AR2318" s="25" t="s">
        <v>299</v>
      </c>
      <c r="AT2318" s="25" t="s">
        <v>201</v>
      </c>
      <c r="AU2318" s="25" t="s">
        <v>81</v>
      </c>
      <c r="AY2318" s="25" t="s">
        <v>199</v>
      </c>
      <c r="BE2318" s="247">
        <f>IF(N2318="základní",J2318,0)</f>
        <v>0</v>
      </c>
      <c r="BF2318" s="247">
        <f>IF(N2318="snížená",J2318,0)</f>
        <v>0</v>
      </c>
      <c r="BG2318" s="247">
        <f>IF(N2318="zákl. přenesená",J2318,0)</f>
        <v>0</v>
      </c>
      <c r="BH2318" s="247">
        <f>IF(N2318="sníž. přenesená",J2318,0)</f>
        <v>0</v>
      </c>
      <c r="BI2318" s="247">
        <f>IF(N2318="nulová",J2318,0)</f>
        <v>0</v>
      </c>
      <c r="BJ2318" s="25" t="s">
        <v>79</v>
      </c>
      <c r="BK2318" s="247">
        <f>ROUND(I2318*H2318,2)</f>
        <v>0</v>
      </c>
      <c r="BL2318" s="25" t="s">
        <v>299</v>
      </c>
      <c r="BM2318" s="25" t="s">
        <v>3031</v>
      </c>
    </row>
    <row r="2319" s="12" customFormat="1">
      <c r="B2319" s="248"/>
      <c r="C2319" s="249"/>
      <c r="D2319" s="250" t="s">
        <v>208</v>
      </c>
      <c r="E2319" s="251" t="s">
        <v>21</v>
      </c>
      <c r="F2319" s="252" t="s">
        <v>2984</v>
      </c>
      <c r="G2319" s="249"/>
      <c r="H2319" s="253">
        <v>15.4</v>
      </c>
      <c r="I2319" s="254"/>
      <c r="J2319" s="249"/>
      <c r="K2319" s="249"/>
      <c r="L2319" s="255"/>
      <c r="M2319" s="256"/>
      <c r="N2319" s="257"/>
      <c r="O2319" s="257"/>
      <c r="P2319" s="257"/>
      <c r="Q2319" s="257"/>
      <c r="R2319" s="257"/>
      <c r="S2319" s="257"/>
      <c r="T2319" s="258"/>
      <c r="AT2319" s="259" t="s">
        <v>208</v>
      </c>
      <c r="AU2319" s="259" t="s">
        <v>81</v>
      </c>
      <c r="AV2319" s="12" t="s">
        <v>81</v>
      </c>
      <c r="AW2319" s="12" t="s">
        <v>35</v>
      </c>
      <c r="AX2319" s="12" t="s">
        <v>72</v>
      </c>
      <c r="AY2319" s="259" t="s">
        <v>199</v>
      </c>
    </row>
    <row r="2320" s="12" customFormat="1">
      <c r="B2320" s="248"/>
      <c r="C2320" s="249"/>
      <c r="D2320" s="250" t="s">
        <v>208</v>
      </c>
      <c r="E2320" s="251" t="s">
        <v>21</v>
      </c>
      <c r="F2320" s="252" t="s">
        <v>3014</v>
      </c>
      <c r="G2320" s="249"/>
      <c r="H2320" s="253">
        <v>79.700000000000003</v>
      </c>
      <c r="I2320" s="254"/>
      <c r="J2320" s="249"/>
      <c r="K2320" s="249"/>
      <c r="L2320" s="255"/>
      <c r="M2320" s="256"/>
      <c r="N2320" s="257"/>
      <c r="O2320" s="257"/>
      <c r="P2320" s="257"/>
      <c r="Q2320" s="257"/>
      <c r="R2320" s="257"/>
      <c r="S2320" s="257"/>
      <c r="T2320" s="258"/>
      <c r="AT2320" s="259" t="s">
        <v>208</v>
      </c>
      <c r="AU2320" s="259" t="s">
        <v>81</v>
      </c>
      <c r="AV2320" s="12" t="s">
        <v>81</v>
      </c>
      <c r="AW2320" s="12" t="s">
        <v>35</v>
      </c>
      <c r="AX2320" s="12" t="s">
        <v>72</v>
      </c>
      <c r="AY2320" s="259" t="s">
        <v>199</v>
      </c>
    </row>
    <row r="2321" s="13" customFormat="1">
      <c r="B2321" s="260"/>
      <c r="C2321" s="261"/>
      <c r="D2321" s="250" t="s">
        <v>208</v>
      </c>
      <c r="E2321" s="262" t="s">
        <v>21</v>
      </c>
      <c r="F2321" s="263" t="s">
        <v>220</v>
      </c>
      <c r="G2321" s="261"/>
      <c r="H2321" s="264">
        <v>95.099999999999994</v>
      </c>
      <c r="I2321" s="265"/>
      <c r="J2321" s="261"/>
      <c r="K2321" s="261"/>
      <c r="L2321" s="266"/>
      <c r="M2321" s="267"/>
      <c r="N2321" s="268"/>
      <c r="O2321" s="268"/>
      <c r="P2321" s="268"/>
      <c r="Q2321" s="268"/>
      <c r="R2321" s="268"/>
      <c r="S2321" s="268"/>
      <c r="T2321" s="269"/>
      <c r="AT2321" s="270" t="s">
        <v>208</v>
      </c>
      <c r="AU2321" s="270" t="s">
        <v>81</v>
      </c>
      <c r="AV2321" s="13" t="s">
        <v>206</v>
      </c>
      <c r="AW2321" s="13" t="s">
        <v>35</v>
      </c>
      <c r="AX2321" s="13" t="s">
        <v>72</v>
      </c>
      <c r="AY2321" s="270" t="s">
        <v>199</v>
      </c>
    </row>
    <row r="2322" s="12" customFormat="1">
      <c r="B2322" s="248"/>
      <c r="C2322" s="249"/>
      <c r="D2322" s="250" t="s">
        <v>208</v>
      </c>
      <c r="E2322" s="251" t="s">
        <v>21</v>
      </c>
      <c r="F2322" s="252" t="s">
        <v>21</v>
      </c>
      <c r="G2322" s="249"/>
      <c r="H2322" s="253">
        <v>0</v>
      </c>
      <c r="I2322" s="254"/>
      <c r="J2322" s="249"/>
      <c r="K2322" s="249"/>
      <c r="L2322" s="255"/>
      <c r="M2322" s="256"/>
      <c r="N2322" s="257"/>
      <c r="O2322" s="257"/>
      <c r="P2322" s="257"/>
      <c r="Q2322" s="257"/>
      <c r="R2322" s="257"/>
      <c r="S2322" s="257"/>
      <c r="T2322" s="258"/>
      <c r="AT2322" s="259" t="s">
        <v>208</v>
      </c>
      <c r="AU2322" s="259" t="s">
        <v>81</v>
      </c>
      <c r="AV2322" s="12" t="s">
        <v>81</v>
      </c>
      <c r="AW2322" s="12" t="s">
        <v>35</v>
      </c>
      <c r="AX2322" s="12" t="s">
        <v>72</v>
      </c>
      <c r="AY2322" s="259" t="s">
        <v>199</v>
      </c>
    </row>
    <row r="2323" s="12" customFormat="1">
      <c r="B2323" s="248"/>
      <c r="C2323" s="249"/>
      <c r="D2323" s="250" t="s">
        <v>208</v>
      </c>
      <c r="E2323" s="251" t="s">
        <v>21</v>
      </c>
      <c r="F2323" s="252" t="s">
        <v>3015</v>
      </c>
      <c r="G2323" s="249"/>
      <c r="H2323" s="253">
        <v>23.395</v>
      </c>
      <c r="I2323" s="254"/>
      <c r="J2323" s="249"/>
      <c r="K2323" s="249"/>
      <c r="L2323" s="255"/>
      <c r="M2323" s="256"/>
      <c r="N2323" s="257"/>
      <c r="O2323" s="257"/>
      <c r="P2323" s="257"/>
      <c r="Q2323" s="257"/>
      <c r="R2323" s="257"/>
      <c r="S2323" s="257"/>
      <c r="T2323" s="258"/>
      <c r="AT2323" s="259" t="s">
        <v>208</v>
      </c>
      <c r="AU2323" s="259" t="s">
        <v>81</v>
      </c>
      <c r="AV2323" s="12" t="s">
        <v>81</v>
      </c>
      <c r="AW2323" s="12" t="s">
        <v>35</v>
      </c>
      <c r="AX2323" s="12" t="s">
        <v>79</v>
      </c>
      <c r="AY2323" s="259" t="s">
        <v>199</v>
      </c>
    </row>
    <row r="2324" s="1" customFormat="1" ht="25.5" customHeight="1">
      <c r="B2324" s="47"/>
      <c r="C2324" s="236" t="s">
        <v>3032</v>
      </c>
      <c r="D2324" s="236" t="s">
        <v>201</v>
      </c>
      <c r="E2324" s="237" t="s">
        <v>3033</v>
      </c>
      <c r="F2324" s="238" t="s">
        <v>3034</v>
      </c>
      <c r="G2324" s="239" t="s">
        <v>282</v>
      </c>
      <c r="H2324" s="240">
        <v>536.07299999999998</v>
      </c>
      <c r="I2324" s="241"/>
      <c r="J2324" s="242">
        <f>ROUND(I2324*H2324,2)</f>
        <v>0</v>
      </c>
      <c r="K2324" s="238" t="s">
        <v>205</v>
      </c>
      <c r="L2324" s="73"/>
      <c r="M2324" s="243" t="s">
        <v>21</v>
      </c>
      <c r="N2324" s="244" t="s">
        <v>43</v>
      </c>
      <c r="O2324" s="48"/>
      <c r="P2324" s="245">
        <f>O2324*H2324</f>
        <v>0</v>
      </c>
      <c r="Q2324" s="245">
        <v>0.0019300000000000001</v>
      </c>
      <c r="R2324" s="245">
        <f>Q2324*H2324</f>
        <v>1.03462089</v>
      </c>
      <c r="S2324" s="245">
        <v>0</v>
      </c>
      <c r="T2324" s="246">
        <f>S2324*H2324</f>
        <v>0</v>
      </c>
      <c r="AR2324" s="25" t="s">
        <v>299</v>
      </c>
      <c r="AT2324" s="25" t="s">
        <v>201</v>
      </c>
      <c r="AU2324" s="25" t="s">
        <v>81</v>
      </c>
      <c r="AY2324" s="25" t="s">
        <v>199</v>
      </c>
      <c r="BE2324" s="247">
        <f>IF(N2324="základní",J2324,0)</f>
        <v>0</v>
      </c>
      <c r="BF2324" s="247">
        <f>IF(N2324="snížená",J2324,0)</f>
        <v>0</v>
      </c>
      <c r="BG2324" s="247">
        <f>IF(N2324="zákl. přenesená",J2324,0)</f>
        <v>0</v>
      </c>
      <c r="BH2324" s="247">
        <f>IF(N2324="sníž. přenesená",J2324,0)</f>
        <v>0</v>
      </c>
      <c r="BI2324" s="247">
        <f>IF(N2324="nulová",J2324,0)</f>
        <v>0</v>
      </c>
      <c r="BJ2324" s="25" t="s">
        <v>79</v>
      </c>
      <c r="BK2324" s="247">
        <f>ROUND(I2324*H2324,2)</f>
        <v>0</v>
      </c>
      <c r="BL2324" s="25" t="s">
        <v>299</v>
      </c>
      <c r="BM2324" s="25" t="s">
        <v>3035</v>
      </c>
    </row>
    <row r="2325" s="12" customFormat="1">
      <c r="B2325" s="248"/>
      <c r="C2325" s="249"/>
      <c r="D2325" s="250" t="s">
        <v>208</v>
      </c>
      <c r="E2325" s="251" t="s">
        <v>21</v>
      </c>
      <c r="F2325" s="252" t="s">
        <v>3036</v>
      </c>
      <c r="G2325" s="249"/>
      <c r="H2325" s="253">
        <v>744.55899999999997</v>
      </c>
      <c r="I2325" s="254"/>
      <c r="J2325" s="249"/>
      <c r="K2325" s="249"/>
      <c r="L2325" s="255"/>
      <c r="M2325" s="256"/>
      <c r="N2325" s="257"/>
      <c r="O2325" s="257"/>
      <c r="P2325" s="257"/>
      <c r="Q2325" s="257"/>
      <c r="R2325" s="257"/>
      <c r="S2325" s="257"/>
      <c r="T2325" s="258"/>
      <c r="AT2325" s="259" t="s">
        <v>208</v>
      </c>
      <c r="AU2325" s="259" t="s">
        <v>81</v>
      </c>
      <c r="AV2325" s="12" t="s">
        <v>81</v>
      </c>
      <c r="AW2325" s="12" t="s">
        <v>35</v>
      </c>
      <c r="AX2325" s="12" t="s">
        <v>72</v>
      </c>
      <c r="AY2325" s="259" t="s">
        <v>199</v>
      </c>
    </row>
    <row r="2326" s="12" customFormat="1">
      <c r="B2326" s="248"/>
      <c r="C2326" s="249"/>
      <c r="D2326" s="250" t="s">
        <v>208</v>
      </c>
      <c r="E2326" s="251" t="s">
        <v>21</v>
      </c>
      <c r="F2326" s="252" t="s">
        <v>3037</v>
      </c>
      <c r="G2326" s="249"/>
      <c r="H2326" s="253">
        <v>1434.5999999999999</v>
      </c>
      <c r="I2326" s="254"/>
      <c r="J2326" s="249"/>
      <c r="K2326" s="249"/>
      <c r="L2326" s="255"/>
      <c r="M2326" s="256"/>
      <c r="N2326" s="257"/>
      <c r="O2326" s="257"/>
      <c r="P2326" s="257"/>
      <c r="Q2326" s="257"/>
      <c r="R2326" s="257"/>
      <c r="S2326" s="257"/>
      <c r="T2326" s="258"/>
      <c r="AT2326" s="259" t="s">
        <v>208</v>
      </c>
      <c r="AU2326" s="259" t="s">
        <v>81</v>
      </c>
      <c r="AV2326" s="12" t="s">
        <v>81</v>
      </c>
      <c r="AW2326" s="12" t="s">
        <v>35</v>
      </c>
      <c r="AX2326" s="12" t="s">
        <v>72</v>
      </c>
      <c r="AY2326" s="259" t="s">
        <v>199</v>
      </c>
    </row>
    <row r="2327" s="13" customFormat="1">
      <c r="B2327" s="260"/>
      <c r="C2327" s="261"/>
      <c r="D2327" s="250" t="s">
        <v>208</v>
      </c>
      <c r="E2327" s="262" t="s">
        <v>21</v>
      </c>
      <c r="F2327" s="263" t="s">
        <v>220</v>
      </c>
      <c r="G2327" s="261"/>
      <c r="H2327" s="264">
        <v>2179.1590000000001</v>
      </c>
      <c r="I2327" s="265"/>
      <c r="J2327" s="261"/>
      <c r="K2327" s="261"/>
      <c r="L2327" s="266"/>
      <c r="M2327" s="267"/>
      <c r="N2327" s="268"/>
      <c r="O2327" s="268"/>
      <c r="P2327" s="268"/>
      <c r="Q2327" s="268"/>
      <c r="R2327" s="268"/>
      <c r="S2327" s="268"/>
      <c r="T2327" s="269"/>
      <c r="AT2327" s="270" t="s">
        <v>208</v>
      </c>
      <c r="AU2327" s="270" t="s">
        <v>81</v>
      </c>
      <c r="AV2327" s="13" t="s">
        <v>206</v>
      </c>
      <c r="AW2327" s="13" t="s">
        <v>35</v>
      </c>
      <c r="AX2327" s="13" t="s">
        <v>72</v>
      </c>
      <c r="AY2327" s="270" t="s">
        <v>199</v>
      </c>
    </row>
    <row r="2328" s="12" customFormat="1">
      <c r="B2328" s="248"/>
      <c r="C2328" s="249"/>
      <c r="D2328" s="250" t="s">
        <v>208</v>
      </c>
      <c r="E2328" s="251" t="s">
        <v>21</v>
      </c>
      <c r="F2328" s="252" t="s">
        <v>21</v>
      </c>
      <c r="G2328" s="249"/>
      <c r="H2328" s="253">
        <v>0</v>
      </c>
      <c r="I2328" s="254"/>
      <c r="J2328" s="249"/>
      <c r="K2328" s="249"/>
      <c r="L2328" s="255"/>
      <c r="M2328" s="256"/>
      <c r="N2328" s="257"/>
      <c r="O2328" s="257"/>
      <c r="P2328" s="257"/>
      <c r="Q2328" s="257"/>
      <c r="R2328" s="257"/>
      <c r="S2328" s="257"/>
      <c r="T2328" s="258"/>
      <c r="AT2328" s="259" t="s">
        <v>208</v>
      </c>
      <c r="AU2328" s="259" t="s">
        <v>81</v>
      </c>
      <c r="AV2328" s="12" t="s">
        <v>81</v>
      </c>
      <c r="AW2328" s="12" t="s">
        <v>35</v>
      </c>
      <c r="AX2328" s="12" t="s">
        <v>72</v>
      </c>
      <c r="AY2328" s="259" t="s">
        <v>199</v>
      </c>
    </row>
    <row r="2329" s="12" customFormat="1">
      <c r="B2329" s="248"/>
      <c r="C2329" s="249"/>
      <c r="D2329" s="250" t="s">
        <v>208</v>
      </c>
      <c r="E2329" s="251" t="s">
        <v>21</v>
      </c>
      <c r="F2329" s="252" t="s">
        <v>3038</v>
      </c>
      <c r="G2329" s="249"/>
      <c r="H2329" s="253">
        <v>536.07299999999998</v>
      </c>
      <c r="I2329" s="254"/>
      <c r="J2329" s="249"/>
      <c r="K2329" s="249"/>
      <c r="L2329" s="255"/>
      <c r="M2329" s="256"/>
      <c r="N2329" s="257"/>
      <c r="O2329" s="257"/>
      <c r="P2329" s="257"/>
      <c r="Q2329" s="257"/>
      <c r="R2329" s="257"/>
      <c r="S2329" s="257"/>
      <c r="T2329" s="258"/>
      <c r="AT2329" s="259" t="s">
        <v>208</v>
      </c>
      <c r="AU2329" s="259" t="s">
        <v>81</v>
      </c>
      <c r="AV2329" s="12" t="s">
        <v>81</v>
      </c>
      <c r="AW2329" s="12" t="s">
        <v>35</v>
      </c>
      <c r="AX2329" s="12" t="s">
        <v>79</v>
      </c>
      <c r="AY2329" s="259" t="s">
        <v>199</v>
      </c>
    </row>
    <row r="2330" s="1" customFormat="1" ht="16.5" customHeight="1">
      <c r="B2330" s="47"/>
      <c r="C2330" s="236" t="s">
        <v>3039</v>
      </c>
      <c r="D2330" s="236" t="s">
        <v>201</v>
      </c>
      <c r="E2330" s="237" t="s">
        <v>3040</v>
      </c>
      <c r="F2330" s="238" t="s">
        <v>3041</v>
      </c>
      <c r="G2330" s="239" t="s">
        <v>263</v>
      </c>
      <c r="H2330" s="240">
        <v>1.8360000000000001</v>
      </c>
      <c r="I2330" s="241"/>
      <c r="J2330" s="242">
        <f>ROUND(I2330*H2330,2)</f>
        <v>0</v>
      </c>
      <c r="K2330" s="238" t="s">
        <v>205</v>
      </c>
      <c r="L2330" s="73"/>
      <c r="M2330" s="243" t="s">
        <v>21</v>
      </c>
      <c r="N2330" s="244" t="s">
        <v>43</v>
      </c>
      <c r="O2330" s="48"/>
      <c r="P2330" s="245">
        <f>O2330*H2330</f>
        <v>0</v>
      </c>
      <c r="Q2330" s="245">
        <v>0</v>
      </c>
      <c r="R2330" s="245">
        <f>Q2330*H2330</f>
        <v>0</v>
      </c>
      <c r="S2330" s="245">
        <v>0</v>
      </c>
      <c r="T2330" s="246">
        <f>S2330*H2330</f>
        <v>0</v>
      </c>
      <c r="AR2330" s="25" t="s">
        <v>299</v>
      </c>
      <c r="AT2330" s="25" t="s">
        <v>201</v>
      </c>
      <c r="AU2330" s="25" t="s">
        <v>81</v>
      </c>
      <c r="AY2330" s="25" t="s">
        <v>199</v>
      </c>
      <c r="BE2330" s="247">
        <f>IF(N2330="základní",J2330,0)</f>
        <v>0</v>
      </c>
      <c r="BF2330" s="247">
        <f>IF(N2330="snížená",J2330,0)</f>
        <v>0</v>
      </c>
      <c r="BG2330" s="247">
        <f>IF(N2330="zákl. přenesená",J2330,0)</f>
        <v>0</v>
      </c>
      <c r="BH2330" s="247">
        <f>IF(N2330="sníž. přenesená",J2330,0)</f>
        <v>0</v>
      </c>
      <c r="BI2330" s="247">
        <f>IF(N2330="nulová",J2330,0)</f>
        <v>0</v>
      </c>
      <c r="BJ2330" s="25" t="s">
        <v>79</v>
      </c>
      <c r="BK2330" s="247">
        <f>ROUND(I2330*H2330,2)</f>
        <v>0</v>
      </c>
      <c r="BL2330" s="25" t="s">
        <v>299</v>
      </c>
      <c r="BM2330" s="25" t="s">
        <v>3042</v>
      </c>
    </row>
    <row r="2331" s="1" customFormat="1" ht="16.5" customHeight="1">
      <c r="B2331" s="47"/>
      <c r="C2331" s="236" t="s">
        <v>3043</v>
      </c>
      <c r="D2331" s="236" t="s">
        <v>201</v>
      </c>
      <c r="E2331" s="237" t="s">
        <v>3044</v>
      </c>
      <c r="F2331" s="238" t="s">
        <v>3045</v>
      </c>
      <c r="G2331" s="239" t="s">
        <v>263</v>
      </c>
      <c r="H2331" s="240">
        <v>1.8360000000000001</v>
      </c>
      <c r="I2331" s="241"/>
      <c r="J2331" s="242">
        <f>ROUND(I2331*H2331,2)</f>
        <v>0</v>
      </c>
      <c r="K2331" s="238" t="s">
        <v>205</v>
      </c>
      <c r="L2331" s="73"/>
      <c r="M2331" s="243" t="s">
        <v>21</v>
      </c>
      <c r="N2331" s="244" t="s">
        <v>43</v>
      </c>
      <c r="O2331" s="48"/>
      <c r="P2331" s="245">
        <f>O2331*H2331</f>
        <v>0</v>
      </c>
      <c r="Q2331" s="245">
        <v>0</v>
      </c>
      <c r="R2331" s="245">
        <f>Q2331*H2331</f>
        <v>0</v>
      </c>
      <c r="S2331" s="245">
        <v>0</v>
      </c>
      <c r="T2331" s="246">
        <f>S2331*H2331</f>
        <v>0</v>
      </c>
      <c r="AR2331" s="25" t="s">
        <v>299</v>
      </c>
      <c r="AT2331" s="25" t="s">
        <v>201</v>
      </c>
      <c r="AU2331" s="25" t="s">
        <v>81</v>
      </c>
      <c r="AY2331" s="25" t="s">
        <v>199</v>
      </c>
      <c r="BE2331" s="247">
        <f>IF(N2331="základní",J2331,0)</f>
        <v>0</v>
      </c>
      <c r="BF2331" s="247">
        <f>IF(N2331="snížená",J2331,0)</f>
        <v>0</v>
      </c>
      <c r="BG2331" s="247">
        <f>IF(N2331="zákl. přenesená",J2331,0)</f>
        <v>0</v>
      </c>
      <c r="BH2331" s="247">
        <f>IF(N2331="sníž. přenesená",J2331,0)</f>
        <v>0</v>
      </c>
      <c r="BI2331" s="247">
        <f>IF(N2331="nulová",J2331,0)</f>
        <v>0</v>
      </c>
      <c r="BJ2331" s="25" t="s">
        <v>79</v>
      </c>
      <c r="BK2331" s="247">
        <f>ROUND(I2331*H2331,2)</f>
        <v>0</v>
      </c>
      <c r="BL2331" s="25" t="s">
        <v>299</v>
      </c>
      <c r="BM2331" s="25" t="s">
        <v>3046</v>
      </c>
    </row>
    <row r="2332" s="11" customFormat="1" ht="29.88" customHeight="1">
      <c r="B2332" s="220"/>
      <c r="C2332" s="221"/>
      <c r="D2332" s="222" t="s">
        <v>71</v>
      </c>
      <c r="E2332" s="234" t="s">
        <v>3047</v>
      </c>
      <c r="F2332" s="234" t="s">
        <v>3048</v>
      </c>
      <c r="G2332" s="221"/>
      <c r="H2332" s="221"/>
      <c r="I2332" s="224"/>
      <c r="J2332" s="235">
        <f>BK2332</f>
        <v>0</v>
      </c>
      <c r="K2332" s="221"/>
      <c r="L2332" s="226"/>
      <c r="M2332" s="227"/>
      <c r="N2332" s="228"/>
      <c r="O2332" s="228"/>
      <c r="P2332" s="229">
        <f>SUM(P2333:P2483)</f>
        <v>0</v>
      </c>
      <c r="Q2332" s="228"/>
      <c r="R2332" s="229">
        <f>SUM(R2333:R2483)</f>
        <v>1.2082278199999998</v>
      </c>
      <c r="S2332" s="228"/>
      <c r="T2332" s="230">
        <f>SUM(T2333:T2483)</f>
        <v>0.16395959999999998</v>
      </c>
      <c r="AR2332" s="231" t="s">
        <v>81</v>
      </c>
      <c r="AT2332" s="232" t="s">
        <v>71</v>
      </c>
      <c r="AU2332" s="232" t="s">
        <v>79</v>
      </c>
      <c r="AY2332" s="231" t="s">
        <v>199</v>
      </c>
      <c r="BK2332" s="233">
        <f>SUM(BK2333:BK2483)</f>
        <v>0</v>
      </c>
    </row>
    <row r="2333" s="1" customFormat="1" ht="16.5" customHeight="1">
      <c r="B2333" s="47"/>
      <c r="C2333" s="236" t="s">
        <v>3049</v>
      </c>
      <c r="D2333" s="236" t="s">
        <v>201</v>
      </c>
      <c r="E2333" s="237" t="s">
        <v>3050</v>
      </c>
      <c r="F2333" s="238" t="s">
        <v>3051</v>
      </c>
      <c r="G2333" s="239" t="s">
        <v>282</v>
      </c>
      <c r="H2333" s="240">
        <v>74.021000000000001</v>
      </c>
      <c r="I2333" s="241"/>
      <c r="J2333" s="242">
        <f>ROUND(I2333*H2333,2)</f>
        <v>0</v>
      </c>
      <c r="K2333" s="238" t="s">
        <v>205</v>
      </c>
      <c r="L2333" s="73"/>
      <c r="M2333" s="243" t="s">
        <v>21</v>
      </c>
      <c r="N2333" s="244" t="s">
        <v>43</v>
      </c>
      <c r="O2333" s="48"/>
      <c r="P2333" s="245">
        <f>O2333*H2333</f>
        <v>0</v>
      </c>
      <c r="Q2333" s="245">
        <v>0</v>
      </c>
      <c r="R2333" s="245">
        <f>Q2333*H2333</f>
        <v>0</v>
      </c>
      <c r="S2333" s="245">
        <v>0</v>
      </c>
      <c r="T2333" s="246">
        <f>S2333*H2333</f>
        <v>0</v>
      </c>
      <c r="AR2333" s="25" t="s">
        <v>299</v>
      </c>
      <c r="AT2333" s="25" t="s">
        <v>201</v>
      </c>
      <c r="AU2333" s="25" t="s">
        <v>81</v>
      </c>
      <c r="AY2333" s="25" t="s">
        <v>199</v>
      </c>
      <c r="BE2333" s="247">
        <f>IF(N2333="základní",J2333,0)</f>
        <v>0</v>
      </c>
      <c r="BF2333" s="247">
        <f>IF(N2333="snížená",J2333,0)</f>
        <v>0</v>
      </c>
      <c r="BG2333" s="247">
        <f>IF(N2333="zákl. přenesená",J2333,0)</f>
        <v>0</v>
      </c>
      <c r="BH2333" s="247">
        <f>IF(N2333="sníž. přenesená",J2333,0)</f>
        <v>0</v>
      </c>
      <c r="BI2333" s="247">
        <f>IF(N2333="nulová",J2333,0)</f>
        <v>0</v>
      </c>
      <c r="BJ2333" s="25" t="s">
        <v>79</v>
      </c>
      <c r="BK2333" s="247">
        <f>ROUND(I2333*H2333,2)</f>
        <v>0</v>
      </c>
      <c r="BL2333" s="25" t="s">
        <v>299</v>
      </c>
      <c r="BM2333" s="25" t="s">
        <v>3052</v>
      </c>
    </row>
    <row r="2334" s="12" customFormat="1">
      <c r="B2334" s="248"/>
      <c r="C2334" s="249"/>
      <c r="D2334" s="250" t="s">
        <v>208</v>
      </c>
      <c r="E2334" s="251" t="s">
        <v>21</v>
      </c>
      <c r="F2334" s="252" t="s">
        <v>3053</v>
      </c>
      <c r="G2334" s="249"/>
      <c r="H2334" s="253">
        <v>89.980000000000004</v>
      </c>
      <c r="I2334" s="254"/>
      <c r="J2334" s="249"/>
      <c r="K2334" s="249"/>
      <c r="L2334" s="255"/>
      <c r="M2334" s="256"/>
      <c r="N2334" s="257"/>
      <c r="O2334" s="257"/>
      <c r="P2334" s="257"/>
      <c r="Q2334" s="257"/>
      <c r="R2334" s="257"/>
      <c r="S2334" s="257"/>
      <c r="T2334" s="258"/>
      <c r="AT2334" s="259" t="s">
        <v>208</v>
      </c>
      <c r="AU2334" s="259" t="s">
        <v>81</v>
      </c>
      <c r="AV2334" s="12" t="s">
        <v>81</v>
      </c>
      <c r="AW2334" s="12" t="s">
        <v>35</v>
      </c>
      <c r="AX2334" s="12" t="s">
        <v>72</v>
      </c>
      <c r="AY2334" s="259" t="s">
        <v>199</v>
      </c>
    </row>
    <row r="2335" s="12" customFormat="1">
      <c r="B2335" s="248"/>
      <c r="C2335" s="249"/>
      <c r="D2335" s="250" t="s">
        <v>208</v>
      </c>
      <c r="E2335" s="251" t="s">
        <v>21</v>
      </c>
      <c r="F2335" s="252" t="s">
        <v>3054</v>
      </c>
      <c r="G2335" s="249"/>
      <c r="H2335" s="253">
        <v>91.569999999999993</v>
      </c>
      <c r="I2335" s="254"/>
      <c r="J2335" s="249"/>
      <c r="K2335" s="249"/>
      <c r="L2335" s="255"/>
      <c r="M2335" s="256"/>
      <c r="N2335" s="257"/>
      <c r="O2335" s="257"/>
      <c r="P2335" s="257"/>
      <c r="Q2335" s="257"/>
      <c r="R2335" s="257"/>
      <c r="S2335" s="257"/>
      <c r="T2335" s="258"/>
      <c r="AT2335" s="259" t="s">
        <v>208</v>
      </c>
      <c r="AU2335" s="259" t="s">
        <v>81</v>
      </c>
      <c r="AV2335" s="12" t="s">
        <v>81</v>
      </c>
      <c r="AW2335" s="12" t="s">
        <v>35</v>
      </c>
      <c r="AX2335" s="12" t="s">
        <v>72</v>
      </c>
      <c r="AY2335" s="259" t="s">
        <v>199</v>
      </c>
    </row>
    <row r="2336" s="12" customFormat="1">
      <c r="B2336" s="248"/>
      <c r="C2336" s="249"/>
      <c r="D2336" s="250" t="s">
        <v>208</v>
      </c>
      <c r="E2336" s="251" t="s">
        <v>21</v>
      </c>
      <c r="F2336" s="252" t="s">
        <v>3055</v>
      </c>
      <c r="G2336" s="249"/>
      <c r="H2336" s="253">
        <v>119.34999999999999</v>
      </c>
      <c r="I2336" s="254"/>
      <c r="J2336" s="249"/>
      <c r="K2336" s="249"/>
      <c r="L2336" s="255"/>
      <c r="M2336" s="256"/>
      <c r="N2336" s="257"/>
      <c r="O2336" s="257"/>
      <c r="P2336" s="257"/>
      <c r="Q2336" s="257"/>
      <c r="R2336" s="257"/>
      <c r="S2336" s="257"/>
      <c r="T2336" s="258"/>
      <c r="AT2336" s="259" t="s">
        <v>208</v>
      </c>
      <c r="AU2336" s="259" t="s">
        <v>81</v>
      </c>
      <c r="AV2336" s="12" t="s">
        <v>81</v>
      </c>
      <c r="AW2336" s="12" t="s">
        <v>35</v>
      </c>
      <c r="AX2336" s="12" t="s">
        <v>72</v>
      </c>
      <c r="AY2336" s="259" t="s">
        <v>199</v>
      </c>
    </row>
    <row r="2337" s="13" customFormat="1">
      <c r="B2337" s="260"/>
      <c r="C2337" s="261"/>
      <c r="D2337" s="250" t="s">
        <v>208</v>
      </c>
      <c r="E2337" s="262" t="s">
        <v>21</v>
      </c>
      <c r="F2337" s="263" t="s">
        <v>220</v>
      </c>
      <c r="G2337" s="261"/>
      <c r="H2337" s="264">
        <v>300.89999999999998</v>
      </c>
      <c r="I2337" s="265"/>
      <c r="J2337" s="261"/>
      <c r="K2337" s="261"/>
      <c r="L2337" s="266"/>
      <c r="M2337" s="267"/>
      <c r="N2337" s="268"/>
      <c r="O2337" s="268"/>
      <c r="P2337" s="268"/>
      <c r="Q2337" s="268"/>
      <c r="R2337" s="268"/>
      <c r="S2337" s="268"/>
      <c r="T2337" s="269"/>
      <c r="AT2337" s="270" t="s">
        <v>208</v>
      </c>
      <c r="AU2337" s="270" t="s">
        <v>81</v>
      </c>
      <c r="AV2337" s="13" t="s">
        <v>206</v>
      </c>
      <c r="AW2337" s="13" t="s">
        <v>35</v>
      </c>
      <c r="AX2337" s="13" t="s">
        <v>72</v>
      </c>
      <c r="AY2337" s="270" t="s">
        <v>199</v>
      </c>
    </row>
    <row r="2338" s="12" customFormat="1">
      <c r="B2338" s="248"/>
      <c r="C2338" s="249"/>
      <c r="D2338" s="250" t="s">
        <v>208</v>
      </c>
      <c r="E2338" s="251" t="s">
        <v>21</v>
      </c>
      <c r="F2338" s="252" t="s">
        <v>21</v>
      </c>
      <c r="G2338" s="249"/>
      <c r="H2338" s="253">
        <v>0</v>
      </c>
      <c r="I2338" s="254"/>
      <c r="J2338" s="249"/>
      <c r="K2338" s="249"/>
      <c r="L2338" s="255"/>
      <c r="M2338" s="256"/>
      <c r="N2338" s="257"/>
      <c r="O2338" s="257"/>
      <c r="P2338" s="257"/>
      <c r="Q2338" s="257"/>
      <c r="R2338" s="257"/>
      <c r="S2338" s="257"/>
      <c r="T2338" s="258"/>
      <c r="AT2338" s="259" t="s">
        <v>208</v>
      </c>
      <c r="AU2338" s="259" t="s">
        <v>81</v>
      </c>
      <c r="AV2338" s="12" t="s">
        <v>81</v>
      </c>
      <c r="AW2338" s="12" t="s">
        <v>35</v>
      </c>
      <c r="AX2338" s="12" t="s">
        <v>72</v>
      </c>
      <c r="AY2338" s="259" t="s">
        <v>199</v>
      </c>
    </row>
    <row r="2339" s="12" customFormat="1">
      <c r="B2339" s="248"/>
      <c r="C2339" s="249"/>
      <c r="D2339" s="250" t="s">
        <v>208</v>
      </c>
      <c r="E2339" s="251" t="s">
        <v>21</v>
      </c>
      <c r="F2339" s="252" t="s">
        <v>3056</v>
      </c>
      <c r="G2339" s="249"/>
      <c r="H2339" s="253">
        <v>74.021000000000001</v>
      </c>
      <c r="I2339" s="254"/>
      <c r="J2339" s="249"/>
      <c r="K2339" s="249"/>
      <c r="L2339" s="255"/>
      <c r="M2339" s="256"/>
      <c r="N2339" s="257"/>
      <c r="O2339" s="257"/>
      <c r="P2339" s="257"/>
      <c r="Q2339" s="257"/>
      <c r="R2339" s="257"/>
      <c r="S2339" s="257"/>
      <c r="T2339" s="258"/>
      <c r="AT2339" s="259" t="s">
        <v>208</v>
      </c>
      <c r="AU2339" s="259" t="s">
        <v>81</v>
      </c>
      <c r="AV2339" s="12" t="s">
        <v>81</v>
      </c>
      <c r="AW2339" s="12" t="s">
        <v>35</v>
      </c>
      <c r="AX2339" s="12" t="s">
        <v>79</v>
      </c>
      <c r="AY2339" s="259" t="s">
        <v>199</v>
      </c>
    </row>
    <row r="2340" s="1" customFormat="1" ht="16.5" customHeight="1">
      <c r="B2340" s="47"/>
      <c r="C2340" s="236" t="s">
        <v>3057</v>
      </c>
      <c r="D2340" s="236" t="s">
        <v>201</v>
      </c>
      <c r="E2340" s="237" t="s">
        <v>3058</v>
      </c>
      <c r="F2340" s="238" t="s">
        <v>3059</v>
      </c>
      <c r="G2340" s="239" t="s">
        <v>384</v>
      </c>
      <c r="H2340" s="240">
        <v>8.6590000000000007</v>
      </c>
      <c r="I2340" s="241"/>
      <c r="J2340" s="242">
        <f>ROUND(I2340*H2340,2)</f>
        <v>0</v>
      </c>
      <c r="K2340" s="238" t="s">
        <v>205</v>
      </c>
      <c r="L2340" s="73"/>
      <c r="M2340" s="243" t="s">
        <v>21</v>
      </c>
      <c r="N2340" s="244" t="s">
        <v>43</v>
      </c>
      <c r="O2340" s="48"/>
      <c r="P2340" s="245">
        <f>O2340*H2340</f>
        <v>0</v>
      </c>
      <c r="Q2340" s="245">
        <v>0</v>
      </c>
      <c r="R2340" s="245">
        <f>Q2340*H2340</f>
        <v>0</v>
      </c>
      <c r="S2340" s="245">
        <v>0</v>
      </c>
      <c r="T2340" s="246">
        <f>S2340*H2340</f>
        <v>0</v>
      </c>
      <c r="AR2340" s="25" t="s">
        <v>299</v>
      </c>
      <c r="AT2340" s="25" t="s">
        <v>201</v>
      </c>
      <c r="AU2340" s="25" t="s">
        <v>81</v>
      </c>
      <c r="AY2340" s="25" t="s">
        <v>199</v>
      </c>
      <c r="BE2340" s="247">
        <f>IF(N2340="základní",J2340,0)</f>
        <v>0</v>
      </c>
      <c r="BF2340" s="247">
        <f>IF(N2340="snížená",J2340,0)</f>
        <v>0</v>
      </c>
      <c r="BG2340" s="247">
        <f>IF(N2340="zákl. přenesená",J2340,0)</f>
        <v>0</v>
      </c>
      <c r="BH2340" s="247">
        <f>IF(N2340="sníž. přenesená",J2340,0)</f>
        <v>0</v>
      </c>
      <c r="BI2340" s="247">
        <f>IF(N2340="nulová",J2340,0)</f>
        <v>0</v>
      </c>
      <c r="BJ2340" s="25" t="s">
        <v>79</v>
      </c>
      <c r="BK2340" s="247">
        <f>ROUND(I2340*H2340,2)</f>
        <v>0</v>
      </c>
      <c r="BL2340" s="25" t="s">
        <v>299</v>
      </c>
      <c r="BM2340" s="25" t="s">
        <v>3060</v>
      </c>
    </row>
    <row r="2341" s="12" customFormat="1">
      <c r="B2341" s="248"/>
      <c r="C2341" s="249"/>
      <c r="D2341" s="250" t="s">
        <v>208</v>
      </c>
      <c r="E2341" s="251" t="s">
        <v>21</v>
      </c>
      <c r="F2341" s="252" t="s">
        <v>3061</v>
      </c>
      <c r="G2341" s="249"/>
      <c r="H2341" s="253">
        <v>35.200000000000003</v>
      </c>
      <c r="I2341" s="254"/>
      <c r="J2341" s="249"/>
      <c r="K2341" s="249"/>
      <c r="L2341" s="255"/>
      <c r="M2341" s="256"/>
      <c r="N2341" s="257"/>
      <c r="O2341" s="257"/>
      <c r="P2341" s="257"/>
      <c r="Q2341" s="257"/>
      <c r="R2341" s="257"/>
      <c r="S2341" s="257"/>
      <c r="T2341" s="258"/>
      <c r="AT2341" s="259" t="s">
        <v>208</v>
      </c>
      <c r="AU2341" s="259" t="s">
        <v>81</v>
      </c>
      <c r="AV2341" s="12" t="s">
        <v>81</v>
      </c>
      <c r="AW2341" s="12" t="s">
        <v>35</v>
      </c>
      <c r="AX2341" s="12" t="s">
        <v>72</v>
      </c>
      <c r="AY2341" s="259" t="s">
        <v>199</v>
      </c>
    </row>
    <row r="2342" s="12" customFormat="1">
      <c r="B2342" s="248"/>
      <c r="C2342" s="249"/>
      <c r="D2342" s="250" t="s">
        <v>208</v>
      </c>
      <c r="E2342" s="251" t="s">
        <v>21</v>
      </c>
      <c r="F2342" s="252" t="s">
        <v>21</v>
      </c>
      <c r="G2342" s="249"/>
      <c r="H2342" s="253">
        <v>0</v>
      </c>
      <c r="I2342" s="254"/>
      <c r="J2342" s="249"/>
      <c r="K2342" s="249"/>
      <c r="L2342" s="255"/>
      <c r="M2342" s="256"/>
      <c r="N2342" s="257"/>
      <c r="O2342" s="257"/>
      <c r="P2342" s="257"/>
      <c r="Q2342" s="257"/>
      <c r="R2342" s="257"/>
      <c r="S2342" s="257"/>
      <c r="T2342" s="258"/>
      <c r="AT2342" s="259" t="s">
        <v>208</v>
      </c>
      <c r="AU2342" s="259" t="s">
        <v>81</v>
      </c>
      <c r="AV2342" s="12" t="s">
        <v>81</v>
      </c>
      <c r="AW2342" s="12" t="s">
        <v>35</v>
      </c>
      <c r="AX2342" s="12" t="s">
        <v>72</v>
      </c>
      <c r="AY2342" s="259" t="s">
        <v>199</v>
      </c>
    </row>
    <row r="2343" s="12" customFormat="1">
      <c r="B2343" s="248"/>
      <c r="C2343" s="249"/>
      <c r="D2343" s="250" t="s">
        <v>208</v>
      </c>
      <c r="E2343" s="251" t="s">
        <v>21</v>
      </c>
      <c r="F2343" s="252" t="s">
        <v>3062</v>
      </c>
      <c r="G2343" s="249"/>
      <c r="H2343" s="253">
        <v>8.6590000000000007</v>
      </c>
      <c r="I2343" s="254"/>
      <c r="J2343" s="249"/>
      <c r="K2343" s="249"/>
      <c r="L2343" s="255"/>
      <c r="M2343" s="256"/>
      <c r="N2343" s="257"/>
      <c r="O2343" s="257"/>
      <c r="P2343" s="257"/>
      <c r="Q2343" s="257"/>
      <c r="R2343" s="257"/>
      <c r="S2343" s="257"/>
      <c r="T2343" s="258"/>
      <c r="AT2343" s="259" t="s">
        <v>208</v>
      </c>
      <c r="AU2343" s="259" t="s">
        <v>81</v>
      </c>
      <c r="AV2343" s="12" t="s">
        <v>81</v>
      </c>
      <c r="AW2343" s="12" t="s">
        <v>35</v>
      </c>
      <c r="AX2343" s="12" t="s">
        <v>79</v>
      </c>
      <c r="AY2343" s="259" t="s">
        <v>199</v>
      </c>
    </row>
    <row r="2344" s="1" customFormat="1" ht="16.5" customHeight="1">
      <c r="B2344" s="47"/>
      <c r="C2344" s="236" t="s">
        <v>3063</v>
      </c>
      <c r="D2344" s="236" t="s">
        <v>201</v>
      </c>
      <c r="E2344" s="237" t="s">
        <v>3064</v>
      </c>
      <c r="F2344" s="238" t="s">
        <v>3065</v>
      </c>
      <c r="G2344" s="239" t="s">
        <v>384</v>
      </c>
      <c r="H2344" s="240">
        <v>8.6590000000000007</v>
      </c>
      <c r="I2344" s="241"/>
      <c r="J2344" s="242">
        <f>ROUND(I2344*H2344,2)</f>
        <v>0</v>
      </c>
      <c r="K2344" s="238" t="s">
        <v>205</v>
      </c>
      <c r="L2344" s="73"/>
      <c r="M2344" s="243" t="s">
        <v>21</v>
      </c>
      <c r="N2344" s="244" t="s">
        <v>43</v>
      </c>
      <c r="O2344" s="48"/>
      <c r="P2344" s="245">
        <f>O2344*H2344</f>
        <v>0</v>
      </c>
      <c r="Q2344" s="245">
        <v>0</v>
      </c>
      <c r="R2344" s="245">
        <f>Q2344*H2344</f>
        <v>0</v>
      </c>
      <c r="S2344" s="245">
        <v>0</v>
      </c>
      <c r="T2344" s="246">
        <f>S2344*H2344</f>
        <v>0</v>
      </c>
      <c r="AR2344" s="25" t="s">
        <v>299</v>
      </c>
      <c r="AT2344" s="25" t="s">
        <v>201</v>
      </c>
      <c r="AU2344" s="25" t="s">
        <v>81</v>
      </c>
      <c r="AY2344" s="25" t="s">
        <v>199</v>
      </c>
      <c r="BE2344" s="247">
        <f>IF(N2344="základní",J2344,0)</f>
        <v>0</v>
      </c>
      <c r="BF2344" s="247">
        <f>IF(N2344="snížená",J2344,0)</f>
        <v>0</v>
      </c>
      <c r="BG2344" s="247">
        <f>IF(N2344="zákl. přenesená",J2344,0)</f>
        <v>0</v>
      </c>
      <c r="BH2344" s="247">
        <f>IF(N2344="sníž. přenesená",J2344,0)</f>
        <v>0</v>
      </c>
      <c r="BI2344" s="247">
        <f>IF(N2344="nulová",J2344,0)</f>
        <v>0</v>
      </c>
      <c r="BJ2344" s="25" t="s">
        <v>79</v>
      </c>
      <c r="BK2344" s="247">
        <f>ROUND(I2344*H2344,2)</f>
        <v>0</v>
      </c>
      <c r="BL2344" s="25" t="s">
        <v>299</v>
      </c>
      <c r="BM2344" s="25" t="s">
        <v>3066</v>
      </c>
    </row>
    <row r="2345" s="1" customFormat="1" ht="25.5" customHeight="1">
      <c r="B2345" s="47"/>
      <c r="C2345" s="236" t="s">
        <v>3067</v>
      </c>
      <c r="D2345" s="236" t="s">
        <v>201</v>
      </c>
      <c r="E2345" s="237" t="s">
        <v>3068</v>
      </c>
      <c r="F2345" s="238" t="s">
        <v>3069</v>
      </c>
      <c r="G2345" s="239" t="s">
        <v>282</v>
      </c>
      <c r="H2345" s="240">
        <v>29.359999999999999</v>
      </c>
      <c r="I2345" s="241"/>
      <c r="J2345" s="242">
        <f>ROUND(I2345*H2345,2)</f>
        <v>0</v>
      </c>
      <c r="K2345" s="238" t="s">
        <v>205</v>
      </c>
      <c r="L2345" s="73"/>
      <c r="M2345" s="243" t="s">
        <v>21</v>
      </c>
      <c r="N2345" s="244" t="s">
        <v>43</v>
      </c>
      <c r="O2345" s="48"/>
      <c r="P2345" s="245">
        <f>O2345*H2345</f>
        <v>0</v>
      </c>
      <c r="Q2345" s="245">
        <v>3.0000000000000001E-05</v>
      </c>
      <c r="R2345" s="245">
        <f>Q2345*H2345</f>
        <v>0.00088080000000000005</v>
      </c>
      <c r="S2345" s="245">
        <v>0</v>
      </c>
      <c r="T2345" s="246">
        <f>S2345*H2345</f>
        <v>0</v>
      </c>
      <c r="AR2345" s="25" t="s">
        <v>299</v>
      </c>
      <c r="AT2345" s="25" t="s">
        <v>201</v>
      </c>
      <c r="AU2345" s="25" t="s">
        <v>81</v>
      </c>
      <c r="AY2345" s="25" t="s">
        <v>199</v>
      </c>
      <c r="BE2345" s="247">
        <f>IF(N2345="základní",J2345,0)</f>
        <v>0</v>
      </c>
      <c r="BF2345" s="247">
        <f>IF(N2345="snížená",J2345,0)</f>
        <v>0</v>
      </c>
      <c r="BG2345" s="247">
        <f>IF(N2345="zákl. přenesená",J2345,0)</f>
        <v>0</v>
      </c>
      <c r="BH2345" s="247">
        <f>IF(N2345="sníž. přenesená",J2345,0)</f>
        <v>0</v>
      </c>
      <c r="BI2345" s="247">
        <f>IF(N2345="nulová",J2345,0)</f>
        <v>0</v>
      </c>
      <c r="BJ2345" s="25" t="s">
        <v>79</v>
      </c>
      <c r="BK2345" s="247">
        <f>ROUND(I2345*H2345,2)</f>
        <v>0</v>
      </c>
      <c r="BL2345" s="25" t="s">
        <v>299</v>
      </c>
      <c r="BM2345" s="25" t="s">
        <v>3070</v>
      </c>
    </row>
    <row r="2346" s="12" customFormat="1">
      <c r="B2346" s="248"/>
      <c r="C2346" s="249"/>
      <c r="D2346" s="250" t="s">
        <v>208</v>
      </c>
      <c r="E2346" s="251" t="s">
        <v>21</v>
      </c>
      <c r="F2346" s="252" t="s">
        <v>3055</v>
      </c>
      <c r="G2346" s="249"/>
      <c r="H2346" s="253">
        <v>119.34999999999999</v>
      </c>
      <c r="I2346" s="254"/>
      <c r="J2346" s="249"/>
      <c r="K2346" s="249"/>
      <c r="L2346" s="255"/>
      <c r="M2346" s="256"/>
      <c r="N2346" s="257"/>
      <c r="O2346" s="257"/>
      <c r="P2346" s="257"/>
      <c r="Q2346" s="257"/>
      <c r="R2346" s="257"/>
      <c r="S2346" s="257"/>
      <c r="T2346" s="258"/>
      <c r="AT2346" s="259" t="s">
        <v>208</v>
      </c>
      <c r="AU2346" s="259" t="s">
        <v>81</v>
      </c>
      <c r="AV2346" s="12" t="s">
        <v>81</v>
      </c>
      <c r="AW2346" s="12" t="s">
        <v>35</v>
      </c>
      <c r="AX2346" s="12" t="s">
        <v>72</v>
      </c>
      <c r="AY2346" s="259" t="s">
        <v>199</v>
      </c>
    </row>
    <row r="2347" s="12" customFormat="1">
      <c r="B2347" s="248"/>
      <c r="C2347" s="249"/>
      <c r="D2347" s="250" t="s">
        <v>208</v>
      </c>
      <c r="E2347" s="251" t="s">
        <v>21</v>
      </c>
      <c r="F2347" s="252" t="s">
        <v>21</v>
      </c>
      <c r="G2347" s="249"/>
      <c r="H2347" s="253">
        <v>0</v>
      </c>
      <c r="I2347" s="254"/>
      <c r="J2347" s="249"/>
      <c r="K2347" s="249"/>
      <c r="L2347" s="255"/>
      <c r="M2347" s="256"/>
      <c r="N2347" s="257"/>
      <c r="O2347" s="257"/>
      <c r="P2347" s="257"/>
      <c r="Q2347" s="257"/>
      <c r="R2347" s="257"/>
      <c r="S2347" s="257"/>
      <c r="T2347" s="258"/>
      <c r="AT2347" s="259" t="s">
        <v>208</v>
      </c>
      <c r="AU2347" s="259" t="s">
        <v>81</v>
      </c>
      <c r="AV2347" s="12" t="s">
        <v>81</v>
      </c>
      <c r="AW2347" s="12" t="s">
        <v>35</v>
      </c>
      <c r="AX2347" s="12" t="s">
        <v>72</v>
      </c>
      <c r="AY2347" s="259" t="s">
        <v>199</v>
      </c>
    </row>
    <row r="2348" s="12" customFormat="1">
      <c r="B2348" s="248"/>
      <c r="C2348" s="249"/>
      <c r="D2348" s="250" t="s">
        <v>208</v>
      </c>
      <c r="E2348" s="251" t="s">
        <v>21</v>
      </c>
      <c r="F2348" s="252" t="s">
        <v>3071</v>
      </c>
      <c r="G2348" s="249"/>
      <c r="H2348" s="253">
        <v>29.359999999999999</v>
      </c>
      <c r="I2348" s="254"/>
      <c r="J2348" s="249"/>
      <c r="K2348" s="249"/>
      <c r="L2348" s="255"/>
      <c r="M2348" s="256"/>
      <c r="N2348" s="257"/>
      <c r="O2348" s="257"/>
      <c r="P2348" s="257"/>
      <c r="Q2348" s="257"/>
      <c r="R2348" s="257"/>
      <c r="S2348" s="257"/>
      <c r="T2348" s="258"/>
      <c r="AT2348" s="259" t="s">
        <v>208</v>
      </c>
      <c r="AU2348" s="259" t="s">
        <v>81</v>
      </c>
      <c r="AV2348" s="12" t="s">
        <v>81</v>
      </c>
      <c r="AW2348" s="12" t="s">
        <v>35</v>
      </c>
      <c r="AX2348" s="12" t="s">
        <v>79</v>
      </c>
      <c r="AY2348" s="259" t="s">
        <v>199</v>
      </c>
    </row>
    <row r="2349" s="1" customFormat="1" ht="16.5" customHeight="1">
      <c r="B2349" s="47"/>
      <c r="C2349" s="236" t="s">
        <v>3072</v>
      </c>
      <c r="D2349" s="236" t="s">
        <v>201</v>
      </c>
      <c r="E2349" s="237" t="s">
        <v>3073</v>
      </c>
      <c r="F2349" s="238" t="s">
        <v>3074</v>
      </c>
      <c r="G2349" s="239" t="s">
        <v>384</v>
      </c>
      <c r="H2349" s="240">
        <v>8.6590000000000007</v>
      </c>
      <c r="I2349" s="241"/>
      <c r="J2349" s="242">
        <f>ROUND(I2349*H2349,2)</f>
        <v>0</v>
      </c>
      <c r="K2349" s="238" t="s">
        <v>205</v>
      </c>
      <c r="L2349" s="73"/>
      <c r="M2349" s="243" t="s">
        <v>21</v>
      </c>
      <c r="N2349" s="244" t="s">
        <v>43</v>
      </c>
      <c r="O2349" s="48"/>
      <c r="P2349" s="245">
        <f>O2349*H2349</f>
        <v>0</v>
      </c>
      <c r="Q2349" s="245">
        <v>4.0000000000000003E-05</v>
      </c>
      <c r="R2349" s="245">
        <f>Q2349*H2349</f>
        <v>0.00034636000000000004</v>
      </c>
      <c r="S2349" s="245">
        <v>0</v>
      </c>
      <c r="T2349" s="246">
        <f>S2349*H2349</f>
        <v>0</v>
      </c>
      <c r="AR2349" s="25" t="s">
        <v>299</v>
      </c>
      <c r="AT2349" s="25" t="s">
        <v>201</v>
      </c>
      <c r="AU2349" s="25" t="s">
        <v>81</v>
      </c>
      <c r="AY2349" s="25" t="s">
        <v>199</v>
      </c>
      <c r="BE2349" s="247">
        <f>IF(N2349="základní",J2349,0)</f>
        <v>0</v>
      </c>
      <c r="BF2349" s="247">
        <f>IF(N2349="snížená",J2349,0)</f>
        <v>0</v>
      </c>
      <c r="BG2349" s="247">
        <f>IF(N2349="zákl. přenesená",J2349,0)</f>
        <v>0</v>
      </c>
      <c r="BH2349" s="247">
        <f>IF(N2349="sníž. přenesená",J2349,0)</f>
        <v>0</v>
      </c>
      <c r="BI2349" s="247">
        <f>IF(N2349="nulová",J2349,0)</f>
        <v>0</v>
      </c>
      <c r="BJ2349" s="25" t="s">
        <v>79</v>
      </c>
      <c r="BK2349" s="247">
        <f>ROUND(I2349*H2349,2)</f>
        <v>0</v>
      </c>
      <c r="BL2349" s="25" t="s">
        <v>299</v>
      </c>
      <c r="BM2349" s="25" t="s">
        <v>3075</v>
      </c>
    </row>
    <row r="2350" s="1" customFormat="1" ht="16.5" customHeight="1">
      <c r="B2350" s="47"/>
      <c r="C2350" s="236" t="s">
        <v>3076</v>
      </c>
      <c r="D2350" s="236" t="s">
        <v>201</v>
      </c>
      <c r="E2350" s="237" t="s">
        <v>3077</v>
      </c>
      <c r="F2350" s="238" t="s">
        <v>3078</v>
      </c>
      <c r="G2350" s="239" t="s">
        <v>384</v>
      </c>
      <c r="H2350" s="240">
        <v>8.6590000000000007</v>
      </c>
      <c r="I2350" s="241"/>
      <c r="J2350" s="242">
        <f>ROUND(I2350*H2350,2)</f>
        <v>0</v>
      </c>
      <c r="K2350" s="238" t="s">
        <v>205</v>
      </c>
      <c r="L2350" s="73"/>
      <c r="M2350" s="243" t="s">
        <v>21</v>
      </c>
      <c r="N2350" s="244" t="s">
        <v>43</v>
      </c>
      <c r="O2350" s="48"/>
      <c r="P2350" s="245">
        <f>O2350*H2350</f>
        <v>0</v>
      </c>
      <c r="Q2350" s="245">
        <v>2.0000000000000002E-05</v>
      </c>
      <c r="R2350" s="245">
        <f>Q2350*H2350</f>
        <v>0.00017318000000000002</v>
      </c>
      <c r="S2350" s="245">
        <v>0</v>
      </c>
      <c r="T2350" s="246">
        <f>S2350*H2350</f>
        <v>0</v>
      </c>
      <c r="AR2350" s="25" t="s">
        <v>299</v>
      </c>
      <c r="AT2350" s="25" t="s">
        <v>201</v>
      </c>
      <c r="AU2350" s="25" t="s">
        <v>81</v>
      </c>
      <c r="AY2350" s="25" t="s">
        <v>199</v>
      </c>
      <c r="BE2350" s="247">
        <f>IF(N2350="základní",J2350,0)</f>
        <v>0</v>
      </c>
      <c r="BF2350" s="247">
        <f>IF(N2350="snížená",J2350,0)</f>
        <v>0</v>
      </c>
      <c r="BG2350" s="247">
        <f>IF(N2350="zákl. přenesená",J2350,0)</f>
        <v>0</v>
      </c>
      <c r="BH2350" s="247">
        <f>IF(N2350="sníž. přenesená",J2350,0)</f>
        <v>0</v>
      </c>
      <c r="BI2350" s="247">
        <f>IF(N2350="nulová",J2350,0)</f>
        <v>0</v>
      </c>
      <c r="BJ2350" s="25" t="s">
        <v>79</v>
      </c>
      <c r="BK2350" s="247">
        <f>ROUND(I2350*H2350,2)</f>
        <v>0</v>
      </c>
      <c r="BL2350" s="25" t="s">
        <v>299</v>
      </c>
      <c r="BM2350" s="25" t="s">
        <v>3079</v>
      </c>
    </row>
    <row r="2351" s="1" customFormat="1" ht="16.5" customHeight="1">
      <c r="B2351" s="47"/>
      <c r="C2351" s="236" t="s">
        <v>3080</v>
      </c>
      <c r="D2351" s="236" t="s">
        <v>201</v>
      </c>
      <c r="E2351" s="237" t="s">
        <v>3081</v>
      </c>
      <c r="F2351" s="238" t="s">
        <v>3082</v>
      </c>
      <c r="G2351" s="239" t="s">
        <v>282</v>
      </c>
      <c r="H2351" s="240">
        <v>44.661000000000001</v>
      </c>
      <c r="I2351" s="241"/>
      <c r="J2351" s="242">
        <f>ROUND(I2351*H2351,2)</f>
        <v>0</v>
      </c>
      <c r="K2351" s="238" t="s">
        <v>205</v>
      </c>
      <c r="L2351" s="73"/>
      <c r="M2351" s="243" t="s">
        <v>21</v>
      </c>
      <c r="N2351" s="244" t="s">
        <v>43</v>
      </c>
      <c r="O2351" s="48"/>
      <c r="P2351" s="245">
        <f>O2351*H2351</f>
        <v>0</v>
      </c>
      <c r="Q2351" s="245">
        <v>0.00050000000000000001</v>
      </c>
      <c r="R2351" s="245">
        <f>Q2351*H2351</f>
        <v>0.0223305</v>
      </c>
      <c r="S2351" s="245">
        <v>0</v>
      </c>
      <c r="T2351" s="246">
        <f>S2351*H2351</f>
        <v>0</v>
      </c>
      <c r="AR2351" s="25" t="s">
        <v>299</v>
      </c>
      <c r="AT2351" s="25" t="s">
        <v>201</v>
      </c>
      <c r="AU2351" s="25" t="s">
        <v>81</v>
      </c>
      <c r="AY2351" s="25" t="s">
        <v>199</v>
      </c>
      <c r="BE2351" s="247">
        <f>IF(N2351="základní",J2351,0)</f>
        <v>0</v>
      </c>
      <c r="BF2351" s="247">
        <f>IF(N2351="snížená",J2351,0)</f>
        <v>0</v>
      </c>
      <c r="BG2351" s="247">
        <f>IF(N2351="zákl. přenesená",J2351,0)</f>
        <v>0</v>
      </c>
      <c r="BH2351" s="247">
        <f>IF(N2351="sníž. přenesená",J2351,0)</f>
        <v>0</v>
      </c>
      <c r="BI2351" s="247">
        <f>IF(N2351="nulová",J2351,0)</f>
        <v>0</v>
      </c>
      <c r="BJ2351" s="25" t="s">
        <v>79</v>
      </c>
      <c r="BK2351" s="247">
        <f>ROUND(I2351*H2351,2)</f>
        <v>0</v>
      </c>
      <c r="BL2351" s="25" t="s">
        <v>299</v>
      </c>
      <c r="BM2351" s="25" t="s">
        <v>3083</v>
      </c>
    </row>
    <row r="2352" s="12" customFormat="1">
      <c r="B2352" s="248"/>
      <c r="C2352" s="249"/>
      <c r="D2352" s="250" t="s">
        <v>208</v>
      </c>
      <c r="E2352" s="251" t="s">
        <v>21</v>
      </c>
      <c r="F2352" s="252" t="s">
        <v>3053</v>
      </c>
      <c r="G2352" s="249"/>
      <c r="H2352" s="253">
        <v>89.980000000000004</v>
      </c>
      <c r="I2352" s="254"/>
      <c r="J2352" s="249"/>
      <c r="K2352" s="249"/>
      <c r="L2352" s="255"/>
      <c r="M2352" s="256"/>
      <c r="N2352" s="257"/>
      <c r="O2352" s="257"/>
      <c r="P2352" s="257"/>
      <c r="Q2352" s="257"/>
      <c r="R2352" s="257"/>
      <c r="S2352" s="257"/>
      <c r="T2352" s="258"/>
      <c r="AT2352" s="259" t="s">
        <v>208</v>
      </c>
      <c r="AU2352" s="259" t="s">
        <v>81</v>
      </c>
      <c r="AV2352" s="12" t="s">
        <v>81</v>
      </c>
      <c r="AW2352" s="12" t="s">
        <v>35</v>
      </c>
      <c r="AX2352" s="12" t="s">
        <v>72</v>
      </c>
      <c r="AY2352" s="259" t="s">
        <v>199</v>
      </c>
    </row>
    <row r="2353" s="12" customFormat="1">
      <c r="B2353" s="248"/>
      <c r="C2353" s="249"/>
      <c r="D2353" s="250" t="s">
        <v>208</v>
      </c>
      <c r="E2353" s="251" t="s">
        <v>21</v>
      </c>
      <c r="F2353" s="252" t="s">
        <v>3054</v>
      </c>
      <c r="G2353" s="249"/>
      <c r="H2353" s="253">
        <v>91.569999999999993</v>
      </c>
      <c r="I2353" s="254"/>
      <c r="J2353" s="249"/>
      <c r="K2353" s="249"/>
      <c r="L2353" s="255"/>
      <c r="M2353" s="256"/>
      <c r="N2353" s="257"/>
      <c r="O2353" s="257"/>
      <c r="P2353" s="257"/>
      <c r="Q2353" s="257"/>
      <c r="R2353" s="257"/>
      <c r="S2353" s="257"/>
      <c r="T2353" s="258"/>
      <c r="AT2353" s="259" t="s">
        <v>208</v>
      </c>
      <c r="AU2353" s="259" t="s">
        <v>81</v>
      </c>
      <c r="AV2353" s="12" t="s">
        <v>81</v>
      </c>
      <c r="AW2353" s="12" t="s">
        <v>35</v>
      </c>
      <c r="AX2353" s="12" t="s">
        <v>72</v>
      </c>
      <c r="AY2353" s="259" t="s">
        <v>199</v>
      </c>
    </row>
    <row r="2354" s="13" customFormat="1">
      <c r="B2354" s="260"/>
      <c r="C2354" s="261"/>
      <c r="D2354" s="250" t="s">
        <v>208</v>
      </c>
      <c r="E2354" s="262" t="s">
        <v>21</v>
      </c>
      <c r="F2354" s="263" t="s">
        <v>220</v>
      </c>
      <c r="G2354" s="261"/>
      <c r="H2354" s="264">
        <v>181.55000000000001</v>
      </c>
      <c r="I2354" s="265"/>
      <c r="J2354" s="261"/>
      <c r="K2354" s="261"/>
      <c r="L2354" s="266"/>
      <c r="M2354" s="267"/>
      <c r="N2354" s="268"/>
      <c r="O2354" s="268"/>
      <c r="P2354" s="268"/>
      <c r="Q2354" s="268"/>
      <c r="R2354" s="268"/>
      <c r="S2354" s="268"/>
      <c r="T2354" s="269"/>
      <c r="AT2354" s="270" t="s">
        <v>208</v>
      </c>
      <c r="AU2354" s="270" t="s">
        <v>81</v>
      </c>
      <c r="AV2354" s="13" t="s">
        <v>206</v>
      </c>
      <c r="AW2354" s="13" t="s">
        <v>35</v>
      </c>
      <c r="AX2354" s="13" t="s">
        <v>72</v>
      </c>
      <c r="AY2354" s="270" t="s">
        <v>199</v>
      </c>
    </row>
    <row r="2355" s="12" customFormat="1">
      <c r="B2355" s="248"/>
      <c r="C2355" s="249"/>
      <c r="D2355" s="250" t="s">
        <v>208</v>
      </c>
      <c r="E2355" s="251" t="s">
        <v>21</v>
      </c>
      <c r="F2355" s="252" t="s">
        <v>21</v>
      </c>
      <c r="G2355" s="249"/>
      <c r="H2355" s="253">
        <v>0</v>
      </c>
      <c r="I2355" s="254"/>
      <c r="J2355" s="249"/>
      <c r="K2355" s="249"/>
      <c r="L2355" s="255"/>
      <c r="M2355" s="256"/>
      <c r="N2355" s="257"/>
      <c r="O2355" s="257"/>
      <c r="P2355" s="257"/>
      <c r="Q2355" s="257"/>
      <c r="R2355" s="257"/>
      <c r="S2355" s="257"/>
      <c r="T2355" s="258"/>
      <c r="AT2355" s="259" t="s">
        <v>208</v>
      </c>
      <c r="AU2355" s="259" t="s">
        <v>81</v>
      </c>
      <c r="AV2355" s="12" t="s">
        <v>81</v>
      </c>
      <c r="AW2355" s="12" t="s">
        <v>35</v>
      </c>
      <c r="AX2355" s="12" t="s">
        <v>72</v>
      </c>
      <c r="AY2355" s="259" t="s">
        <v>199</v>
      </c>
    </row>
    <row r="2356" s="12" customFormat="1">
      <c r="B2356" s="248"/>
      <c r="C2356" s="249"/>
      <c r="D2356" s="250" t="s">
        <v>208</v>
      </c>
      <c r="E2356" s="251" t="s">
        <v>21</v>
      </c>
      <c r="F2356" s="252" t="s">
        <v>3084</v>
      </c>
      <c r="G2356" s="249"/>
      <c r="H2356" s="253">
        <v>44.661000000000001</v>
      </c>
      <c r="I2356" s="254"/>
      <c r="J2356" s="249"/>
      <c r="K2356" s="249"/>
      <c r="L2356" s="255"/>
      <c r="M2356" s="256"/>
      <c r="N2356" s="257"/>
      <c r="O2356" s="257"/>
      <c r="P2356" s="257"/>
      <c r="Q2356" s="257"/>
      <c r="R2356" s="257"/>
      <c r="S2356" s="257"/>
      <c r="T2356" s="258"/>
      <c r="AT2356" s="259" t="s">
        <v>208</v>
      </c>
      <c r="AU2356" s="259" t="s">
        <v>81</v>
      </c>
      <c r="AV2356" s="12" t="s">
        <v>81</v>
      </c>
      <c r="AW2356" s="12" t="s">
        <v>35</v>
      </c>
      <c r="AX2356" s="12" t="s">
        <v>79</v>
      </c>
      <c r="AY2356" s="259" t="s">
        <v>199</v>
      </c>
    </row>
    <row r="2357" s="1" customFormat="1" ht="16.5" customHeight="1">
      <c r="B2357" s="47"/>
      <c r="C2357" s="236" t="s">
        <v>3085</v>
      </c>
      <c r="D2357" s="236" t="s">
        <v>201</v>
      </c>
      <c r="E2357" s="237" t="s">
        <v>3086</v>
      </c>
      <c r="F2357" s="238" t="s">
        <v>3087</v>
      </c>
      <c r="G2357" s="239" t="s">
        <v>282</v>
      </c>
      <c r="H2357" s="240">
        <v>22.135000000000002</v>
      </c>
      <c r="I2357" s="241"/>
      <c r="J2357" s="242">
        <f>ROUND(I2357*H2357,2)</f>
        <v>0</v>
      </c>
      <c r="K2357" s="238" t="s">
        <v>205</v>
      </c>
      <c r="L2357" s="73"/>
      <c r="M2357" s="243" t="s">
        <v>21</v>
      </c>
      <c r="N2357" s="244" t="s">
        <v>43</v>
      </c>
      <c r="O2357" s="48"/>
      <c r="P2357" s="245">
        <f>O2357*H2357</f>
        <v>0</v>
      </c>
      <c r="Q2357" s="245">
        <v>0.00012</v>
      </c>
      <c r="R2357" s="245">
        <f>Q2357*H2357</f>
        <v>0.0026562000000000001</v>
      </c>
      <c r="S2357" s="245">
        <v>0</v>
      </c>
      <c r="T2357" s="246">
        <f>S2357*H2357</f>
        <v>0</v>
      </c>
      <c r="AR2357" s="25" t="s">
        <v>299</v>
      </c>
      <c r="AT2357" s="25" t="s">
        <v>201</v>
      </c>
      <c r="AU2357" s="25" t="s">
        <v>81</v>
      </c>
      <c r="AY2357" s="25" t="s">
        <v>199</v>
      </c>
      <c r="BE2357" s="247">
        <f>IF(N2357="základní",J2357,0)</f>
        <v>0</v>
      </c>
      <c r="BF2357" s="247">
        <f>IF(N2357="snížená",J2357,0)</f>
        <v>0</v>
      </c>
      <c r="BG2357" s="247">
        <f>IF(N2357="zákl. přenesená",J2357,0)</f>
        <v>0</v>
      </c>
      <c r="BH2357" s="247">
        <f>IF(N2357="sníž. přenesená",J2357,0)</f>
        <v>0</v>
      </c>
      <c r="BI2357" s="247">
        <f>IF(N2357="nulová",J2357,0)</f>
        <v>0</v>
      </c>
      <c r="BJ2357" s="25" t="s">
        <v>79</v>
      </c>
      <c r="BK2357" s="247">
        <f>ROUND(I2357*H2357,2)</f>
        <v>0</v>
      </c>
      <c r="BL2357" s="25" t="s">
        <v>299</v>
      </c>
      <c r="BM2357" s="25" t="s">
        <v>3088</v>
      </c>
    </row>
    <row r="2358" s="12" customFormat="1">
      <c r="B2358" s="248"/>
      <c r="C2358" s="249"/>
      <c r="D2358" s="250" t="s">
        <v>208</v>
      </c>
      <c r="E2358" s="251" t="s">
        <v>21</v>
      </c>
      <c r="F2358" s="252" t="s">
        <v>3053</v>
      </c>
      <c r="G2358" s="249"/>
      <c r="H2358" s="253">
        <v>89.980000000000004</v>
      </c>
      <c r="I2358" s="254"/>
      <c r="J2358" s="249"/>
      <c r="K2358" s="249"/>
      <c r="L2358" s="255"/>
      <c r="M2358" s="256"/>
      <c r="N2358" s="257"/>
      <c r="O2358" s="257"/>
      <c r="P2358" s="257"/>
      <c r="Q2358" s="257"/>
      <c r="R2358" s="257"/>
      <c r="S2358" s="257"/>
      <c r="T2358" s="258"/>
      <c r="AT2358" s="259" t="s">
        <v>208</v>
      </c>
      <c r="AU2358" s="259" t="s">
        <v>81</v>
      </c>
      <c r="AV2358" s="12" t="s">
        <v>81</v>
      </c>
      <c r="AW2358" s="12" t="s">
        <v>35</v>
      </c>
      <c r="AX2358" s="12" t="s">
        <v>72</v>
      </c>
      <c r="AY2358" s="259" t="s">
        <v>199</v>
      </c>
    </row>
    <row r="2359" s="12" customFormat="1">
      <c r="B2359" s="248"/>
      <c r="C2359" s="249"/>
      <c r="D2359" s="250" t="s">
        <v>208</v>
      </c>
      <c r="E2359" s="251" t="s">
        <v>21</v>
      </c>
      <c r="F2359" s="252" t="s">
        <v>21</v>
      </c>
      <c r="G2359" s="249"/>
      <c r="H2359" s="253">
        <v>0</v>
      </c>
      <c r="I2359" s="254"/>
      <c r="J2359" s="249"/>
      <c r="K2359" s="249"/>
      <c r="L2359" s="255"/>
      <c r="M2359" s="256"/>
      <c r="N2359" s="257"/>
      <c r="O2359" s="257"/>
      <c r="P2359" s="257"/>
      <c r="Q2359" s="257"/>
      <c r="R2359" s="257"/>
      <c r="S2359" s="257"/>
      <c r="T2359" s="258"/>
      <c r="AT2359" s="259" t="s">
        <v>208</v>
      </c>
      <c r="AU2359" s="259" t="s">
        <v>81</v>
      </c>
      <c r="AV2359" s="12" t="s">
        <v>81</v>
      </c>
      <c r="AW2359" s="12" t="s">
        <v>35</v>
      </c>
      <c r="AX2359" s="12" t="s">
        <v>72</v>
      </c>
      <c r="AY2359" s="259" t="s">
        <v>199</v>
      </c>
    </row>
    <row r="2360" s="12" customFormat="1">
      <c r="B2360" s="248"/>
      <c r="C2360" s="249"/>
      <c r="D2360" s="250" t="s">
        <v>208</v>
      </c>
      <c r="E2360" s="251" t="s">
        <v>21</v>
      </c>
      <c r="F2360" s="252" t="s">
        <v>3089</v>
      </c>
      <c r="G2360" s="249"/>
      <c r="H2360" s="253">
        <v>22.135000000000002</v>
      </c>
      <c r="I2360" s="254"/>
      <c r="J2360" s="249"/>
      <c r="K2360" s="249"/>
      <c r="L2360" s="255"/>
      <c r="M2360" s="256"/>
      <c r="N2360" s="257"/>
      <c r="O2360" s="257"/>
      <c r="P2360" s="257"/>
      <c r="Q2360" s="257"/>
      <c r="R2360" s="257"/>
      <c r="S2360" s="257"/>
      <c r="T2360" s="258"/>
      <c r="AT2360" s="259" t="s">
        <v>208</v>
      </c>
      <c r="AU2360" s="259" t="s">
        <v>81</v>
      </c>
      <c r="AV2360" s="12" t="s">
        <v>81</v>
      </c>
      <c r="AW2360" s="12" t="s">
        <v>35</v>
      </c>
      <c r="AX2360" s="12" t="s">
        <v>79</v>
      </c>
      <c r="AY2360" s="259" t="s">
        <v>199</v>
      </c>
    </row>
    <row r="2361" s="1" customFormat="1" ht="16.5" customHeight="1">
      <c r="B2361" s="47"/>
      <c r="C2361" s="236" t="s">
        <v>3090</v>
      </c>
      <c r="D2361" s="236" t="s">
        <v>201</v>
      </c>
      <c r="E2361" s="237" t="s">
        <v>3091</v>
      </c>
      <c r="F2361" s="238" t="s">
        <v>3092</v>
      </c>
      <c r="G2361" s="239" t="s">
        <v>282</v>
      </c>
      <c r="H2361" s="240">
        <v>13.842000000000001</v>
      </c>
      <c r="I2361" s="241"/>
      <c r="J2361" s="242">
        <f>ROUND(I2361*H2361,2)</f>
        <v>0</v>
      </c>
      <c r="K2361" s="238" t="s">
        <v>205</v>
      </c>
      <c r="L2361" s="73"/>
      <c r="M2361" s="243" t="s">
        <v>21</v>
      </c>
      <c r="N2361" s="244" t="s">
        <v>43</v>
      </c>
      <c r="O2361" s="48"/>
      <c r="P2361" s="245">
        <f>O2361*H2361</f>
        <v>0</v>
      </c>
      <c r="Q2361" s="245">
        <v>0.0044999999999999997</v>
      </c>
      <c r="R2361" s="245">
        <f>Q2361*H2361</f>
        <v>0.062288999999999997</v>
      </c>
      <c r="S2361" s="245">
        <v>0</v>
      </c>
      <c r="T2361" s="246">
        <f>S2361*H2361</f>
        <v>0</v>
      </c>
      <c r="AR2361" s="25" t="s">
        <v>299</v>
      </c>
      <c r="AT2361" s="25" t="s">
        <v>201</v>
      </c>
      <c r="AU2361" s="25" t="s">
        <v>81</v>
      </c>
      <c r="AY2361" s="25" t="s">
        <v>199</v>
      </c>
      <c r="BE2361" s="247">
        <f>IF(N2361="základní",J2361,0)</f>
        <v>0</v>
      </c>
      <c r="BF2361" s="247">
        <f>IF(N2361="snížená",J2361,0)</f>
        <v>0</v>
      </c>
      <c r="BG2361" s="247">
        <f>IF(N2361="zákl. přenesená",J2361,0)</f>
        <v>0</v>
      </c>
      <c r="BH2361" s="247">
        <f>IF(N2361="sníž. přenesená",J2361,0)</f>
        <v>0</v>
      </c>
      <c r="BI2361" s="247">
        <f>IF(N2361="nulová",J2361,0)</f>
        <v>0</v>
      </c>
      <c r="BJ2361" s="25" t="s">
        <v>79</v>
      </c>
      <c r="BK2361" s="247">
        <f>ROUND(I2361*H2361,2)</f>
        <v>0</v>
      </c>
      <c r="BL2361" s="25" t="s">
        <v>299</v>
      </c>
      <c r="BM2361" s="25" t="s">
        <v>3093</v>
      </c>
    </row>
    <row r="2362" s="12" customFormat="1">
      <c r="B2362" s="248"/>
      <c r="C2362" s="249"/>
      <c r="D2362" s="250" t="s">
        <v>208</v>
      </c>
      <c r="E2362" s="251" t="s">
        <v>21</v>
      </c>
      <c r="F2362" s="252" t="s">
        <v>3094</v>
      </c>
      <c r="G2362" s="249"/>
      <c r="H2362" s="253">
        <v>56.270000000000003</v>
      </c>
      <c r="I2362" s="254"/>
      <c r="J2362" s="249"/>
      <c r="K2362" s="249"/>
      <c r="L2362" s="255"/>
      <c r="M2362" s="256"/>
      <c r="N2362" s="257"/>
      <c r="O2362" s="257"/>
      <c r="P2362" s="257"/>
      <c r="Q2362" s="257"/>
      <c r="R2362" s="257"/>
      <c r="S2362" s="257"/>
      <c r="T2362" s="258"/>
      <c r="AT2362" s="259" t="s">
        <v>208</v>
      </c>
      <c r="AU2362" s="259" t="s">
        <v>81</v>
      </c>
      <c r="AV2362" s="12" t="s">
        <v>81</v>
      </c>
      <c r="AW2362" s="12" t="s">
        <v>35</v>
      </c>
      <c r="AX2362" s="12" t="s">
        <v>72</v>
      </c>
      <c r="AY2362" s="259" t="s">
        <v>199</v>
      </c>
    </row>
    <row r="2363" s="12" customFormat="1">
      <c r="B2363" s="248"/>
      <c r="C2363" s="249"/>
      <c r="D2363" s="250" t="s">
        <v>208</v>
      </c>
      <c r="E2363" s="251" t="s">
        <v>21</v>
      </c>
      <c r="F2363" s="252" t="s">
        <v>21</v>
      </c>
      <c r="G2363" s="249"/>
      <c r="H2363" s="253">
        <v>0</v>
      </c>
      <c r="I2363" s="254"/>
      <c r="J2363" s="249"/>
      <c r="K2363" s="249"/>
      <c r="L2363" s="255"/>
      <c r="M2363" s="256"/>
      <c r="N2363" s="257"/>
      <c r="O2363" s="257"/>
      <c r="P2363" s="257"/>
      <c r="Q2363" s="257"/>
      <c r="R2363" s="257"/>
      <c r="S2363" s="257"/>
      <c r="T2363" s="258"/>
      <c r="AT2363" s="259" t="s">
        <v>208</v>
      </c>
      <c r="AU2363" s="259" t="s">
        <v>81</v>
      </c>
      <c r="AV2363" s="12" t="s">
        <v>81</v>
      </c>
      <c r="AW2363" s="12" t="s">
        <v>35</v>
      </c>
      <c r="AX2363" s="12" t="s">
        <v>72</v>
      </c>
      <c r="AY2363" s="259" t="s">
        <v>199</v>
      </c>
    </row>
    <row r="2364" s="12" customFormat="1">
      <c r="B2364" s="248"/>
      <c r="C2364" s="249"/>
      <c r="D2364" s="250" t="s">
        <v>208</v>
      </c>
      <c r="E2364" s="251" t="s">
        <v>21</v>
      </c>
      <c r="F2364" s="252" t="s">
        <v>1120</v>
      </c>
      <c r="G2364" s="249"/>
      <c r="H2364" s="253">
        <v>13.842000000000001</v>
      </c>
      <c r="I2364" s="254"/>
      <c r="J2364" s="249"/>
      <c r="K2364" s="249"/>
      <c r="L2364" s="255"/>
      <c r="M2364" s="256"/>
      <c r="N2364" s="257"/>
      <c r="O2364" s="257"/>
      <c r="P2364" s="257"/>
      <c r="Q2364" s="257"/>
      <c r="R2364" s="257"/>
      <c r="S2364" s="257"/>
      <c r="T2364" s="258"/>
      <c r="AT2364" s="259" t="s">
        <v>208</v>
      </c>
      <c r="AU2364" s="259" t="s">
        <v>81</v>
      </c>
      <c r="AV2364" s="12" t="s">
        <v>81</v>
      </c>
      <c r="AW2364" s="12" t="s">
        <v>35</v>
      </c>
      <c r="AX2364" s="12" t="s">
        <v>79</v>
      </c>
      <c r="AY2364" s="259" t="s">
        <v>199</v>
      </c>
    </row>
    <row r="2365" s="1" customFormat="1" ht="16.5" customHeight="1">
      <c r="B2365" s="47"/>
      <c r="C2365" s="236" t="s">
        <v>3095</v>
      </c>
      <c r="D2365" s="236" t="s">
        <v>201</v>
      </c>
      <c r="E2365" s="237" t="s">
        <v>3096</v>
      </c>
      <c r="F2365" s="238" t="s">
        <v>3097</v>
      </c>
      <c r="G2365" s="239" t="s">
        <v>282</v>
      </c>
      <c r="H2365" s="240">
        <v>44.661000000000001</v>
      </c>
      <c r="I2365" s="241"/>
      <c r="J2365" s="242">
        <f>ROUND(I2365*H2365,2)</f>
        <v>0</v>
      </c>
      <c r="K2365" s="238" t="s">
        <v>205</v>
      </c>
      <c r="L2365" s="73"/>
      <c r="M2365" s="243" t="s">
        <v>21</v>
      </c>
      <c r="N2365" s="244" t="s">
        <v>43</v>
      </c>
      <c r="O2365" s="48"/>
      <c r="P2365" s="245">
        <f>O2365*H2365</f>
        <v>0</v>
      </c>
      <c r="Q2365" s="245">
        <v>0.012</v>
      </c>
      <c r="R2365" s="245">
        <f>Q2365*H2365</f>
        <v>0.53593200000000008</v>
      </c>
      <c r="S2365" s="245">
        <v>0</v>
      </c>
      <c r="T2365" s="246">
        <f>S2365*H2365</f>
        <v>0</v>
      </c>
      <c r="AR2365" s="25" t="s">
        <v>299</v>
      </c>
      <c r="AT2365" s="25" t="s">
        <v>201</v>
      </c>
      <c r="AU2365" s="25" t="s">
        <v>81</v>
      </c>
      <c r="AY2365" s="25" t="s">
        <v>199</v>
      </c>
      <c r="BE2365" s="247">
        <f>IF(N2365="základní",J2365,0)</f>
        <v>0</v>
      </c>
      <c r="BF2365" s="247">
        <f>IF(N2365="snížená",J2365,0)</f>
        <v>0</v>
      </c>
      <c r="BG2365" s="247">
        <f>IF(N2365="zákl. přenesená",J2365,0)</f>
        <v>0</v>
      </c>
      <c r="BH2365" s="247">
        <f>IF(N2365="sníž. přenesená",J2365,0)</f>
        <v>0</v>
      </c>
      <c r="BI2365" s="247">
        <f>IF(N2365="nulová",J2365,0)</f>
        <v>0</v>
      </c>
      <c r="BJ2365" s="25" t="s">
        <v>79</v>
      </c>
      <c r="BK2365" s="247">
        <f>ROUND(I2365*H2365,2)</f>
        <v>0</v>
      </c>
      <c r="BL2365" s="25" t="s">
        <v>299</v>
      </c>
      <c r="BM2365" s="25" t="s">
        <v>3098</v>
      </c>
    </row>
    <row r="2366" s="12" customFormat="1">
      <c r="B2366" s="248"/>
      <c r="C2366" s="249"/>
      <c r="D2366" s="250" t="s">
        <v>208</v>
      </c>
      <c r="E2366" s="251" t="s">
        <v>21</v>
      </c>
      <c r="F2366" s="252" t="s">
        <v>3053</v>
      </c>
      <c r="G2366" s="249"/>
      <c r="H2366" s="253">
        <v>89.980000000000004</v>
      </c>
      <c r="I2366" s="254"/>
      <c r="J2366" s="249"/>
      <c r="K2366" s="249"/>
      <c r="L2366" s="255"/>
      <c r="M2366" s="256"/>
      <c r="N2366" s="257"/>
      <c r="O2366" s="257"/>
      <c r="P2366" s="257"/>
      <c r="Q2366" s="257"/>
      <c r="R2366" s="257"/>
      <c r="S2366" s="257"/>
      <c r="T2366" s="258"/>
      <c r="AT2366" s="259" t="s">
        <v>208</v>
      </c>
      <c r="AU2366" s="259" t="s">
        <v>81</v>
      </c>
      <c r="AV2366" s="12" t="s">
        <v>81</v>
      </c>
      <c r="AW2366" s="12" t="s">
        <v>35</v>
      </c>
      <c r="AX2366" s="12" t="s">
        <v>72</v>
      </c>
      <c r="AY2366" s="259" t="s">
        <v>199</v>
      </c>
    </row>
    <row r="2367" s="12" customFormat="1">
      <c r="B2367" s="248"/>
      <c r="C2367" s="249"/>
      <c r="D2367" s="250" t="s">
        <v>208</v>
      </c>
      <c r="E2367" s="251" t="s">
        <v>21</v>
      </c>
      <c r="F2367" s="252" t="s">
        <v>3054</v>
      </c>
      <c r="G2367" s="249"/>
      <c r="H2367" s="253">
        <v>91.569999999999993</v>
      </c>
      <c r="I2367" s="254"/>
      <c r="J2367" s="249"/>
      <c r="K2367" s="249"/>
      <c r="L2367" s="255"/>
      <c r="M2367" s="256"/>
      <c r="N2367" s="257"/>
      <c r="O2367" s="257"/>
      <c r="P2367" s="257"/>
      <c r="Q2367" s="257"/>
      <c r="R2367" s="257"/>
      <c r="S2367" s="257"/>
      <c r="T2367" s="258"/>
      <c r="AT2367" s="259" t="s">
        <v>208</v>
      </c>
      <c r="AU2367" s="259" t="s">
        <v>81</v>
      </c>
      <c r="AV2367" s="12" t="s">
        <v>81</v>
      </c>
      <c r="AW2367" s="12" t="s">
        <v>35</v>
      </c>
      <c r="AX2367" s="12" t="s">
        <v>72</v>
      </c>
      <c r="AY2367" s="259" t="s">
        <v>199</v>
      </c>
    </row>
    <row r="2368" s="13" customFormat="1">
      <c r="B2368" s="260"/>
      <c r="C2368" s="261"/>
      <c r="D2368" s="250" t="s">
        <v>208</v>
      </c>
      <c r="E2368" s="262" t="s">
        <v>21</v>
      </c>
      <c r="F2368" s="263" t="s">
        <v>220</v>
      </c>
      <c r="G2368" s="261"/>
      <c r="H2368" s="264">
        <v>181.55000000000001</v>
      </c>
      <c r="I2368" s="265"/>
      <c r="J2368" s="261"/>
      <c r="K2368" s="261"/>
      <c r="L2368" s="266"/>
      <c r="M2368" s="267"/>
      <c r="N2368" s="268"/>
      <c r="O2368" s="268"/>
      <c r="P2368" s="268"/>
      <c r="Q2368" s="268"/>
      <c r="R2368" s="268"/>
      <c r="S2368" s="268"/>
      <c r="T2368" s="269"/>
      <c r="AT2368" s="270" t="s">
        <v>208</v>
      </c>
      <c r="AU2368" s="270" t="s">
        <v>81</v>
      </c>
      <c r="AV2368" s="13" t="s">
        <v>206</v>
      </c>
      <c r="AW2368" s="13" t="s">
        <v>35</v>
      </c>
      <c r="AX2368" s="13" t="s">
        <v>72</v>
      </c>
      <c r="AY2368" s="270" t="s">
        <v>199</v>
      </c>
    </row>
    <row r="2369" s="12" customFormat="1">
      <c r="B2369" s="248"/>
      <c r="C2369" s="249"/>
      <c r="D2369" s="250" t="s">
        <v>208</v>
      </c>
      <c r="E2369" s="251" t="s">
        <v>21</v>
      </c>
      <c r="F2369" s="252" t="s">
        <v>21</v>
      </c>
      <c r="G2369" s="249"/>
      <c r="H2369" s="253">
        <v>0</v>
      </c>
      <c r="I2369" s="254"/>
      <c r="J2369" s="249"/>
      <c r="K2369" s="249"/>
      <c r="L2369" s="255"/>
      <c r="M2369" s="256"/>
      <c r="N2369" s="257"/>
      <c r="O2369" s="257"/>
      <c r="P2369" s="257"/>
      <c r="Q2369" s="257"/>
      <c r="R2369" s="257"/>
      <c r="S2369" s="257"/>
      <c r="T2369" s="258"/>
      <c r="AT2369" s="259" t="s">
        <v>208</v>
      </c>
      <c r="AU2369" s="259" t="s">
        <v>81</v>
      </c>
      <c r="AV2369" s="12" t="s">
        <v>81</v>
      </c>
      <c r="AW2369" s="12" t="s">
        <v>35</v>
      </c>
      <c r="AX2369" s="12" t="s">
        <v>72</v>
      </c>
      <c r="AY2369" s="259" t="s">
        <v>199</v>
      </c>
    </row>
    <row r="2370" s="12" customFormat="1">
      <c r="B2370" s="248"/>
      <c r="C2370" s="249"/>
      <c r="D2370" s="250" t="s">
        <v>208</v>
      </c>
      <c r="E2370" s="251" t="s">
        <v>21</v>
      </c>
      <c r="F2370" s="252" t="s">
        <v>3084</v>
      </c>
      <c r="G2370" s="249"/>
      <c r="H2370" s="253">
        <v>44.661000000000001</v>
      </c>
      <c r="I2370" s="254"/>
      <c r="J2370" s="249"/>
      <c r="K2370" s="249"/>
      <c r="L2370" s="255"/>
      <c r="M2370" s="256"/>
      <c r="N2370" s="257"/>
      <c r="O2370" s="257"/>
      <c r="P2370" s="257"/>
      <c r="Q2370" s="257"/>
      <c r="R2370" s="257"/>
      <c r="S2370" s="257"/>
      <c r="T2370" s="258"/>
      <c r="AT2370" s="259" t="s">
        <v>208</v>
      </c>
      <c r="AU2370" s="259" t="s">
        <v>81</v>
      </c>
      <c r="AV2370" s="12" t="s">
        <v>81</v>
      </c>
      <c r="AW2370" s="12" t="s">
        <v>35</v>
      </c>
      <c r="AX2370" s="12" t="s">
        <v>79</v>
      </c>
      <c r="AY2370" s="259" t="s">
        <v>199</v>
      </c>
    </row>
    <row r="2371" s="1" customFormat="1" ht="16.5" customHeight="1">
      <c r="B2371" s="47"/>
      <c r="C2371" s="236" t="s">
        <v>3099</v>
      </c>
      <c r="D2371" s="236" t="s">
        <v>201</v>
      </c>
      <c r="E2371" s="237" t="s">
        <v>3100</v>
      </c>
      <c r="F2371" s="238" t="s">
        <v>3101</v>
      </c>
      <c r="G2371" s="239" t="s">
        <v>282</v>
      </c>
      <c r="H2371" s="240">
        <v>15.263999999999999</v>
      </c>
      <c r="I2371" s="241"/>
      <c r="J2371" s="242">
        <f>ROUND(I2371*H2371,2)</f>
        <v>0</v>
      </c>
      <c r="K2371" s="238" t="s">
        <v>205</v>
      </c>
      <c r="L2371" s="73"/>
      <c r="M2371" s="243" t="s">
        <v>21</v>
      </c>
      <c r="N2371" s="244" t="s">
        <v>43</v>
      </c>
      <c r="O2371" s="48"/>
      <c r="P2371" s="245">
        <f>O2371*H2371</f>
        <v>0</v>
      </c>
      <c r="Q2371" s="245">
        <v>0.014999999999999999</v>
      </c>
      <c r="R2371" s="245">
        <f>Q2371*H2371</f>
        <v>0.22895999999999997</v>
      </c>
      <c r="S2371" s="245">
        <v>0</v>
      </c>
      <c r="T2371" s="246">
        <f>S2371*H2371</f>
        <v>0</v>
      </c>
      <c r="AR2371" s="25" t="s">
        <v>299</v>
      </c>
      <c r="AT2371" s="25" t="s">
        <v>201</v>
      </c>
      <c r="AU2371" s="25" t="s">
        <v>81</v>
      </c>
      <c r="AY2371" s="25" t="s">
        <v>199</v>
      </c>
      <c r="BE2371" s="247">
        <f>IF(N2371="základní",J2371,0)</f>
        <v>0</v>
      </c>
      <c r="BF2371" s="247">
        <f>IF(N2371="snížená",J2371,0)</f>
        <v>0</v>
      </c>
      <c r="BG2371" s="247">
        <f>IF(N2371="zákl. přenesená",J2371,0)</f>
        <v>0</v>
      </c>
      <c r="BH2371" s="247">
        <f>IF(N2371="sníž. přenesená",J2371,0)</f>
        <v>0</v>
      </c>
      <c r="BI2371" s="247">
        <f>IF(N2371="nulová",J2371,0)</f>
        <v>0</v>
      </c>
      <c r="BJ2371" s="25" t="s">
        <v>79</v>
      </c>
      <c r="BK2371" s="247">
        <f>ROUND(I2371*H2371,2)</f>
        <v>0</v>
      </c>
      <c r="BL2371" s="25" t="s">
        <v>299</v>
      </c>
      <c r="BM2371" s="25" t="s">
        <v>3102</v>
      </c>
    </row>
    <row r="2372" s="12" customFormat="1">
      <c r="B2372" s="248"/>
      <c r="C2372" s="249"/>
      <c r="D2372" s="250" t="s">
        <v>208</v>
      </c>
      <c r="E2372" s="251" t="s">
        <v>21</v>
      </c>
      <c r="F2372" s="252" t="s">
        <v>3103</v>
      </c>
      <c r="G2372" s="249"/>
      <c r="H2372" s="253">
        <v>62.046999999999997</v>
      </c>
      <c r="I2372" s="254"/>
      <c r="J2372" s="249"/>
      <c r="K2372" s="249"/>
      <c r="L2372" s="255"/>
      <c r="M2372" s="256"/>
      <c r="N2372" s="257"/>
      <c r="O2372" s="257"/>
      <c r="P2372" s="257"/>
      <c r="Q2372" s="257"/>
      <c r="R2372" s="257"/>
      <c r="S2372" s="257"/>
      <c r="T2372" s="258"/>
      <c r="AT2372" s="259" t="s">
        <v>208</v>
      </c>
      <c r="AU2372" s="259" t="s">
        <v>81</v>
      </c>
      <c r="AV2372" s="12" t="s">
        <v>81</v>
      </c>
      <c r="AW2372" s="12" t="s">
        <v>35</v>
      </c>
      <c r="AX2372" s="12" t="s">
        <v>72</v>
      </c>
      <c r="AY2372" s="259" t="s">
        <v>199</v>
      </c>
    </row>
    <row r="2373" s="12" customFormat="1">
      <c r="B2373" s="248"/>
      <c r="C2373" s="249"/>
      <c r="D2373" s="250" t="s">
        <v>208</v>
      </c>
      <c r="E2373" s="251" t="s">
        <v>21</v>
      </c>
      <c r="F2373" s="252" t="s">
        <v>21</v>
      </c>
      <c r="G2373" s="249"/>
      <c r="H2373" s="253">
        <v>0</v>
      </c>
      <c r="I2373" s="254"/>
      <c r="J2373" s="249"/>
      <c r="K2373" s="249"/>
      <c r="L2373" s="255"/>
      <c r="M2373" s="256"/>
      <c r="N2373" s="257"/>
      <c r="O2373" s="257"/>
      <c r="P2373" s="257"/>
      <c r="Q2373" s="257"/>
      <c r="R2373" s="257"/>
      <c r="S2373" s="257"/>
      <c r="T2373" s="258"/>
      <c r="AT2373" s="259" t="s">
        <v>208</v>
      </c>
      <c r="AU2373" s="259" t="s">
        <v>81</v>
      </c>
      <c r="AV2373" s="12" t="s">
        <v>81</v>
      </c>
      <c r="AW2373" s="12" t="s">
        <v>35</v>
      </c>
      <c r="AX2373" s="12" t="s">
        <v>72</v>
      </c>
      <c r="AY2373" s="259" t="s">
        <v>199</v>
      </c>
    </row>
    <row r="2374" s="12" customFormat="1">
      <c r="B2374" s="248"/>
      <c r="C2374" s="249"/>
      <c r="D2374" s="250" t="s">
        <v>208</v>
      </c>
      <c r="E2374" s="251" t="s">
        <v>21</v>
      </c>
      <c r="F2374" s="252" t="s">
        <v>3104</v>
      </c>
      <c r="G2374" s="249"/>
      <c r="H2374" s="253">
        <v>15.263999999999999</v>
      </c>
      <c r="I2374" s="254"/>
      <c r="J2374" s="249"/>
      <c r="K2374" s="249"/>
      <c r="L2374" s="255"/>
      <c r="M2374" s="256"/>
      <c r="N2374" s="257"/>
      <c r="O2374" s="257"/>
      <c r="P2374" s="257"/>
      <c r="Q2374" s="257"/>
      <c r="R2374" s="257"/>
      <c r="S2374" s="257"/>
      <c r="T2374" s="258"/>
      <c r="AT2374" s="259" t="s">
        <v>208</v>
      </c>
      <c r="AU2374" s="259" t="s">
        <v>81</v>
      </c>
      <c r="AV2374" s="12" t="s">
        <v>81</v>
      </c>
      <c r="AW2374" s="12" t="s">
        <v>35</v>
      </c>
      <c r="AX2374" s="12" t="s">
        <v>79</v>
      </c>
      <c r="AY2374" s="259" t="s">
        <v>199</v>
      </c>
    </row>
    <row r="2375" s="1" customFormat="1" ht="25.5" customHeight="1">
      <c r="B2375" s="47"/>
      <c r="C2375" s="236" t="s">
        <v>3105</v>
      </c>
      <c r="D2375" s="236" t="s">
        <v>201</v>
      </c>
      <c r="E2375" s="237" t="s">
        <v>3106</v>
      </c>
      <c r="F2375" s="238" t="s">
        <v>3107</v>
      </c>
      <c r="G2375" s="239" t="s">
        <v>384</v>
      </c>
      <c r="H2375" s="240">
        <v>8.6590000000000007</v>
      </c>
      <c r="I2375" s="241"/>
      <c r="J2375" s="242">
        <f>ROUND(I2375*H2375,2)</f>
        <v>0</v>
      </c>
      <c r="K2375" s="238" t="s">
        <v>205</v>
      </c>
      <c r="L2375" s="73"/>
      <c r="M2375" s="243" t="s">
        <v>21</v>
      </c>
      <c r="N2375" s="244" t="s">
        <v>43</v>
      </c>
      <c r="O2375" s="48"/>
      <c r="P2375" s="245">
        <f>O2375*H2375</f>
        <v>0</v>
      </c>
      <c r="Q2375" s="245">
        <v>0.00149</v>
      </c>
      <c r="R2375" s="245">
        <f>Q2375*H2375</f>
        <v>0.012901910000000001</v>
      </c>
      <c r="S2375" s="245">
        <v>0</v>
      </c>
      <c r="T2375" s="246">
        <f>S2375*H2375</f>
        <v>0</v>
      </c>
      <c r="AR2375" s="25" t="s">
        <v>299</v>
      </c>
      <c r="AT2375" s="25" t="s">
        <v>201</v>
      </c>
      <c r="AU2375" s="25" t="s">
        <v>81</v>
      </c>
      <c r="AY2375" s="25" t="s">
        <v>199</v>
      </c>
      <c r="BE2375" s="247">
        <f>IF(N2375="základní",J2375,0)</f>
        <v>0</v>
      </c>
      <c r="BF2375" s="247">
        <f>IF(N2375="snížená",J2375,0)</f>
        <v>0</v>
      </c>
      <c r="BG2375" s="247">
        <f>IF(N2375="zákl. přenesená",J2375,0)</f>
        <v>0</v>
      </c>
      <c r="BH2375" s="247">
        <f>IF(N2375="sníž. přenesená",J2375,0)</f>
        <v>0</v>
      </c>
      <c r="BI2375" s="247">
        <f>IF(N2375="nulová",J2375,0)</f>
        <v>0</v>
      </c>
      <c r="BJ2375" s="25" t="s">
        <v>79</v>
      </c>
      <c r="BK2375" s="247">
        <f>ROUND(I2375*H2375,2)</f>
        <v>0</v>
      </c>
      <c r="BL2375" s="25" t="s">
        <v>299</v>
      </c>
      <c r="BM2375" s="25" t="s">
        <v>3108</v>
      </c>
    </row>
    <row r="2376" s="1" customFormat="1" ht="16.5" customHeight="1">
      <c r="B2376" s="47"/>
      <c r="C2376" s="236" t="s">
        <v>3109</v>
      </c>
      <c r="D2376" s="236" t="s">
        <v>201</v>
      </c>
      <c r="E2376" s="237" t="s">
        <v>3110</v>
      </c>
      <c r="F2376" s="238" t="s">
        <v>3111</v>
      </c>
      <c r="G2376" s="239" t="s">
        <v>384</v>
      </c>
      <c r="H2376" s="240">
        <v>8.6590000000000007</v>
      </c>
      <c r="I2376" s="241"/>
      <c r="J2376" s="242">
        <f>ROUND(I2376*H2376,2)</f>
        <v>0</v>
      </c>
      <c r="K2376" s="238" t="s">
        <v>205</v>
      </c>
      <c r="L2376" s="73"/>
      <c r="M2376" s="243" t="s">
        <v>21</v>
      </c>
      <c r="N2376" s="244" t="s">
        <v>43</v>
      </c>
      <c r="O2376" s="48"/>
      <c r="P2376" s="245">
        <f>O2376*H2376</f>
        <v>0</v>
      </c>
      <c r="Q2376" s="245">
        <v>0.00085999999999999998</v>
      </c>
      <c r="R2376" s="245">
        <f>Q2376*H2376</f>
        <v>0.0074467400000000003</v>
      </c>
      <c r="S2376" s="245">
        <v>0</v>
      </c>
      <c r="T2376" s="246">
        <f>S2376*H2376</f>
        <v>0</v>
      </c>
      <c r="AR2376" s="25" t="s">
        <v>299</v>
      </c>
      <c r="AT2376" s="25" t="s">
        <v>201</v>
      </c>
      <c r="AU2376" s="25" t="s">
        <v>81</v>
      </c>
      <c r="AY2376" s="25" t="s">
        <v>199</v>
      </c>
      <c r="BE2376" s="247">
        <f>IF(N2376="základní",J2376,0)</f>
        <v>0</v>
      </c>
      <c r="BF2376" s="247">
        <f>IF(N2376="snížená",J2376,0)</f>
        <v>0</v>
      </c>
      <c r="BG2376" s="247">
        <f>IF(N2376="zákl. přenesená",J2376,0)</f>
        <v>0</v>
      </c>
      <c r="BH2376" s="247">
        <f>IF(N2376="sníž. přenesená",J2376,0)</f>
        <v>0</v>
      </c>
      <c r="BI2376" s="247">
        <f>IF(N2376="nulová",J2376,0)</f>
        <v>0</v>
      </c>
      <c r="BJ2376" s="25" t="s">
        <v>79</v>
      </c>
      <c r="BK2376" s="247">
        <f>ROUND(I2376*H2376,2)</f>
        <v>0</v>
      </c>
      <c r="BL2376" s="25" t="s">
        <v>299</v>
      </c>
      <c r="BM2376" s="25" t="s">
        <v>3112</v>
      </c>
    </row>
    <row r="2377" s="1" customFormat="1" ht="16.5" customHeight="1">
      <c r="B2377" s="47"/>
      <c r="C2377" s="236" t="s">
        <v>3113</v>
      </c>
      <c r="D2377" s="236" t="s">
        <v>201</v>
      </c>
      <c r="E2377" s="237" t="s">
        <v>3114</v>
      </c>
      <c r="F2377" s="238" t="s">
        <v>3115</v>
      </c>
      <c r="G2377" s="239" t="s">
        <v>384</v>
      </c>
      <c r="H2377" s="240">
        <v>8.6590000000000007</v>
      </c>
      <c r="I2377" s="241"/>
      <c r="J2377" s="242">
        <f>ROUND(I2377*H2377,2)</f>
        <v>0</v>
      </c>
      <c r="K2377" s="238" t="s">
        <v>205</v>
      </c>
      <c r="L2377" s="73"/>
      <c r="M2377" s="243" t="s">
        <v>21</v>
      </c>
      <c r="N2377" s="244" t="s">
        <v>43</v>
      </c>
      <c r="O2377" s="48"/>
      <c r="P2377" s="245">
        <f>O2377*H2377</f>
        <v>0</v>
      </c>
      <c r="Q2377" s="245">
        <v>0.0011999999999999999</v>
      </c>
      <c r="R2377" s="245">
        <f>Q2377*H2377</f>
        <v>0.0103908</v>
      </c>
      <c r="S2377" s="245">
        <v>0</v>
      </c>
      <c r="T2377" s="246">
        <f>S2377*H2377</f>
        <v>0</v>
      </c>
      <c r="AR2377" s="25" t="s">
        <v>299</v>
      </c>
      <c r="AT2377" s="25" t="s">
        <v>201</v>
      </c>
      <c r="AU2377" s="25" t="s">
        <v>81</v>
      </c>
      <c r="AY2377" s="25" t="s">
        <v>199</v>
      </c>
      <c r="BE2377" s="247">
        <f>IF(N2377="základní",J2377,0)</f>
        <v>0</v>
      </c>
      <c r="BF2377" s="247">
        <f>IF(N2377="snížená",J2377,0)</f>
        <v>0</v>
      </c>
      <c r="BG2377" s="247">
        <f>IF(N2377="zákl. přenesená",J2377,0)</f>
        <v>0</v>
      </c>
      <c r="BH2377" s="247">
        <f>IF(N2377="sníž. přenesená",J2377,0)</f>
        <v>0</v>
      </c>
      <c r="BI2377" s="247">
        <f>IF(N2377="nulová",J2377,0)</f>
        <v>0</v>
      </c>
      <c r="BJ2377" s="25" t="s">
        <v>79</v>
      </c>
      <c r="BK2377" s="247">
        <f>ROUND(I2377*H2377,2)</f>
        <v>0</v>
      </c>
      <c r="BL2377" s="25" t="s">
        <v>299</v>
      </c>
      <c r="BM2377" s="25" t="s">
        <v>3116</v>
      </c>
    </row>
    <row r="2378" s="1" customFormat="1" ht="16.5" customHeight="1">
      <c r="B2378" s="47"/>
      <c r="C2378" s="236" t="s">
        <v>3117</v>
      </c>
      <c r="D2378" s="236" t="s">
        <v>201</v>
      </c>
      <c r="E2378" s="237" t="s">
        <v>3118</v>
      </c>
      <c r="F2378" s="238" t="s">
        <v>3119</v>
      </c>
      <c r="G2378" s="239" t="s">
        <v>282</v>
      </c>
      <c r="H2378" s="240">
        <v>40.866</v>
      </c>
      <c r="I2378" s="241"/>
      <c r="J2378" s="242">
        <f>ROUND(I2378*H2378,2)</f>
        <v>0</v>
      </c>
      <c r="K2378" s="238" t="s">
        <v>205</v>
      </c>
      <c r="L2378" s="73"/>
      <c r="M2378" s="243" t="s">
        <v>21</v>
      </c>
      <c r="N2378" s="244" t="s">
        <v>43</v>
      </c>
      <c r="O2378" s="48"/>
      <c r="P2378" s="245">
        <f>O2378*H2378</f>
        <v>0</v>
      </c>
      <c r="Q2378" s="245">
        <v>0</v>
      </c>
      <c r="R2378" s="245">
        <f>Q2378*H2378</f>
        <v>0</v>
      </c>
      <c r="S2378" s="245">
        <v>0.0030000000000000001</v>
      </c>
      <c r="T2378" s="246">
        <f>S2378*H2378</f>
        <v>0.122598</v>
      </c>
      <c r="AR2378" s="25" t="s">
        <v>299</v>
      </c>
      <c r="AT2378" s="25" t="s">
        <v>201</v>
      </c>
      <c r="AU2378" s="25" t="s">
        <v>81</v>
      </c>
      <c r="AY2378" s="25" t="s">
        <v>199</v>
      </c>
      <c r="BE2378" s="247">
        <f>IF(N2378="základní",J2378,0)</f>
        <v>0</v>
      </c>
      <c r="BF2378" s="247">
        <f>IF(N2378="snížená",J2378,0)</f>
        <v>0</v>
      </c>
      <c r="BG2378" s="247">
        <f>IF(N2378="zákl. přenesená",J2378,0)</f>
        <v>0</v>
      </c>
      <c r="BH2378" s="247">
        <f>IF(N2378="sníž. přenesená",J2378,0)</f>
        <v>0</v>
      </c>
      <c r="BI2378" s="247">
        <f>IF(N2378="nulová",J2378,0)</f>
        <v>0</v>
      </c>
      <c r="BJ2378" s="25" t="s">
        <v>79</v>
      </c>
      <c r="BK2378" s="247">
        <f>ROUND(I2378*H2378,2)</f>
        <v>0</v>
      </c>
      <c r="BL2378" s="25" t="s">
        <v>299</v>
      </c>
      <c r="BM2378" s="25" t="s">
        <v>3120</v>
      </c>
    </row>
    <row r="2379" s="12" customFormat="1">
      <c r="B2379" s="248"/>
      <c r="C2379" s="249"/>
      <c r="D2379" s="250" t="s">
        <v>208</v>
      </c>
      <c r="E2379" s="251" t="s">
        <v>21</v>
      </c>
      <c r="F2379" s="252" t="s">
        <v>3121</v>
      </c>
      <c r="G2379" s="249"/>
      <c r="H2379" s="253">
        <v>43.759999999999998</v>
      </c>
      <c r="I2379" s="254"/>
      <c r="J2379" s="249"/>
      <c r="K2379" s="249"/>
      <c r="L2379" s="255"/>
      <c r="M2379" s="256"/>
      <c r="N2379" s="257"/>
      <c r="O2379" s="257"/>
      <c r="P2379" s="257"/>
      <c r="Q2379" s="257"/>
      <c r="R2379" s="257"/>
      <c r="S2379" s="257"/>
      <c r="T2379" s="258"/>
      <c r="AT2379" s="259" t="s">
        <v>208</v>
      </c>
      <c r="AU2379" s="259" t="s">
        <v>81</v>
      </c>
      <c r="AV2379" s="12" t="s">
        <v>81</v>
      </c>
      <c r="AW2379" s="12" t="s">
        <v>35</v>
      </c>
      <c r="AX2379" s="12" t="s">
        <v>72</v>
      </c>
      <c r="AY2379" s="259" t="s">
        <v>199</v>
      </c>
    </row>
    <row r="2380" s="12" customFormat="1">
      <c r="B2380" s="248"/>
      <c r="C2380" s="249"/>
      <c r="D2380" s="250" t="s">
        <v>208</v>
      </c>
      <c r="E2380" s="251" t="s">
        <v>21</v>
      </c>
      <c r="F2380" s="252" t="s">
        <v>3122</v>
      </c>
      <c r="G2380" s="249"/>
      <c r="H2380" s="253">
        <v>39.119999999999997</v>
      </c>
      <c r="I2380" s="254"/>
      <c r="J2380" s="249"/>
      <c r="K2380" s="249"/>
      <c r="L2380" s="255"/>
      <c r="M2380" s="256"/>
      <c r="N2380" s="257"/>
      <c r="O2380" s="257"/>
      <c r="P2380" s="257"/>
      <c r="Q2380" s="257"/>
      <c r="R2380" s="257"/>
      <c r="S2380" s="257"/>
      <c r="T2380" s="258"/>
      <c r="AT2380" s="259" t="s">
        <v>208</v>
      </c>
      <c r="AU2380" s="259" t="s">
        <v>81</v>
      </c>
      <c r="AV2380" s="12" t="s">
        <v>81</v>
      </c>
      <c r="AW2380" s="12" t="s">
        <v>35</v>
      </c>
      <c r="AX2380" s="12" t="s">
        <v>72</v>
      </c>
      <c r="AY2380" s="259" t="s">
        <v>199</v>
      </c>
    </row>
    <row r="2381" s="12" customFormat="1">
      <c r="B2381" s="248"/>
      <c r="C2381" s="249"/>
      <c r="D2381" s="250" t="s">
        <v>208</v>
      </c>
      <c r="E2381" s="251" t="s">
        <v>21</v>
      </c>
      <c r="F2381" s="252" t="s">
        <v>3123</v>
      </c>
      <c r="G2381" s="249"/>
      <c r="H2381" s="253">
        <v>42.700000000000003</v>
      </c>
      <c r="I2381" s="254"/>
      <c r="J2381" s="249"/>
      <c r="K2381" s="249"/>
      <c r="L2381" s="255"/>
      <c r="M2381" s="256"/>
      <c r="N2381" s="257"/>
      <c r="O2381" s="257"/>
      <c r="P2381" s="257"/>
      <c r="Q2381" s="257"/>
      <c r="R2381" s="257"/>
      <c r="S2381" s="257"/>
      <c r="T2381" s="258"/>
      <c r="AT2381" s="259" t="s">
        <v>208</v>
      </c>
      <c r="AU2381" s="259" t="s">
        <v>81</v>
      </c>
      <c r="AV2381" s="12" t="s">
        <v>81</v>
      </c>
      <c r="AW2381" s="12" t="s">
        <v>35</v>
      </c>
      <c r="AX2381" s="12" t="s">
        <v>72</v>
      </c>
      <c r="AY2381" s="259" t="s">
        <v>199</v>
      </c>
    </row>
    <row r="2382" s="12" customFormat="1">
      <c r="B2382" s="248"/>
      <c r="C2382" s="249"/>
      <c r="D2382" s="250" t="s">
        <v>208</v>
      </c>
      <c r="E2382" s="251" t="s">
        <v>21</v>
      </c>
      <c r="F2382" s="252" t="s">
        <v>3124</v>
      </c>
      <c r="G2382" s="249"/>
      <c r="H2382" s="253">
        <v>40.539999999999999</v>
      </c>
      <c r="I2382" s="254"/>
      <c r="J2382" s="249"/>
      <c r="K2382" s="249"/>
      <c r="L2382" s="255"/>
      <c r="M2382" s="256"/>
      <c r="N2382" s="257"/>
      <c r="O2382" s="257"/>
      <c r="P2382" s="257"/>
      <c r="Q2382" s="257"/>
      <c r="R2382" s="257"/>
      <c r="S2382" s="257"/>
      <c r="T2382" s="258"/>
      <c r="AT2382" s="259" t="s">
        <v>208</v>
      </c>
      <c r="AU2382" s="259" t="s">
        <v>81</v>
      </c>
      <c r="AV2382" s="12" t="s">
        <v>81</v>
      </c>
      <c r="AW2382" s="12" t="s">
        <v>35</v>
      </c>
      <c r="AX2382" s="12" t="s">
        <v>72</v>
      </c>
      <c r="AY2382" s="259" t="s">
        <v>199</v>
      </c>
    </row>
    <row r="2383" s="13" customFormat="1">
      <c r="B2383" s="260"/>
      <c r="C2383" s="261"/>
      <c r="D2383" s="250" t="s">
        <v>208</v>
      </c>
      <c r="E2383" s="262" t="s">
        <v>21</v>
      </c>
      <c r="F2383" s="263" t="s">
        <v>220</v>
      </c>
      <c r="G2383" s="261"/>
      <c r="H2383" s="264">
        <v>166.12000000000001</v>
      </c>
      <c r="I2383" s="265"/>
      <c r="J2383" s="261"/>
      <c r="K2383" s="261"/>
      <c r="L2383" s="266"/>
      <c r="M2383" s="267"/>
      <c r="N2383" s="268"/>
      <c r="O2383" s="268"/>
      <c r="P2383" s="268"/>
      <c r="Q2383" s="268"/>
      <c r="R2383" s="268"/>
      <c r="S2383" s="268"/>
      <c r="T2383" s="269"/>
      <c r="AT2383" s="270" t="s">
        <v>208</v>
      </c>
      <c r="AU2383" s="270" t="s">
        <v>81</v>
      </c>
      <c r="AV2383" s="13" t="s">
        <v>206</v>
      </c>
      <c r="AW2383" s="13" t="s">
        <v>35</v>
      </c>
      <c r="AX2383" s="13" t="s">
        <v>72</v>
      </c>
      <c r="AY2383" s="270" t="s">
        <v>199</v>
      </c>
    </row>
    <row r="2384" s="12" customFormat="1">
      <c r="B2384" s="248"/>
      <c r="C2384" s="249"/>
      <c r="D2384" s="250" t="s">
        <v>208</v>
      </c>
      <c r="E2384" s="251" t="s">
        <v>21</v>
      </c>
      <c r="F2384" s="252" t="s">
        <v>21</v>
      </c>
      <c r="G2384" s="249"/>
      <c r="H2384" s="253">
        <v>0</v>
      </c>
      <c r="I2384" s="254"/>
      <c r="J2384" s="249"/>
      <c r="K2384" s="249"/>
      <c r="L2384" s="255"/>
      <c r="M2384" s="256"/>
      <c r="N2384" s="257"/>
      <c r="O2384" s="257"/>
      <c r="P2384" s="257"/>
      <c r="Q2384" s="257"/>
      <c r="R2384" s="257"/>
      <c r="S2384" s="257"/>
      <c r="T2384" s="258"/>
      <c r="AT2384" s="259" t="s">
        <v>208</v>
      </c>
      <c r="AU2384" s="259" t="s">
        <v>81</v>
      </c>
      <c r="AV2384" s="12" t="s">
        <v>81</v>
      </c>
      <c r="AW2384" s="12" t="s">
        <v>35</v>
      </c>
      <c r="AX2384" s="12" t="s">
        <v>72</v>
      </c>
      <c r="AY2384" s="259" t="s">
        <v>199</v>
      </c>
    </row>
    <row r="2385" s="12" customFormat="1">
      <c r="B2385" s="248"/>
      <c r="C2385" s="249"/>
      <c r="D2385" s="250" t="s">
        <v>208</v>
      </c>
      <c r="E2385" s="251" t="s">
        <v>21</v>
      </c>
      <c r="F2385" s="252" t="s">
        <v>3125</v>
      </c>
      <c r="G2385" s="249"/>
      <c r="H2385" s="253">
        <v>40.866</v>
      </c>
      <c r="I2385" s="254"/>
      <c r="J2385" s="249"/>
      <c r="K2385" s="249"/>
      <c r="L2385" s="255"/>
      <c r="M2385" s="256"/>
      <c r="N2385" s="257"/>
      <c r="O2385" s="257"/>
      <c r="P2385" s="257"/>
      <c r="Q2385" s="257"/>
      <c r="R2385" s="257"/>
      <c r="S2385" s="257"/>
      <c r="T2385" s="258"/>
      <c r="AT2385" s="259" t="s">
        <v>208</v>
      </c>
      <c r="AU2385" s="259" t="s">
        <v>81</v>
      </c>
      <c r="AV2385" s="12" t="s">
        <v>81</v>
      </c>
      <c r="AW2385" s="12" t="s">
        <v>35</v>
      </c>
      <c r="AX2385" s="12" t="s">
        <v>79</v>
      </c>
      <c r="AY2385" s="259" t="s">
        <v>199</v>
      </c>
    </row>
    <row r="2386" s="1" customFormat="1" ht="16.5" customHeight="1">
      <c r="B2386" s="47"/>
      <c r="C2386" s="236" t="s">
        <v>3126</v>
      </c>
      <c r="D2386" s="236" t="s">
        <v>201</v>
      </c>
      <c r="E2386" s="237" t="s">
        <v>3127</v>
      </c>
      <c r="F2386" s="238" t="s">
        <v>3128</v>
      </c>
      <c r="G2386" s="239" t="s">
        <v>282</v>
      </c>
      <c r="H2386" s="240">
        <v>75.641999999999996</v>
      </c>
      <c r="I2386" s="241"/>
      <c r="J2386" s="242">
        <f>ROUND(I2386*H2386,2)</f>
        <v>0</v>
      </c>
      <c r="K2386" s="238" t="s">
        <v>205</v>
      </c>
      <c r="L2386" s="73"/>
      <c r="M2386" s="243" t="s">
        <v>21</v>
      </c>
      <c r="N2386" s="244" t="s">
        <v>43</v>
      </c>
      <c r="O2386" s="48"/>
      <c r="P2386" s="245">
        <f>O2386*H2386</f>
        <v>0</v>
      </c>
      <c r="Q2386" s="245">
        <v>0.00029999999999999997</v>
      </c>
      <c r="R2386" s="245">
        <f>Q2386*H2386</f>
        <v>0.022692599999999997</v>
      </c>
      <c r="S2386" s="245">
        <v>0</v>
      </c>
      <c r="T2386" s="246">
        <f>S2386*H2386</f>
        <v>0</v>
      </c>
      <c r="AR2386" s="25" t="s">
        <v>299</v>
      </c>
      <c r="AT2386" s="25" t="s">
        <v>201</v>
      </c>
      <c r="AU2386" s="25" t="s">
        <v>81</v>
      </c>
      <c r="AY2386" s="25" t="s">
        <v>199</v>
      </c>
      <c r="BE2386" s="247">
        <f>IF(N2386="základní",J2386,0)</f>
        <v>0</v>
      </c>
      <c r="BF2386" s="247">
        <f>IF(N2386="snížená",J2386,0)</f>
        <v>0</v>
      </c>
      <c r="BG2386" s="247">
        <f>IF(N2386="zákl. přenesená",J2386,0)</f>
        <v>0</v>
      </c>
      <c r="BH2386" s="247">
        <f>IF(N2386="sníž. přenesená",J2386,0)</f>
        <v>0</v>
      </c>
      <c r="BI2386" s="247">
        <f>IF(N2386="nulová",J2386,0)</f>
        <v>0</v>
      </c>
      <c r="BJ2386" s="25" t="s">
        <v>79</v>
      </c>
      <c r="BK2386" s="247">
        <f>ROUND(I2386*H2386,2)</f>
        <v>0</v>
      </c>
      <c r="BL2386" s="25" t="s">
        <v>299</v>
      </c>
      <c r="BM2386" s="25" t="s">
        <v>3129</v>
      </c>
    </row>
    <row r="2387" s="12" customFormat="1">
      <c r="B2387" s="248"/>
      <c r="C2387" s="249"/>
      <c r="D2387" s="250" t="s">
        <v>208</v>
      </c>
      <c r="E2387" s="251" t="s">
        <v>21</v>
      </c>
      <c r="F2387" s="252" t="s">
        <v>3130</v>
      </c>
      <c r="G2387" s="249"/>
      <c r="H2387" s="253">
        <v>6.5880000000000001</v>
      </c>
      <c r="I2387" s="254"/>
      <c r="J2387" s="249"/>
      <c r="K2387" s="249"/>
      <c r="L2387" s="255"/>
      <c r="M2387" s="256"/>
      <c r="N2387" s="257"/>
      <c r="O2387" s="257"/>
      <c r="P2387" s="257"/>
      <c r="Q2387" s="257"/>
      <c r="R2387" s="257"/>
      <c r="S2387" s="257"/>
      <c r="T2387" s="258"/>
      <c r="AT2387" s="259" t="s">
        <v>208</v>
      </c>
      <c r="AU2387" s="259" t="s">
        <v>81</v>
      </c>
      <c r="AV2387" s="12" t="s">
        <v>81</v>
      </c>
      <c r="AW2387" s="12" t="s">
        <v>35</v>
      </c>
      <c r="AX2387" s="12" t="s">
        <v>72</v>
      </c>
      <c r="AY2387" s="259" t="s">
        <v>199</v>
      </c>
    </row>
    <row r="2388" s="12" customFormat="1">
      <c r="B2388" s="248"/>
      <c r="C2388" s="249"/>
      <c r="D2388" s="250" t="s">
        <v>208</v>
      </c>
      <c r="E2388" s="251" t="s">
        <v>21</v>
      </c>
      <c r="F2388" s="252" t="s">
        <v>3053</v>
      </c>
      <c r="G2388" s="249"/>
      <c r="H2388" s="253">
        <v>89.980000000000004</v>
      </c>
      <c r="I2388" s="254"/>
      <c r="J2388" s="249"/>
      <c r="K2388" s="249"/>
      <c r="L2388" s="255"/>
      <c r="M2388" s="256"/>
      <c r="N2388" s="257"/>
      <c r="O2388" s="257"/>
      <c r="P2388" s="257"/>
      <c r="Q2388" s="257"/>
      <c r="R2388" s="257"/>
      <c r="S2388" s="257"/>
      <c r="T2388" s="258"/>
      <c r="AT2388" s="259" t="s">
        <v>208</v>
      </c>
      <c r="AU2388" s="259" t="s">
        <v>81</v>
      </c>
      <c r="AV2388" s="12" t="s">
        <v>81</v>
      </c>
      <c r="AW2388" s="12" t="s">
        <v>35</v>
      </c>
      <c r="AX2388" s="12" t="s">
        <v>72</v>
      </c>
      <c r="AY2388" s="259" t="s">
        <v>199</v>
      </c>
    </row>
    <row r="2389" s="12" customFormat="1">
      <c r="B2389" s="248"/>
      <c r="C2389" s="249"/>
      <c r="D2389" s="250" t="s">
        <v>208</v>
      </c>
      <c r="E2389" s="251" t="s">
        <v>21</v>
      </c>
      <c r="F2389" s="252" t="s">
        <v>3054</v>
      </c>
      <c r="G2389" s="249"/>
      <c r="H2389" s="253">
        <v>91.569999999999993</v>
      </c>
      <c r="I2389" s="254"/>
      <c r="J2389" s="249"/>
      <c r="K2389" s="249"/>
      <c r="L2389" s="255"/>
      <c r="M2389" s="256"/>
      <c r="N2389" s="257"/>
      <c r="O2389" s="257"/>
      <c r="P2389" s="257"/>
      <c r="Q2389" s="257"/>
      <c r="R2389" s="257"/>
      <c r="S2389" s="257"/>
      <c r="T2389" s="258"/>
      <c r="AT2389" s="259" t="s">
        <v>208</v>
      </c>
      <c r="AU2389" s="259" t="s">
        <v>81</v>
      </c>
      <c r="AV2389" s="12" t="s">
        <v>81</v>
      </c>
      <c r="AW2389" s="12" t="s">
        <v>35</v>
      </c>
      <c r="AX2389" s="12" t="s">
        <v>72</v>
      </c>
      <c r="AY2389" s="259" t="s">
        <v>199</v>
      </c>
    </row>
    <row r="2390" s="12" customFormat="1">
      <c r="B2390" s="248"/>
      <c r="C2390" s="249"/>
      <c r="D2390" s="250" t="s">
        <v>208</v>
      </c>
      <c r="E2390" s="251" t="s">
        <v>21</v>
      </c>
      <c r="F2390" s="252" t="s">
        <v>3055</v>
      </c>
      <c r="G2390" s="249"/>
      <c r="H2390" s="253">
        <v>119.34999999999999</v>
      </c>
      <c r="I2390" s="254"/>
      <c r="J2390" s="249"/>
      <c r="K2390" s="249"/>
      <c r="L2390" s="255"/>
      <c r="M2390" s="256"/>
      <c r="N2390" s="257"/>
      <c r="O2390" s="257"/>
      <c r="P2390" s="257"/>
      <c r="Q2390" s="257"/>
      <c r="R2390" s="257"/>
      <c r="S2390" s="257"/>
      <c r="T2390" s="258"/>
      <c r="AT2390" s="259" t="s">
        <v>208</v>
      </c>
      <c r="AU2390" s="259" t="s">
        <v>81</v>
      </c>
      <c r="AV2390" s="12" t="s">
        <v>81</v>
      </c>
      <c r="AW2390" s="12" t="s">
        <v>35</v>
      </c>
      <c r="AX2390" s="12" t="s">
        <v>72</v>
      </c>
      <c r="AY2390" s="259" t="s">
        <v>199</v>
      </c>
    </row>
    <row r="2391" s="13" customFormat="1">
      <c r="B2391" s="260"/>
      <c r="C2391" s="261"/>
      <c r="D2391" s="250" t="s">
        <v>208</v>
      </c>
      <c r="E2391" s="262" t="s">
        <v>21</v>
      </c>
      <c r="F2391" s="263" t="s">
        <v>220</v>
      </c>
      <c r="G2391" s="261"/>
      <c r="H2391" s="264">
        <v>307.488</v>
      </c>
      <c r="I2391" s="265"/>
      <c r="J2391" s="261"/>
      <c r="K2391" s="261"/>
      <c r="L2391" s="266"/>
      <c r="M2391" s="267"/>
      <c r="N2391" s="268"/>
      <c r="O2391" s="268"/>
      <c r="P2391" s="268"/>
      <c r="Q2391" s="268"/>
      <c r="R2391" s="268"/>
      <c r="S2391" s="268"/>
      <c r="T2391" s="269"/>
      <c r="AT2391" s="270" t="s">
        <v>208</v>
      </c>
      <c r="AU2391" s="270" t="s">
        <v>81</v>
      </c>
      <c r="AV2391" s="13" t="s">
        <v>206</v>
      </c>
      <c r="AW2391" s="13" t="s">
        <v>35</v>
      </c>
      <c r="AX2391" s="13" t="s">
        <v>72</v>
      </c>
      <c r="AY2391" s="270" t="s">
        <v>199</v>
      </c>
    </row>
    <row r="2392" s="12" customFormat="1">
      <c r="B2392" s="248"/>
      <c r="C2392" s="249"/>
      <c r="D2392" s="250" t="s">
        <v>208</v>
      </c>
      <c r="E2392" s="251" t="s">
        <v>21</v>
      </c>
      <c r="F2392" s="252" t="s">
        <v>21</v>
      </c>
      <c r="G2392" s="249"/>
      <c r="H2392" s="253">
        <v>0</v>
      </c>
      <c r="I2392" s="254"/>
      <c r="J2392" s="249"/>
      <c r="K2392" s="249"/>
      <c r="L2392" s="255"/>
      <c r="M2392" s="256"/>
      <c r="N2392" s="257"/>
      <c r="O2392" s="257"/>
      <c r="P2392" s="257"/>
      <c r="Q2392" s="257"/>
      <c r="R2392" s="257"/>
      <c r="S2392" s="257"/>
      <c r="T2392" s="258"/>
      <c r="AT2392" s="259" t="s">
        <v>208</v>
      </c>
      <c r="AU2392" s="259" t="s">
        <v>81</v>
      </c>
      <c r="AV2392" s="12" t="s">
        <v>81</v>
      </c>
      <c r="AW2392" s="12" t="s">
        <v>35</v>
      </c>
      <c r="AX2392" s="12" t="s">
        <v>72</v>
      </c>
      <c r="AY2392" s="259" t="s">
        <v>199</v>
      </c>
    </row>
    <row r="2393" s="12" customFormat="1">
      <c r="B2393" s="248"/>
      <c r="C2393" s="249"/>
      <c r="D2393" s="250" t="s">
        <v>208</v>
      </c>
      <c r="E2393" s="251" t="s">
        <v>21</v>
      </c>
      <c r="F2393" s="252" t="s">
        <v>3131</v>
      </c>
      <c r="G2393" s="249"/>
      <c r="H2393" s="253">
        <v>75.641999999999996</v>
      </c>
      <c r="I2393" s="254"/>
      <c r="J2393" s="249"/>
      <c r="K2393" s="249"/>
      <c r="L2393" s="255"/>
      <c r="M2393" s="256"/>
      <c r="N2393" s="257"/>
      <c r="O2393" s="257"/>
      <c r="P2393" s="257"/>
      <c r="Q2393" s="257"/>
      <c r="R2393" s="257"/>
      <c r="S2393" s="257"/>
      <c r="T2393" s="258"/>
      <c r="AT2393" s="259" t="s">
        <v>208</v>
      </c>
      <c r="AU2393" s="259" t="s">
        <v>81</v>
      </c>
      <c r="AV2393" s="12" t="s">
        <v>81</v>
      </c>
      <c r="AW2393" s="12" t="s">
        <v>35</v>
      </c>
      <c r="AX2393" s="12" t="s">
        <v>79</v>
      </c>
      <c r="AY2393" s="259" t="s">
        <v>199</v>
      </c>
    </row>
    <row r="2394" s="1" customFormat="1" ht="25.5" customHeight="1">
      <c r="B2394" s="47"/>
      <c r="C2394" s="282" t="s">
        <v>3132</v>
      </c>
      <c r="D2394" s="282" t="s">
        <v>618</v>
      </c>
      <c r="E2394" s="283" t="s">
        <v>3133</v>
      </c>
      <c r="F2394" s="284" t="s">
        <v>3134</v>
      </c>
      <c r="G2394" s="285" t="s">
        <v>282</v>
      </c>
      <c r="H2394" s="286">
        <v>61.863999999999997</v>
      </c>
      <c r="I2394" s="287"/>
      <c r="J2394" s="288">
        <f>ROUND(I2394*H2394,2)</f>
        <v>0</v>
      </c>
      <c r="K2394" s="284" t="s">
        <v>205</v>
      </c>
      <c r="L2394" s="289"/>
      <c r="M2394" s="290" t="s">
        <v>21</v>
      </c>
      <c r="N2394" s="291" t="s">
        <v>43</v>
      </c>
      <c r="O2394" s="48"/>
      <c r="P2394" s="245">
        <f>O2394*H2394</f>
        <v>0</v>
      </c>
      <c r="Q2394" s="245">
        <v>0.0027499999999999998</v>
      </c>
      <c r="R2394" s="245">
        <f>Q2394*H2394</f>
        <v>0.17012599999999997</v>
      </c>
      <c r="S2394" s="245">
        <v>0</v>
      </c>
      <c r="T2394" s="246">
        <f>S2394*H2394</f>
        <v>0</v>
      </c>
      <c r="AR2394" s="25" t="s">
        <v>420</v>
      </c>
      <c r="AT2394" s="25" t="s">
        <v>618</v>
      </c>
      <c r="AU2394" s="25" t="s">
        <v>81</v>
      </c>
      <c r="AY2394" s="25" t="s">
        <v>199</v>
      </c>
      <c r="BE2394" s="247">
        <f>IF(N2394="základní",J2394,0)</f>
        <v>0</v>
      </c>
      <c r="BF2394" s="247">
        <f>IF(N2394="snížená",J2394,0)</f>
        <v>0</v>
      </c>
      <c r="BG2394" s="247">
        <f>IF(N2394="zákl. přenesená",J2394,0)</f>
        <v>0</v>
      </c>
      <c r="BH2394" s="247">
        <f>IF(N2394="sníž. přenesená",J2394,0)</f>
        <v>0</v>
      </c>
      <c r="BI2394" s="247">
        <f>IF(N2394="nulová",J2394,0)</f>
        <v>0</v>
      </c>
      <c r="BJ2394" s="25" t="s">
        <v>79</v>
      </c>
      <c r="BK2394" s="247">
        <f>ROUND(I2394*H2394,2)</f>
        <v>0</v>
      </c>
      <c r="BL2394" s="25" t="s">
        <v>299</v>
      </c>
      <c r="BM2394" s="25" t="s">
        <v>3135</v>
      </c>
    </row>
    <row r="2395" s="12" customFormat="1">
      <c r="B2395" s="248"/>
      <c r="C2395" s="249"/>
      <c r="D2395" s="250" t="s">
        <v>208</v>
      </c>
      <c r="E2395" s="251" t="s">
        <v>21</v>
      </c>
      <c r="F2395" s="252" t="s">
        <v>3130</v>
      </c>
      <c r="G2395" s="249"/>
      <c r="H2395" s="253">
        <v>6.5880000000000001</v>
      </c>
      <c r="I2395" s="254"/>
      <c r="J2395" s="249"/>
      <c r="K2395" s="249"/>
      <c r="L2395" s="255"/>
      <c r="M2395" s="256"/>
      <c r="N2395" s="257"/>
      <c r="O2395" s="257"/>
      <c r="P2395" s="257"/>
      <c r="Q2395" s="257"/>
      <c r="R2395" s="257"/>
      <c r="S2395" s="257"/>
      <c r="T2395" s="258"/>
      <c r="AT2395" s="259" t="s">
        <v>208</v>
      </c>
      <c r="AU2395" s="259" t="s">
        <v>81</v>
      </c>
      <c r="AV2395" s="12" t="s">
        <v>81</v>
      </c>
      <c r="AW2395" s="12" t="s">
        <v>35</v>
      </c>
      <c r="AX2395" s="12" t="s">
        <v>72</v>
      </c>
      <c r="AY2395" s="259" t="s">
        <v>199</v>
      </c>
    </row>
    <row r="2396" s="12" customFormat="1">
      <c r="B2396" s="248"/>
      <c r="C2396" s="249"/>
      <c r="D2396" s="250" t="s">
        <v>208</v>
      </c>
      <c r="E2396" s="251" t="s">
        <v>21</v>
      </c>
      <c r="F2396" s="252" t="s">
        <v>3053</v>
      </c>
      <c r="G2396" s="249"/>
      <c r="H2396" s="253">
        <v>89.980000000000004</v>
      </c>
      <c r="I2396" s="254"/>
      <c r="J2396" s="249"/>
      <c r="K2396" s="249"/>
      <c r="L2396" s="255"/>
      <c r="M2396" s="256"/>
      <c r="N2396" s="257"/>
      <c r="O2396" s="257"/>
      <c r="P2396" s="257"/>
      <c r="Q2396" s="257"/>
      <c r="R2396" s="257"/>
      <c r="S2396" s="257"/>
      <c r="T2396" s="258"/>
      <c r="AT2396" s="259" t="s">
        <v>208</v>
      </c>
      <c r="AU2396" s="259" t="s">
        <v>81</v>
      </c>
      <c r="AV2396" s="12" t="s">
        <v>81</v>
      </c>
      <c r="AW2396" s="12" t="s">
        <v>35</v>
      </c>
      <c r="AX2396" s="12" t="s">
        <v>72</v>
      </c>
      <c r="AY2396" s="259" t="s">
        <v>199</v>
      </c>
    </row>
    <row r="2397" s="12" customFormat="1">
      <c r="B2397" s="248"/>
      <c r="C2397" s="249"/>
      <c r="D2397" s="250" t="s">
        <v>208</v>
      </c>
      <c r="E2397" s="251" t="s">
        <v>21</v>
      </c>
      <c r="F2397" s="252" t="s">
        <v>3136</v>
      </c>
      <c r="G2397" s="249"/>
      <c r="H2397" s="253">
        <v>12.699999999999999</v>
      </c>
      <c r="I2397" s="254"/>
      <c r="J2397" s="249"/>
      <c r="K2397" s="249"/>
      <c r="L2397" s="255"/>
      <c r="M2397" s="256"/>
      <c r="N2397" s="257"/>
      <c r="O2397" s="257"/>
      <c r="P2397" s="257"/>
      <c r="Q2397" s="257"/>
      <c r="R2397" s="257"/>
      <c r="S2397" s="257"/>
      <c r="T2397" s="258"/>
      <c r="AT2397" s="259" t="s">
        <v>208</v>
      </c>
      <c r="AU2397" s="259" t="s">
        <v>81</v>
      </c>
      <c r="AV2397" s="12" t="s">
        <v>81</v>
      </c>
      <c r="AW2397" s="12" t="s">
        <v>35</v>
      </c>
      <c r="AX2397" s="12" t="s">
        <v>72</v>
      </c>
      <c r="AY2397" s="259" t="s">
        <v>199</v>
      </c>
    </row>
    <row r="2398" s="12" customFormat="1">
      <c r="B2398" s="248"/>
      <c r="C2398" s="249"/>
      <c r="D2398" s="250" t="s">
        <v>208</v>
      </c>
      <c r="E2398" s="251" t="s">
        <v>21</v>
      </c>
      <c r="F2398" s="252" t="s">
        <v>3055</v>
      </c>
      <c r="G2398" s="249"/>
      <c r="H2398" s="253">
        <v>119.34999999999999</v>
      </c>
      <c r="I2398" s="254"/>
      <c r="J2398" s="249"/>
      <c r="K2398" s="249"/>
      <c r="L2398" s="255"/>
      <c r="M2398" s="256"/>
      <c r="N2398" s="257"/>
      <c r="O2398" s="257"/>
      <c r="P2398" s="257"/>
      <c r="Q2398" s="257"/>
      <c r="R2398" s="257"/>
      <c r="S2398" s="257"/>
      <c r="T2398" s="258"/>
      <c r="AT2398" s="259" t="s">
        <v>208</v>
      </c>
      <c r="AU2398" s="259" t="s">
        <v>81</v>
      </c>
      <c r="AV2398" s="12" t="s">
        <v>81</v>
      </c>
      <c r="AW2398" s="12" t="s">
        <v>35</v>
      </c>
      <c r="AX2398" s="12" t="s">
        <v>72</v>
      </c>
      <c r="AY2398" s="259" t="s">
        <v>199</v>
      </c>
    </row>
    <row r="2399" s="13" customFormat="1">
      <c r="B2399" s="260"/>
      <c r="C2399" s="261"/>
      <c r="D2399" s="250" t="s">
        <v>208</v>
      </c>
      <c r="E2399" s="262" t="s">
        <v>21</v>
      </c>
      <c r="F2399" s="263" t="s">
        <v>220</v>
      </c>
      <c r="G2399" s="261"/>
      <c r="H2399" s="264">
        <v>228.618</v>
      </c>
      <c r="I2399" s="265"/>
      <c r="J2399" s="261"/>
      <c r="K2399" s="261"/>
      <c r="L2399" s="266"/>
      <c r="M2399" s="267"/>
      <c r="N2399" s="268"/>
      <c r="O2399" s="268"/>
      <c r="P2399" s="268"/>
      <c r="Q2399" s="268"/>
      <c r="R2399" s="268"/>
      <c r="S2399" s="268"/>
      <c r="T2399" s="269"/>
      <c r="AT2399" s="270" t="s">
        <v>208</v>
      </c>
      <c r="AU2399" s="270" t="s">
        <v>81</v>
      </c>
      <c r="AV2399" s="13" t="s">
        <v>206</v>
      </c>
      <c r="AW2399" s="13" t="s">
        <v>35</v>
      </c>
      <c r="AX2399" s="13" t="s">
        <v>72</v>
      </c>
      <c r="AY2399" s="270" t="s">
        <v>199</v>
      </c>
    </row>
    <row r="2400" s="12" customFormat="1">
      <c r="B2400" s="248"/>
      <c r="C2400" s="249"/>
      <c r="D2400" s="250" t="s">
        <v>208</v>
      </c>
      <c r="E2400" s="251" t="s">
        <v>21</v>
      </c>
      <c r="F2400" s="252" t="s">
        <v>21</v>
      </c>
      <c r="G2400" s="249"/>
      <c r="H2400" s="253">
        <v>0</v>
      </c>
      <c r="I2400" s="254"/>
      <c r="J2400" s="249"/>
      <c r="K2400" s="249"/>
      <c r="L2400" s="255"/>
      <c r="M2400" s="256"/>
      <c r="N2400" s="257"/>
      <c r="O2400" s="257"/>
      <c r="P2400" s="257"/>
      <c r="Q2400" s="257"/>
      <c r="R2400" s="257"/>
      <c r="S2400" s="257"/>
      <c r="T2400" s="258"/>
      <c r="AT2400" s="259" t="s">
        <v>208</v>
      </c>
      <c r="AU2400" s="259" t="s">
        <v>81</v>
      </c>
      <c r="AV2400" s="12" t="s">
        <v>81</v>
      </c>
      <c r="AW2400" s="12" t="s">
        <v>35</v>
      </c>
      <c r="AX2400" s="12" t="s">
        <v>72</v>
      </c>
      <c r="AY2400" s="259" t="s">
        <v>199</v>
      </c>
    </row>
    <row r="2401" s="12" customFormat="1">
      <c r="B2401" s="248"/>
      <c r="C2401" s="249"/>
      <c r="D2401" s="250" t="s">
        <v>208</v>
      </c>
      <c r="E2401" s="251" t="s">
        <v>21</v>
      </c>
      <c r="F2401" s="252" t="s">
        <v>3137</v>
      </c>
      <c r="G2401" s="249"/>
      <c r="H2401" s="253">
        <v>56.240000000000002</v>
      </c>
      <c r="I2401" s="254"/>
      <c r="J2401" s="249"/>
      <c r="K2401" s="249"/>
      <c r="L2401" s="255"/>
      <c r="M2401" s="256"/>
      <c r="N2401" s="257"/>
      <c r="O2401" s="257"/>
      <c r="P2401" s="257"/>
      <c r="Q2401" s="257"/>
      <c r="R2401" s="257"/>
      <c r="S2401" s="257"/>
      <c r="T2401" s="258"/>
      <c r="AT2401" s="259" t="s">
        <v>208</v>
      </c>
      <c r="AU2401" s="259" t="s">
        <v>81</v>
      </c>
      <c r="AV2401" s="12" t="s">
        <v>81</v>
      </c>
      <c r="AW2401" s="12" t="s">
        <v>35</v>
      </c>
      <c r="AX2401" s="12" t="s">
        <v>79</v>
      </c>
      <c r="AY2401" s="259" t="s">
        <v>199</v>
      </c>
    </row>
    <row r="2402" s="12" customFormat="1">
      <c r="B2402" s="248"/>
      <c r="C2402" s="249"/>
      <c r="D2402" s="250" t="s">
        <v>208</v>
      </c>
      <c r="E2402" s="249"/>
      <c r="F2402" s="252" t="s">
        <v>3138</v>
      </c>
      <c r="G2402" s="249"/>
      <c r="H2402" s="253">
        <v>61.863999999999997</v>
      </c>
      <c r="I2402" s="254"/>
      <c r="J2402" s="249"/>
      <c r="K2402" s="249"/>
      <c r="L2402" s="255"/>
      <c r="M2402" s="256"/>
      <c r="N2402" s="257"/>
      <c r="O2402" s="257"/>
      <c r="P2402" s="257"/>
      <c r="Q2402" s="257"/>
      <c r="R2402" s="257"/>
      <c r="S2402" s="257"/>
      <c r="T2402" s="258"/>
      <c r="AT2402" s="259" t="s">
        <v>208</v>
      </c>
      <c r="AU2402" s="259" t="s">
        <v>81</v>
      </c>
      <c r="AV2402" s="12" t="s">
        <v>81</v>
      </c>
      <c r="AW2402" s="12" t="s">
        <v>6</v>
      </c>
      <c r="AX2402" s="12" t="s">
        <v>79</v>
      </c>
      <c r="AY2402" s="259" t="s">
        <v>199</v>
      </c>
    </row>
    <row r="2403" s="1" customFormat="1" ht="25.5" customHeight="1">
      <c r="B2403" s="47"/>
      <c r="C2403" s="282" t="s">
        <v>3139</v>
      </c>
      <c r="D2403" s="282" t="s">
        <v>618</v>
      </c>
      <c r="E2403" s="283" t="s">
        <v>3140</v>
      </c>
      <c r="F2403" s="284" t="s">
        <v>3141</v>
      </c>
      <c r="G2403" s="285" t="s">
        <v>282</v>
      </c>
      <c r="H2403" s="286">
        <v>21.341999999999999</v>
      </c>
      <c r="I2403" s="287"/>
      <c r="J2403" s="288">
        <f>ROUND(I2403*H2403,2)</f>
        <v>0</v>
      </c>
      <c r="K2403" s="284" t="s">
        <v>205</v>
      </c>
      <c r="L2403" s="289"/>
      <c r="M2403" s="290" t="s">
        <v>21</v>
      </c>
      <c r="N2403" s="291" t="s">
        <v>43</v>
      </c>
      <c r="O2403" s="48"/>
      <c r="P2403" s="245">
        <f>O2403*H2403</f>
        <v>0</v>
      </c>
      <c r="Q2403" s="245">
        <v>0.0028999999999999998</v>
      </c>
      <c r="R2403" s="245">
        <f>Q2403*H2403</f>
        <v>0.06189179999999999</v>
      </c>
      <c r="S2403" s="245">
        <v>0</v>
      </c>
      <c r="T2403" s="246">
        <f>S2403*H2403</f>
        <v>0</v>
      </c>
      <c r="AR2403" s="25" t="s">
        <v>420</v>
      </c>
      <c r="AT2403" s="25" t="s">
        <v>618</v>
      </c>
      <c r="AU2403" s="25" t="s">
        <v>81</v>
      </c>
      <c r="AY2403" s="25" t="s">
        <v>199</v>
      </c>
      <c r="BE2403" s="247">
        <f>IF(N2403="základní",J2403,0)</f>
        <v>0</v>
      </c>
      <c r="BF2403" s="247">
        <f>IF(N2403="snížená",J2403,0)</f>
        <v>0</v>
      </c>
      <c r="BG2403" s="247">
        <f>IF(N2403="zákl. přenesená",J2403,0)</f>
        <v>0</v>
      </c>
      <c r="BH2403" s="247">
        <f>IF(N2403="sníž. přenesená",J2403,0)</f>
        <v>0</v>
      </c>
      <c r="BI2403" s="247">
        <f>IF(N2403="nulová",J2403,0)</f>
        <v>0</v>
      </c>
      <c r="BJ2403" s="25" t="s">
        <v>79</v>
      </c>
      <c r="BK2403" s="247">
        <f>ROUND(I2403*H2403,2)</f>
        <v>0</v>
      </c>
      <c r="BL2403" s="25" t="s">
        <v>299</v>
      </c>
      <c r="BM2403" s="25" t="s">
        <v>3142</v>
      </c>
    </row>
    <row r="2404" s="12" customFormat="1">
      <c r="B2404" s="248"/>
      <c r="C2404" s="249"/>
      <c r="D2404" s="250" t="s">
        <v>208</v>
      </c>
      <c r="E2404" s="251" t="s">
        <v>21</v>
      </c>
      <c r="F2404" s="252" t="s">
        <v>3143</v>
      </c>
      <c r="G2404" s="249"/>
      <c r="H2404" s="253">
        <v>78.870000000000005</v>
      </c>
      <c r="I2404" s="254"/>
      <c r="J2404" s="249"/>
      <c r="K2404" s="249"/>
      <c r="L2404" s="255"/>
      <c r="M2404" s="256"/>
      <c r="N2404" s="257"/>
      <c r="O2404" s="257"/>
      <c r="P2404" s="257"/>
      <c r="Q2404" s="257"/>
      <c r="R2404" s="257"/>
      <c r="S2404" s="257"/>
      <c r="T2404" s="258"/>
      <c r="AT2404" s="259" t="s">
        <v>208</v>
      </c>
      <c r="AU2404" s="259" t="s">
        <v>81</v>
      </c>
      <c r="AV2404" s="12" t="s">
        <v>81</v>
      </c>
      <c r="AW2404" s="12" t="s">
        <v>35</v>
      </c>
      <c r="AX2404" s="12" t="s">
        <v>72</v>
      </c>
      <c r="AY2404" s="259" t="s">
        <v>199</v>
      </c>
    </row>
    <row r="2405" s="13" customFormat="1">
      <c r="B2405" s="260"/>
      <c r="C2405" s="261"/>
      <c r="D2405" s="250" t="s">
        <v>208</v>
      </c>
      <c r="E2405" s="262" t="s">
        <v>21</v>
      </c>
      <c r="F2405" s="263" t="s">
        <v>220</v>
      </c>
      <c r="G2405" s="261"/>
      <c r="H2405" s="264">
        <v>78.870000000000005</v>
      </c>
      <c r="I2405" s="265"/>
      <c r="J2405" s="261"/>
      <c r="K2405" s="261"/>
      <c r="L2405" s="266"/>
      <c r="M2405" s="267"/>
      <c r="N2405" s="268"/>
      <c r="O2405" s="268"/>
      <c r="P2405" s="268"/>
      <c r="Q2405" s="268"/>
      <c r="R2405" s="268"/>
      <c r="S2405" s="268"/>
      <c r="T2405" s="269"/>
      <c r="AT2405" s="270" t="s">
        <v>208</v>
      </c>
      <c r="AU2405" s="270" t="s">
        <v>81</v>
      </c>
      <c r="AV2405" s="13" t="s">
        <v>206</v>
      </c>
      <c r="AW2405" s="13" t="s">
        <v>35</v>
      </c>
      <c r="AX2405" s="13" t="s">
        <v>72</v>
      </c>
      <c r="AY2405" s="270" t="s">
        <v>199</v>
      </c>
    </row>
    <row r="2406" s="12" customFormat="1">
      <c r="B2406" s="248"/>
      <c r="C2406" s="249"/>
      <c r="D2406" s="250" t="s">
        <v>208</v>
      </c>
      <c r="E2406" s="251" t="s">
        <v>21</v>
      </c>
      <c r="F2406" s="252" t="s">
        <v>21</v>
      </c>
      <c r="G2406" s="249"/>
      <c r="H2406" s="253">
        <v>0</v>
      </c>
      <c r="I2406" s="254"/>
      <c r="J2406" s="249"/>
      <c r="K2406" s="249"/>
      <c r="L2406" s="255"/>
      <c r="M2406" s="256"/>
      <c r="N2406" s="257"/>
      <c r="O2406" s="257"/>
      <c r="P2406" s="257"/>
      <c r="Q2406" s="257"/>
      <c r="R2406" s="257"/>
      <c r="S2406" s="257"/>
      <c r="T2406" s="258"/>
      <c r="AT2406" s="259" t="s">
        <v>208</v>
      </c>
      <c r="AU2406" s="259" t="s">
        <v>81</v>
      </c>
      <c r="AV2406" s="12" t="s">
        <v>81</v>
      </c>
      <c r="AW2406" s="12" t="s">
        <v>35</v>
      </c>
      <c r="AX2406" s="12" t="s">
        <v>72</v>
      </c>
      <c r="AY2406" s="259" t="s">
        <v>199</v>
      </c>
    </row>
    <row r="2407" s="12" customFormat="1">
      <c r="B2407" s="248"/>
      <c r="C2407" s="249"/>
      <c r="D2407" s="250" t="s">
        <v>208</v>
      </c>
      <c r="E2407" s="251" t="s">
        <v>21</v>
      </c>
      <c r="F2407" s="252" t="s">
        <v>3144</v>
      </c>
      <c r="G2407" s="249"/>
      <c r="H2407" s="253">
        <v>19.402000000000001</v>
      </c>
      <c r="I2407" s="254"/>
      <c r="J2407" s="249"/>
      <c r="K2407" s="249"/>
      <c r="L2407" s="255"/>
      <c r="M2407" s="256"/>
      <c r="N2407" s="257"/>
      <c r="O2407" s="257"/>
      <c r="P2407" s="257"/>
      <c r="Q2407" s="257"/>
      <c r="R2407" s="257"/>
      <c r="S2407" s="257"/>
      <c r="T2407" s="258"/>
      <c r="AT2407" s="259" t="s">
        <v>208</v>
      </c>
      <c r="AU2407" s="259" t="s">
        <v>81</v>
      </c>
      <c r="AV2407" s="12" t="s">
        <v>81</v>
      </c>
      <c r="AW2407" s="12" t="s">
        <v>35</v>
      </c>
      <c r="AX2407" s="12" t="s">
        <v>79</v>
      </c>
      <c r="AY2407" s="259" t="s">
        <v>199</v>
      </c>
    </row>
    <row r="2408" s="12" customFormat="1">
      <c r="B2408" s="248"/>
      <c r="C2408" s="249"/>
      <c r="D2408" s="250" t="s">
        <v>208</v>
      </c>
      <c r="E2408" s="249"/>
      <c r="F2408" s="252" t="s">
        <v>3145</v>
      </c>
      <c r="G2408" s="249"/>
      <c r="H2408" s="253">
        <v>21.341999999999999</v>
      </c>
      <c r="I2408" s="254"/>
      <c r="J2408" s="249"/>
      <c r="K2408" s="249"/>
      <c r="L2408" s="255"/>
      <c r="M2408" s="256"/>
      <c r="N2408" s="257"/>
      <c r="O2408" s="257"/>
      <c r="P2408" s="257"/>
      <c r="Q2408" s="257"/>
      <c r="R2408" s="257"/>
      <c r="S2408" s="257"/>
      <c r="T2408" s="258"/>
      <c r="AT2408" s="259" t="s">
        <v>208</v>
      </c>
      <c r="AU2408" s="259" t="s">
        <v>81</v>
      </c>
      <c r="AV2408" s="12" t="s">
        <v>81</v>
      </c>
      <c r="AW2408" s="12" t="s">
        <v>6</v>
      </c>
      <c r="AX2408" s="12" t="s">
        <v>79</v>
      </c>
      <c r="AY2408" s="259" t="s">
        <v>199</v>
      </c>
    </row>
    <row r="2409" s="1" customFormat="1" ht="16.5" customHeight="1">
      <c r="B2409" s="47"/>
      <c r="C2409" s="236" t="s">
        <v>3146</v>
      </c>
      <c r="D2409" s="236" t="s">
        <v>201</v>
      </c>
      <c r="E2409" s="237" t="s">
        <v>3147</v>
      </c>
      <c r="F2409" s="238" t="s">
        <v>3148</v>
      </c>
      <c r="G2409" s="239" t="s">
        <v>384</v>
      </c>
      <c r="H2409" s="240">
        <v>9.0329999999999995</v>
      </c>
      <c r="I2409" s="241"/>
      <c r="J2409" s="242">
        <f>ROUND(I2409*H2409,2)</f>
        <v>0</v>
      </c>
      <c r="K2409" s="238" t="s">
        <v>205</v>
      </c>
      <c r="L2409" s="73"/>
      <c r="M2409" s="243" t="s">
        <v>21</v>
      </c>
      <c r="N2409" s="244" t="s">
        <v>43</v>
      </c>
      <c r="O2409" s="48"/>
      <c r="P2409" s="245">
        <f>O2409*H2409</f>
        <v>0</v>
      </c>
      <c r="Q2409" s="245">
        <v>0</v>
      </c>
      <c r="R2409" s="245">
        <f>Q2409*H2409</f>
        <v>0</v>
      </c>
      <c r="S2409" s="245">
        <v>0.0030000000000000001</v>
      </c>
      <c r="T2409" s="246">
        <f>S2409*H2409</f>
        <v>0.027098999999999998</v>
      </c>
      <c r="AR2409" s="25" t="s">
        <v>299</v>
      </c>
      <c r="AT2409" s="25" t="s">
        <v>201</v>
      </c>
      <c r="AU2409" s="25" t="s">
        <v>81</v>
      </c>
      <c r="AY2409" s="25" t="s">
        <v>199</v>
      </c>
      <c r="BE2409" s="247">
        <f>IF(N2409="základní",J2409,0)</f>
        <v>0</v>
      </c>
      <c r="BF2409" s="247">
        <f>IF(N2409="snížená",J2409,0)</f>
        <v>0</v>
      </c>
      <c r="BG2409" s="247">
        <f>IF(N2409="zákl. přenesená",J2409,0)</f>
        <v>0</v>
      </c>
      <c r="BH2409" s="247">
        <f>IF(N2409="sníž. přenesená",J2409,0)</f>
        <v>0</v>
      </c>
      <c r="BI2409" s="247">
        <f>IF(N2409="nulová",J2409,0)</f>
        <v>0</v>
      </c>
      <c r="BJ2409" s="25" t="s">
        <v>79</v>
      </c>
      <c r="BK2409" s="247">
        <f>ROUND(I2409*H2409,2)</f>
        <v>0</v>
      </c>
      <c r="BL2409" s="25" t="s">
        <v>299</v>
      </c>
      <c r="BM2409" s="25" t="s">
        <v>3149</v>
      </c>
    </row>
    <row r="2410" s="12" customFormat="1">
      <c r="B2410" s="248"/>
      <c r="C2410" s="249"/>
      <c r="D2410" s="250" t="s">
        <v>208</v>
      </c>
      <c r="E2410" s="251" t="s">
        <v>21</v>
      </c>
      <c r="F2410" s="252" t="s">
        <v>3150</v>
      </c>
      <c r="G2410" s="249"/>
      <c r="H2410" s="253">
        <v>20.399999999999999</v>
      </c>
      <c r="I2410" s="254"/>
      <c r="J2410" s="249"/>
      <c r="K2410" s="249"/>
      <c r="L2410" s="255"/>
      <c r="M2410" s="256"/>
      <c r="N2410" s="257"/>
      <c r="O2410" s="257"/>
      <c r="P2410" s="257"/>
      <c r="Q2410" s="257"/>
      <c r="R2410" s="257"/>
      <c r="S2410" s="257"/>
      <c r="T2410" s="258"/>
      <c r="AT2410" s="259" t="s">
        <v>208</v>
      </c>
      <c r="AU2410" s="259" t="s">
        <v>81</v>
      </c>
      <c r="AV2410" s="12" t="s">
        <v>81</v>
      </c>
      <c r="AW2410" s="12" t="s">
        <v>35</v>
      </c>
      <c r="AX2410" s="12" t="s">
        <v>72</v>
      </c>
      <c r="AY2410" s="259" t="s">
        <v>199</v>
      </c>
    </row>
    <row r="2411" s="12" customFormat="1">
      <c r="B2411" s="248"/>
      <c r="C2411" s="249"/>
      <c r="D2411" s="250" t="s">
        <v>208</v>
      </c>
      <c r="E2411" s="251" t="s">
        <v>21</v>
      </c>
      <c r="F2411" s="252" t="s">
        <v>3151</v>
      </c>
      <c r="G2411" s="249"/>
      <c r="H2411" s="253">
        <v>16.32</v>
      </c>
      <c r="I2411" s="254"/>
      <c r="J2411" s="249"/>
      <c r="K2411" s="249"/>
      <c r="L2411" s="255"/>
      <c r="M2411" s="256"/>
      <c r="N2411" s="257"/>
      <c r="O2411" s="257"/>
      <c r="P2411" s="257"/>
      <c r="Q2411" s="257"/>
      <c r="R2411" s="257"/>
      <c r="S2411" s="257"/>
      <c r="T2411" s="258"/>
      <c r="AT2411" s="259" t="s">
        <v>208</v>
      </c>
      <c r="AU2411" s="259" t="s">
        <v>81</v>
      </c>
      <c r="AV2411" s="12" t="s">
        <v>81</v>
      </c>
      <c r="AW2411" s="12" t="s">
        <v>35</v>
      </c>
      <c r="AX2411" s="12" t="s">
        <v>72</v>
      </c>
      <c r="AY2411" s="259" t="s">
        <v>199</v>
      </c>
    </row>
    <row r="2412" s="13" customFormat="1">
      <c r="B2412" s="260"/>
      <c r="C2412" s="261"/>
      <c r="D2412" s="250" t="s">
        <v>208</v>
      </c>
      <c r="E2412" s="262" t="s">
        <v>21</v>
      </c>
      <c r="F2412" s="263" t="s">
        <v>220</v>
      </c>
      <c r="G2412" s="261"/>
      <c r="H2412" s="264">
        <v>36.719999999999999</v>
      </c>
      <c r="I2412" s="265"/>
      <c r="J2412" s="261"/>
      <c r="K2412" s="261"/>
      <c r="L2412" s="266"/>
      <c r="M2412" s="267"/>
      <c r="N2412" s="268"/>
      <c r="O2412" s="268"/>
      <c r="P2412" s="268"/>
      <c r="Q2412" s="268"/>
      <c r="R2412" s="268"/>
      <c r="S2412" s="268"/>
      <c r="T2412" s="269"/>
      <c r="AT2412" s="270" t="s">
        <v>208</v>
      </c>
      <c r="AU2412" s="270" t="s">
        <v>81</v>
      </c>
      <c r="AV2412" s="13" t="s">
        <v>206</v>
      </c>
      <c r="AW2412" s="13" t="s">
        <v>35</v>
      </c>
      <c r="AX2412" s="13" t="s">
        <v>72</v>
      </c>
      <c r="AY2412" s="270" t="s">
        <v>199</v>
      </c>
    </row>
    <row r="2413" s="12" customFormat="1">
      <c r="B2413" s="248"/>
      <c r="C2413" s="249"/>
      <c r="D2413" s="250" t="s">
        <v>208</v>
      </c>
      <c r="E2413" s="251" t="s">
        <v>21</v>
      </c>
      <c r="F2413" s="252" t="s">
        <v>21</v>
      </c>
      <c r="G2413" s="249"/>
      <c r="H2413" s="253">
        <v>0</v>
      </c>
      <c r="I2413" s="254"/>
      <c r="J2413" s="249"/>
      <c r="K2413" s="249"/>
      <c r="L2413" s="255"/>
      <c r="M2413" s="256"/>
      <c r="N2413" s="257"/>
      <c r="O2413" s="257"/>
      <c r="P2413" s="257"/>
      <c r="Q2413" s="257"/>
      <c r="R2413" s="257"/>
      <c r="S2413" s="257"/>
      <c r="T2413" s="258"/>
      <c r="AT2413" s="259" t="s">
        <v>208</v>
      </c>
      <c r="AU2413" s="259" t="s">
        <v>81</v>
      </c>
      <c r="AV2413" s="12" t="s">
        <v>81</v>
      </c>
      <c r="AW2413" s="12" t="s">
        <v>35</v>
      </c>
      <c r="AX2413" s="12" t="s">
        <v>72</v>
      </c>
      <c r="AY2413" s="259" t="s">
        <v>199</v>
      </c>
    </row>
    <row r="2414" s="12" customFormat="1">
      <c r="B2414" s="248"/>
      <c r="C2414" s="249"/>
      <c r="D2414" s="250" t="s">
        <v>208</v>
      </c>
      <c r="E2414" s="251" t="s">
        <v>21</v>
      </c>
      <c r="F2414" s="252" t="s">
        <v>3152</v>
      </c>
      <c r="G2414" s="249"/>
      <c r="H2414" s="253">
        <v>9.0329999999999995</v>
      </c>
      <c r="I2414" s="254"/>
      <c r="J2414" s="249"/>
      <c r="K2414" s="249"/>
      <c r="L2414" s="255"/>
      <c r="M2414" s="256"/>
      <c r="N2414" s="257"/>
      <c r="O2414" s="257"/>
      <c r="P2414" s="257"/>
      <c r="Q2414" s="257"/>
      <c r="R2414" s="257"/>
      <c r="S2414" s="257"/>
      <c r="T2414" s="258"/>
      <c r="AT2414" s="259" t="s">
        <v>208</v>
      </c>
      <c r="AU2414" s="259" t="s">
        <v>81</v>
      </c>
      <c r="AV2414" s="12" t="s">
        <v>81</v>
      </c>
      <c r="AW2414" s="12" t="s">
        <v>35</v>
      </c>
      <c r="AX2414" s="12" t="s">
        <v>79</v>
      </c>
      <c r="AY2414" s="259" t="s">
        <v>199</v>
      </c>
    </row>
    <row r="2415" s="1" customFormat="1" ht="16.5" customHeight="1">
      <c r="B2415" s="47"/>
      <c r="C2415" s="236" t="s">
        <v>3153</v>
      </c>
      <c r="D2415" s="236" t="s">
        <v>201</v>
      </c>
      <c r="E2415" s="237" t="s">
        <v>3154</v>
      </c>
      <c r="F2415" s="238" t="s">
        <v>3155</v>
      </c>
      <c r="G2415" s="239" t="s">
        <v>384</v>
      </c>
      <c r="H2415" s="240">
        <v>8.6590000000000007</v>
      </c>
      <c r="I2415" s="241"/>
      <c r="J2415" s="242">
        <f>ROUND(I2415*H2415,2)</f>
        <v>0</v>
      </c>
      <c r="K2415" s="238" t="s">
        <v>205</v>
      </c>
      <c r="L2415" s="73"/>
      <c r="M2415" s="243" t="s">
        <v>21</v>
      </c>
      <c r="N2415" s="244" t="s">
        <v>43</v>
      </c>
      <c r="O2415" s="48"/>
      <c r="P2415" s="245">
        <f>O2415*H2415</f>
        <v>0</v>
      </c>
      <c r="Q2415" s="245">
        <v>0.00016000000000000001</v>
      </c>
      <c r="R2415" s="245">
        <f>Q2415*H2415</f>
        <v>0.0013854400000000002</v>
      </c>
      <c r="S2415" s="245">
        <v>0</v>
      </c>
      <c r="T2415" s="246">
        <f>S2415*H2415</f>
        <v>0</v>
      </c>
      <c r="AR2415" s="25" t="s">
        <v>299</v>
      </c>
      <c r="AT2415" s="25" t="s">
        <v>201</v>
      </c>
      <c r="AU2415" s="25" t="s">
        <v>81</v>
      </c>
      <c r="AY2415" s="25" t="s">
        <v>199</v>
      </c>
      <c r="BE2415" s="247">
        <f>IF(N2415="základní",J2415,0)</f>
        <v>0</v>
      </c>
      <c r="BF2415" s="247">
        <f>IF(N2415="snížená",J2415,0)</f>
        <v>0</v>
      </c>
      <c r="BG2415" s="247">
        <f>IF(N2415="zákl. přenesená",J2415,0)</f>
        <v>0</v>
      </c>
      <c r="BH2415" s="247">
        <f>IF(N2415="sníž. přenesená",J2415,0)</f>
        <v>0</v>
      </c>
      <c r="BI2415" s="247">
        <f>IF(N2415="nulová",J2415,0)</f>
        <v>0</v>
      </c>
      <c r="BJ2415" s="25" t="s">
        <v>79</v>
      </c>
      <c r="BK2415" s="247">
        <f>ROUND(I2415*H2415,2)</f>
        <v>0</v>
      </c>
      <c r="BL2415" s="25" t="s">
        <v>299</v>
      </c>
      <c r="BM2415" s="25" t="s">
        <v>3156</v>
      </c>
    </row>
    <row r="2416" s="1" customFormat="1" ht="25.5" customHeight="1">
      <c r="B2416" s="47"/>
      <c r="C2416" s="282" t="s">
        <v>3157</v>
      </c>
      <c r="D2416" s="282" t="s">
        <v>618</v>
      </c>
      <c r="E2416" s="283" t="s">
        <v>3133</v>
      </c>
      <c r="F2416" s="284" t="s">
        <v>3134</v>
      </c>
      <c r="G2416" s="285" t="s">
        <v>282</v>
      </c>
      <c r="H2416" s="286">
        <v>3.117</v>
      </c>
      <c r="I2416" s="287"/>
      <c r="J2416" s="288">
        <f>ROUND(I2416*H2416,2)</f>
        <v>0</v>
      </c>
      <c r="K2416" s="284" t="s">
        <v>205</v>
      </c>
      <c r="L2416" s="289"/>
      <c r="M2416" s="290" t="s">
        <v>21</v>
      </c>
      <c r="N2416" s="291" t="s">
        <v>43</v>
      </c>
      <c r="O2416" s="48"/>
      <c r="P2416" s="245">
        <f>O2416*H2416</f>
        <v>0</v>
      </c>
      <c r="Q2416" s="245">
        <v>0.0027499999999999998</v>
      </c>
      <c r="R2416" s="245">
        <f>Q2416*H2416</f>
        <v>0.0085717499999999995</v>
      </c>
      <c r="S2416" s="245">
        <v>0</v>
      </c>
      <c r="T2416" s="246">
        <f>S2416*H2416</f>
        <v>0</v>
      </c>
      <c r="AR2416" s="25" t="s">
        <v>420</v>
      </c>
      <c r="AT2416" s="25" t="s">
        <v>618</v>
      </c>
      <c r="AU2416" s="25" t="s">
        <v>81</v>
      </c>
      <c r="AY2416" s="25" t="s">
        <v>199</v>
      </c>
      <c r="BE2416" s="247">
        <f>IF(N2416="základní",J2416,0)</f>
        <v>0</v>
      </c>
      <c r="BF2416" s="247">
        <f>IF(N2416="snížená",J2416,0)</f>
        <v>0</v>
      </c>
      <c r="BG2416" s="247">
        <f>IF(N2416="zákl. přenesená",J2416,0)</f>
        <v>0</v>
      </c>
      <c r="BH2416" s="247">
        <f>IF(N2416="sníž. přenesená",J2416,0)</f>
        <v>0</v>
      </c>
      <c r="BI2416" s="247">
        <f>IF(N2416="nulová",J2416,0)</f>
        <v>0</v>
      </c>
      <c r="BJ2416" s="25" t="s">
        <v>79</v>
      </c>
      <c r="BK2416" s="247">
        <f>ROUND(I2416*H2416,2)</f>
        <v>0</v>
      </c>
      <c r="BL2416" s="25" t="s">
        <v>299</v>
      </c>
      <c r="BM2416" s="25" t="s">
        <v>3158</v>
      </c>
    </row>
    <row r="2417" s="12" customFormat="1">
      <c r="B2417" s="248"/>
      <c r="C2417" s="249"/>
      <c r="D2417" s="250" t="s">
        <v>208</v>
      </c>
      <c r="E2417" s="249"/>
      <c r="F2417" s="252" t="s">
        <v>3159</v>
      </c>
      <c r="G2417" s="249"/>
      <c r="H2417" s="253">
        <v>3.117</v>
      </c>
      <c r="I2417" s="254"/>
      <c r="J2417" s="249"/>
      <c r="K2417" s="249"/>
      <c r="L2417" s="255"/>
      <c r="M2417" s="256"/>
      <c r="N2417" s="257"/>
      <c r="O2417" s="257"/>
      <c r="P2417" s="257"/>
      <c r="Q2417" s="257"/>
      <c r="R2417" s="257"/>
      <c r="S2417" s="257"/>
      <c r="T2417" s="258"/>
      <c r="AT2417" s="259" t="s">
        <v>208</v>
      </c>
      <c r="AU2417" s="259" t="s">
        <v>81</v>
      </c>
      <c r="AV2417" s="12" t="s">
        <v>81</v>
      </c>
      <c r="AW2417" s="12" t="s">
        <v>6</v>
      </c>
      <c r="AX2417" s="12" t="s">
        <v>79</v>
      </c>
      <c r="AY2417" s="259" t="s">
        <v>199</v>
      </c>
    </row>
    <row r="2418" s="1" customFormat="1" ht="16.5" customHeight="1">
      <c r="B2418" s="47"/>
      <c r="C2418" s="236" t="s">
        <v>3160</v>
      </c>
      <c r="D2418" s="236" t="s">
        <v>201</v>
      </c>
      <c r="E2418" s="237" t="s">
        <v>3161</v>
      </c>
      <c r="F2418" s="238" t="s">
        <v>3162</v>
      </c>
      <c r="G2418" s="239" t="s">
        <v>384</v>
      </c>
      <c r="H2418" s="240">
        <v>8.6590000000000007</v>
      </c>
      <c r="I2418" s="241"/>
      <c r="J2418" s="242">
        <f>ROUND(I2418*H2418,2)</f>
        <v>0</v>
      </c>
      <c r="K2418" s="238" t="s">
        <v>205</v>
      </c>
      <c r="L2418" s="73"/>
      <c r="M2418" s="243" t="s">
        <v>21</v>
      </c>
      <c r="N2418" s="244" t="s">
        <v>43</v>
      </c>
      <c r="O2418" s="48"/>
      <c r="P2418" s="245">
        <f>O2418*H2418</f>
        <v>0</v>
      </c>
      <c r="Q2418" s="245">
        <v>8.0000000000000007E-05</v>
      </c>
      <c r="R2418" s="245">
        <f>Q2418*H2418</f>
        <v>0.00069272000000000008</v>
      </c>
      <c r="S2418" s="245">
        <v>0</v>
      </c>
      <c r="T2418" s="246">
        <f>S2418*H2418</f>
        <v>0</v>
      </c>
      <c r="AR2418" s="25" t="s">
        <v>299</v>
      </c>
      <c r="AT2418" s="25" t="s">
        <v>201</v>
      </c>
      <c r="AU2418" s="25" t="s">
        <v>81</v>
      </c>
      <c r="AY2418" s="25" t="s">
        <v>199</v>
      </c>
      <c r="BE2418" s="247">
        <f>IF(N2418="základní",J2418,0)</f>
        <v>0</v>
      </c>
      <c r="BF2418" s="247">
        <f>IF(N2418="snížená",J2418,0)</f>
        <v>0</v>
      </c>
      <c r="BG2418" s="247">
        <f>IF(N2418="zákl. přenesená",J2418,0)</f>
        <v>0</v>
      </c>
      <c r="BH2418" s="247">
        <f>IF(N2418="sníž. přenesená",J2418,0)</f>
        <v>0</v>
      </c>
      <c r="BI2418" s="247">
        <f>IF(N2418="nulová",J2418,0)</f>
        <v>0</v>
      </c>
      <c r="BJ2418" s="25" t="s">
        <v>79</v>
      </c>
      <c r="BK2418" s="247">
        <f>ROUND(I2418*H2418,2)</f>
        <v>0</v>
      </c>
      <c r="BL2418" s="25" t="s">
        <v>299</v>
      </c>
      <c r="BM2418" s="25" t="s">
        <v>3163</v>
      </c>
    </row>
    <row r="2419" s="1" customFormat="1" ht="25.5" customHeight="1">
      <c r="B2419" s="47"/>
      <c r="C2419" s="282" t="s">
        <v>3164</v>
      </c>
      <c r="D2419" s="282" t="s">
        <v>618</v>
      </c>
      <c r="E2419" s="283" t="s">
        <v>3133</v>
      </c>
      <c r="F2419" s="284" t="s">
        <v>3134</v>
      </c>
      <c r="G2419" s="285" t="s">
        <v>282</v>
      </c>
      <c r="H2419" s="286">
        <v>1.732</v>
      </c>
      <c r="I2419" s="287"/>
      <c r="J2419" s="288">
        <f>ROUND(I2419*H2419,2)</f>
        <v>0</v>
      </c>
      <c r="K2419" s="284" t="s">
        <v>205</v>
      </c>
      <c r="L2419" s="289"/>
      <c r="M2419" s="290" t="s">
        <v>21</v>
      </c>
      <c r="N2419" s="291" t="s">
        <v>43</v>
      </c>
      <c r="O2419" s="48"/>
      <c r="P2419" s="245">
        <f>O2419*H2419</f>
        <v>0</v>
      </c>
      <c r="Q2419" s="245">
        <v>0.0027499999999999998</v>
      </c>
      <c r="R2419" s="245">
        <f>Q2419*H2419</f>
        <v>0.0047629999999999999</v>
      </c>
      <c r="S2419" s="245">
        <v>0</v>
      </c>
      <c r="T2419" s="246">
        <f>S2419*H2419</f>
        <v>0</v>
      </c>
      <c r="AR2419" s="25" t="s">
        <v>420</v>
      </c>
      <c r="AT2419" s="25" t="s">
        <v>618</v>
      </c>
      <c r="AU2419" s="25" t="s">
        <v>81</v>
      </c>
      <c r="AY2419" s="25" t="s">
        <v>199</v>
      </c>
      <c r="BE2419" s="247">
        <f>IF(N2419="základní",J2419,0)</f>
        <v>0</v>
      </c>
      <c r="BF2419" s="247">
        <f>IF(N2419="snížená",J2419,0)</f>
        <v>0</v>
      </c>
      <c r="BG2419" s="247">
        <f>IF(N2419="zákl. přenesená",J2419,0)</f>
        <v>0</v>
      </c>
      <c r="BH2419" s="247">
        <f>IF(N2419="sníž. přenesená",J2419,0)</f>
        <v>0</v>
      </c>
      <c r="BI2419" s="247">
        <f>IF(N2419="nulová",J2419,0)</f>
        <v>0</v>
      </c>
      <c r="BJ2419" s="25" t="s">
        <v>79</v>
      </c>
      <c r="BK2419" s="247">
        <f>ROUND(I2419*H2419,2)</f>
        <v>0</v>
      </c>
      <c r="BL2419" s="25" t="s">
        <v>299</v>
      </c>
      <c r="BM2419" s="25" t="s">
        <v>3165</v>
      </c>
    </row>
    <row r="2420" s="12" customFormat="1">
      <c r="B2420" s="248"/>
      <c r="C2420" s="249"/>
      <c r="D2420" s="250" t="s">
        <v>208</v>
      </c>
      <c r="E2420" s="249"/>
      <c r="F2420" s="252" t="s">
        <v>3166</v>
      </c>
      <c r="G2420" s="249"/>
      <c r="H2420" s="253">
        <v>1.732</v>
      </c>
      <c r="I2420" s="254"/>
      <c r="J2420" s="249"/>
      <c r="K2420" s="249"/>
      <c r="L2420" s="255"/>
      <c r="M2420" s="256"/>
      <c r="N2420" s="257"/>
      <c r="O2420" s="257"/>
      <c r="P2420" s="257"/>
      <c r="Q2420" s="257"/>
      <c r="R2420" s="257"/>
      <c r="S2420" s="257"/>
      <c r="T2420" s="258"/>
      <c r="AT2420" s="259" t="s">
        <v>208</v>
      </c>
      <c r="AU2420" s="259" t="s">
        <v>81</v>
      </c>
      <c r="AV2420" s="12" t="s">
        <v>81</v>
      </c>
      <c r="AW2420" s="12" t="s">
        <v>6</v>
      </c>
      <c r="AX2420" s="12" t="s">
        <v>79</v>
      </c>
      <c r="AY2420" s="259" t="s">
        <v>199</v>
      </c>
    </row>
    <row r="2421" s="1" customFormat="1" ht="16.5" customHeight="1">
      <c r="B2421" s="47"/>
      <c r="C2421" s="236" t="s">
        <v>3167</v>
      </c>
      <c r="D2421" s="236" t="s">
        <v>201</v>
      </c>
      <c r="E2421" s="237" t="s">
        <v>3168</v>
      </c>
      <c r="F2421" s="238" t="s">
        <v>3169</v>
      </c>
      <c r="G2421" s="239" t="s">
        <v>384</v>
      </c>
      <c r="H2421" s="240">
        <v>38.509</v>
      </c>
      <c r="I2421" s="241"/>
      <c r="J2421" s="242">
        <f>ROUND(I2421*H2421,2)</f>
        <v>0</v>
      </c>
      <c r="K2421" s="238" t="s">
        <v>205</v>
      </c>
      <c r="L2421" s="73"/>
      <c r="M2421" s="243" t="s">
        <v>21</v>
      </c>
      <c r="N2421" s="244" t="s">
        <v>43</v>
      </c>
      <c r="O2421" s="48"/>
      <c r="P2421" s="245">
        <f>O2421*H2421</f>
        <v>0</v>
      </c>
      <c r="Q2421" s="245">
        <v>0</v>
      </c>
      <c r="R2421" s="245">
        <f>Q2421*H2421</f>
        <v>0</v>
      </c>
      <c r="S2421" s="245">
        <v>0.00029999999999999997</v>
      </c>
      <c r="T2421" s="246">
        <f>S2421*H2421</f>
        <v>0.011552699999999999</v>
      </c>
      <c r="AR2421" s="25" t="s">
        <v>299</v>
      </c>
      <c r="AT2421" s="25" t="s">
        <v>201</v>
      </c>
      <c r="AU2421" s="25" t="s">
        <v>81</v>
      </c>
      <c r="AY2421" s="25" t="s">
        <v>199</v>
      </c>
      <c r="BE2421" s="247">
        <f>IF(N2421="základní",J2421,0)</f>
        <v>0</v>
      </c>
      <c r="BF2421" s="247">
        <f>IF(N2421="snížená",J2421,0)</f>
        <v>0</v>
      </c>
      <c r="BG2421" s="247">
        <f>IF(N2421="zákl. přenesená",J2421,0)</f>
        <v>0</v>
      </c>
      <c r="BH2421" s="247">
        <f>IF(N2421="sníž. přenesená",J2421,0)</f>
        <v>0</v>
      </c>
      <c r="BI2421" s="247">
        <f>IF(N2421="nulová",J2421,0)</f>
        <v>0</v>
      </c>
      <c r="BJ2421" s="25" t="s">
        <v>79</v>
      </c>
      <c r="BK2421" s="247">
        <f>ROUND(I2421*H2421,2)</f>
        <v>0</v>
      </c>
      <c r="BL2421" s="25" t="s">
        <v>299</v>
      </c>
      <c r="BM2421" s="25" t="s">
        <v>3170</v>
      </c>
    </row>
    <row r="2422" s="12" customFormat="1">
      <c r="B2422" s="248"/>
      <c r="C2422" s="249"/>
      <c r="D2422" s="250" t="s">
        <v>208</v>
      </c>
      <c r="E2422" s="251" t="s">
        <v>21</v>
      </c>
      <c r="F2422" s="252" t="s">
        <v>3171</v>
      </c>
      <c r="G2422" s="249"/>
      <c r="H2422" s="253">
        <v>39.18</v>
      </c>
      <c r="I2422" s="254"/>
      <c r="J2422" s="249"/>
      <c r="K2422" s="249"/>
      <c r="L2422" s="255"/>
      <c r="M2422" s="256"/>
      <c r="N2422" s="257"/>
      <c r="O2422" s="257"/>
      <c r="P2422" s="257"/>
      <c r="Q2422" s="257"/>
      <c r="R2422" s="257"/>
      <c r="S2422" s="257"/>
      <c r="T2422" s="258"/>
      <c r="AT2422" s="259" t="s">
        <v>208</v>
      </c>
      <c r="AU2422" s="259" t="s">
        <v>81</v>
      </c>
      <c r="AV2422" s="12" t="s">
        <v>81</v>
      </c>
      <c r="AW2422" s="12" t="s">
        <v>35</v>
      </c>
      <c r="AX2422" s="12" t="s">
        <v>72</v>
      </c>
      <c r="AY2422" s="259" t="s">
        <v>199</v>
      </c>
    </row>
    <row r="2423" s="12" customFormat="1">
      <c r="B2423" s="248"/>
      <c r="C2423" s="249"/>
      <c r="D2423" s="250" t="s">
        <v>208</v>
      </c>
      <c r="E2423" s="251" t="s">
        <v>21</v>
      </c>
      <c r="F2423" s="252" t="s">
        <v>3172</v>
      </c>
      <c r="G2423" s="249"/>
      <c r="H2423" s="253">
        <v>62.600000000000001</v>
      </c>
      <c r="I2423" s="254"/>
      <c r="J2423" s="249"/>
      <c r="K2423" s="249"/>
      <c r="L2423" s="255"/>
      <c r="M2423" s="256"/>
      <c r="N2423" s="257"/>
      <c r="O2423" s="257"/>
      <c r="P2423" s="257"/>
      <c r="Q2423" s="257"/>
      <c r="R2423" s="257"/>
      <c r="S2423" s="257"/>
      <c r="T2423" s="258"/>
      <c r="AT2423" s="259" t="s">
        <v>208</v>
      </c>
      <c r="AU2423" s="259" t="s">
        <v>81</v>
      </c>
      <c r="AV2423" s="12" t="s">
        <v>81</v>
      </c>
      <c r="AW2423" s="12" t="s">
        <v>35</v>
      </c>
      <c r="AX2423" s="12" t="s">
        <v>72</v>
      </c>
      <c r="AY2423" s="259" t="s">
        <v>199</v>
      </c>
    </row>
    <row r="2424" s="12" customFormat="1">
      <c r="B2424" s="248"/>
      <c r="C2424" s="249"/>
      <c r="D2424" s="250" t="s">
        <v>208</v>
      </c>
      <c r="E2424" s="251" t="s">
        <v>21</v>
      </c>
      <c r="F2424" s="252" t="s">
        <v>3173</v>
      </c>
      <c r="G2424" s="249"/>
      <c r="H2424" s="253">
        <v>54.759999999999998</v>
      </c>
      <c r="I2424" s="254"/>
      <c r="J2424" s="249"/>
      <c r="K2424" s="249"/>
      <c r="L2424" s="255"/>
      <c r="M2424" s="256"/>
      <c r="N2424" s="257"/>
      <c r="O2424" s="257"/>
      <c r="P2424" s="257"/>
      <c r="Q2424" s="257"/>
      <c r="R2424" s="257"/>
      <c r="S2424" s="257"/>
      <c r="T2424" s="258"/>
      <c r="AT2424" s="259" t="s">
        <v>208</v>
      </c>
      <c r="AU2424" s="259" t="s">
        <v>81</v>
      </c>
      <c r="AV2424" s="12" t="s">
        <v>81</v>
      </c>
      <c r="AW2424" s="12" t="s">
        <v>35</v>
      </c>
      <c r="AX2424" s="12" t="s">
        <v>72</v>
      </c>
      <c r="AY2424" s="259" t="s">
        <v>199</v>
      </c>
    </row>
    <row r="2425" s="13" customFormat="1">
      <c r="B2425" s="260"/>
      <c r="C2425" s="261"/>
      <c r="D2425" s="250" t="s">
        <v>208</v>
      </c>
      <c r="E2425" s="262" t="s">
        <v>21</v>
      </c>
      <c r="F2425" s="263" t="s">
        <v>220</v>
      </c>
      <c r="G2425" s="261"/>
      <c r="H2425" s="264">
        <v>156.53999999999999</v>
      </c>
      <c r="I2425" s="265"/>
      <c r="J2425" s="261"/>
      <c r="K2425" s="261"/>
      <c r="L2425" s="266"/>
      <c r="M2425" s="267"/>
      <c r="N2425" s="268"/>
      <c r="O2425" s="268"/>
      <c r="P2425" s="268"/>
      <c r="Q2425" s="268"/>
      <c r="R2425" s="268"/>
      <c r="S2425" s="268"/>
      <c r="T2425" s="269"/>
      <c r="AT2425" s="270" t="s">
        <v>208</v>
      </c>
      <c r="AU2425" s="270" t="s">
        <v>81</v>
      </c>
      <c r="AV2425" s="13" t="s">
        <v>206</v>
      </c>
      <c r="AW2425" s="13" t="s">
        <v>35</v>
      </c>
      <c r="AX2425" s="13" t="s">
        <v>72</v>
      </c>
      <c r="AY2425" s="270" t="s">
        <v>199</v>
      </c>
    </row>
    <row r="2426" s="12" customFormat="1">
      <c r="B2426" s="248"/>
      <c r="C2426" s="249"/>
      <c r="D2426" s="250" t="s">
        <v>208</v>
      </c>
      <c r="E2426" s="251" t="s">
        <v>21</v>
      </c>
      <c r="F2426" s="252" t="s">
        <v>21</v>
      </c>
      <c r="G2426" s="249"/>
      <c r="H2426" s="253">
        <v>0</v>
      </c>
      <c r="I2426" s="254"/>
      <c r="J2426" s="249"/>
      <c r="K2426" s="249"/>
      <c r="L2426" s="255"/>
      <c r="M2426" s="256"/>
      <c r="N2426" s="257"/>
      <c r="O2426" s="257"/>
      <c r="P2426" s="257"/>
      <c r="Q2426" s="257"/>
      <c r="R2426" s="257"/>
      <c r="S2426" s="257"/>
      <c r="T2426" s="258"/>
      <c r="AT2426" s="259" t="s">
        <v>208</v>
      </c>
      <c r="AU2426" s="259" t="s">
        <v>81</v>
      </c>
      <c r="AV2426" s="12" t="s">
        <v>81</v>
      </c>
      <c r="AW2426" s="12" t="s">
        <v>35</v>
      </c>
      <c r="AX2426" s="12" t="s">
        <v>72</v>
      </c>
      <c r="AY2426" s="259" t="s">
        <v>199</v>
      </c>
    </row>
    <row r="2427" s="12" customFormat="1">
      <c r="B2427" s="248"/>
      <c r="C2427" s="249"/>
      <c r="D2427" s="250" t="s">
        <v>208</v>
      </c>
      <c r="E2427" s="251" t="s">
        <v>21</v>
      </c>
      <c r="F2427" s="252" t="s">
        <v>3174</v>
      </c>
      <c r="G2427" s="249"/>
      <c r="H2427" s="253">
        <v>38.509</v>
      </c>
      <c r="I2427" s="254"/>
      <c r="J2427" s="249"/>
      <c r="K2427" s="249"/>
      <c r="L2427" s="255"/>
      <c r="M2427" s="256"/>
      <c r="N2427" s="257"/>
      <c r="O2427" s="257"/>
      <c r="P2427" s="257"/>
      <c r="Q2427" s="257"/>
      <c r="R2427" s="257"/>
      <c r="S2427" s="257"/>
      <c r="T2427" s="258"/>
      <c r="AT2427" s="259" t="s">
        <v>208</v>
      </c>
      <c r="AU2427" s="259" t="s">
        <v>81</v>
      </c>
      <c r="AV2427" s="12" t="s">
        <v>81</v>
      </c>
      <c r="AW2427" s="12" t="s">
        <v>35</v>
      </c>
      <c r="AX2427" s="12" t="s">
        <v>79</v>
      </c>
      <c r="AY2427" s="259" t="s">
        <v>199</v>
      </c>
    </row>
    <row r="2428" s="1" customFormat="1" ht="16.5" customHeight="1">
      <c r="B2428" s="47"/>
      <c r="C2428" s="236" t="s">
        <v>3175</v>
      </c>
      <c r="D2428" s="236" t="s">
        <v>201</v>
      </c>
      <c r="E2428" s="237" t="s">
        <v>3176</v>
      </c>
      <c r="F2428" s="238" t="s">
        <v>3177</v>
      </c>
      <c r="G2428" s="239" t="s">
        <v>384</v>
      </c>
      <c r="H2428" s="240">
        <v>61.183</v>
      </c>
      <c r="I2428" s="241"/>
      <c r="J2428" s="242">
        <f>ROUND(I2428*H2428,2)</f>
        <v>0</v>
      </c>
      <c r="K2428" s="238" t="s">
        <v>205</v>
      </c>
      <c r="L2428" s="73"/>
      <c r="M2428" s="243" t="s">
        <v>21</v>
      </c>
      <c r="N2428" s="244" t="s">
        <v>43</v>
      </c>
      <c r="O2428" s="48"/>
      <c r="P2428" s="245">
        <f>O2428*H2428</f>
        <v>0</v>
      </c>
      <c r="Q2428" s="245">
        <v>1.0000000000000001E-05</v>
      </c>
      <c r="R2428" s="245">
        <f>Q2428*H2428</f>
        <v>0.00061183000000000006</v>
      </c>
      <c r="S2428" s="245">
        <v>0</v>
      </c>
      <c r="T2428" s="246">
        <f>S2428*H2428</f>
        <v>0</v>
      </c>
      <c r="AR2428" s="25" t="s">
        <v>299</v>
      </c>
      <c r="AT2428" s="25" t="s">
        <v>201</v>
      </c>
      <c r="AU2428" s="25" t="s">
        <v>81</v>
      </c>
      <c r="AY2428" s="25" t="s">
        <v>199</v>
      </c>
      <c r="BE2428" s="247">
        <f>IF(N2428="základní",J2428,0)</f>
        <v>0</v>
      </c>
      <c r="BF2428" s="247">
        <f>IF(N2428="snížená",J2428,0)</f>
        <v>0</v>
      </c>
      <c r="BG2428" s="247">
        <f>IF(N2428="zákl. přenesená",J2428,0)</f>
        <v>0</v>
      </c>
      <c r="BH2428" s="247">
        <f>IF(N2428="sníž. přenesená",J2428,0)</f>
        <v>0</v>
      </c>
      <c r="BI2428" s="247">
        <f>IF(N2428="nulová",J2428,0)</f>
        <v>0</v>
      </c>
      <c r="BJ2428" s="25" t="s">
        <v>79</v>
      </c>
      <c r="BK2428" s="247">
        <f>ROUND(I2428*H2428,2)</f>
        <v>0</v>
      </c>
      <c r="BL2428" s="25" t="s">
        <v>299</v>
      </c>
      <c r="BM2428" s="25" t="s">
        <v>3178</v>
      </c>
    </row>
    <row r="2429" s="12" customFormat="1">
      <c r="B2429" s="248"/>
      <c r="C2429" s="249"/>
      <c r="D2429" s="250" t="s">
        <v>208</v>
      </c>
      <c r="E2429" s="251" t="s">
        <v>21</v>
      </c>
      <c r="F2429" s="252" t="s">
        <v>3179</v>
      </c>
      <c r="G2429" s="249"/>
      <c r="H2429" s="253">
        <v>109.25</v>
      </c>
      <c r="I2429" s="254"/>
      <c r="J2429" s="249"/>
      <c r="K2429" s="249"/>
      <c r="L2429" s="255"/>
      <c r="M2429" s="256"/>
      <c r="N2429" s="257"/>
      <c r="O2429" s="257"/>
      <c r="P2429" s="257"/>
      <c r="Q2429" s="257"/>
      <c r="R2429" s="257"/>
      <c r="S2429" s="257"/>
      <c r="T2429" s="258"/>
      <c r="AT2429" s="259" t="s">
        <v>208</v>
      </c>
      <c r="AU2429" s="259" t="s">
        <v>81</v>
      </c>
      <c r="AV2429" s="12" t="s">
        <v>81</v>
      </c>
      <c r="AW2429" s="12" t="s">
        <v>35</v>
      </c>
      <c r="AX2429" s="12" t="s">
        <v>72</v>
      </c>
      <c r="AY2429" s="259" t="s">
        <v>199</v>
      </c>
    </row>
    <row r="2430" s="12" customFormat="1">
      <c r="B2430" s="248"/>
      <c r="C2430" s="249"/>
      <c r="D2430" s="250" t="s">
        <v>208</v>
      </c>
      <c r="E2430" s="251" t="s">
        <v>21</v>
      </c>
      <c r="F2430" s="252" t="s">
        <v>3180</v>
      </c>
      <c r="G2430" s="249"/>
      <c r="H2430" s="253">
        <v>54.880000000000003</v>
      </c>
      <c r="I2430" s="254"/>
      <c r="J2430" s="249"/>
      <c r="K2430" s="249"/>
      <c r="L2430" s="255"/>
      <c r="M2430" s="256"/>
      <c r="N2430" s="257"/>
      <c r="O2430" s="257"/>
      <c r="P2430" s="257"/>
      <c r="Q2430" s="257"/>
      <c r="R2430" s="257"/>
      <c r="S2430" s="257"/>
      <c r="T2430" s="258"/>
      <c r="AT2430" s="259" t="s">
        <v>208</v>
      </c>
      <c r="AU2430" s="259" t="s">
        <v>81</v>
      </c>
      <c r="AV2430" s="12" t="s">
        <v>81</v>
      </c>
      <c r="AW2430" s="12" t="s">
        <v>35</v>
      </c>
      <c r="AX2430" s="12" t="s">
        <v>72</v>
      </c>
      <c r="AY2430" s="259" t="s">
        <v>199</v>
      </c>
    </row>
    <row r="2431" s="12" customFormat="1">
      <c r="B2431" s="248"/>
      <c r="C2431" s="249"/>
      <c r="D2431" s="250" t="s">
        <v>208</v>
      </c>
      <c r="E2431" s="251" t="s">
        <v>21</v>
      </c>
      <c r="F2431" s="252" t="s">
        <v>3181</v>
      </c>
      <c r="G2431" s="249"/>
      <c r="H2431" s="253">
        <v>84.579999999999998</v>
      </c>
      <c r="I2431" s="254"/>
      <c r="J2431" s="249"/>
      <c r="K2431" s="249"/>
      <c r="L2431" s="255"/>
      <c r="M2431" s="256"/>
      <c r="N2431" s="257"/>
      <c r="O2431" s="257"/>
      <c r="P2431" s="257"/>
      <c r="Q2431" s="257"/>
      <c r="R2431" s="257"/>
      <c r="S2431" s="257"/>
      <c r="T2431" s="258"/>
      <c r="AT2431" s="259" t="s">
        <v>208</v>
      </c>
      <c r="AU2431" s="259" t="s">
        <v>81</v>
      </c>
      <c r="AV2431" s="12" t="s">
        <v>81</v>
      </c>
      <c r="AW2431" s="12" t="s">
        <v>35</v>
      </c>
      <c r="AX2431" s="12" t="s">
        <v>72</v>
      </c>
      <c r="AY2431" s="259" t="s">
        <v>199</v>
      </c>
    </row>
    <row r="2432" s="13" customFormat="1">
      <c r="B2432" s="260"/>
      <c r="C2432" s="261"/>
      <c r="D2432" s="250" t="s">
        <v>208</v>
      </c>
      <c r="E2432" s="262" t="s">
        <v>21</v>
      </c>
      <c r="F2432" s="263" t="s">
        <v>220</v>
      </c>
      <c r="G2432" s="261"/>
      <c r="H2432" s="264">
        <v>248.71000000000001</v>
      </c>
      <c r="I2432" s="265"/>
      <c r="J2432" s="261"/>
      <c r="K2432" s="261"/>
      <c r="L2432" s="266"/>
      <c r="M2432" s="267"/>
      <c r="N2432" s="268"/>
      <c r="O2432" s="268"/>
      <c r="P2432" s="268"/>
      <c r="Q2432" s="268"/>
      <c r="R2432" s="268"/>
      <c r="S2432" s="268"/>
      <c r="T2432" s="269"/>
      <c r="AT2432" s="270" t="s">
        <v>208</v>
      </c>
      <c r="AU2432" s="270" t="s">
        <v>81</v>
      </c>
      <c r="AV2432" s="13" t="s">
        <v>206</v>
      </c>
      <c r="AW2432" s="13" t="s">
        <v>35</v>
      </c>
      <c r="AX2432" s="13" t="s">
        <v>72</v>
      </c>
      <c r="AY2432" s="270" t="s">
        <v>199</v>
      </c>
    </row>
    <row r="2433" s="12" customFormat="1">
      <c r="B2433" s="248"/>
      <c r="C2433" s="249"/>
      <c r="D2433" s="250" t="s">
        <v>208</v>
      </c>
      <c r="E2433" s="251" t="s">
        <v>21</v>
      </c>
      <c r="F2433" s="252" t="s">
        <v>21</v>
      </c>
      <c r="G2433" s="249"/>
      <c r="H2433" s="253">
        <v>0</v>
      </c>
      <c r="I2433" s="254"/>
      <c r="J2433" s="249"/>
      <c r="K2433" s="249"/>
      <c r="L2433" s="255"/>
      <c r="M2433" s="256"/>
      <c r="N2433" s="257"/>
      <c r="O2433" s="257"/>
      <c r="P2433" s="257"/>
      <c r="Q2433" s="257"/>
      <c r="R2433" s="257"/>
      <c r="S2433" s="257"/>
      <c r="T2433" s="258"/>
      <c r="AT2433" s="259" t="s">
        <v>208</v>
      </c>
      <c r="AU2433" s="259" t="s">
        <v>81</v>
      </c>
      <c r="AV2433" s="12" t="s">
        <v>81</v>
      </c>
      <c r="AW2433" s="12" t="s">
        <v>35</v>
      </c>
      <c r="AX2433" s="12" t="s">
        <v>72</v>
      </c>
      <c r="AY2433" s="259" t="s">
        <v>199</v>
      </c>
    </row>
    <row r="2434" s="12" customFormat="1">
      <c r="B2434" s="248"/>
      <c r="C2434" s="249"/>
      <c r="D2434" s="250" t="s">
        <v>208</v>
      </c>
      <c r="E2434" s="251" t="s">
        <v>21</v>
      </c>
      <c r="F2434" s="252" t="s">
        <v>3182</v>
      </c>
      <c r="G2434" s="249"/>
      <c r="H2434" s="253">
        <v>61.183</v>
      </c>
      <c r="I2434" s="254"/>
      <c r="J2434" s="249"/>
      <c r="K2434" s="249"/>
      <c r="L2434" s="255"/>
      <c r="M2434" s="256"/>
      <c r="N2434" s="257"/>
      <c r="O2434" s="257"/>
      <c r="P2434" s="257"/>
      <c r="Q2434" s="257"/>
      <c r="R2434" s="257"/>
      <c r="S2434" s="257"/>
      <c r="T2434" s="258"/>
      <c r="AT2434" s="259" t="s">
        <v>208</v>
      </c>
      <c r="AU2434" s="259" t="s">
        <v>81</v>
      </c>
      <c r="AV2434" s="12" t="s">
        <v>81</v>
      </c>
      <c r="AW2434" s="12" t="s">
        <v>35</v>
      </c>
      <c r="AX2434" s="12" t="s">
        <v>79</v>
      </c>
      <c r="AY2434" s="259" t="s">
        <v>199</v>
      </c>
    </row>
    <row r="2435" s="1" customFormat="1" ht="25.5" customHeight="1">
      <c r="B2435" s="47"/>
      <c r="C2435" s="282" t="s">
        <v>3183</v>
      </c>
      <c r="D2435" s="282" t="s">
        <v>618</v>
      </c>
      <c r="E2435" s="283" t="s">
        <v>3133</v>
      </c>
      <c r="F2435" s="284" t="s">
        <v>3134</v>
      </c>
      <c r="G2435" s="285" t="s">
        <v>282</v>
      </c>
      <c r="H2435" s="286">
        <v>5.3849999999999998</v>
      </c>
      <c r="I2435" s="287"/>
      <c r="J2435" s="288">
        <f>ROUND(I2435*H2435,2)</f>
        <v>0</v>
      </c>
      <c r="K2435" s="284" t="s">
        <v>205</v>
      </c>
      <c r="L2435" s="289"/>
      <c r="M2435" s="290" t="s">
        <v>21</v>
      </c>
      <c r="N2435" s="291" t="s">
        <v>43</v>
      </c>
      <c r="O2435" s="48"/>
      <c r="P2435" s="245">
        <f>O2435*H2435</f>
        <v>0</v>
      </c>
      <c r="Q2435" s="245">
        <v>0.0027499999999999998</v>
      </c>
      <c r="R2435" s="245">
        <f>Q2435*H2435</f>
        <v>0.014808749999999999</v>
      </c>
      <c r="S2435" s="245">
        <v>0</v>
      </c>
      <c r="T2435" s="246">
        <f>S2435*H2435</f>
        <v>0</v>
      </c>
      <c r="AR2435" s="25" t="s">
        <v>420</v>
      </c>
      <c r="AT2435" s="25" t="s">
        <v>618</v>
      </c>
      <c r="AU2435" s="25" t="s">
        <v>81</v>
      </c>
      <c r="AY2435" s="25" t="s">
        <v>199</v>
      </c>
      <c r="BE2435" s="247">
        <f>IF(N2435="základní",J2435,0)</f>
        <v>0</v>
      </c>
      <c r="BF2435" s="247">
        <f>IF(N2435="snížená",J2435,0)</f>
        <v>0</v>
      </c>
      <c r="BG2435" s="247">
        <f>IF(N2435="zákl. přenesená",J2435,0)</f>
        <v>0</v>
      </c>
      <c r="BH2435" s="247">
        <f>IF(N2435="sníž. přenesená",J2435,0)</f>
        <v>0</v>
      </c>
      <c r="BI2435" s="247">
        <f>IF(N2435="nulová",J2435,0)</f>
        <v>0</v>
      </c>
      <c r="BJ2435" s="25" t="s">
        <v>79</v>
      </c>
      <c r="BK2435" s="247">
        <f>ROUND(I2435*H2435,2)</f>
        <v>0</v>
      </c>
      <c r="BL2435" s="25" t="s">
        <v>299</v>
      </c>
      <c r="BM2435" s="25" t="s">
        <v>3184</v>
      </c>
    </row>
    <row r="2436" s="12" customFormat="1">
      <c r="B2436" s="248"/>
      <c r="C2436" s="249"/>
      <c r="D2436" s="250" t="s">
        <v>208</v>
      </c>
      <c r="E2436" s="251" t="s">
        <v>21</v>
      </c>
      <c r="F2436" s="252" t="s">
        <v>3185</v>
      </c>
      <c r="G2436" s="249"/>
      <c r="H2436" s="253">
        <v>19.896999999999998</v>
      </c>
      <c r="I2436" s="254"/>
      <c r="J2436" s="249"/>
      <c r="K2436" s="249"/>
      <c r="L2436" s="255"/>
      <c r="M2436" s="256"/>
      <c r="N2436" s="257"/>
      <c r="O2436" s="257"/>
      <c r="P2436" s="257"/>
      <c r="Q2436" s="257"/>
      <c r="R2436" s="257"/>
      <c r="S2436" s="257"/>
      <c r="T2436" s="258"/>
      <c r="AT2436" s="259" t="s">
        <v>208</v>
      </c>
      <c r="AU2436" s="259" t="s">
        <v>81</v>
      </c>
      <c r="AV2436" s="12" t="s">
        <v>81</v>
      </c>
      <c r="AW2436" s="12" t="s">
        <v>35</v>
      </c>
      <c r="AX2436" s="12" t="s">
        <v>72</v>
      </c>
      <c r="AY2436" s="259" t="s">
        <v>199</v>
      </c>
    </row>
    <row r="2437" s="12" customFormat="1">
      <c r="B2437" s="248"/>
      <c r="C2437" s="249"/>
      <c r="D2437" s="250" t="s">
        <v>208</v>
      </c>
      <c r="E2437" s="251" t="s">
        <v>21</v>
      </c>
      <c r="F2437" s="252" t="s">
        <v>21</v>
      </c>
      <c r="G2437" s="249"/>
      <c r="H2437" s="253">
        <v>0</v>
      </c>
      <c r="I2437" s="254"/>
      <c r="J2437" s="249"/>
      <c r="K2437" s="249"/>
      <c r="L2437" s="255"/>
      <c r="M2437" s="256"/>
      <c r="N2437" s="257"/>
      <c r="O2437" s="257"/>
      <c r="P2437" s="257"/>
      <c r="Q2437" s="257"/>
      <c r="R2437" s="257"/>
      <c r="S2437" s="257"/>
      <c r="T2437" s="258"/>
      <c r="AT2437" s="259" t="s">
        <v>208</v>
      </c>
      <c r="AU2437" s="259" t="s">
        <v>81</v>
      </c>
      <c r="AV2437" s="12" t="s">
        <v>81</v>
      </c>
      <c r="AW2437" s="12" t="s">
        <v>35</v>
      </c>
      <c r="AX2437" s="12" t="s">
        <v>72</v>
      </c>
      <c r="AY2437" s="259" t="s">
        <v>199</v>
      </c>
    </row>
    <row r="2438" s="12" customFormat="1">
      <c r="B2438" s="248"/>
      <c r="C2438" s="249"/>
      <c r="D2438" s="250" t="s">
        <v>208</v>
      </c>
      <c r="E2438" s="251" t="s">
        <v>21</v>
      </c>
      <c r="F2438" s="252" t="s">
        <v>3186</v>
      </c>
      <c r="G2438" s="249"/>
      <c r="H2438" s="253">
        <v>4.8949999999999996</v>
      </c>
      <c r="I2438" s="254"/>
      <c r="J2438" s="249"/>
      <c r="K2438" s="249"/>
      <c r="L2438" s="255"/>
      <c r="M2438" s="256"/>
      <c r="N2438" s="257"/>
      <c r="O2438" s="257"/>
      <c r="P2438" s="257"/>
      <c r="Q2438" s="257"/>
      <c r="R2438" s="257"/>
      <c r="S2438" s="257"/>
      <c r="T2438" s="258"/>
      <c r="AT2438" s="259" t="s">
        <v>208</v>
      </c>
      <c r="AU2438" s="259" t="s">
        <v>81</v>
      </c>
      <c r="AV2438" s="12" t="s">
        <v>81</v>
      </c>
      <c r="AW2438" s="12" t="s">
        <v>35</v>
      </c>
      <c r="AX2438" s="12" t="s">
        <v>79</v>
      </c>
      <c r="AY2438" s="259" t="s">
        <v>199</v>
      </c>
    </row>
    <row r="2439" s="12" customFormat="1">
      <c r="B2439" s="248"/>
      <c r="C2439" s="249"/>
      <c r="D2439" s="250" t="s">
        <v>208</v>
      </c>
      <c r="E2439" s="249"/>
      <c r="F2439" s="252" t="s">
        <v>3187</v>
      </c>
      <c r="G2439" s="249"/>
      <c r="H2439" s="253">
        <v>5.3849999999999998</v>
      </c>
      <c r="I2439" s="254"/>
      <c r="J2439" s="249"/>
      <c r="K2439" s="249"/>
      <c r="L2439" s="255"/>
      <c r="M2439" s="256"/>
      <c r="N2439" s="257"/>
      <c r="O2439" s="257"/>
      <c r="P2439" s="257"/>
      <c r="Q2439" s="257"/>
      <c r="R2439" s="257"/>
      <c r="S2439" s="257"/>
      <c r="T2439" s="258"/>
      <c r="AT2439" s="259" t="s">
        <v>208</v>
      </c>
      <c r="AU2439" s="259" t="s">
        <v>81</v>
      </c>
      <c r="AV2439" s="12" t="s">
        <v>81</v>
      </c>
      <c r="AW2439" s="12" t="s">
        <v>6</v>
      </c>
      <c r="AX2439" s="12" t="s">
        <v>79</v>
      </c>
      <c r="AY2439" s="259" t="s">
        <v>199</v>
      </c>
    </row>
    <row r="2440" s="1" customFormat="1" ht="16.5" customHeight="1">
      <c r="B2440" s="47"/>
      <c r="C2440" s="236" t="s">
        <v>3188</v>
      </c>
      <c r="D2440" s="236" t="s">
        <v>201</v>
      </c>
      <c r="E2440" s="237" t="s">
        <v>3189</v>
      </c>
      <c r="F2440" s="238" t="s">
        <v>3190</v>
      </c>
      <c r="G2440" s="239" t="s">
        <v>384</v>
      </c>
      <c r="H2440" s="240">
        <v>3.9359999999999999</v>
      </c>
      <c r="I2440" s="241"/>
      <c r="J2440" s="242">
        <f>ROUND(I2440*H2440,2)</f>
        <v>0</v>
      </c>
      <c r="K2440" s="238" t="s">
        <v>205</v>
      </c>
      <c r="L2440" s="73"/>
      <c r="M2440" s="243" t="s">
        <v>21</v>
      </c>
      <c r="N2440" s="244" t="s">
        <v>43</v>
      </c>
      <c r="O2440" s="48"/>
      <c r="P2440" s="245">
        <f>O2440*H2440</f>
        <v>0</v>
      </c>
      <c r="Q2440" s="245">
        <v>1.0000000000000001E-05</v>
      </c>
      <c r="R2440" s="245">
        <f>Q2440*H2440</f>
        <v>3.9360000000000003E-05</v>
      </c>
      <c r="S2440" s="245">
        <v>0</v>
      </c>
      <c r="T2440" s="246">
        <f>S2440*H2440</f>
        <v>0</v>
      </c>
      <c r="AR2440" s="25" t="s">
        <v>299</v>
      </c>
      <c r="AT2440" s="25" t="s">
        <v>201</v>
      </c>
      <c r="AU2440" s="25" t="s">
        <v>81</v>
      </c>
      <c r="AY2440" s="25" t="s">
        <v>199</v>
      </c>
      <c r="BE2440" s="247">
        <f>IF(N2440="základní",J2440,0)</f>
        <v>0</v>
      </c>
      <c r="BF2440" s="247">
        <f>IF(N2440="snížená",J2440,0)</f>
        <v>0</v>
      </c>
      <c r="BG2440" s="247">
        <f>IF(N2440="zákl. přenesená",J2440,0)</f>
        <v>0</v>
      </c>
      <c r="BH2440" s="247">
        <f>IF(N2440="sníž. přenesená",J2440,0)</f>
        <v>0</v>
      </c>
      <c r="BI2440" s="247">
        <f>IF(N2440="nulová",J2440,0)</f>
        <v>0</v>
      </c>
      <c r="BJ2440" s="25" t="s">
        <v>79</v>
      </c>
      <c r="BK2440" s="247">
        <f>ROUND(I2440*H2440,2)</f>
        <v>0</v>
      </c>
      <c r="BL2440" s="25" t="s">
        <v>299</v>
      </c>
      <c r="BM2440" s="25" t="s">
        <v>3191</v>
      </c>
    </row>
    <row r="2441" s="12" customFormat="1">
      <c r="B2441" s="248"/>
      <c r="C2441" s="249"/>
      <c r="D2441" s="250" t="s">
        <v>208</v>
      </c>
      <c r="E2441" s="251" t="s">
        <v>21</v>
      </c>
      <c r="F2441" s="252" t="s">
        <v>3192</v>
      </c>
      <c r="G2441" s="249"/>
      <c r="H2441" s="253">
        <v>16</v>
      </c>
      <c r="I2441" s="254"/>
      <c r="J2441" s="249"/>
      <c r="K2441" s="249"/>
      <c r="L2441" s="255"/>
      <c r="M2441" s="256"/>
      <c r="N2441" s="257"/>
      <c r="O2441" s="257"/>
      <c r="P2441" s="257"/>
      <c r="Q2441" s="257"/>
      <c r="R2441" s="257"/>
      <c r="S2441" s="257"/>
      <c r="T2441" s="258"/>
      <c r="AT2441" s="259" t="s">
        <v>208</v>
      </c>
      <c r="AU2441" s="259" t="s">
        <v>81</v>
      </c>
      <c r="AV2441" s="12" t="s">
        <v>81</v>
      </c>
      <c r="AW2441" s="12" t="s">
        <v>35</v>
      </c>
      <c r="AX2441" s="12" t="s">
        <v>72</v>
      </c>
      <c r="AY2441" s="259" t="s">
        <v>199</v>
      </c>
    </row>
    <row r="2442" s="12" customFormat="1">
      <c r="B2442" s="248"/>
      <c r="C2442" s="249"/>
      <c r="D2442" s="250" t="s">
        <v>208</v>
      </c>
      <c r="E2442" s="251" t="s">
        <v>21</v>
      </c>
      <c r="F2442" s="252" t="s">
        <v>21</v>
      </c>
      <c r="G2442" s="249"/>
      <c r="H2442" s="253">
        <v>0</v>
      </c>
      <c r="I2442" s="254"/>
      <c r="J2442" s="249"/>
      <c r="K2442" s="249"/>
      <c r="L2442" s="255"/>
      <c r="M2442" s="256"/>
      <c r="N2442" s="257"/>
      <c r="O2442" s="257"/>
      <c r="P2442" s="257"/>
      <c r="Q2442" s="257"/>
      <c r="R2442" s="257"/>
      <c r="S2442" s="257"/>
      <c r="T2442" s="258"/>
      <c r="AT2442" s="259" t="s">
        <v>208</v>
      </c>
      <c r="AU2442" s="259" t="s">
        <v>81</v>
      </c>
      <c r="AV2442" s="12" t="s">
        <v>81</v>
      </c>
      <c r="AW2442" s="12" t="s">
        <v>35</v>
      </c>
      <c r="AX2442" s="12" t="s">
        <v>72</v>
      </c>
      <c r="AY2442" s="259" t="s">
        <v>199</v>
      </c>
    </row>
    <row r="2443" s="12" customFormat="1">
      <c r="B2443" s="248"/>
      <c r="C2443" s="249"/>
      <c r="D2443" s="250" t="s">
        <v>208</v>
      </c>
      <c r="E2443" s="251" t="s">
        <v>21</v>
      </c>
      <c r="F2443" s="252" t="s">
        <v>3193</v>
      </c>
      <c r="G2443" s="249"/>
      <c r="H2443" s="253">
        <v>3.9359999999999999</v>
      </c>
      <c r="I2443" s="254"/>
      <c r="J2443" s="249"/>
      <c r="K2443" s="249"/>
      <c r="L2443" s="255"/>
      <c r="M2443" s="256"/>
      <c r="N2443" s="257"/>
      <c r="O2443" s="257"/>
      <c r="P2443" s="257"/>
      <c r="Q2443" s="257"/>
      <c r="R2443" s="257"/>
      <c r="S2443" s="257"/>
      <c r="T2443" s="258"/>
      <c r="AT2443" s="259" t="s">
        <v>208</v>
      </c>
      <c r="AU2443" s="259" t="s">
        <v>81</v>
      </c>
      <c r="AV2443" s="12" t="s">
        <v>81</v>
      </c>
      <c r="AW2443" s="12" t="s">
        <v>35</v>
      </c>
      <c r="AX2443" s="12" t="s">
        <v>79</v>
      </c>
      <c r="AY2443" s="259" t="s">
        <v>199</v>
      </c>
    </row>
    <row r="2444" s="1" customFormat="1" ht="25.5" customHeight="1">
      <c r="B2444" s="47"/>
      <c r="C2444" s="282" t="s">
        <v>3194</v>
      </c>
      <c r="D2444" s="282" t="s">
        <v>618</v>
      </c>
      <c r="E2444" s="283" t="s">
        <v>3133</v>
      </c>
      <c r="F2444" s="284" t="s">
        <v>3134</v>
      </c>
      <c r="G2444" s="285" t="s">
        <v>282</v>
      </c>
      <c r="H2444" s="286">
        <v>0.34699999999999998</v>
      </c>
      <c r="I2444" s="287"/>
      <c r="J2444" s="288">
        <f>ROUND(I2444*H2444,2)</f>
        <v>0</v>
      </c>
      <c r="K2444" s="284" t="s">
        <v>205</v>
      </c>
      <c r="L2444" s="289"/>
      <c r="M2444" s="290" t="s">
        <v>21</v>
      </c>
      <c r="N2444" s="291" t="s">
        <v>43</v>
      </c>
      <c r="O2444" s="48"/>
      <c r="P2444" s="245">
        <f>O2444*H2444</f>
        <v>0</v>
      </c>
      <c r="Q2444" s="245">
        <v>0.0027499999999999998</v>
      </c>
      <c r="R2444" s="245">
        <f>Q2444*H2444</f>
        <v>0.00095424999999999991</v>
      </c>
      <c r="S2444" s="245">
        <v>0</v>
      </c>
      <c r="T2444" s="246">
        <f>S2444*H2444</f>
        <v>0</v>
      </c>
      <c r="AR2444" s="25" t="s">
        <v>420</v>
      </c>
      <c r="AT2444" s="25" t="s">
        <v>618</v>
      </c>
      <c r="AU2444" s="25" t="s">
        <v>81</v>
      </c>
      <c r="AY2444" s="25" t="s">
        <v>199</v>
      </c>
      <c r="BE2444" s="247">
        <f>IF(N2444="základní",J2444,0)</f>
        <v>0</v>
      </c>
      <c r="BF2444" s="247">
        <f>IF(N2444="snížená",J2444,0)</f>
        <v>0</v>
      </c>
      <c r="BG2444" s="247">
        <f>IF(N2444="zákl. přenesená",J2444,0)</f>
        <v>0</v>
      </c>
      <c r="BH2444" s="247">
        <f>IF(N2444="sníž. přenesená",J2444,0)</f>
        <v>0</v>
      </c>
      <c r="BI2444" s="247">
        <f>IF(N2444="nulová",J2444,0)</f>
        <v>0</v>
      </c>
      <c r="BJ2444" s="25" t="s">
        <v>79</v>
      </c>
      <c r="BK2444" s="247">
        <f>ROUND(I2444*H2444,2)</f>
        <v>0</v>
      </c>
      <c r="BL2444" s="25" t="s">
        <v>299</v>
      </c>
      <c r="BM2444" s="25" t="s">
        <v>3195</v>
      </c>
    </row>
    <row r="2445" s="12" customFormat="1">
      <c r="B2445" s="248"/>
      <c r="C2445" s="249"/>
      <c r="D2445" s="250" t="s">
        <v>208</v>
      </c>
      <c r="E2445" s="251" t="s">
        <v>21</v>
      </c>
      <c r="F2445" s="252" t="s">
        <v>3196</v>
      </c>
      <c r="G2445" s="249"/>
      <c r="H2445" s="253">
        <v>1.28</v>
      </c>
      <c r="I2445" s="254"/>
      <c r="J2445" s="249"/>
      <c r="K2445" s="249"/>
      <c r="L2445" s="255"/>
      <c r="M2445" s="256"/>
      <c r="N2445" s="257"/>
      <c r="O2445" s="257"/>
      <c r="P2445" s="257"/>
      <c r="Q2445" s="257"/>
      <c r="R2445" s="257"/>
      <c r="S2445" s="257"/>
      <c r="T2445" s="258"/>
      <c r="AT2445" s="259" t="s">
        <v>208</v>
      </c>
      <c r="AU2445" s="259" t="s">
        <v>81</v>
      </c>
      <c r="AV2445" s="12" t="s">
        <v>81</v>
      </c>
      <c r="AW2445" s="12" t="s">
        <v>35</v>
      </c>
      <c r="AX2445" s="12" t="s">
        <v>72</v>
      </c>
      <c r="AY2445" s="259" t="s">
        <v>199</v>
      </c>
    </row>
    <row r="2446" s="12" customFormat="1">
      <c r="B2446" s="248"/>
      <c r="C2446" s="249"/>
      <c r="D2446" s="250" t="s">
        <v>208</v>
      </c>
      <c r="E2446" s="251" t="s">
        <v>21</v>
      </c>
      <c r="F2446" s="252" t="s">
        <v>21</v>
      </c>
      <c r="G2446" s="249"/>
      <c r="H2446" s="253">
        <v>0</v>
      </c>
      <c r="I2446" s="254"/>
      <c r="J2446" s="249"/>
      <c r="K2446" s="249"/>
      <c r="L2446" s="255"/>
      <c r="M2446" s="256"/>
      <c r="N2446" s="257"/>
      <c r="O2446" s="257"/>
      <c r="P2446" s="257"/>
      <c r="Q2446" s="257"/>
      <c r="R2446" s="257"/>
      <c r="S2446" s="257"/>
      <c r="T2446" s="258"/>
      <c r="AT2446" s="259" t="s">
        <v>208</v>
      </c>
      <c r="AU2446" s="259" t="s">
        <v>81</v>
      </c>
      <c r="AV2446" s="12" t="s">
        <v>81</v>
      </c>
      <c r="AW2446" s="12" t="s">
        <v>35</v>
      </c>
      <c r="AX2446" s="12" t="s">
        <v>72</v>
      </c>
      <c r="AY2446" s="259" t="s">
        <v>199</v>
      </c>
    </row>
    <row r="2447" s="12" customFormat="1">
      <c r="B2447" s="248"/>
      <c r="C2447" s="249"/>
      <c r="D2447" s="250" t="s">
        <v>208</v>
      </c>
      <c r="E2447" s="251" t="s">
        <v>21</v>
      </c>
      <c r="F2447" s="252" t="s">
        <v>3197</v>
      </c>
      <c r="G2447" s="249"/>
      <c r="H2447" s="253">
        <v>0.315</v>
      </c>
      <c r="I2447" s="254"/>
      <c r="J2447" s="249"/>
      <c r="K2447" s="249"/>
      <c r="L2447" s="255"/>
      <c r="M2447" s="256"/>
      <c r="N2447" s="257"/>
      <c r="O2447" s="257"/>
      <c r="P2447" s="257"/>
      <c r="Q2447" s="257"/>
      <c r="R2447" s="257"/>
      <c r="S2447" s="257"/>
      <c r="T2447" s="258"/>
      <c r="AT2447" s="259" t="s">
        <v>208</v>
      </c>
      <c r="AU2447" s="259" t="s">
        <v>81</v>
      </c>
      <c r="AV2447" s="12" t="s">
        <v>81</v>
      </c>
      <c r="AW2447" s="12" t="s">
        <v>35</v>
      </c>
      <c r="AX2447" s="12" t="s">
        <v>79</v>
      </c>
      <c r="AY2447" s="259" t="s">
        <v>199</v>
      </c>
    </row>
    <row r="2448" s="12" customFormat="1">
      <c r="B2448" s="248"/>
      <c r="C2448" s="249"/>
      <c r="D2448" s="250" t="s">
        <v>208</v>
      </c>
      <c r="E2448" s="249"/>
      <c r="F2448" s="252" t="s">
        <v>3198</v>
      </c>
      <c r="G2448" s="249"/>
      <c r="H2448" s="253">
        <v>0.34699999999999998</v>
      </c>
      <c r="I2448" s="254"/>
      <c r="J2448" s="249"/>
      <c r="K2448" s="249"/>
      <c r="L2448" s="255"/>
      <c r="M2448" s="256"/>
      <c r="N2448" s="257"/>
      <c r="O2448" s="257"/>
      <c r="P2448" s="257"/>
      <c r="Q2448" s="257"/>
      <c r="R2448" s="257"/>
      <c r="S2448" s="257"/>
      <c r="T2448" s="258"/>
      <c r="AT2448" s="259" t="s">
        <v>208</v>
      </c>
      <c r="AU2448" s="259" t="s">
        <v>81</v>
      </c>
      <c r="AV2448" s="12" t="s">
        <v>81</v>
      </c>
      <c r="AW2448" s="12" t="s">
        <v>6</v>
      </c>
      <c r="AX2448" s="12" t="s">
        <v>79</v>
      </c>
      <c r="AY2448" s="259" t="s">
        <v>199</v>
      </c>
    </row>
    <row r="2449" s="1" customFormat="1" ht="16.5" customHeight="1">
      <c r="B2449" s="47"/>
      <c r="C2449" s="236" t="s">
        <v>3199</v>
      </c>
      <c r="D2449" s="236" t="s">
        <v>201</v>
      </c>
      <c r="E2449" s="237" t="s">
        <v>3200</v>
      </c>
      <c r="F2449" s="238" t="s">
        <v>3201</v>
      </c>
      <c r="G2449" s="239" t="s">
        <v>384</v>
      </c>
      <c r="H2449" s="240">
        <v>130.237</v>
      </c>
      <c r="I2449" s="241"/>
      <c r="J2449" s="242">
        <f>ROUND(I2449*H2449,2)</f>
        <v>0</v>
      </c>
      <c r="K2449" s="238" t="s">
        <v>205</v>
      </c>
      <c r="L2449" s="73"/>
      <c r="M2449" s="243" t="s">
        <v>21</v>
      </c>
      <c r="N2449" s="244" t="s">
        <v>43</v>
      </c>
      <c r="O2449" s="48"/>
      <c r="P2449" s="245">
        <f>O2449*H2449</f>
        <v>0</v>
      </c>
      <c r="Q2449" s="245">
        <v>1.0000000000000001E-05</v>
      </c>
      <c r="R2449" s="245">
        <f>Q2449*H2449</f>
        <v>0.00130237</v>
      </c>
      <c r="S2449" s="245">
        <v>0</v>
      </c>
      <c r="T2449" s="246">
        <f>S2449*H2449</f>
        <v>0</v>
      </c>
      <c r="AR2449" s="25" t="s">
        <v>299</v>
      </c>
      <c r="AT2449" s="25" t="s">
        <v>201</v>
      </c>
      <c r="AU2449" s="25" t="s">
        <v>81</v>
      </c>
      <c r="AY2449" s="25" t="s">
        <v>199</v>
      </c>
      <c r="BE2449" s="247">
        <f>IF(N2449="základní",J2449,0)</f>
        <v>0</v>
      </c>
      <c r="BF2449" s="247">
        <f>IF(N2449="snížená",J2449,0)</f>
        <v>0</v>
      </c>
      <c r="BG2449" s="247">
        <f>IF(N2449="zákl. přenesená",J2449,0)</f>
        <v>0</v>
      </c>
      <c r="BH2449" s="247">
        <f>IF(N2449="sníž. přenesená",J2449,0)</f>
        <v>0</v>
      </c>
      <c r="BI2449" s="247">
        <f>IF(N2449="nulová",J2449,0)</f>
        <v>0</v>
      </c>
      <c r="BJ2449" s="25" t="s">
        <v>79</v>
      </c>
      <c r="BK2449" s="247">
        <f>ROUND(I2449*H2449,2)</f>
        <v>0</v>
      </c>
      <c r="BL2449" s="25" t="s">
        <v>299</v>
      </c>
      <c r="BM2449" s="25" t="s">
        <v>3202</v>
      </c>
    </row>
    <row r="2450" s="12" customFormat="1">
      <c r="B2450" s="248"/>
      <c r="C2450" s="249"/>
      <c r="D2450" s="250" t="s">
        <v>208</v>
      </c>
      <c r="E2450" s="251" t="s">
        <v>21</v>
      </c>
      <c r="F2450" s="252" t="s">
        <v>3203</v>
      </c>
      <c r="G2450" s="249"/>
      <c r="H2450" s="253">
        <v>32</v>
      </c>
      <c r="I2450" s="254"/>
      <c r="J2450" s="249"/>
      <c r="K2450" s="249"/>
      <c r="L2450" s="255"/>
      <c r="M2450" s="256"/>
      <c r="N2450" s="257"/>
      <c r="O2450" s="257"/>
      <c r="P2450" s="257"/>
      <c r="Q2450" s="257"/>
      <c r="R2450" s="257"/>
      <c r="S2450" s="257"/>
      <c r="T2450" s="258"/>
      <c r="AT2450" s="259" t="s">
        <v>208</v>
      </c>
      <c r="AU2450" s="259" t="s">
        <v>81</v>
      </c>
      <c r="AV2450" s="12" t="s">
        <v>81</v>
      </c>
      <c r="AW2450" s="12" t="s">
        <v>35</v>
      </c>
      <c r="AX2450" s="12" t="s">
        <v>72</v>
      </c>
      <c r="AY2450" s="259" t="s">
        <v>199</v>
      </c>
    </row>
    <row r="2451" s="12" customFormat="1">
      <c r="B2451" s="248"/>
      <c r="C2451" s="249"/>
      <c r="D2451" s="250" t="s">
        <v>208</v>
      </c>
      <c r="E2451" s="251" t="s">
        <v>21</v>
      </c>
      <c r="F2451" s="252" t="s">
        <v>3204</v>
      </c>
      <c r="G2451" s="249"/>
      <c r="H2451" s="253">
        <v>218.5</v>
      </c>
      <c r="I2451" s="254"/>
      <c r="J2451" s="249"/>
      <c r="K2451" s="249"/>
      <c r="L2451" s="255"/>
      <c r="M2451" s="256"/>
      <c r="N2451" s="257"/>
      <c r="O2451" s="257"/>
      <c r="P2451" s="257"/>
      <c r="Q2451" s="257"/>
      <c r="R2451" s="257"/>
      <c r="S2451" s="257"/>
      <c r="T2451" s="258"/>
      <c r="AT2451" s="259" t="s">
        <v>208</v>
      </c>
      <c r="AU2451" s="259" t="s">
        <v>81</v>
      </c>
      <c r="AV2451" s="12" t="s">
        <v>81</v>
      </c>
      <c r="AW2451" s="12" t="s">
        <v>35</v>
      </c>
      <c r="AX2451" s="12" t="s">
        <v>72</v>
      </c>
      <c r="AY2451" s="259" t="s">
        <v>199</v>
      </c>
    </row>
    <row r="2452" s="12" customFormat="1">
      <c r="B2452" s="248"/>
      <c r="C2452" s="249"/>
      <c r="D2452" s="250" t="s">
        <v>208</v>
      </c>
      <c r="E2452" s="251" t="s">
        <v>21</v>
      </c>
      <c r="F2452" s="252" t="s">
        <v>3205</v>
      </c>
      <c r="G2452" s="249"/>
      <c r="H2452" s="253">
        <v>109.76000000000001</v>
      </c>
      <c r="I2452" s="254"/>
      <c r="J2452" s="249"/>
      <c r="K2452" s="249"/>
      <c r="L2452" s="255"/>
      <c r="M2452" s="256"/>
      <c r="N2452" s="257"/>
      <c r="O2452" s="257"/>
      <c r="P2452" s="257"/>
      <c r="Q2452" s="257"/>
      <c r="R2452" s="257"/>
      <c r="S2452" s="257"/>
      <c r="T2452" s="258"/>
      <c r="AT2452" s="259" t="s">
        <v>208</v>
      </c>
      <c r="AU2452" s="259" t="s">
        <v>81</v>
      </c>
      <c r="AV2452" s="12" t="s">
        <v>81</v>
      </c>
      <c r="AW2452" s="12" t="s">
        <v>35</v>
      </c>
      <c r="AX2452" s="12" t="s">
        <v>72</v>
      </c>
      <c r="AY2452" s="259" t="s">
        <v>199</v>
      </c>
    </row>
    <row r="2453" s="12" customFormat="1">
      <c r="B2453" s="248"/>
      <c r="C2453" s="249"/>
      <c r="D2453" s="250" t="s">
        <v>208</v>
      </c>
      <c r="E2453" s="251" t="s">
        <v>21</v>
      </c>
      <c r="F2453" s="252" t="s">
        <v>3206</v>
      </c>
      <c r="G2453" s="249"/>
      <c r="H2453" s="253">
        <v>169.16</v>
      </c>
      <c r="I2453" s="254"/>
      <c r="J2453" s="249"/>
      <c r="K2453" s="249"/>
      <c r="L2453" s="255"/>
      <c r="M2453" s="256"/>
      <c r="N2453" s="257"/>
      <c r="O2453" s="257"/>
      <c r="P2453" s="257"/>
      <c r="Q2453" s="257"/>
      <c r="R2453" s="257"/>
      <c r="S2453" s="257"/>
      <c r="T2453" s="258"/>
      <c r="AT2453" s="259" t="s">
        <v>208</v>
      </c>
      <c r="AU2453" s="259" t="s">
        <v>81</v>
      </c>
      <c r="AV2453" s="12" t="s">
        <v>81</v>
      </c>
      <c r="AW2453" s="12" t="s">
        <v>35</v>
      </c>
      <c r="AX2453" s="12" t="s">
        <v>72</v>
      </c>
      <c r="AY2453" s="259" t="s">
        <v>199</v>
      </c>
    </row>
    <row r="2454" s="13" customFormat="1">
      <c r="B2454" s="260"/>
      <c r="C2454" s="261"/>
      <c r="D2454" s="250" t="s">
        <v>208</v>
      </c>
      <c r="E2454" s="262" t="s">
        <v>21</v>
      </c>
      <c r="F2454" s="263" t="s">
        <v>3207</v>
      </c>
      <c r="G2454" s="261"/>
      <c r="H2454" s="264">
        <v>529.41999999999996</v>
      </c>
      <c r="I2454" s="265"/>
      <c r="J2454" s="261"/>
      <c r="K2454" s="261"/>
      <c r="L2454" s="266"/>
      <c r="M2454" s="267"/>
      <c r="N2454" s="268"/>
      <c r="O2454" s="268"/>
      <c r="P2454" s="268"/>
      <c r="Q2454" s="268"/>
      <c r="R2454" s="268"/>
      <c r="S2454" s="268"/>
      <c r="T2454" s="269"/>
      <c r="AT2454" s="270" t="s">
        <v>208</v>
      </c>
      <c r="AU2454" s="270" t="s">
        <v>81</v>
      </c>
      <c r="AV2454" s="13" t="s">
        <v>206</v>
      </c>
      <c r="AW2454" s="13" t="s">
        <v>35</v>
      </c>
      <c r="AX2454" s="13" t="s">
        <v>72</v>
      </c>
      <c r="AY2454" s="270" t="s">
        <v>199</v>
      </c>
    </row>
    <row r="2455" s="12" customFormat="1">
      <c r="B2455" s="248"/>
      <c r="C2455" s="249"/>
      <c r="D2455" s="250" t="s">
        <v>208</v>
      </c>
      <c r="E2455" s="251" t="s">
        <v>21</v>
      </c>
      <c r="F2455" s="252" t="s">
        <v>21</v>
      </c>
      <c r="G2455" s="249"/>
      <c r="H2455" s="253">
        <v>0</v>
      </c>
      <c r="I2455" s="254"/>
      <c r="J2455" s="249"/>
      <c r="K2455" s="249"/>
      <c r="L2455" s="255"/>
      <c r="M2455" s="256"/>
      <c r="N2455" s="257"/>
      <c r="O2455" s="257"/>
      <c r="P2455" s="257"/>
      <c r="Q2455" s="257"/>
      <c r="R2455" s="257"/>
      <c r="S2455" s="257"/>
      <c r="T2455" s="258"/>
      <c r="AT2455" s="259" t="s">
        <v>208</v>
      </c>
      <c r="AU2455" s="259" t="s">
        <v>81</v>
      </c>
      <c r="AV2455" s="12" t="s">
        <v>81</v>
      </c>
      <c r="AW2455" s="12" t="s">
        <v>35</v>
      </c>
      <c r="AX2455" s="12" t="s">
        <v>72</v>
      </c>
      <c r="AY2455" s="259" t="s">
        <v>199</v>
      </c>
    </row>
    <row r="2456" s="12" customFormat="1">
      <c r="B2456" s="248"/>
      <c r="C2456" s="249"/>
      <c r="D2456" s="250" t="s">
        <v>208</v>
      </c>
      <c r="E2456" s="251" t="s">
        <v>21</v>
      </c>
      <c r="F2456" s="252" t="s">
        <v>3208</v>
      </c>
      <c r="G2456" s="249"/>
      <c r="H2456" s="253">
        <v>130.237</v>
      </c>
      <c r="I2456" s="254"/>
      <c r="J2456" s="249"/>
      <c r="K2456" s="249"/>
      <c r="L2456" s="255"/>
      <c r="M2456" s="256"/>
      <c r="N2456" s="257"/>
      <c r="O2456" s="257"/>
      <c r="P2456" s="257"/>
      <c r="Q2456" s="257"/>
      <c r="R2456" s="257"/>
      <c r="S2456" s="257"/>
      <c r="T2456" s="258"/>
      <c r="AT2456" s="259" t="s">
        <v>208</v>
      </c>
      <c r="AU2456" s="259" t="s">
        <v>81</v>
      </c>
      <c r="AV2456" s="12" t="s">
        <v>81</v>
      </c>
      <c r="AW2456" s="12" t="s">
        <v>35</v>
      </c>
      <c r="AX2456" s="12" t="s">
        <v>79</v>
      </c>
      <c r="AY2456" s="259" t="s">
        <v>199</v>
      </c>
    </row>
    <row r="2457" s="1" customFormat="1" ht="16.5" customHeight="1">
      <c r="B2457" s="47"/>
      <c r="C2457" s="282" t="s">
        <v>3209</v>
      </c>
      <c r="D2457" s="282" t="s">
        <v>618</v>
      </c>
      <c r="E2457" s="283" t="s">
        <v>3210</v>
      </c>
      <c r="F2457" s="284" t="s">
        <v>3211</v>
      </c>
      <c r="G2457" s="285" t="s">
        <v>384</v>
      </c>
      <c r="H2457" s="286">
        <v>71.631</v>
      </c>
      <c r="I2457" s="287"/>
      <c r="J2457" s="288">
        <f>ROUND(I2457*H2457,2)</f>
        <v>0</v>
      </c>
      <c r="K2457" s="284" t="s">
        <v>21</v>
      </c>
      <c r="L2457" s="289"/>
      <c r="M2457" s="290" t="s">
        <v>21</v>
      </c>
      <c r="N2457" s="291" t="s">
        <v>43</v>
      </c>
      <c r="O2457" s="48"/>
      <c r="P2457" s="245">
        <f>O2457*H2457</f>
        <v>0</v>
      </c>
      <c r="Q2457" s="245">
        <v>0.00025000000000000001</v>
      </c>
      <c r="R2457" s="245">
        <f>Q2457*H2457</f>
        <v>0.01790775</v>
      </c>
      <c r="S2457" s="245">
        <v>0</v>
      </c>
      <c r="T2457" s="246">
        <f>S2457*H2457</f>
        <v>0</v>
      </c>
      <c r="AR2457" s="25" t="s">
        <v>420</v>
      </c>
      <c r="AT2457" s="25" t="s">
        <v>618</v>
      </c>
      <c r="AU2457" s="25" t="s">
        <v>81</v>
      </c>
      <c r="AY2457" s="25" t="s">
        <v>199</v>
      </c>
      <c r="BE2457" s="247">
        <f>IF(N2457="základní",J2457,0)</f>
        <v>0</v>
      </c>
      <c r="BF2457" s="247">
        <f>IF(N2457="snížená",J2457,0)</f>
        <v>0</v>
      </c>
      <c r="BG2457" s="247">
        <f>IF(N2457="zákl. přenesená",J2457,0)</f>
        <v>0</v>
      </c>
      <c r="BH2457" s="247">
        <f>IF(N2457="sníž. přenesená",J2457,0)</f>
        <v>0</v>
      </c>
      <c r="BI2457" s="247">
        <f>IF(N2457="nulová",J2457,0)</f>
        <v>0</v>
      </c>
      <c r="BJ2457" s="25" t="s">
        <v>79</v>
      </c>
      <c r="BK2457" s="247">
        <f>ROUND(I2457*H2457,2)</f>
        <v>0</v>
      </c>
      <c r="BL2457" s="25" t="s">
        <v>299</v>
      </c>
      <c r="BM2457" s="25" t="s">
        <v>3212</v>
      </c>
    </row>
    <row r="2458" s="12" customFormat="1">
      <c r="B2458" s="248"/>
      <c r="C2458" s="249"/>
      <c r="D2458" s="250" t="s">
        <v>208</v>
      </c>
      <c r="E2458" s="251" t="s">
        <v>21</v>
      </c>
      <c r="F2458" s="252" t="s">
        <v>3213</v>
      </c>
      <c r="G2458" s="249"/>
      <c r="H2458" s="253">
        <v>17.600000000000001</v>
      </c>
      <c r="I2458" s="254"/>
      <c r="J2458" s="249"/>
      <c r="K2458" s="249"/>
      <c r="L2458" s="255"/>
      <c r="M2458" s="256"/>
      <c r="N2458" s="257"/>
      <c r="O2458" s="257"/>
      <c r="P2458" s="257"/>
      <c r="Q2458" s="257"/>
      <c r="R2458" s="257"/>
      <c r="S2458" s="257"/>
      <c r="T2458" s="258"/>
      <c r="AT2458" s="259" t="s">
        <v>208</v>
      </c>
      <c r="AU2458" s="259" t="s">
        <v>81</v>
      </c>
      <c r="AV2458" s="12" t="s">
        <v>81</v>
      </c>
      <c r="AW2458" s="12" t="s">
        <v>35</v>
      </c>
      <c r="AX2458" s="12" t="s">
        <v>72</v>
      </c>
      <c r="AY2458" s="259" t="s">
        <v>199</v>
      </c>
    </row>
    <row r="2459" s="12" customFormat="1">
      <c r="B2459" s="248"/>
      <c r="C2459" s="249"/>
      <c r="D2459" s="250" t="s">
        <v>208</v>
      </c>
      <c r="E2459" s="251" t="s">
        <v>21</v>
      </c>
      <c r="F2459" s="252" t="s">
        <v>3214</v>
      </c>
      <c r="G2459" s="249"/>
      <c r="H2459" s="253">
        <v>120.175</v>
      </c>
      <c r="I2459" s="254"/>
      <c r="J2459" s="249"/>
      <c r="K2459" s="249"/>
      <c r="L2459" s="255"/>
      <c r="M2459" s="256"/>
      <c r="N2459" s="257"/>
      <c r="O2459" s="257"/>
      <c r="P2459" s="257"/>
      <c r="Q2459" s="257"/>
      <c r="R2459" s="257"/>
      <c r="S2459" s="257"/>
      <c r="T2459" s="258"/>
      <c r="AT2459" s="259" t="s">
        <v>208</v>
      </c>
      <c r="AU2459" s="259" t="s">
        <v>81</v>
      </c>
      <c r="AV2459" s="12" t="s">
        <v>81</v>
      </c>
      <c r="AW2459" s="12" t="s">
        <v>35</v>
      </c>
      <c r="AX2459" s="12" t="s">
        <v>72</v>
      </c>
      <c r="AY2459" s="259" t="s">
        <v>199</v>
      </c>
    </row>
    <row r="2460" s="12" customFormat="1">
      <c r="B2460" s="248"/>
      <c r="C2460" s="249"/>
      <c r="D2460" s="250" t="s">
        <v>208</v>
      </c>
      <c r="E2460" s="251" t="s">
        <v>21</v>
      </c>
      <c r="F2460" s="252" t="s">
        <v>3215</v>
      </c>
      <c r="G2460" s="249"/>
      <c r="H2460" s="253">
        <v>60.368000000000002</v>
      </c>
      <c r="I2460" s="254"/>
      <c r="J2460" s="249"/>
      <c r="K2460" s="249"/>
      <c r="L2460" s="255"/>
      <c r="M2460" s="256"/>
      <c r="N2460" s="257"/>
      <c r="O2460" s="257"/>
      <c r="P2460" s="257"/>
      <c r="Q2460" s="257"/>
      <c r="R2460" s="257"/>
      <c r="S2460" s="257"/>
      <c r="T2460" s="258"/>
      <c r="AT2460" s="259" t="s">
        <v>208</v>
      </c>
      <c r="AU2460" s="259" t="s">
        <v>81</v>
      </c>
      <c r="AV2460" s="12" t="s">
        <v>81</v>
      </c>
      <c r="AW2460" s="12" t="s">
        <v>35</v>
      </c>
      <c r="AX2460" s="12" t="s">
        <v>72</v>
      </c>
      <c r="AY2460" s="259" t="s">
        <v>199</v>
      </c>
    </row>
    <row r="2461" s="12" customFormat="1">
      <c r="B2461" s="248"/>
      <c r="C2461" s="249"/>
      <c r="D2461" s="250" t="s">
        <v>208</v>
      </c>
      <c r="E2461" s="251" t="s">
        <v>21</v>
      </c>
      <c r="F2461" s="252" t="s">
        <v>3216</v>
      </c>
      <c r="G2461" s="249"/>
      <c r="H2461" s="253">
        <v>93.037999999999997</v>
      </c>
      <c r="I2461" s="254"/>
      <c r="J2461" s="249"/>
      <c r="K2461" s="249"/>
      <c r="L2461" s="255"/>
      <c r="M2461" s="256"/>
      <c r="N2461" s="257"/>
      <c r="O2461" s="257"/>
      <c r="P2461" s="257"/>
      <c r="Q2461" s="257"/>
      <c r="R2461" s="257"/>
      <c r="S2461" s="257"/>
      <c r="T2461" s="258"/>
      <c r="AT2461" s="259" t="s">
        <v>208</v>
      </c>
      <c r="AU2461" s="259" t="s">
        <v>81</v>
      </c>
      <c r="AV2461" s="12" t="s">
        <v>81</v>
      </c>
      <c r="AW2461" s="12" t="s">
        <v>35</v>
      </c>
      <c r="AX2461" s="12" t="s">
        <v>72</v>
      </c>
      <c r="AY2461" s="259" t="s">
        <v>199</v>
      </c>
    </row>
    <row r="2462" s="13" customFormat="1">
      <c r="B2462" s="260"/>
      <c r="C2462" s="261"/>
      <c r="D2462" s="250" t="s">
        <v>208</v>
      </c>
      <c r="E2462" s="262" t="s">
        <v>21</v>
      </c>
      <c r="F2462" s="263" t="s">
        <v>3207</v>
      </c>
      <c r="G2462" s="261"/>
      <c r="H2462" s="264">
        <v>291.18099999999998</v>
      </c>
      <c r="I2462" s="265"/>
      <c r="J2462" s="261"/>
      <c r="K2462" s="261"/>
      <c r="L2462" s="266"/>
      <c r="M2462" s="267"/>
      <c r="N2462" s="268"/>
      <c r="O2462" s="268"/>
      <c r="P2462" s="268"/>
      <c r="Q2462" s="268"/>
      <c r="R2462" s="268"/>
      <c r="S2462" s="268"/>
      <c r="T2462" s="269"/>
      <c r="AT2462" s="270" t="s">
        <v>208</v>
      </c>
      <c r="AU2462" s="270" t="s">
        <v>81</v>
      </c>
      <c r="AV2462" s="13" t="s">
        <v>206</v>
      </c>
      <c r="AW2462" s="13" t="s">
        <v>35</v>
      </c>
      <c r="AX2462" s="13" t="s">
        <v>72</v>
      </c>
      <c r="AY2462" s="270" t="s">
        <v>199</v>
      </c>
    </row>
    <row r="2463" s="12" customFormat="1">
      <c r="B2463" s="248"/>
      <c r="C2463" s="249"/>
      <c r="D2463" s="250" t="s">
        <v>208</v>
      </c>
      <c r="E2463" s="251" t="s">
        <v>21</v>
      </c>
      <c r="F2463" s="252" t="s">
        <v>21</v>
      </c>
      <c r="G2463" s="249"/>
      <c r="H2463" s="253">
        <v>0</v>
      </c>
      <c r="I2463" s="254"/>
      <c r="J2463" s="249"/>
      <c r="K2463" s="249"/>
      <c r="L2463" s="255"/>
      <c r="M2463" s="256"/>
      <c r="N2463" s="257"/>
      <c r="O2463" s="257"/>
      <c r="P2463" s="257"/>
      <c r="Q2463" s="257"/>
      <c r="R2463" s="257"/>
      <c r="S2463" s="257"/>
      <c r="T2463" s="258"/>
      <c r="AT2463" s="259" t="s">
        <v>208</v>
      </c>
      <c r="AU2463" s="259" t="s">
        <v>81</v>
      </c>
      <c r="AV2463" s="12" t="s">
        <v>81</v>
      </c>
      <c r="AW2463" s="12" t="s">
        <v>35</v>
      </c>
      <c r="AX2463" s="12" t="s">
        <v>72</v>
      </c>
      <c r="AY2463" s="259" t="s">
        <v>199</v>
      </c>
    </row>
    <row r="2464" s="12" customFormat="1">
      <c r="B2464" s="248"/>
      <c r="C2464" s="249"/>
      <c r="D2464" s="250" t="s">
        <v>208</v>
      </c>
      <c r="E2464" s="251" t="s">
        <v>21</v>
      </c>
      <c r="F2464" s="252" t="s">
        <v>3217</v>
      </c>
      <c r="G2464" s="249"/>
      <c r="H2464" s="253">
        <v>71.631</v>
      </c>
      <c r="I2464" s="254"/>
      <c r="J2464" s="249"/>
      <c r="K2464" s="249"/>
      <c r="L2464" s="255"/>
      <c r="M2464" s="256"/>
      <c r="N2464" s="257"/>
      <c r="O2464" s="257"/>
      <c r="P2464" s="257"/>
      <c r="Q2464" s="257"/>
      <c r="R2464" s="257"/>
      <c r="S2464" s="257"/>
      <c r="T2464" s="258"/>
      <c r="AT2464" s="259" t="s">
        <v>208</v>
      </c>
      <c r="AU2464" s="259" t="s">
        <v>81</v>
      </c>
      <c r="AV2464" s="12" t="s">
        <v>81</v>
      </c>
      <c r="AW2464" s="12" t="s">
        <v>35</v>
      </c>
      <c r="AX2464" s="12" t="s">
        <v>79</v>
      </c>
      <c r="AY2464" s="259" t="s">
        <v>199</v>
      </c>
    </row>
    <row r="2465" s="1" customFormat="1" ht="16.5" customHeight="1">
      <c r="B2465" s="47"/>
      <c r="C2465" s="282" t="s">
        <v>3218</v>
      </c>
      <c r="D2465" s="282" t="s">
        <v>618</v>
      </c>
      <c r="E2465" s="283" t="s">
        <v>3219</v>
      </c>
      <c r="F2465" s="284" t="s">
        <v>3220</v>
      </c>
      <c r="G2465" s="285" t="s">
        <v>384</v>
      </c>
      <c r="H2465" s="286">
        <v>71.631</v>
      </c>
      <c r="I2465" s="287"/>
      <c r="J2465" s="288">
        <f>ROUND(I2465*H2465,2)</f>
        <v>0</v>
      </c>
      <c r="K2465" s="284" t="s">
        <v>21</v>
      </c>
      <c r="L2465" s="289"/>
      <c r="M2465" s="290" t="s">
        <v>21</v>
      </c>
      <c r="N2465" s="291" t="s">
        <v>43</v>
      </c>
      <c r="O2465" s="48"/>
      <c r="P2465" s="245">
        <f>O2465*H2465</f>
        <v>0</v>
      </c>
      <c r="Q2465" s="245">
        <v>0.00025000000000000001</v>
      </c>
      <c r="R2465" s="245">
        <f>Q2465*H2465</f>
        <v>0.01790775</v>
      </c>
      <c r="S2465" s="245">
        <v>0</v>
      </c>
      <c r="T2465" s="246">
        <f>S2465*H2465</f>
        <v>0</v>
      </c>
      <c r="AR2465" s="25" t="s">
        <v>420</v>
      </c>
      <c r="AT2465" s="25" t="s">
        <v>618</v>
      </c>
      <c r="AU2465" s="25" t="s">
        <v>81</v>
      </c>
      <c r="AY2465" s="25" t="s">
        <v>199</v>
      </c>
      <c r="BE2465" s="247">
        <f>IF(N2465="základní",J2465,0)</f>
        <v>0</v>
      </c>
      <c r="BF2465" s="247">
        <f>IF(N2465="snížená",J2465,0)</f>
        <v>0</v>
      </c>
      <c r="BG2465" s="247">
        <f>IF(N2465="zákl. přenesená",J2465,0)</f>
        <v>0</v>
      </c>
      <c r="BH2465" s="247">
        <f>IF(N2465="sníž. přenesená",J2465,0)</f>
        <v>0</v>
      </c>
      <c r="BI2465" s="247">
        <f>IF(N2465="nulová",J2465,0)</f>
        <v>0</v>
      </c>
      <c r="BJ2465" s="25" t="s">
        <v>79</v>
      </c>
      <c r="BK2465" s="247">
        <f>ROUND(I2465*H2465,2)</f>
        <v>0</v>
      </c>
      <c r="BL2465" s="25" t="s">
        <v>299</v>
      </c>
      <c r="BM2465" s="25" t="s">
        <v>3221</v>
      </c>
    </row>
    <row r="2466" s="12" customFormat="1">
      <c r="B2466" s="248"/>
      <c r="C2466" s="249"/>
      <c r="D2466" s="250" t="s">
        <v>208</v>
      </c>
      <c r="E2466" s="251" t="s">
        <v>21</v>
      </c>
      <c r="F2466" s="252" t="s">
        <v>3213</v>
      </c>
      <c r="G2466" s="249"/>
      <c r="H2466" s="253">
        <v>17.600000000000001</v>
      </c>
      <c r="I2466" s="254"/>
      <c r="J2466" s="249"/>
      <c r="K2466" s="249"/>
      <c r="L2466" s="255"/>
      <c r="M2466" s="256"/>
      <c r="N2466" s="257"/>
      <c r="O2466" s="257"/>
      <c r="P2466" s="257"/>
      <c r="Q2466" s="257"/>
      <c r="R2466" s="257"/>
      <c r="S2466" s="257"/>
      <c r="T2466" s="258"/>
      <c r="AT2466" s="259" t="s">
        <v>208</v>
      </c>
      <c r="AU2466" s="259" t="s">
        <v>81</v>
      </c>
      <c r="AV2466" s="12" t="s">
        <v>81</v>
      </c>
      <c r="AW2466" s="12" t="s">
        <v>35</v>
      </c>
      <c r="AX2466" s="12" t="s">
        <v>72</v>
      </c>
      <c r="AY2466" s="259" t="s">
        <v>199</v>
      </c>
    </row>
    <row r="2467" s="12" customFormat="1">
      <c r="B2467" s="248"/>
      <c r="C2467" s="249"/>
      <c r="D2467" s="250" t="s">
        <v>208</v>
      </c>
      <c r="E2467" s="251" t="s">
        <v>21</v>
      </c>
      <c r="F2467" s="252" t="s">
        <v>3214</v>
      </c>
      <c r="G2467" s="249"/>
      <c r="H2467" s="253">
        <v>120.175</v>
      </c>
      <c r="I2467" s="254"/>
      <c r="J2467" s="249"/>
      <c r="K2467" s="249"/>
      <c r="L2467" s="255"/>
      <c r="M2467" s="256"/>
      <c r="N2467" s="257"/>
      <c r="O2467" s="257"/>
      <c r="P2467" s="257"/>
      <c r="Q2467" s="257"/>
      <c r="R2467" s="257"/>
      <c r="S2467" s="257"/>
      <c r="T2467" s="258"/>
      <c r="AT2467" s="259" t="s">
        <v>208</v>
      </c>
      <c r="AU2467" s="259" t="s">
        <v>81</v>
      </c>
      <c r="AV2467" s="12" t="s">
        <v>81</v>
      </c>
      <c r="AW2467" s="12" t="s">
        <v>35</v>
      </c>
      <c r="AX2467" s="12" t="s">
        <v>72</v>
      </c>
      <c r="AY2467" s="259" t="s">
        <v>199</v>
      </c>
    </row>
    <row r="2468" s="12" customFormat="1">
      <c r="B2468" s="248"/>
      <c r="C2468" s="249"/>
      <c r="D2468" s="250" t="s">
        <v>208</v>
      </c>
      <c r="E2468" s="251" t="s">
        <v>21</v>
      </c>
      <c r="F2468" s="252" t="s">
        <v>3215</v>
      </c>
      <c r="G2468" s="249"/>
      <c r="H2468" s="253">
        <v>60.368000000000002</v>
      </c>
      <c r="I2468" s="254"/>
      <c r="J2468" s="249"/>
      <c r="K2468" s="249"/>
      <c r="L2468" s="255"/>
      <c r="M2468" s="256"/>
      <c r="N2468" s="257"/>
      <c r="O2468" s="257"/>
      <c r="P2468" s="257"/>
      <c r="Q2468" s="257"/>
      <c r="R2468" s="257"/>
      <c r="S2468" s="257"/>
      <c r="T2468" s="258"/>
      <c r="AT2468" s="259" t="s">
        <v>208</v>
      </c>
      <c r="AU2468" s="259" t="s">
        <v>81</v>
      </c>
      <c r="AV2468" s="12" t="s">
        <v>81</v>
      </c>
      <c r="AW2468" s="12" t="s">
        <v>35</v>
      </c>
      <c r="AX2468" s="12" t="s">
        <v>72</v>
      </c>
      <c r="AY2468" s="259" t="s">
        <v>199</v>
      </c>
    </row>
    <row r="2469" s="12" customFormat="1">
      <c r="B2469" s="248"/>
      <c r="C2469" s="249"/>
      <c r="D2469" s="250" t="s">
        <v>208</v>
      </c>
      <c r="E2469" s="251" t="s">
        <v>21</v>
      </c>
      <c r="F2469" s="252" t="s">
        <v>3216</v>
      </c>
      <c r="G2469" s="249"/>
      <c r="H2469" s="253">
        <v>93.037999999999997</v>
      </c>
      <c r="I2469" s="254"/>
      <c r="J2469" s="249"/>
      <c r="K2469" s="249"/>
      <c r="L2469" s="255"/>
      <c r="M2469" s="256"/>
      <c r="N2469" s="257"/>
      <c r="O2469" s="257"/>
      <c r="P2469" s="257"/>
      <c r="Q2469" s="257"/>
      <c r="R2469" s="257"/>
      <c r="S2469" s="257"/>
      <c r="T2469" s="258"/>
      <c r="AT2469" s="259" t="s">
        <v>208</v>
      </c>
      <c r="AU2469" s="259" t="s">
        <v>81</v>
      </c>
      <c r="AV2469" s="12" t="s">
        <v>81</v>
      </c>
      <c r="AW2469" s="12" t="s">
        <v>35</v>
      </c>
      <c r="AX2469" s="12" t="s">
        <v>72</v>
      </c>
      <c r="AY2469" s="259" t="s">
        <v>199</v>
      </c>
    </row>
    <row r="2470" s="13" customFormat="1">
      <c r="B2470" s="260"/>
      <c r="C2470" s="261"/>
      <c r="D2470" s="250" t="s">
        <v>208</v>
      </c>
      <c r="E2470" s="262" t="s">
        <v>21</v>
      </c>
      <c r="F2470" s="263" t="s">
        <v>3207</v>
      </c>
      <c r="G2470" s="261"/>
      <c r="H2470" s="264">
        <v>291.18099999999998</v>
      </c>
      <c r="I2470" s="265"/>
      <c r="J2470" s="261"/>
      <c r="K2470" s="261"/>
      <c r="L2470" s="266"/>
      <c r="M2470" s="267"/>
      <c r="N2470" s="268"/>
      <c r="O2470" s="268"/>
      <c r="P2470" s="268"/>
      <c r="Q2470" s="268"/>
      <c r="R2470" s="268"/>
      <c r="S2470" s="268"/>
      <c r="T2470" s="269"/>
      <c r="AT2470" s="270" t="s">
        <v>208</v>
      </c>
      <c r="AU2470" s="270" t="s">
        <v>81</v>
      </c>
      <c r="AV2470" s="13" t="s">
        <v>206</v>
      </c>
      <c r="AW2470" s="13" t="s">
        <v>35</v>
      </c>
      <c r="AX2470" s="13" t="s">
        <v>72</v>
      </c>
      <c r="AY2470" s="270" t="s">
        <v>199</v>
      </c>
    </row>
    <row r="2471" s="12" customFormat="1">
      <c r="B2471" s="248"/>
      <c r="C2471" s="249"/>
      <c r="D2471" s="250" t="s">
        <v>208</v>
      </c>
      <c r="E2471" s="251" t="s">
        <v>21</v>
      </c>
      <c r="F2471" s="252" t="s">
        <v>21</v>
      </c>
      <c r="G2471" s="249"/>
      <c r="H2471" s="253">
        <v>0</v>
      </c>
      <c r="I2471" s="254"/>
      <c r="J2471" s="249"/>
      <c r="K2471" s="249"/>
      <c r="L2471" s="255"/>
      <c r="M2471" s="256"/>
      <c r="N2471" s="257"/>
      <c r="O2471" s="257"/>
      <c r="P2471" s="257"/>
      <c r="Q2471" s="257"/>
      <c r="R2471" s="257"/>
      <c r="S2471" s="257"/>
      <c r="T2471" s="258"/>
      <c r="AT2471" s="259" t="s">
        <v>208</v>
      </c>
      <c r="AU2471" s="259" t="s">
        <v>81</v>
      </c>
      <c r="AV2471" s="12" t="s">
        <v>81</v>
      </c>
      <c r="AW2471" s="12" t="s">
        <v>35</v>
      </c>
      <c r="AX2471" s="12" t="s">
        <v>72</v>
      </c>
      <c r="AY2471" s="259" t="s">
        <v>199</v>
      </c>
    </row>
    <row r="2472" s="12" customFormat="1">
      <c r="B2472" s="248"/>
      <c r="C2472" s="249"/>
      <c r="D2472" s="250" t="s">
        <v>208</v>
      </c>
      <c r="E2472" s="251" t="s">
        <v>21</v>
      </c>
      <c r="F2472" s="252" t="s">
        <v>3217</v>
      </c>
      <c r="G2472" s="249"/>
      <c r="H2472" s="253">
        <v>71.631</v>
      </c>
      <c r="I2472" s="254"/>
      <c r="J2472" s="249"/>
      <c r="K2472" s="249"/>
      <c r="L2472" s="255"/>
      <c r="M2472" s="256"/>
      <c r="N2472" s="257"/>
      <c r="O2472" s="257"/>
      <c r="P2472" s="257"/>
      <c r="Q2472" s="257"/>
      <c r="R2472" s="257"/>
      <c r="S2472" s="257"/>
      <c r="T2472" s="258"/>
      <c r="AT2472" s="259" t="s">
        <v>208</v>
      </c>
      <c r="AU2472" s="259" t="s">
        <v>81</v>
      </c>
      <c r="AV2472" s="12" t="s">
        <v>81</v>
      </c>
      <c r="AW2472" s="12" t="s">
        <v>35</v>
      </c>
      <c r="AX2472" s="12" t="s">
        <v>79</v>
      </c>
      <c r="AY2472" s="259" t="s">
        <v>199</v>
      </c>
    </row>
    <row r="2473" s="1" customFormat="1" ht="16.5" customHeight="1">
      <c r="B2473" s="47"/>
      <c r="C2473" s="236" t="s">
        <v>3222</v>
      </c>
      <c r="D2473" s="236" t="s">
        <v>201</v>
      </c>
      <c r="E2473" s="237" t="s">
        <v>3223</v>
      </c>
      <c r="F2473" s="238" t="s">
        <v>3224</v>
      </c>
      <c r="G2473" s="239" t="s">
        <v>384</v>
      </c>
      <c r="H2473" s="240">
        <v>9.0329999999999995</v>
      </c>
      <c r="I2473" s="241"/>
      <c r="J2473" s="242">
        <f>ROUND(I2473*H2473,2)</f>
        <v>0</v>
      </c>
      <c r="K2473" s="238" t="s">
        <v>205</v>
      </c>
      <c r="L2473" s="73"/>
      <c r="M2473" s="243" t="s">
        <v>21</v>
      </c>
      <c r="N2473" s="244" t="s">
        <v>43</v>
      </c>
      <c r="O2473" s="48"/>
      <c r="P2473" s="245">
        <f>O2473*H2473</f>
        <v>0</v>
      </c>
      <c r="Q2473" s="245">
        <v>0</v>
      </c>
      <c r="R2473" s="245">
        <f>Q2473*H2473</f>
        <v>0</v>
      </c>
      <c r="S2473" s="245">
        <v>0.00029999999999999997</v>
      </c>
      <c r="T2473" s="246">
        <f>S2473*H2473</f>
        <v>0.0027098999999999995</v>
      </c>
      <c r="AR2473" s="25" t="s">
        <v>299</v>
      </c>
      <c r="AT2473" s="25" t="s">
        <v>201</v>
      </c>
      <c r="AU2473" s="25" t="s">
        <v>81</v>
      </c>
      <c r="AY2473" s="25" t="s">
        <v>199</v>
      </c>
      <c r="BE2473" s="247">
        <f>IF(N2473="základní",J2473,0)</f>
        <v>0</v>
      </c>
      <c r="BF2473" s="247">
        <f>IF(N2473="snížená",J2473,0)</f>
        <v>0</v>
      </c>
      <c r="BG2473" s="247">
        <f>IF(N2473="zákl. přenesená",J2473,0)</f>
        <v>0</v>
      </c>
      <c r="BH2473" s="247">
        <f>IF(N2473="sníž. přenesená",J2473,0)</f>
        <v>0</v>
      </c>
      <c r="BI2473" s="247">
        <f>IF(N2473="nulová",J2473,0)</f>
        <v>0</v>
      </c>
      <c r="BJ2473" s="25" t="s">
        <v>79</v>
      </c>
      <c r="BK2473" s="247">
        <f>ROUND(I2473*H2473,2)</f>
        <v>0</v>
      </c>
      <c r="BL2473" s="25" t="s">
        <v>299</v>
      </c>
      <c r="BM2473" s="25" t="s">
        <v>3225</v>
      </c>
    </row>
    <row r="2474" s="12" customFormat="1">
      <c r="B2474" s="248"/>
      <c r="C2474" s="249"/>
      <c r="D2474" s="250" t="s">
        <v>208</v>
      </c>
      <c r="E2474" s="251" t="s">
        <v>21</v>
      </c>
      <c r="F2474" s="252" t="s">
        <v>3150</v>
      </c>
      <c r="G2474" s="249"/>
      <c r="H2474" s="253">
        <v>20.399999999999999</v>
      </c>
      <c r="I2474" s="254"/>
      <c r="J2474" s="249"/>
      <c r="K2474" s="249"/>
      <c r="L2474" s="255"/>
      <c r="M2474" s="256"/>
      <c r="N2474" s="257"/>
      <c r="O2474" s="257"/>
      <c r="P2474" s="257"/>
      <c r="Q2474" s="257"/>
      <c r="R2474" s="257"/>
      <c r="S2474" s="257"/>
      <c r="T2474" s="258"/>
      <c r="AT2474" s="259" t="s">
        <v>208</v>
      </c>
      <c r="AU2474" s="259" t="s">
        <v>81</v>
      </c>
      <c r="AV2474" s="12" t="s">
        <v>81</v>
      </c>
      <c r="AW2474" s="12" t="s">
        <v>35</v>
      </c>
      <c r="AX2474" s="12" t="s">
        <v>72</v>
      </c>
      <c r="AY2474" s="259" t="s">
        <v>199</v>
      </c>
    </row>
    <row r="2475" s="12" customFormat="1">
      <c r="B2475" s="248"/>
      <c r="C2475" s="249"/>
      <c r="D2475" s="250" t="s">
        <v>208</v>
      </c>
      <c r="E2475" s="251" t="s">
        <v>21</v>
      </c>
      <c r="F2475" s="252" t="s">
        <v>3151</v>
      </c>
      <c r="G2475" s="249"/>
      <c r="H2475" s="253">
        <v>16.32</v>
      </c>
      <c r="I2475" s="254"/>
      <c r="J2475" s="249"/>
      <c r="K2475" s="249"/>
      <c r="L2475" s="255"/>
      <c r="M2475" s="256"/>
      <c r="N2475" s="257"/>
      <c r="O2475" s="257"/>
      <c r="P2475" s="257"/>
      <c r="Q2475" s="257"/>
      <c r="R2475" s="257"/>
      <c r="S2475" s="257"/>
      <c r="T2475" s="258"/>
      <c r="AT2475" s="259" t="s">
        <v>208</v>
      </c>
      <c r="AU2475" s="259" t="s">
        <v>81</v>
      </c>
      <c r="AV2475" s="12" t="s">
        <v>81</v>
      </c>
      <c r="AW2475" s="12" t="s">
        <v>35</v>
      </c>
      <c r="AX2475" s="12" t="s">
        <v>72</v>
      </c>
      <c r="AY2475" s="259" t="s">
        <v>199</v>
      </c>
    </row>
    <row r="2476" s="13" customFormat="1">
      <c r="B2476" s="260"/>
      <c r="C2476" s="261"/>
      <c r="D2476" s="250" t="s">
        <v>208</v>
      </c>
      <c r="E2476" s="262" t="s">
        <v>21</v>
      </c>
      <c r="F2476" s="263" t="s">
        <v>220</v>
      </c>
      <c r="G2476" s="261"/>
      <c r="H2476" s="264">
        <v>36.719999999999999</v>
      </c>
      <c r="I2476" s="265"/>
      <c r="J2476" s="261"/>
      <c r="K2476" s="261"/>
      <c r="L2476" s="266"/>
      <c r="M2476" s="267"/>
      <c r="N2476" s="268"/>
      <c r="O2476" s="268"/>
      <c r="P2476" s="268"/>
      <c r="Q2476" s="268"/>
      <c r="R2476" s="268"/>
      <c r="S2476" s="268"/>
      <c r="T2476" s="269"/>
      <c r="AT2476" s="270" t="s">
        <v>208</v>
      </c>
      <c r="AU2476" s="270" t="s">
        <v>81</v>
      </c>
      <c r="AV2476" s="13" t="s">
        <v>206</v>
      </c>
      <c r="AW2476" s="13" t="s">
        <v>35</v>
      </c>
      <c r="AX2476" s="13" t="s">
        <v>72</v>
      </c>
      <c r="AY2476" s="270" t="s">
        <v>199</v>
      </c>
    </row>
    <row r="2477" s="12" customFormat="1">
      <c r="B2477" s="248"/>
      <c r="C2477" s="249"/>
      <c r="D2477" s="250" t="s">
        <v>208</v>
      </c>
      <c r="E2477" s="251" t="s">
        <v>21</v>
      </c>
      <c r="F2477" s="252" t="s">
        <v>21</v>
      </c>
      <c r="G2477" s="249"/>
      <c r="H2477" s="253">
        <v>0</v>
      </c>
      <c r="I2477" s="254"/>
      <c r="J2477" s="249"/>
      <c r="K2477" s="249"/>
      <c r="L2477" s="255"/>
      <c r="M2477" s="256"/>
      <c r="N2477" s="257"/>
      <c r="O2477" s="257"/>
      <c r="P2477" s="257"/>
      <c r="Q2477" s="257"/>
      <c r="R2477" s="257"/>
      <c r="S2477" s="257"/>
      <c r="T2477" s="258"/>
      <c r="AT2477" s="259" t="s">
        <v>208</v>
      </c>
      <c r="AU2477" s="259" t="s">
        <v>81</v>
      </c>
      <c r="AV2477" s="12" t="s">
        <v>81</v>
      </c>
      <c r="AW2477" s="12" t="s">
        <v>35</v>
      </c>
      <c r="AX2477" s="12" t="s">
        <v>72</v>
      </c>
      <c r="AY2477" s="259" t="s">
        <v>199</v>
      </c>
    </row>
    <row r="2478" s="12" customFormat="1">
      <c r="B2478" s="248"/>
      <c r="C2478" s="249"/>
      <c r="D2478" s="250" t="s">
        <v>208</v>
      </c>
      <c r="E2478" s="251" t="s">
        <v>21</v>
      </c>
      <c r="F2478" s="252" t="s">
        <v>3152</v>
      </c>
      <c r="G2478" s="249"/>
      <c r="H2478" s="253">
        <v>9.0329999999999995</v>
      </c>
      <c r="I2478" s="254"/>
      <c r="J2478" s="249"/>
      <c r="K2478" s="249"/>
      <c r="L2478" s="255"/>
      <c r="M2478" s="256"/>
      <c r="N2478" s="257"/>
      <c r="O2478" s="257"/>
      <c r="P2478" s="257"/>
      <c r="Q2478" s="257"/>
      <c r="R2478" s="257"/>
      <c r="S2478" s="257"/>
      <c r="T2478" s="258"/>
      <c r="AT2478" s="259" t="s">
        <v>208</v>
      </c>
      <c r="AU2478" s="259" t="s">
        <v>81</v>
      </c>
      <c r="AV2478" s="12" t="s">
        <v>81</v>
      </c>
      <c r="AW2478" s="12" t="s">
        <v>35</v>
      </c>
      <c r="AX2478" s="12" t="s">
        <v>79</v>
      </c>
      <c r="AY2478" s="259" t="s">
        <v>199</v>
      </c>
    </row>
    <row r="2479" s="1" customFormat="1" ht="16.5" customHeight="1">
      <c r="B2479" s="47"/>
      <c r="C2479" s="236" t="s">
        <v>3226</v>
      </c>
      <c r="D2479" s="236" t="s">
        <v>201</v>
      </c>
      <c r="E2479" s="237" t="s">
        <v>3227</v>
      </c>
      <c r="F2479" s="238" t="s">
        <v>3228</v>
      </c>
      <c r="G2479" s="239" t="s">
        <v>384</v>
      </c>
      <c r="H2479" s="240">
        <v>8.6590000000000007</v>
      </c>
      <c r="I2479" s="241"/>
      <c r="J2479" s="242">
        <f>ROUND(I2479*H2479,2)</f>
        <v>0</v>
      </c>
      <c r="K2479" s="238" t="s">
        <v>205</v>
      </c>
      <c r="L2479" s="73"/>
      <c r="M2479" s="243" t="s">
        <v>21</v>
      </c>
      <c r="N2479" s="244" t="s">
        <v>43</v>
      </c>
      <c r="O2479" s="48"/>
      <c r="P2479" s="245">
        <f>O2479*H2479</f>
        <v>0</v>
      </c>
      <c r="Q2479" s="245">
        <v>0</v>
      </c>
      <c r="R2479" s="245">
        <f>Q2479*H2479</f>
        <v>0</v>
      </c>
      <c r="S2479" s="245">
        <v>0</v>
      </c>
      <c r="T2479" s="246">
        <f>S2479*H2479</f>
        <v>0</v>
      </c>
      <c r="AR2479" s="25" t="s">
        <v>299</v>
      </c>
      <c r="AT2479" s="25" t="s">
        <v>201</v>
      </c>
      <c r="AU2479" s="25" t="s">
        <v>81</v>
      </c>
      <c r="AY2479" s="25" t="s">
        <v>199</v>
      </c>
      <c r="BE2479" s="247">
        <f>IF(N2479="základní",J2479,0)</f>
        <v>0</v>
      </c>
      <c r="BF2479" s="247">
        <f>IF(N2479="snížená",J2479,0)</f>
        <v>0</v>
      </c>
      <c r="BG2479" s="247">
        <f>IF(N2479="zákl. přenesená",J2479,0)</f>
        <v>0</v>
      </c>
      <c r="BH2479" s="247">
        <f>IF(N2479="sníž. přenesená",J2479,0)</f>
        <v>0</v>
      </c>
      <c r="BI2479" s="247">
        <f>IF(N2479="nulová",J2479,0)</f>
        <v>0</v>
      </c>
      <c r="BJ2479" s="25" t="s">
        <v>79</v>
      </c>
      <c r="BK2479" s="247">
        <f>ROUND(I2479*H2479,2)</f>
        <v>0</v>
      </c>
      <c r="BL2479" s="25" t="s">
        <v>299</v>
      </c>
      <c r="BM2479" s="25" t="s">
        <v>3229</v>
      </c>
    </row>
    <row r="2480" s="1" customFormat="1" ht="16.5" customHeight="1">
      <c r="B2480" s="47"/>
      <c r="C2480" s="282" t="s">
        <v>3230</v>
      </c>
      <c r="D2480" s="282" t="s">
        <v>618</v>
      </c>
      <c r="E2480" s="283" t="s">
        <v>3231</v>
      </c>
      <c r="F2480" s="284" t="s">
        <v>3232</v>
      </c>
      <c r="G2480" s="285" t="s">
        <v>384</v>
      </c>
      <c r="H2480" s="286">
        <v>8.8320000000000007</v>
      </c>
      <c r="I2480" s="287"/>
      <c r="J2480" s="288">
        <f>ROUND(I2480*H2480,2)</f>
        <v>0</v>
      </c>
      <c r="K2480" s="284" t="s">
        <v>205</v>
      </c>
      <c r="L2480" s="289"/>
      <c r="M2480" s="290" t="s">
        <v>21</v>
      </c>
      <c r="N2480" s="291" t="s">
        <v>43</v>
      </c>
      <c r="O2480" s="48"/>
      <c r="P2480" s="245">
        <f>O2480*H2480</f>
        <v>0</v>
      </c>
      <c r="Q2480" s="245">
        <v>3.0000000000000001E-05</v>
      </c>
      <c r="R2480" s="245">
        <f>Q2480*H2480</f>
        <v>0.00026496000000000001</v>
      </c>
      <c r="S2480" s="245">
        <v>0</v>
      </c>
      <c r="T2480" s="246">
        <f>S2480*H2480</f>
        <v>0</v>
      </c>
      <c r="AR2480" s="25" t="s">
        <v>420</v>
      </c>
      <c r="AT2480" s="25" t="s">
        <v>618</v>
      </c>
      <c r="AU2480" s="25" t="s">
        <v>81</v>
      </c>
      <c r="AY2480" s="25" t="s">
        <v>199</v>
      </c>
      <c r="BE2480" s="247">
        <f>IF(N2480="základní",J2480,0)</f>
        <v>0</v>
      </c>
      <c r="BF2480" s="247">
        <f>IF(N2480="snížená",J2480,0)</f>
        <v>0</v>
      </c>
      <c r="BG2480" s="247">
        <f>IF(N2480="zákl. přenesená",J2480,0)</f>
        <v>0</v>
      </c>
      <c r="BH2480" s="247">
        <f>IF(N2480="sníž. přenesená",J2480,0)</f>
        <v>0</v>
      </c>
      <c r="BI2480" s="247">
        <f>IF(N2480="nulová",J2480,0)</f>
        <v>0</v>
      </c>
      <c r="BJ2480" s="25" t="s">
        <v>79</v>
      </c>
      <c r="BK2480" s="247">
        <f>ROUND(I2480*H2480,2)</f>
        <v>0</v>
      </c>
      <c r="BL2480" s="25" t="s">
        <v>299</v>
      </c>
      <c r="BM2480" s="25" t="s">
        <v>3233</v>
      </c>
    </row>
    <row r="2481" s="12" customFormat="1">
      <c r="B2481" s="248"/>
      <c r="C2481" s="249"/>
      <c r="D2481" s="250" t="s">
        <v>208</v>
      </c>
      <c r="E2481" s="249"/>
      <c r="F2481" s="252" t="s">
        <v>3234</v>
      </c>
      <c r="G2481" s="249"/>
      <c r="H2481" s="253">
        <v>8.8320000000000007</v>
      </c>
      <c r="I2481" s="254"/>
      <c r="J2481" s="249"/>
      <c r="K2481" s="249"/>
      <c r="L2481" s="255"/>
      <c r="M2481" s="256"/>
      <c r="N2481" s="257"/>
      <c r="O2481" s="257"/>
      <c r="P2481" s="257"/>
      <c r="Q2481" s="257"/>
      <c r="R2481" s="257"/>
      <c r="S2481" s="257"/>
      <c r="T2481" s="258"/>
      <c r="AT2481" s="259" t="s">
        <v>208</v>
      </c>
      <c r="AU2481" s="259" t="s">
        <v>81</v>
      </c>
      <c r="AV2481" s="12" t="s">
        <v>81</v>
      </c>
      <c r="AW2481" s="12" t="s">
        <v>6</v>
      </c>
      <c r="AX2481" s="12" t="s">
        <v>79</v>
      </c>
      <c r="AY2481" s="259" t="s">
        <v>199</v>
      </c>
    </row>
    <row r="2482" s="1" customFormat="1" ht="16.5" customHeight="1">
      <c r="B2482" s="47"/>
      <c r="C2482" s="236" t="s">
        <v>3235</v>
      </c>
      <c r="D2482" s="236" t="s">
        <v>201</v>
      </c>
      <c r="E2482" s="237" t="s">
        <v>3236</v>
      </c>
      <c r="F2482" s="238" t="s">
        <v>3237</v>
      </c>
      <c r="G2482" s="239" t="s">
        <v>263</v>
      </c>
      <c r="H2482" s="240">
        <v>1.208</v>
      </c>
      <c r="I2482" s="241"/>
      <c r="J2482" s="242">
        <f>ROUND(I2482*H2482,2)</f>
        <v>0</v>
      </c>
      <c r="K2482" s="238" t="s">
        <v>205</v>
      </c>
      <c r="L2482" s="73"/>
      <c r="M2482" s="243" t="s">
        <v>21</v>
      </c>
      <c r="N2482" s="244" t="s">
        <v>43</v>
      </c>
      <c r="O2482" s="48"/>
      <c r="P2482" s="245">
        <f>O2482*H2482</f>
        <v>0</v>
      </c>
      <c r="Q2482" s="245">
        <v>0</v>
      </c>
      <c r="R2482" s="245">
        <f>Q2482*H2482</f>
        <v>0</v>
      </c>
      <c r="S2482" s="245">
        <v>0</v>
      </c>
      <c r="T2482" s="246">
        <f>S2482*H2482</f>
        <v>0</v>
      </c>
      <c r="AR2482" s="25" t="s">
        <v>299</v>
      </c>
      <c r="AT2482" s="25" t="s">
        <v>201</v>
      </c>
      <c r="AU2482" s="25" t="s">
        <v>81</v>
      </c>
      <c r="AY2482" s="25" t="s">
        <v>199</v>
      </c>
      <c r="BE2482" s="247">
        <f>IF(N2482="základní",J2482,0)</f>
        <v>0</v>
      </c>
      <c r="BF2482" s="247">
        <f>IF(N2482="snížená",J2482,0)</f>
        <v>0</v>
      </c>
      <c r="BG2482" s="247">
        <f>IF(N2482="zákl. přenesená",J2482,0)</f>
        <v>0</v>
      </c>
      <c r="BH2482" s="247">
        <f>IF(N2482="sníž. přenesená",J2482,0)</f>
        <v>0</v>
      </c>
      <c r="BI2482" s="247">
        <f>IF(N2482="nulová",J2482,0)</f>
        <v>0</v>
      </c>
      <c r="BJ2482" s="25" t="s">
        <v>79</v>
      </c>
      <c r="BK2482" s="247">
        <f>ROUND(I2482*H2482,2)</f>
        <v>0</v>
      </c>
      <c r="BL2482" s="25" t="s">
        <v>299</v>
      </c>
      <c r="BM2482" s="25" t="s">
        <v>3238</v>
      </c>
    </row>
    <row r="2483" s="1" customFormat="1" ht="16.5" customHeight="1">
      <c r="B2483" s="47"/>
      <c r="C2483" s="236" t="s">
        <v>3239</v>
      </c>
      <c r="D2483" s="236" t="s">
        <v>201</v>
      </c>
      <c r="E2483" s="237" t="s">
        <v>3240</v>
      </c>
      <c r="F2483" s="238" t="s">
        <v>3241</v>
      </c>
      <c r="G2483" s="239" t="s">
        <v>263</v>
      </c>
      <c r="H2483" s="240">
        <v>1.208</v>
      </c>
      <c r="I2483" s="241"/>
      <c r="J2483" s="242">
        <f>ROUND(I2483*H2483,2)</f>
        <v>0</v>
      </c>
      <c r="K2483" s="238" t="s">
        <v>205</v>
      </c>
      <c r="L2483" s="73"/>
      <c r="M2483" s="243" t="s">
        <v>21</v>
      </c>
      <c r="N2483" s="244" t="s">
        <v>43</v>
      </c>
      <c r="O2483" s="48"/>
      <c r="P2483" s="245">
        <f>O2483*H2483</f>
        <v>0</v>
      </c>
      <c r="Q2483" s="245">
        <v>0</v>
      </c>
      <c r="R2483" s="245">
        <f>Q2483*H2483</f>
        <v>0</v>
      </c>
      <c r="S2483" s="245">
        <v>0</v>
      </c>
      <c r="T2483" s="246">
        <f>S2483*H2483</f>
        <v>0</v>
      </c>
      <c r="AR2483" s="25" t="s">
        <v>299</v>
      </c>
      <c r="AT2483" s="25" t="s">
        <v>201</v>
      </c>
      <c r="AU2483" s="25" t="s">
        <v>81</v>
      </c>
      <c r="AY2483" s="25" t="s">
        <v>199</v>
      </c>
      <c r="BE2483" s="247">
        <f>IF(N2483="základní",J2483,0)</f>
        <v>0</v>
      </c>
      <c r="BF2483" s="247">
        <f>IF(N2483="snížená",J2483,0)</f>
        <v>0</v>
      </c>
      <c r="BG2483" s="247">
        <f>IF(N2483="zákl. přenesená",J2483,0)</f>
        <v>0</v>
      </c>
      <c r="BH2483" s="247">
        <f>IF(N2483="sníž. přenesená",J2483,0)</f>
        <v>0</v>
      </c>
      <c r="BI2483" s="247">
        <f>IF(N2483="nulová",J2483,0)</f>
        <v>0</v>
      </c>
      <c r="BJ2483" s="25" t="s">
        <v>79</v>
      </c>
      <c r="BK2483" s="247">
        <f>ROUND(I2483*H2483,2)</f>
        <v>0</v>
      </c>
      <c r="BL2483" s="25" t="s">
        <v>299</v>
      </c>
      <c r="BM2483" s="25" t="s">
        <v>3242</v>
      </c>
    </row>
    <row r="2484" s="11" customFormat="1" ht="29.88" customHeight="1">
      <c r="B2484" s="220"/>
      <c r="C2484" s="221"/>
      <c r="D2484" s="222" t="s">
        <v>71</v>
      </c>
      <c r="E2484" s="234" t="s">
        <v>3243</v>
      </c>
      <c r="F2484" s="234" t="s">
        <v>3244</v>
      </c>
      <c r="G2484" s="221"/>
      <c r="H2484" s="221"/>
      <c r="I2484" s="224"/>
      <c r="J2484" s="235">
        <f>BK2484</f>
        <v>0</v>
      </c>
      <c r="K2484" s="221"/>
      <c r="L2484" s="226"/>
      <c r="M2484" s="227"/>
      <c r="N2484" s="228"/>
      <c r="O2484" s="228"/>
      <c r="P2484" s="229">
        <f>SUM(P2485:P2488)</f>
        <v>0</v>
      </c>
      <c r="Q2484" s="228"/>
      <c r="R2484" s="229">
        <f>SUM(R2485:R2488)</f>
        <v>7.1840000000000003E-05</v>
      </c>
      <c r="S2484" s="228"/>
      <c r="T2484" s="230">
        <f>SUM(T2485:T2488)</f>
        <v>0</v>
      </c>
      <c r="AR2484" s="231" t="s">
        <v>81</v>
      </c>
      <c r="AT2484" s="232" t="s">
        <v>71</v>
      </c>
      <c r="AU2484" s="232" t="s">
        <v>79</v>
      </c>
      <c r="AY2484" s="231" t="s">
        <v>199</v>
      </c>
      <c r="BK2484" s="233">
        <f>SUM(BK2485:BK2488)</f>
        <v>0</v>
      </c>
    </row>
    <row r="2485" s="1" customFormat="1" ht="16.5" customHeight="1">
      <c r="B2485" s="47"/>
      <c r="C2485" s="236" t="s">
        <v>3245</v>
      </c>
      <c r="D2485" s="236" t="s">
        <v>201</v>
      </c>
      <c r="E2485" s="237" t="s">
        <v>3246</v>
      </c>
      <c r="F2485" s="238" t="s">
        <v>3247</v>
      </c>
      <c r="G2485" s="239" t="s">
        <v>282</v>
      </c>
      <c r="H2485" s="240">
        <v>1.796</v>
      </c>
      <c r="I2485" s="241"/>
      <c r="J2485" s="242">
        <f>ROUND(I2485*H2485,2)</f>
        <v>0</v>
      </c>
      <c r="K2485" s="238" t="s">
        <v>205</v>
      </c>
      <c r="L2485" s="73"/>
      <c r="M2485" s="243" t="s">
        <v>21</v>
      </c>
      <c r="N2485" s="244" t="s">
        <v>43</v>
      </c>
      <c r="O2485" s="48"/>
      <c r="P2485" s="245">
        <f>O2485*H2485</f>
        <v>0</v>
      </c>
      <c r="Q2485" s="245">
        <v>4.0000000000000003E-05</v>
      </c>
      <c r="R2485" s="245">
        <f>Q2485*H2485</f>
        <v>7.1840000000000003E-05</v>
      </c>
      <c r="S2485" s="245">
        <v>0</v>
      </c>
      <c r="T2485" s="246">
        <f>S2485*H2485</f>
        <v>0</v>
      </c>
      <c r="AR2485" s="25" t="s">
        <v>299</v>
      </c>
      <c r="AT2485" s="25" t="s">
        <v>201</v>
      </c>
      <c r="AU2485" s="25" t="s">
        <v>81</v>
      </c>
      <c r="AY2485" s="25" t="s">
        <v>199</v>
      </c>
      <c r="BE2485" s="247">
        <f>IF(N2485="základní",J2485,0)</f>
        <v>0</v>
      </c>
      <c r="BF2485" s="247">
        <f>IF(N2485="snížená",J2485,0)</f>
        <v>0</v>
      </c>
      <c r="BG2485" s="247">
        <f>IF(N2485="zákl. přenesená",J2485,0)</f>
        <v>0</v>
      </c>
      <c r="BH2485" s="247">
        <f>IF(N2485="sníž. přenesená",J2485,0)</f>
        <v>0</v>
      </c>
      <c r="BI2485" s="247">
        <f>IF(N2485="nulová",J2485,0)</f>
        <v>0</v>
      </c>
      <c r="BJ2485" s="25" t="s">
        <v>79</v>
      </c>
      <c r="BK2485" s="247">
        <f>ROUND(I2485*H2485,2)</f>
        <v>0</v>
      </c>
      <c r="BL2485" s="25" t="s">
        <v>299</v>
      </c>
      <c r="BM2485" s="25" t="s">
        <v>3248</v>
      </c>
    </row>
    <row r="2486" s="12" customFormat="1">
      <c r="B2486" s="248"/>
      <c r="C2486" s="249"/>
      <c r="D2486" s="250" t="s">
        <v>208</v>
      </c>
      <c r="E2486" s="251" t="s">
        <v>21</v>
      </c>
      <c r="F2486" s="252" t="s">
        <v>3249</v>
      </c>
      <c r="G2486" s="249"/>
      <c r="H2486" s="253">
        <v>7.2999999999999998</v>
      </c>
      <c r="I2486" s="254"/>
      <c r="J2486" s="249"/>
      <c r="K2486" s="249"/>
      <c r="L2486" s="255"/>
      <c r="M2486" s="256"/>
      <c r="N2486" s="257"/>
      <c r="O2486" s="257"/>
      <c r="P2486" s="257"/>
      <c r="Q2486" s="257"/>
      <c r="R2486" s="257"/>
      <c r="S2486" s="257"/>
      <c r="T2486" s="258"/>
      <c r="AT2486" s="259" t="s">
        <v>208</v>
      </c>
      <c r="AU2486" s="259" t="s">
        <v>81</v>
      </c>
      <c r="AV2486" s="12" t="s">
        <v>81</v>
      </c>
      <c r="AW2486" s="12" t="s">
        <v>35</v>
      </c>
      <c r="AX2486" s="12" t="s">
        <v>72</v>
      </c>
      <c r="AY2486" s="259" t="s">
        <v>199</v>
      </c>
    </row>
    <row r="2487" s="12" customFormat="1">
      <c r="B2487" s="248"/>
      <c r="C2487" s="249"/>
      <c r="D2487" s="250" t="s">
        <v>208</v>
      </c>
      <c r="E2487" s="251" t="s">
        <v>21</v>
      </c>
      <c r="F2487" s="252" t="s">
        <v>21</v>
      </c>
      <c r="G2487" s="249"/>
      <c r="H2487" s="253">
        <v>0</v>
      </c>
      <c r="I2487" s="254"/>
      <c r="J2487" s="249"/>
      <c r="K2487" s="249"/>
      <c r="L2487" s="255"/>
      <c r="M2487" s="256"/>
      <c r="N2487" s="257"/>
      <c r="O2487" s="257"/>
      <c r="P2487" s="257"/>
      <c r="Q2487" s="257"/>
      <c r="R2487" s="257"/>
      <c r="S2487" s="257"/>
      <c r="T2487" s="258"/>
      <c r="AT2487" s="259" t="s">
        <v>208</v>
      </c>
      <c r="AU2487" s="259" t="s">
        <v>81</v>
      </c>
      <c r="AV2487" s="12" t="s">
        <v>81</v>
      </c>
      <c r="AW2487" s="12" t="s">
        <v>35</v>
      </c>
      <c r="AX2487" s="12" t="s">
        <v>72</v>
      </c>
      <c r="AY2487" s="259" t="s">
        <v>199</v>
      </c>
    </row>
    <row r="2488" s="12" customFormat="1">
      <c r="B2488" s="248"/>
      <c r="C2488" s="249"/>
      <c r="D2488" s="250" t="s">
        <v>208</v>
      </c>
      <c r="E2488" s="251" t="s">
        <v>21</v>
      </c>
      <c r="F2488" s="252" t="s">
        <v>3250</v>
      </c>
      <c r="G2488" s="249"/>
      <c r="H2488" s="253">
        <v>1.796</v>
      </c>
      <c r="I2488" s="254"/>
      <c r="J2488" s="249"/>
      <c r="K2488" s="249"/>
      <c r="L2488" s="255"/>
      <c r="M2488" s="256"/>
      <c r="N2488" s="257"/>
      <c r="O2488" s="257"/>
      <c r="P2488" s="257"/>
      <c r="Q2488" s="257"/>
      <c r="R2488" s="257"/>
      <c r="S2488" s="257"/>
      <c r="T2488" s="258"/>
      <c r="AT2488" s="259" t="s">
        <v>208</v>
      </c>
      <c r="AU2488" s="259" t="s">
        <v>81</v>
      </c>
      <c r="AV2488" s="12" t="s">
        <v>81</v>
      </c>
      <c r="AW2488" s="12" t="s">
        <v>35</v>
      </c>
      <c r="AX2488" s="12" t="s">
        <v>79</v>
      </c>
      <c r="AY2488" s="259" t="s">
        <v>199</v>
      </c>
    </row>
    <row r="2489" s="11" customFormat="1" ht="29.88" customHeight="1">
      <c r="B2489" s="220"/>
      <c r="C2489" s="221"/>
      <c r="D2489" s="222" t="s">
        <v>71</v>
      </c>
      <c r="E2489" s="234" t="s">
        <v>3251</v>
      </c>
      <c r="F2489" s="234" t="s">
        <v>3252</v>
      </c>
      <c r="G2489" s="221"/>
      <c r="H2489" s="221"/>
      <c r="I2489" s="224"/>
      <c r="J2489" s="235">
        <f>BK2489</f>
        <v>0</v>
      </c>
      <c r="K2489" s="221"/>
      <c r="L2489" s="226"/>
      <c r="M2489" s="227"/>
      <c r="N2489" s="228"/>
      <c r="O2489" s="228"/>
      <c r="P2489" s="229">
        <f>SUM(P2490:P2542)</f>
        <v>0</v>
      </c>
      <c r="Q2489" s="228"/>
      <c r="R2489" s="229">
        <f>SUM(R2490:R2542)</f>
        <v>0.54398301999999998</v>
      </c>
      <c r="S2489" s="228"/>
      <c r="T2489" s="230">
        <f>SUM(T2490:T2542)</f>
        <v>0.027675000000000002</v>
      </c>
      <c r="AR2489" s="231" t="s">
        <v>81</v>
      </c>
      <c r="AT2489" s="232" t="s">
        <v>71</v>
      </c>
      <c r="AU2489" s="232" t="s">
        <v>79</v>
      </c>
      <c r="AY2489" s="231" t="s">
        <v>199</v>
      </c>
      <c r="BK2489" s="233">
        <f>SUM(BK2490:BK2542)</f>
        <v>0</v>
      </c>
    </row>
    <row r="2490" s="1" customFormat="1" ht="16.5" customHeight="1">
      <c r="B2490" s="47"/>
      <c r="C2490" s="236" t="s">
        <v>3253</v>
      </c>
      <c r="D2490" s="236" t="s">
        <v>201</v>
      </c>
      <c r="E2490" s="237" t="s">
        <v>3254</v>
      </c>
      <c r="F2490" s="238" t="s">
        <v>3255</v>
      </c>
      <c r="G2490" s="239" t="s">
        <v>335</v>
      </c>
      <c r="H2490" s="240">
        <v>11.07</v>
      </c>
      <c r="I2490" s="241"/>
      <c r="J2490" s="242">
        <f>ROUND(I2490*H2490,2)</f>
        <v>0</v>
      </c>
      <c r="K2490" s="238" t="s">
        <v>205</v>
      </c>
      <c r="L2490" s="73"/>
      <c r="M2490" s="243" t="s">
        <v>21</v>
      </c>
      <c r="N2490" s="244" t="s">
        <v>43</v>
      </c>
      <c r="O2490" s="48"/>
      <c r="P2490" s="245">
        <f>O2490*H2490</f>
        <v>0</v>
      </c>
      <c r="Q2490" s="245">
        <v>0.00123</v>
      </c>
      <c r="R2490" s="245">
        <f>Q2490*H2490</f>
        <v>0.013616100000000001</v>
      </c>
      <c r="S2490" s="245">
        <v>0.0025000000000000001</v>
      </c>
      <c r="T2490" s="246">
        <f>S2490*H2490</f>
        <v>0.027675000000000002</v>
      </c>
      <c r="AR2490" s="25" t="s">
        <v>299</v>
      </c>
      <c r="AT2490" s="25" t="s">
        <v>201</v>
      </c>
      <c r="AU2490" s="25" t="s">
        <v>81</v>
      </c>
      <c r="AY2490" s="25" t="s">
        <v>199</v>
      </c>
      <c r="BE2490" s="247">
        <f>IF(N2490="základní",J2490,0)</f>
        <v>0</v>
      </c>
      <c r="BF2490" s="247">
        <f>IF(N2490="snížená",J2490,0)</f>
        <v>0</v>
      </c>
      <c r="BG2490" s="247">
        <f>IF(N2490="zákl. přenesená",J2490,0)</f>
        <v>0</v>
      </c>
      <c r="BH2490" s="247">
        <f>IF(N2490="sníž. přenesená",J2490,0)</f>
        <v>0</v>
      </c>
      <c r="BI2490" s="247">
        <f>IF(N2490="nulová",J2490,0)</f>
        <v>0</v>
      </c>
      <c r="BJ2490" s="25" t="s">
        <v>79</v>
      </c>
      <c r="BK2490" s="247">
        <f>ROUND(I2490*H2490,2)</f>
        <v>0</v>
      </c>
      <c r="BL2490" s="25" t="s">
        <v>299</v>
      </c>
      <c r="BM2490" s="25" t="s">
        <v>3256</v>
      </c>
    </row>
    <row r="2491" s="12" customFormat="1">
      <c r="B2491" s="248"/>
      <c r="C2491" s="249"/>
      <c r="D2491" s="250" t="s">
        <v>208</v>
      </c>
      <c r="E2491" s="251" t="s">
        <v>21</v>
      </c>
      <c r="F2491" s="252" t="s">
        <v>3257</v>
      </c>
      <c r="G2491" s="249"/>
      <c r="H2491" s="253">
        <v>7.4429999999999996</v>
      </c>
      <c r="I2491" s="254"/>
      <c r="J2491" s="249"/>
      <c r="K2491" s="249"/>
      <c r="L2491" s="255"/>
      <c r="M2491" s="256"/>
      <c r="N2491" s="257"/>
      <c r="O2491" s="257"/>
      <c r="P2491" s="257"/>
      <c r="Q2491" s="257"/>
      <c r="R2491" s="257"/>
      <c r="S2491" s="257"/>
      <c r="T2491" s="258"/>
      <c r="AT2491" s="259" t="s">
        <v>208</v>
      </c>
      <c r="AU2491" s="259" t="s">
        <v>81</v>
      </c>
      <c r="AV2491" s="12" t="s">
        <v>81</v>
      </c>
      <c r="AW2491" s="12" t="s">
        <v>35</v>
      </c>
      <c r="AX2491" s="12" t="s">
        <v>72</v>
      </c>
      <c r="AY2491" s="259" t="s">
        <v>199</v>
      </c>
    </row>
    <row r="2492" s="12" customFormat="1">
      <c r="B2492" s="248"/>
      <c r="C2492" s="249"/>
      <c r="D2492" s="250" t="s">
        <v>208</v>
      </c>
      <c r="E2492" s="251" t="s">
        <v>21</v>
      </c>
      <c r="F2492" s="252" t="s">
        <v>3258</v>
      </c>
      <c r="G2492" s="249"/>
      <c r="H2492" s="253">
        <v>16.5</v>
      </c>
      <c r="I2492" s="254"/>
      <c r="J2492" s="249"/>
      <c r="K2492" s="249"/>
      <c r="L2492" s="255"/>
      <c r="M2492" s="256"/>
      <c r="N2492" s="257"/>
      <c r="O2492" s="257"/>
      <c r="P2492" s="257"/>
      <c r="Q2492" s="257"/>
      <c r="R2492" s="257"/>
      <c r="S2492" s="257"/>
      <c r="T2492" s="258"/>
      <c r="AT2492" s="259" t="s">
        <v>208</v>
      </c>
      <c r="AU2492" s="259" t="s">
        <v>81</v>
      </c>
      <c r="AV2492" s="12" t="s">
        <v>81</v>
      </c>
      <c r="AW2492" s="12" t="s">
        <v>35</v>
      </c>
      <c r="AX2492" s="12" t="s">
        <v>72</v>
      </c>
      <c r="AY2492" s="259" t="s">
        <v>199</v>
      </c>
    </row>
    <row r="2493" s="12" customFormat="1">
      <c r="B2493" s="248"/>
      <c r="C2493" s="249"/>
      <c r="D2493" s="250" t="s">
        <v>208</v>
      </c>
      <c r="E2493" s="251" t="s">
        <v>21</v>
      </c>
      <c r="F2493" s="252" t="s">
        <v>3259</v>
      </c>
      <c r="G2493" s="249"/>
      <c r="H2493" s="253">
        <v>19.199999999999999</v>
      </c>
      <c r="I2493" s="254"/>
      <c r="J2493" s="249"/>
      <c r="K2493" s="249"/>
      <c r="L2493" s="255"/>
      <c r="M2493" s="256"/>
      <c r="N2493" s="257"/>
      <c r="O2493" s="257"/>
      <c r="P2493" s="257"/>
      <c r="Q2493" s="257"/>
      <c r="R2493" s="257"/>
      <c r="S2493" s="257"/>
      <c r="T2493" s="258"/>
      <c r="AT2493" s="259" t="s">
        <v>208</v>
      </c>
      <c r="AU2493" s="259" t="s">
        <v>81</v>
      </c>
      <c r="AV2493" s="12" t="s">
        <v>81</v>
      </c>
      <c r="AW2493" s="12" t="s">
        <v>35</v>
      </c>
      <c r="AX2493" s="12" t="s">
        <v>72</v>
      </c>
      <c r="AY2493" s="259" t="s">
        <v>199</v>
      </c>
    </row>
    <row r="2494" s="13" customFormat="1">
      <c r="B2494" s="260"/>
      <c r="C2494" s="261"/>
      <c r="D2494" s="250" t="s">
        <v>208</v>
      </c>
      <c r="E2494" s="262" t="s">
        <v>21</v>
      </c>
      <c r="F2494" s="263" t="s">
        <v>220</v>
      </c>
      <c r="G2494" s="261"/>
      <c r="H2494" s="264">
        <v>43.143000000000001</v>
      </c>
      <c r="I2494" s="265"/>
      <c r="J2494" s="261"/>
      <c r="K2494" s="261"/>
      <c r="L2494" s="266"/>
      <c r="M2494" s="267"/>
      <c r="N2494" s="268"/>
      <c r="O2494" s="268"/>
      <c r="P2494" s="268"/>
      <c r="Q2494" s="268"/>
      <c r="R2494" s="268"/>
      <c r="S2494" s="268"/>
      <c r="T2494" s="269"/>
      <c r="AT2494" s="270" t="s">
        <v>208</v>
      </c>
      <c r="AU2494" s="270" t="s">
        <v>81</v>
      </c>
      <c r="AV2494" s="13" t="s">
        <v>206</v>
      </c>
      <c r="AW2494" s="13" t="s">
        <v>35</v>
      </c>
      <c r="AX2494" s="13" t="s">
        <v>72</v>
      </c>
      <c r="AY2494" s="270" t="s">
        <v>199</v>
      </c>
    </row>
    <row r="2495" s="12" customFormat="1">
      <c r="B2495" s="248"/>
      <c r="C2495" s="249"/>
      <c r="D2495" s="250" t="s">
        <v>208</v>
      </c>
      <c r="E2495" s="251" t="s">
        <v>21</v>
      </c>
      <c r="F2495" s="252" t="s">
        <v>3260</v>
      </c>
      <c r="G2495" s="249"/>
      <c r="H2495" s="253">
        <v>45</v>
      </c>
      <c r="I2495" s="254"/>
      <c r="J2495" s="249"/>
      <c r="K2495" s="249"/>
      <c r="L2495" s="255"/>
      <c r="M2495" s="256"/>
      <c r="N2495" s="257"/>
      <c r="O2495" s="257"/>
      <c r="P2495" s="257"/>
      <c r="Q2495" s="257"/>
      <c r="R2495" s="257"/>
      <c r="S2495" s="257"/>
      <c r="T2495" s="258"/>
      <c r="AT2495" s="259" t="s">
        <v>208</v>
      </c>
      <c r="AU2495" s="259" t="s">
        <v>81</v>
      </c>
      <c r="AV2495" s="12" t="s">
        <v>81</v>
      </c>
      <c r="AW2495" s="12" t="s">
        <v>35</v>
      </c>
      <c r="AX2495" s="12" t="s">
        <v>72</v>
      </c>
      <c r="AY2495" s="259" t="s">
        <v>199</v>
      </c>
    </row>
    <row r="2496" s="12" customFormat="1">
      <c r="B2496" s="248"/>
      <c r="C2496" s="249"/>
      <c r="D2496" s="250" t="s">
        <v>208</v>
      </c>
      <c r="E2496" s="251" t="s">
        <v>21</v>
      </c>
      <c r="F2496" s="252" t="s">
        <v>21</v>
      </c>
      <c r="G2496" s="249"/>
      <c r="H2496" s="253">
        <v>0</v>
      </c>
      <c r="I2496" s="254"/>
      <c r="J2496" s="249"/>
      <c r="K2496" s="249"/>
      <c r="L2496" s="255"/>
      <c r="M2496" s="256"/>
      <c r="N2496" s="257"/>
      <c r="O2496" s="257"/>
      <c r="P2496" s="257"/>
      <c r="Q2496" s="257"/>
      <c r="R2496" s="257"/>
      <c r="S2496" s="257"/>
      <c r="T2496" s="258"/>
      <c r="AT2496" s="259" t="s">
        <v>208</v>
      </c>
      <c r="AU2496" s="259" t="s">
        <v>81</v>
      </c>
      <c r="AV2496" s="12" t="s">
        <v>81</v>
      </c>
      <c r="AW2496" s="12" t="s">
        <v>35</v>
      </c>
      <c r="AX2496" s="12" t="s">
        <v>72</v>
      </c>
      <c r="AY2496" s="259" t="s">
        <v>199</v>
      </c>
    </row>
    <row r="2497" s="12" customFormat="1">
      <c r="B2497" s="248"/>
      <c r="C2497" s="249"/>
      <c r="D2497" s="250" t="s">
        <v>208</v>
      </c>
      <c r="E2497" s="251" t="s">
        <v>21</v>
      </c>
      <c r="F2497" s="252" t="s">
        <v>1563</v>
      </c>
      <c r="G2497" s="249"/>
      <c r="H2497" s="253">
        <v>11.07</v>
      </c>
      <c r="I2497" s="254"/>
      <c r="J2497" s="249"/>
      <c r="K2497" s="249"/>
      <c r="L2497" s="255"/>
      <c r="M2497" s="256"/>
      <c r="N2497" s="257"/>
      <c r="O2497" s="257"/>
      <c r="P2497" s="257"/>
      <c r="Q2497" s="257"/>
      <c r="R2497" s="257"/>
      <c r="S2497" s="257"/>
      <c r="T2497" s="258"/>
      <c r="AT2497" s="259" t="s">
        <v>208</v>
      </c>
      <c r="AU2497" s="259" t="s">
        <v>81</v>
      </c>
      <c r="AV2497" s="12" t="s">
        <v>81</v>
      </c>
      <c r="AW2497" s="12" t="s">
        <v>35</v>
      </c>
      <c r="AX2497" s="12" t="s">
        <v>79</v>
      </c>
      <c r="AY2497" s="259" t="s">
        <v>199</v>
      </c>
    </row>
    <row r="2498" s="1" customFormat="1" ht="16.5" customHeight="1">
      <c r="B2498" s="47"/>
      <c r="C2498" s="282" t="s">
        <v>3261</v>
      </c>
      <c r="D2498" s="282" t="s">
        <v>618</v>
      </c>
      <c r="E2498" s="283" t="s">
        <v>3262</v>
      </c>
      <c r="F2498" s="284" t="s">
        <v>3263</v>
      </c>
      <c r="G2498" s="285" t="s">
        <v>282</v>
      </c>
      <c r="H2498" s="286">
        <v>1.6240000000000001</v>
      </c>
      <c r="I2498" s="287"/>
      <c r="J2498" s="288">
        <f>ROUND(I2498*H2498,2)</f>
        <v>0</v>
      </c>
      <c r="K2498" s="284" t="s">
        <v>21</v>
      </c>
      <c r="L2498" s="289"/>
      <c r="M2498" s="290" t="s">
        <v>21</v>
      </c>
      <c r="N2498" s="291" t="s">
        <v>43</v>
      </c>
      <c r="O2498" s="48"/>
      <c r="P2498" s="245">
        <f>O2498*H2498</f>
        <v>0</v>
      </c>
      <c r="Q2498" s="245">
        <v>0.0126</v>
      </c>
      <c r="R2498" s="245">
        <f>Q2498*H2498</f>
        <v>0.020462400000000002</v>
      </c>
      <c r="S2498" s="245">
        <v>0</v>
      </c>
      <c r="T2498" s="246">
        <f>S2498*H2498</f>
        <v>0</v>
      </c>
      <c r="AR2498" s="25" t="s">
        <v>420</v>
      </c>
      <c r="AT2498" s="25" t="s">
        <v>618</v>
      </c>
      <c r="AU2498" s="25" t="s">
        <v>81</v>
      </c>
      <c r="AY2498" s="25" t="s">
        <v>199</v>
      </c>
      <c r="BE2498" s="247">
        <f>IF(N2498="základní",J2498,0)</f>
        <v>0</v>
      </c>
      <c r="BF2498" s="247">
        <f>IF(N2498="snížená",J2498,0)</f>
        <v>0</v>
      </c>
      <c r="BG2498" s="247">
        <f>IF(N2498="zákl. přenesená",J2498,0)</f>
        <v>0</v>
      </c>
      <c r="BH2498" s="247">
        <f>IF(N2498="sníž. přenesená",J2498,0)</f>
        <v>0</v>
      </c>
      <c r="BI2498" s="247">
        <f>IF(N2498="nulová",J2498,0)</f>
        <v>0</v>
      </c>
      <c r="BJ2498" s="25" t="s">
        <v>79</v>
      </c>
      <c r="BK2498" s="247">
        <f>ROUND(I2498*H2498,2)</f>
        <v>0</v>
      </c>
      <c r="BL2498" s="25" t="s">
        <v>299</v>
      </c>
      <c r="BM2498" s="25" t="s">
        <v>3264</v>
      </c>
    </row>
    <row r="2499" s="12" customFormat="1">
      <c r="B2499" s="248"/>
      <c r="C2499" s="249"/>
      <c r="D2499" s="250" t="s">
        <v>208</v>
      </c>
      <c r="E2499" s="249"/>
      <c r="F2499" s="252" t="s">
        <v>3265</v>
      </c>
      <c r="G2499" s="249"/>
      <c r="H2499" s="253">
        <v>1.6240000000000001</v>
      </c>
      <c r="I2499" s="254"/>
      <c r="J2499" s="249"/>
      <c r="K2499" s="249"/>
      <c r="L2499" s="255"/>
      <c r="M2499" s="256"/>
      <c r="N2499" s="257"/>
      <c r="O2499" s="257"/>
      <c r="P2499" s="257"/>
      <c r="Q2499" s="257"/>
      <c r="R2499" s="257"/>
      <c r="S2499" s="257"/>
      <c r="T2499" s="258"/>
      <c r="AT2499" s="259" t="s">
        <v>208</v>
      </c>
      <c r="AU2499" s="259" t="s">
        <v>81</v>
      </c>
      <c r="AV2499" s="12" t="s">
        <v>81</v>
      </c>
      <c r="AW2499" s="12" t="s">
        <v>6</v>
      </c>
      <c r="AX2499" s="12" t="s">
        <v>79</v>
      </c>
      <c r="AY2499" s="259" t="s">
        <v>199</v>
      </c>
    </row>
    <row r="2500" s="1" customFormat="1" ht="25.5" customHeight="1">
      <c r="B2500" s="47"/>
      <c r="C2500" s="236" t="s">
        <v>3266</v>
      </c>
      <c r="D2500" s="236" t="s">
        <v>201</v>
      </c>
      <c r="E2500" s="237" t="s">
        <v>3267</v>
      </c>
      <c r="F2500" s="238" t="s">
        <v>3268</v>
      </c>
      <c r="G2500" s="239" t="s">
        <v>282</v>
      </c>
      <c r="H2500" s="240">
        <v>10.356999999999999</v>
      </c>
      <c r="I2500" s="241"/>
      <c r="J2500" s="242">
        <f>ROUND(I2500*H2500,2)</f>
        <v>0</v>
      </c>
      <c r="K2500" s="238" t="s">
        <v>205</v>
      </c>
      <c r="L2500" s="73"/>
      <c r="M2500" s="243" t="s">
        <v>21</v>
      </c>
      <c r="N2500" s="244" t="s">
        <v>43</v>
      </c>
      <c r="O2500" s="48"/>
      <c r="P2500" s="245">
        <f>O2500*H2500</f>
        <v>0</v>
      </c>
      <c r="Q2500" s="245">
        <v>0.0030000000000000001</v>
      </c>
      <c r="R2500" s="245">
        <f>Q2500*H2500</f>
        <v>0.031070999999999998</v>
      </c>
      <c r="S2500" s="245">
        <v>0</v>
      </c>
      <c r="T2500" s="246">
        <f>S2500*H2500</f>
        <v>0</v>
      </c>
      <c r="AR2500" s="25" t="s">
        <v>299</v>
      </c>
      <c r="AT2500" s="25" t="s">
        <v>201</v>
      </c>
      <c r="AU2500" s="25" t="s">
        <v>81</v>
      </c>
      <c r="AY2500" s="25" t="s">
        <v>199</v>
      </c>
      <c r="BE2500" s="247">
        <f>IF(N2500="základní",J2500,0)</f>
        <v>0</v>
      </c>
      <c r="BF2500" s="247">
        <f>IF(N2500="snížená",J2500,0)</f>
        <v>0</v>
      </c>
      <c r="BG2500" s="247">
        <f>IF(N2500="zákl. přenesená",J2500,0)</f>
        <v>0</v>
      </c>
      <c r="BH2500" s="247">
        <f>IF(N2500="sníž. přenesená",J2500,0)</f>
        <v>0</v>
      </c>
      <c r="BI2500" s="247">
        <f>IF(N2500="nulová",J2500,0)</f>
        <v>0</v>
      </c>
      <c r="BJ2500" s="25" t="s">
        <v>79</v>
      </c>
      <c r="BK2500" s="247">
        <f>ROUND(I2500*H2500,2)</f>
        <v>0</v>
      </c>
      <c r="BL2500" s="25" t="s">
        <v>299</v>
      </c>
      <c r="BM2500" s="25" t="s">
        <v>3269</v>
      </c>
    </row>
    <row r="2501" s="12" customFormat="1">
      <c r="B2501" s="248"/>
      <c r="C2501" s="249"/>
      <c r="D2501" s="250" t="s">
        <v>208</v>
      </c>
      <c r="E2501" s="251" t="s">
        <v>21</v>
      </c>
      <c r="F2501" s="252" t="s">
        <v>3270</v>
      </c>
      <c r="G2501" s="249"/>
      <c r="H2501" s="253">
        <v>41.158000000000001</v>
      </c>
      <c r="I2501" s="254"/>
      <c r="J2501" s="249"/>
      <c r="K2501" s="249"/>
      <c r="L2501" s="255"/>
      <c r="M2501" s="256"/>
      <c r="N2501" s="257"/>
      <c r="O2501" s="257"/>
      <c r="P2501" s="257"/>
      <c r="Q2501" s="257"/>
      <c r="R2501" s="257"/>
      <c r="S2501" s="257"/>
      <c r="T2501" s="258"/>
      <c r="AT2501" s="259" t="s">
        <v>208</v>
      </c>
      <c r="AU2501" s="259" t="s">
        <v>81</v>
      </c>
      <c r="AV2501" s="12" t="s">
        <v>81</v>
      </c>
      <c r="AW2501" s="12" t="s">
        <v>35</v>
      </c>
      <c r="AX2501" s="12" t="s">
        <v>72</v>
      </c>
      <c r="AY2501" s="259" t="s">
        <v>199</v>
      </c>
    </row>
    <row r="2502" s="12" customFormat="1">
      <c r="B2502" s="248"/>
      <c r="C2502" s="249"/>
      <c r="D2502" s="250" t="s">
        <v>208</v>
      </c>
      <c r="E2502" s="251" t="s">
        <v>21</v>
      </c>
      <c r="F2502" s="252" t="s">
        <v>3271</v>
      </c>
      <c r="G2502" s="249"/>
      <c r="H2502" s="253">
        <v>0.94499999999999995</v>
      </c>
      <c r="I2502" s="254"/>
      <c r="J2502" s="249"/>
      <c r="K2502" s="249"/>
      <c r="L2502" s="255"/>
      <c r="M2502" s="256"/>
      <c r="N2502" s="257"/>
      <c r="O2502" s="257"/>
      <c r="P2502" s="257"/>
      <c r="Q2502" s="257"/>
      <c r="R2502" s="257"/>
      <c r="S2502" s="257"/>
      <c r="T2502" s="258"/>
      <c r="AT2502" s="259" t="s">
        <v>208</v>
      </c>
      <c r="AU2502" s="259" t="s">
        <v>81</v>
      </c>
      <c r="AV2502" s="12" t="s">
        <v>81</v>
      </c>
      <c r="AW2502" s="12" t="s">
        <v>35</v>
      </c>
      <c r="AX2502" s="12" t="s">
        <v>72</v>
      </c>
      <c r="AY2502" s="259" t="s">
        <v>199</v>
      </c>
    </row>
    <row r="2503" s="14" customFormat="1">
      <c r="B2503" s="271"/>
      <c r="C2503" s="272"/>
      <c r="D2503" s="250" t="s">
        <v>208</v>
      </c>
      <c r="E2503" s="273" t="s">
        <v>21</v>
      </c>
      <c r="F2503" s="274" t="s">
        <v>403</v>
      </c>
      <c r="G2503" s="272"/>
      <c r="H2503" s="275">
        <v>42.103000000000002</v>
      </c>
      <c r="I2503" s="276"/>
      <c r="J2503" s="272"/>
      <c r="K2503" s="272"/>
      <c r="L2503" s="277"/>
      <c r="M2503" s="278"/>
      <c r="N2503" s="279"/>
      <c r="O2503" s="279"/>
      <c r="P2503" s="279"/>
      <c r="Q2503" s="279"/>
      <c r="R2503" s="279"/>
      <c r="S2503" s="279"/>
      <c r="T2503" s="280"/>
      <c r="AT2503" s="281" t="s">
        <v>208</v>
      </c>
      <c r="AU2503" s="281" t="s">
        <v>81</v>
      </c>
      <c r="AV2503" s="14" t="s">
        <v>214</v>
      </c>
      <c r="AW2503" s="14" t="s">
        <v>35</v>
      </c>
      <c r="AX2503" s="14" t="s">
        <v>72</v>
      </c>
      <c r="AY2503" s="281" t="s">
        <v>199</v>
      </c>
    </row>
    <row r="2504" s="13" customFormat="1">
      <c r="B2504" s="260"/>
      <c r="C2504" s="261"/>
      <c r="D2504" s="250" t="s">
        <v>208</v>
      </c>
      <c r="E2504" s="262" t="s">
        <v>21</v>
      </c>
      <c r="F2504" s="263" t="s">
        <v>220</v>
      </c>
      <c r="G2504" s="261"/>
      <c r="H2504" s="264">
        <v>42.103000000000002</v>
      </c>
      <c r="I2504" s="265"/>
      <c r="J2504" s="261"/>
      <c r="K2504" s="261"/>
      <c r="L2504" s="266"/>
      <c r="M2504" s="267"/>
      <c r="N2504" s="268"/>
      <c r="O2504" s="268"/>
      <c r="P2504" s="268"/>
      <c r="Q2504" s="268"/>
      <c r="R2504" s="268"/>
      <c r="S2504" s="268"/>
      <c r="T2504" s="269"/>
      <c r="AT2504" s="270" t="s">
        <v>208</v>
      </c>
      <c r="AU2504" s="270" t="s">
        <v>81</v>
      </c>
      <c r="AV2504" s="13" t="s">
        <v>206</v>
      </c>
      <c r="AW2504" s="13" t="s">
        <v>35</v>
      </c>
      <c r="AX2504" s="13" t="s">
        <v>72</v>
      </c>
      <c r="AY2504" s="270" t="s">
        <v>199</v>
      </c>
    </row>
    <row r="2505" s="12" customFormat="1">
      <c r="B2505" s="248"/>
      <c r="C2505" s="249"/>
      <c r="D2505" s="250" t="s">
        <v>208</v>
      </c>
      <c r="E2505" s="251" t="s">
        <v>21</v>
      </c>
      <c r="F2505" s="252" t="s">
        <v>21</v>
      </c>
      <c r="G2505" s="249"/>
      <c r="H2505" s="253">
        <v>0</v>
      </c>
      <c r="I2505" s="254"/>
      <c r="J2505" s="249"/>
      <c r="K2505" s="249"/>
      <c r="L2505" s="255"/>
      <c r="M2505" s="256"/>
      <c r="N2505" s="257"/>
      <c r="O2505" s="257"/>
      <c r="P2505" s="257"/>
      <c r="Q2505" s="257"/>
      <c r="R2505" s="257"/>
      <c r="S2505" s="257"/>
      <c r="T2505" s="258"/>
      <c r="AT2505" s="259" t="s">
        <v>208</v>
      </c>
      <c r="AU2505" s="259" t="s">
        <v>81</v>
      </c>
      <c r="AV2505" s="12" t="s">
        <v>81</v>
      </c>
      <c r="AW2505" s="12" t="s">
        <v>35</v>
      </c>
      <c r="AX2505" s="12" t="s">
        <v>72</v>
      </c>
      <c r="AY2505" s="259" t="s">
        <v>199</v>
      </c>
    </row>
    <row r="2506" s="12" customFormat="1">
      <c r="B2506" s="248"/>
      <c r="C2506" s="249"/>
      <c r="D2506" s="250" t="s">
        <v>208</v>
      </c>
      <c r="E2506" s="251" t="s">
        <v>21</v>
      </c>
      <c r="F2506" s="252" t="s">
        <v>3272</v>
      </c>
      <c r="G2506" s="249"/>
      <c r="H2506" s="253">
        <v>10.356999999999999</v>
      </c>
      <c r="I2506" s="254"/>
      <c r="J2506" s="249"/>
      <c r="K2506" s="249"/>
      <c r="L2506" s="255"/>
      <c r="M2506" s="256"/>
      <c r="N2506" s="257"/>
      <c r="O2506" s="257"/>
      <c r="P2506" s="257"/>
      <c r="Q2506" s="257"/>
      <c r="R2506" s="257"/>
      <c r="S2506" s="257"/>
      <c r="T2506" s="258"/>
      <c r="AT2506" s="259" t="s">
        <v>208</v>
      </c>
      <c r="AU2506" s="259" t="s">
        <v>81</v>
      </c>
      <c r="AV2506" s="12" t="s">
        <v>81</v>
      </c>
      <c r="AW2506" s="12" t="s">
        <v>35</v>
      </c>
      <c r="AX2506" s="12" t="s">
        <v>79</v>
      </c>
      <c r="AY2506" s="259" t="s">
        <v>199</v>
      </c>
    </row>
    <row r="2507" s="1" customFormat="1" ht="25.5" customHeight="1">
      <c r="B2507" s="47"/>
      <c r="C2507" s="282" t="s">
        <v>3273</v>
      </c>
      <c r="D2507" s="282" t="s">
        <v>618</v>
      </c>
      <c r="E2507" s="283" t="s">
        <v>3274</v>
      </c>
      <c r="F2507" s="284" t="s">
        <v>3275</v>
      </c>
      <c r="G2507" s="285" t="s">
        <v>282</v>
      </c>
      <c r="H2507" s="286">
        <v>11.393000000000001</v>
      </c>
      <c r="I2507" s="287"/>
      <c r="J2507" s="288">
        <f>ROUND(I2507*H2507,2)</f>
        <v>0</v>
      </c>
      <c r="K2507" s="284" t="s">
        <v>205</v>
      </c>
      <c r="L2507" s="289"/>
      <c r="M2507" s="290" t="s">
        <v>21</v>
      </c>
      <c r="N2507" s="291" t="s">
        <v>43</v>
      </c>
      <c r="O2507" s="48"/>
      <c r="P2507" s="245">
        <f>O2507*H2507</f>
        <v>0</v>
      </c>
      <c r="Q2507" s="245">
        <v>0.0126</v>
      </c>
      <c r="R2507" s="245">
        <f>Q2507*H2507</f>
        <v>0.14355180000000001</v>
      </c>
      <c r="S2507" s="245">
        <v>0</v>
      </c>
      <c r="T2507" s="246">
        <f>S2507*H2507</f>
        <v>0</v>
      </c>
      <c r="AR2507" s="25" t="s">
        <v>420</v>
      </c>
      <c r="AT2507" s="25" t="s">
        <v>618</v>
      </c>
      <c r="AU2507" s="25" t="s">
        <v>81</v>
      </c>
      <c r="AY2507" s="25" t="s">
        <v>199</v>
      </c>
      <c r="BE2507" s="247">
        <f>IF(N2507="základní",J2507,0)</f>
        <v>0</v>
      </c>
      <c r="BF2507" s="247">
        <f>IF(N2507="snížená",J2507,0)</f>
        <v>0</v>
      </c>
      <c r="BG2507" s="247">
        <f>IF(N2507="zákl. přenesená",J2507,0)</f>
        <v>0</v>
      </c>
      <c r="BH2507" s="247">
        <f>IF(N2507="sníž. přenesená",J2507,0)</f>
        <v>0</v>
      </c>
      <c r="BI2507" s="247">
        <f>IF(N2507="nulová",J2507,0)</f>
        <v>0</v>
      </c>
      <c r="BJ2507" s="25" t="s">
        <v>79</v>
      </c>
      <c r="BK2507" s="247">
        <f>ROUND(I2507*H2507,2)</f>
        <v>0</v>
      </c>
      <c r="BL2507" s="25" t="s">
        <v>299</v>
      </c>
      <c r="BM2507" s="25" t="s">
        <v>3276</v>
      </c>
    </row>
    <row r="2508" s="12" customFormat="1">
      <c r="B2508" s="248"/>
      <c r="C2508" s="249"/>
      <c r="D2508" s="250" t="s">
        <v>208</v>
      </c>
      <c r="E2508" s="249"/>
      <c r="F2508" s="252" t="s">
        <v>3277</v>
      </c>
      <c r="G2508" s="249"/>
      <c r="H2508" s="253">
        <v>11.393000000000001</v>
      </c>
      <c r="I2508" s="254"/>
      <c r="J2508" s="249"/>
      <c r="K2508" s="249"/>
      <c r="L2508" s="255"/>
      <c r="M2508" s="256"/>
      <c r="N2508" s="257"/>
      <c r="O2508" s="257"/>
      <c r="P2508" s="257"/>
      <c r="Q2508" s="257"/>
      <c r="R2508" s="257"/>
      <c r="S2508" s="257"/>
      <c r="T2508" s="258"/>
      <c r="AT2508" s="259" t="s">
        <v>208</v>
      </c>
      <c r="AU2508" s="259" t="s">
        <v>81</v>
      </c>
      <c r="AV2508" s="12" t="s">
        <v>81</v>
      </c>
      <c r="AW2508" s="12" t="s">
        <v>6</v>
      </c>
      <c r="AX2508" s="12" t="s">
        <v>79</v>
      </c>
      <c r="AY2508" s="259" t="s">
        <v>199</v>
      </c>
    </row>
    <row r="2509" s="1" customFormat="1" ht="25.5" customHeight="1">
      <c r="B2509" s="47"/>
      <c r="C2509" s="236" t="s">
        <v>3278</v>
      </c>
      <c r="D2509" s="236" t="s">
        <v>201</v>
      </c>
      <c r="E2509" s="237" t="s">
        <v>3279</v>
      </c>
      <c r="F2509" s="238" t="s">
        <v>3280</v>
      </c>
      <c r="G2509" s="239" t="s">
        <v>282</v>
      </c>
      <c r="H2509" s="240">
        <v>22.367999999999999</v>
      </c>
      <c r="I2509" s="241"/>
      <c r="J2509" s="242">
        <f>ROUND(I2509*H2509,2)</f>
        <v>0</v>
      </c>
      <c r="K2509" s="238" t="s">
        <v>205</v>
      </c>
      <c r="L2509" s="73"/>
      <c r="M2509" s="243" t="s">
        <v>21</v>
      </c>
      <c r="N2509" s="244" t="s">
        <v>43</v>
      </c>
      <c r="O2509" s="48"/>
      <c r="P2509" s="245">
        <f>O2509*H2509</f>
        <v>0</v>
      </c>
      <c r="Q2509" s="245">
        <v>0.0032000000000000002</v>
      </c>
      <c r="R2509" s="245">
        <f>Q2509*H2509</f>
        <v>0.071577600000000005</v>
      </c>
      <c r="S2509" s="245">
        <v>0</v>
      </c>
      <c r="T2509" s="246">
        <f>S2509*H2509</f>
        <v>0</v>
      </c>
      <c r="AR2509" s="25" t="s">
        <v>299</v>
      </c>
      <c r="AT2509" s="25" t="s">
        <v>201</v>
      </c>
      <c r="AU2509" s="25" t="s">
        <v>81</v>
      </c>
      <c r="AY2509" s="25" t="s">
        <v>199</v>
      </c>
      <c r="BE2509" s="247">
        <f>IF(N2509="základní",J2509,0)</f>
        <v>0</v>
      </c>
      <c r="BF2509" s="247">
        <f>IF(N2509="snížená",J2509,0)</f>
        <v>0</v>
      </c>
      <c r="BG2509" s="247">
        <f>IF(N2509="zákl. přenesená",J2509,0)</f>
        <v>0</v>
      </c>
      <c r="BH2509" s="247">
        <f>IF(N2509="sníž. přenesená",J2509,0)</f>
        <v>0</v>
      </c>
      <c r="BI2509" s="247">
        <f>IF(N2509="nulová",J2509,0)</f>
        <v>0</v>
      </c>
      <c r="BJ2509" s="25" t="s">
        <v>79</v>
      </c>
      <c r="BK2509" s="247">
        <f>ROUND(I2509*H2509,2)</f>
        <v>0</v>
      </c>
      <c r="BL2509" s="25" t="s">
        <v>299</v>
      </c>
      <c r="BM2509" s="25" t="s">
        <v>3281</v>
      </c>
    </row>
    <row r="2510" s="12" customFormat="1">
      <c r="B2510" s="248"/>
      <c r="C2510" s="249"/>
      <c r="D2510" s="250" t="s">
        <v>208</v>
      </c>
      <c r="E2510" s="251" t="s">
        <v>21</v>
      </c>
      <c r="F2510" s="252" t="s">
        <v>719</v>
      </c>
      <c r="G2510" s="249"/>
      <c r="H2510" s="253">
        <v>89.025000000000006</v>
      </c>
      <c r="I2510" s="254"/>
      <c r="J2510" s="249"/>
      <c r="K2510" s="249"/>
      <c r="L2510" s="255"/>
      <c r="M2510" s="256"/>
      <c r="N2510" s="257"/>
      <c r="O2510" s="257"/>
      <c r="P2510" s="257"/>
      <c r="Q2510" s="257"/>
      <c r="R2510" s="257"/>
      <c r="S2510" s="257"/>
      <c r="T2510" s="258"/>
      <c r="AT2510" s="259" t="s">
        <v>208</v>
      </c>
      <c r="AU2510" s="259" t="s">
        <v>81</v>
      </c>
      <c r="AV2510" s="12" t="s">
        <v>81</v>
      </c>
      <c r="AW2510" s="12" t="s">
        <v>35</v>
      </c>
      <c r="AX2510" s="12" t="s">
        <v>72</v>
      </c>
      <c r="AY2510" s="259" t="s">
        <v>199</v>
      </c>
    </row>
    <row r="2511" s="12" customFormat="1">
      <c r="B2511" s="248"/>
      <c r="C2511" s="249"/>
      <c r="D2511" s="250" t="s">
        <v>208</v>
      </c>
      <c r="E2511" s="251" t="s">
        <v>21</v>
      </c>
      <c r="F2511" s="252" t="s">
        <v>3282</v>
      </c>
      <c r="G2511" s="249"/>
      <c r="H2511" s="253">
        <v>1.9019999999999999</v>
      </c>
      <c r="I2511" s="254"/>
      <c r="J2511" s="249"/>
      <c r="K2511" s="249"/>
      <c r="L2511" s="255"/>
      <c r="M2511" s="256"/>
      <c r="N2511" s="257"/>
      <c r="O2511" s="257"/>
      <c r="P2511" s="257"/>
      <c r="Q2511" s="257"/>
      <c r="R2511" s="257"/>
      <c r="S2511" s="257"/>
      <c r="T2511" s="258"/>
      <c r="AT2511" s="259" t="s">
        <v>208</v>
      </c>
      <c r="AU2511" s="259" t="s">
        <v>81</v>
      </c>
      <c r="AV2511" s="12" t="s">
        <v>81</v>
      </c>
      <c r="AW2511" s="12" t="s">
        <v>35</v>
      </c>
      <c r="AX2511" s="12" t="s">
        <v>72</v>
      </c>
      <c r="AY2511" s="259" t="s">
        <v>199</v>
      </c>
    </row>
    <row r="2512" s="13" customFormat="1">
      <c r="B2512" s="260"/>
      <c r="C2512" s="261"/>
      <c r="D2512" s="250" t="s">
        <v>208</v>
      </c>
      <c r="E2512" s="262" t="s">
        <v>21</v>
      </c>
      <c r="F2512" s="263" t="s">
        <v>220</v>
      </c>
      <c r="G2512" s="261"/>
      <c r="H2512" s="264">
        <v>90.927000000000007</v>
      </c>
      <c r="I2512" s="265"/>
      <c r="J2512" s="261"/>
      <c r="K2512" s="261"/>
      <c r="L2512" s="266"/>
      <c r="M2512" s="267"/>
      <c r="N2512" s="268"/>
      <c r="O2512" s="268"/>
      <c r="P2512" s="268"/>
      <c r="Q2512" s="268"/>
      <c r="R2512" s="268"/>
      <c r="S2512" s="268"/>
      <c r="T2512" s="269"/>
      <c r="AT2512" s="270" t="s">
        <v>208</v>
      </c>
      <c r="AU2512" s="270" t="s">
        <v>81</v>
      </c>
      <c r="AV2512" s="13" t="s">
        <v>206</v>
      </c>
      <c r="AW2512" s="13" t="s">
        <v>35</v>
      </c>
      <c r="AX2512" s="13" t="s">
        <v>72</v>
      </c>
      <c r="AY2512" s="270" t="s">
        <v>199</v>
      </c>
    </row>
    <row r="2513" s="12" customFormat="1">
      <c r="B2513" s="248"/>
      <c r="C2513" s="249"/>
      <c r="D2513" s="250" t="s">
        <v>208</v>
      </c>
      <c r="E2513" s="251" t="s">
        <v>21</v>
      </c>
      <c r="F2513" s="252" t="s">
        <v>21</v>
      </c>
      <c r="G2513" s="249"/>
      <c r="H2513" s="253">
        <v>0</v>
      </c>
      <c r="I2513" s="254"/>
      <c r="J2513" s="249"/>
      <c r="K2513" s="249"/>
      <c r="L2513" s="255"/>
      <c r="M2513" s="256"/>
      <c r="N2513" s="257"/>
      <c r="O2513" s="257"/>
      <c r="P2513" s="257"/>
      <c r="Q2513" s="257"/>
      <c r="R2513" s="257"/>
      <c r="S2513" s="257"/>
      <c r="T2513" s="258"/>
      <c r="AT2513" s="259" t="s">
        <v>208</v>
      </c>
      <c r="AU2513" s="259" t="s">
        <v>81</v>
      </c>
      <c r="AV2513" s="12" t="s">
        <v>81</v>
      </c>
      <c r="AW2513" s="12" t="s">
        <v>35</v>
      </c>
      <c r="AX2513" s="12" t="s">
        <v>72</v>
      </c>
      <c r="AY2513" s="259" t="s">
        <v>199</v>
      </c>
    </row>
    <row r="2514" s="12" customFormat="1">
      <c r="B2514" s="248"/>
      <c r="C2514" s="249"/>
      <c r="D2514" s="250" t="s">
        <v>208</v>
      </c>
      <c r="E2514" s="251" t="s">
        <v>21</v>
      </c>
      <c r="F2514" s="252" t="s">
        <v>3283</v>
      </c>
      <c r="G2514" s="249"/>
      <c r="H2514" s="253">
        <v>22.367999999999999</v>
      </c>
      <c r="I2514" s="254"/>
      <c r="J2514" s="249"/>
      <c r="K2514" s="249"/>
      <c r="L2514" s="255"/>
      <c r="M2514" s="256"/>
      <c r="N2514" s="257"/>
      <c r="O2514" s="257"/>
      <c r="P2514" s="257"/>
      <c r="Q2514" s="257"/>
      <c r="R2514" s="257"/>
      <c r="S2514" s="257"/>
      <c r="T2514" s="258"/>
      <c r="AT2514" s="259" t="s">
        <v>208</v>
      </c>
      <c r="AU2514" s="259" t="s">
        <v>81</v>
      </c>
      <c r="AV2514" s="12" t="s">
        <v>81</v>
      </c>
      <c r="AW2514" s="12" t="s">
        <v>35</v>
      </c>
      <c r="AX2514" s="12" t="s">
        <v>79</v>
      </c>
      <c r="AY2514" s="259" t="s">
        <v>199</v>
      </c>
    </row>
    <row r="2515" s="1" customFormat="1" ht="16.5" customHeight="1">
      <c r="B2515" s="47"/>
      <c r="C2515" s="282" t="s">
        <v>3284</v>
      </c>
      <c r="D2515" s="282" t="s">
        <v>618</v>
      </c>
      <c r="E2515" s="283" t="s">
        <v>3285</v>
      </c>
      <c r="F2515" s="284" t="s">
        <v>3286</v>
      </c>
      <c r="G2515" s="285" t="s">
        <v>282</v>
      </c>
      <c r="H2515" s="286">
        <v>24.605</v>
      </c>
      <c r="I2515" s="287"/>
      <c r="J2515" s="288">
        <f>ROUND(I2515*H2515,2)</f>
        <v>0</v>
      </c>
      <c r="K2515" s="284" t="s">
        <v>205</v>
      </c>
      <c r="L2515" s="289"/>
      <c r="M2515" s="290" t="s">
        <v>21</v>
      </c>
      <c r="N2515" s="291" t="s">
        <v>43</v>
      </c>
      <c r="O2515" s="48"/>
      <c r="P2515" s="245">
        <f>O2515*H2515</f>
        <v>0</v>
      </c>
      <c r="Q2515" s="245">
        <v>0.0097999999999999997</v>
      </c>
      <c r="R2515" s="245">
        <f>Q2515*H2515</f>
        <v>0.24112900000000001</v>
      </c>
      <c r="S2515" s="245">
        <v>0</v>
      </c>
      <c r="T2515" s="246">
        <f>S2515*H2515</f>
        <v>0</v>
      </c>
      <c r="AR2515" s="25" t="s">
        <v>420</v>
      </c>
      <c r="AT2515" s="25" t="s">
        <v>618</v>
      </c>
      <c r="AU2515" s="25" t="s">
        <v>81</v>
      </c>
      <c r="AY2515" s="25" t="s">
        <v>199</v>
      </c>
      <c r="BE2515" s="247">
        <f>IF(N2515="základní",J2515,0)</f>
        <v>0</v>
      </c>
      <c r="BF2515" s="247">
        <f>IF(N2515="snížená",J2515,0)</f>
        <v>0</v>
      </c>
      <c r="BG2515" s="247">
        <f>IF(N2515="zákl. přenesená",J2515,0)</f>
        <v>0</v>
      </c>
      <c r="BH2515" s="247">
        <f>IF(N2515="sníž. přenesená",J2515,0)</f>
        <v>0</v>
      </c>
      <c r="BI2515" s="247">
        <f>IF(N2515="nulová",J2515,0)</f>
        <v>0</v>
      </c>
      <c r="BJ2515" s="25" t="s">
        <v>79</v>
      </c>
      <c r="BK2515" s="247">
        <f>ROUND(I2515*H2515,2)</f>
        <v>0</v>
      </c>
      <c r="BL2515" s="25" t="s">
        <v>299</v>
      </c>
      <c r="BM2515" s="25" t="s">
        <v>3287</v>
      </c>
    </row>
    <row r="2516" s="12" customFormat="1">
      <c r="B2516" s="248"/>
      <c r="C2516" s="249"/>
      <c r="D2516" s="250" t="s">
        <v>208</v>
      </c>
      <c r="E2516" s="249"/>
      <c r="F2516" s="252" t="s">
        <v>3288</v>
      </c>
      <c r="G2516" s="249"/>
      <c r="H2516" s="253">
        <v>24.605</v>
      </c>
      <c r="I2516" s="254"/>
      <c r="J2516" s="249"/>
      <c r="K2516" s="249"/>
      <c r="L2516" s="255"/>
      <c r="M2516" s="256"/>
      <c r="N2516" s="257"/>
      <c r="O2516" s="257"/>
      <c r="P2516" s="257"/>
      <c r="Q2516" s="257"/>
      <c r="R2516" s="257"/>
      <c r="S2516" s="257"/>
      <c r="T2516" s="258"/>
      <c r="AT2516" s="259" t="s">
        <v>208</v>
      </c>
      <c r="AU2516" s="259" t="s">
        <v>81</v>
      </c>
      <c r="AV2516" s="12" t="s">
        <v>81</v>
      </c>
      <c r="AW2516" s="12" t="s">
        <v>6</v>
      </c>
      <c r="AX2516" s="12" t="s">
        <v>79</v>
      </c>
      <c r="AY2516" s="259" t="s">
        <v>199</v>
      </c>
    </row>
    <row r="2517" s="1" customFormat="1" ht="25.5" customHeight="1">
      <c r="B2517" s="47"/>
      <c r="C2517" s="236" t="s">
        <v>3289</v>
      </c>
      <c r="D2517" s="236" t="s">
        <v>201</v>
      </c>
      <c r="E2517" s="237" t="s">
        <v>3290</v>
      </c>
      <c r="F2517" s="238" t="s">
        <v>3291</v>
      </c>
      <c r="G2517" s="239" t="s">
        <v>282</v>
      </c>
      <c r="H2517" s="240">
        <v>0.443</v>
      </c>
      <c r="I2517" s="241"/>
      <c r="J2517" s="242">
        <f>ROUND(I2517*H2517,2)</f>
        <v>0</v>
      </c>
      <c r="K2517" s="238" t="s">
        <v>205</v>
      </c>
      <c r="L2517" s="73"/>
      <c r="M2517" s="243" t="s">
        <v>21</v>
      </c>
      <c r="N2517" s="244" t="s">
        <v>43</v>
      </c>
      <c r="O2517" s="48"/>
      <c r="P2517" s="245">
        <f>O2517*H2517</f>
        <v>0</v>
      </c>
      <c r="Q2517" s="245">
        <v>0.00051999999999999995</v>
      </c>
      <c r="R2517" s="245">
        <f>Q2517*H2517</f>
        <v>0.00023035999999999998</v>
      </c>
      <c r="S2517" s="245">
        <v>0</v>
      </c>
      <c r="T2517" s="246">
        <f>S2517*H2517</f>
        <v>0</v>
      </c>
      <c r="AR2517" s="25" t="s">
        <v>299</v>
      </c>
      <c r="AT2517" s="25" t="s">
        <v>201</v>
      </c>
      <c r="AU2517" s="25" t="s">
        <v>81</v>
      </c>
      <c r="AY2517" s="25" t="s">
        <v>199</v>
      </c>
      <c r="BE2517" s="247">
        <f>IF(N2517="základní",J2517,0)</f>
        <v>0</v>
      </c>
      <c r="BF2517" s="247">
        <f>IF(N2517="snížená",J2517,0)</f>
        <v>0</v>
      </c>
      <c r="BG2517" s="247">
        <f>IF(N2517="zákl. přenesená",J2517,0)</f>
        <v>0</v>
      </c>
      <c r="BH2517" s="247">
        <f>IF(N2517="sníž. přenesená",J2517,0)</f>
        <v>0</v>
      </c>
      <c r="BI2517" s="247">
        <f>IF(N2517="nulová",J2517,0)</f>
        <v>0</v>
      </c>
      <c r="BJ2517" s="25" t="s">
        <v>79</v>
      </c>
      <c r="BK2517" s="247">
        <f>ROUND(I2517*H2517,2)</f>
        <v>0</v>
      </c>
      <c r="BL2517" s="25" t="s">
        <v>299</v>
      </c>
      <c r="BM2517" s="25" t="s">
        <v>3292</v>
      </c>
    </row>
    <row r="2518" s="12" customFormat="1">
      <c r="B2518" s="248"/>
      <c r="C2518" s="249"/>
      <c r="D2518" s="250" t="s">
        <v>208</v>
      </c>
      <c r="E2518" s="251" t="s">
        <v>21</v>
      </c>
      <c r="F2518" s="252" t="s">
        <v>3293</v>
      </c>
      <c r="G2518" s="249"/>
      <c r="H2518" s="253">
        <v>1.8</v>
      </c>
      <c r="I2518" s="254"/>
      <c r="J2518" s="249"/>
      <c r="K2518" s="249"/>
      <c r="L2518" s="255"/>
      <c r="M2518" s="256"/>
      <c r="N2518" s="257"/>
      <c r="O2518" s="257"/>
      <c r="P2518" s="257"/>
      <c r="Q2518" s="257"/>
      <c r="R2518" s="257"/>
      <c r="S2518" s="257"/>
      <c r="T2518" s="258"/>
      <c r="AT2518" s="259" t="s">
        <v>208</v>
      </c>
      <c r="AU2518" s="259" t="s">
        <v>81</v>
      </c>
      <c r="AV2518" s="12" t="s">
        <v>81</v>
      </c>
      <c r="AW2518" s="12" t="s">
        <v>35</v>
      </c>
      <c r="AX2518" s="12" t="s">
        <v>72</v>
      </c>
      <c r="AY2518" s="259" t="s">
        <v>199</v>
      </c>
    </row>
    <row r="2519" s="12" customFormat="1">
      <c r="B2519" s="248"/>
      <c r="C2519" s="249"/>
      <c r="D2519" s="250" t="s">
        <v>208</v>
      </c>
      <c r="E2519" s="251" t="s">
        <v>21</v>
      </c>
      <c r="F2519" s="252" t="s">
        <v>21</v>
      </c>
      <c r="G2519" s="249"/>
      <c r="H2519" s="253">
        <v>0</v>
      </c>
      <c r="I2519" s="254"/>
      <c r="J2519" s="249"/>
      <c r="K2519" s="249"/>
      <c r="L2519" s="255"/>
      <c r="M2519" s="256"/>
      <c r="N2519" s="257"/>
      <c r="O2519" s="257"/>
      <c r="P2519" s="257"/>
      <c r="Q2519" s="257"/>
      <c r="R2519" s="257"/>
      <c r="S2519" s="257"/>
      <c r="T2519" s="258"/>
      <c r="AT2519" s="259" t="s">
        <v>208</v>
      </c>
      <c r="AU2519" s="259" t="s">
        <v>81</v>
      </c>
      <c r="AV2519" s="12" t="s">
        <v>81</v>
      </c>
      <c r="AW2519" s="12" t="s">
        <v>35</v>
      </c>
      <c r="AX2519" s="12" t="s">
        <v>72</v>
      </c>
      <c r="AY2519" s="259" t="s">
        <v>199</v>
      </c>
    </row>
    <row r="2520" s="12" customFormat="1">
      <c r="B2520" s="248"/>
      <c r="C2520" s="249"/>
      <c r="D2520" s="250" t="s">
        <v>208</v>
      </c>
      <c r="E2520" s="251" t="s">
        <v>21</v>
      </c>
      <c r="F2520" s="252" t="s">
        <v>676</v>
      </c>
      <c r="G2520" s="249"/>
      <c r="H2520" s="253">
        <v>0.443</v>
      </c>
      <c r="I2520" s="254"/>
      <c r="J2520" s="249"/>
      <c r="K2520" s="249"/>
      <c r="L2520" s="255"/>
      <c r="M2520" s="256"/>
      <c r="N2520" s="257"/>
      <c r="O2520" s="257"/>
      <c r="P2520" s="257"/>
      <c r="Q2520" s="257"/>
      <c r="R2520" s="257"/>
      <c r="S2520" s="257"/>
      <c r="T2520" s="258"/>
      <c r="AT2520" s="259" t="s">
        <v>208</v>
      </c>
      <c r="AU2520" s="259" t="s">
        <v>81</v>
      </c>
      <c r="AV2520" s="12" t="s">
        <v>81</v>
      </c>
      <c r="AW2520" s="12" t="s">
        <v>35</v>
      </c>
      <c r="AX2520" s="12" t="s">
        <v>79</v>
      </c>
      <c r="AY2520" s="259" t="s">
        <v>199</v>
      </c>
    </row>
    <row r="2521" s="1" customFormat="1" ht="16.5" customHeight="1">
      <c r="B2521" s="47"/>
      <c r="C2521" s="282" t="s">
        <v>3294</v>
      </c>
      <c r="D2521" s="282" t="s">
        <v>618</v>
      </c>
      <c r="E2521" s="283" t="s">
        <v>3295</v>
      </c>
      <c r="F2521" s="284" t="s">
        <v>3296</v>
      </c>
      <c r="G2521" s="285" t="s">
        <v>282</v>
      </c>
      <c r="H2521" s="286">
        <v>0.48699999999999999</v>
      </c>
      <c r="I2521" s="287"/>
      <c r="J2521" s="288">
        <f>ROUND(I2521*H2521,2)</f>
        <v>0</v>
      </c>
      <c r="K2521" s="284" t="s">
        <v>205</v>
      </c>
      <c r="L2521" s="289"/>
      <c r="M2521" s="290" t="s">
        <v>21</v>
      </c>
      <c r="N2521" s="291" t="s">
        <v>43</v>
      </c>
      <c r="O2521" s="48"/>
      <c r="P2521" s="245">
        <f>O2521*H2521</f>
        <v>0</v>
      </c>
      <c r="Q2521" s="245">
        <v>0.01</v>
      </c>
      <c r="R2521" s="245">
        <f>Q2521*H2521</f>
        <v>0.0048700000000000002</v>
      </c>
      <c r="S2521" s="245">
        <v>0</v>
      </c>
      <c r="T2521" s="246">
        <f>S2521*H2521</f>
        <v>0</v>
      </c>
      <c r="AR2521" s="25" t="s">
        <v>420</v>
      </c>
      <c r="AT2521" s="25" t="s">
        <v>618</v>
      </c>
      <c r="AU2521" s="25" t="s">
        <v>81</v>
      </c>
      <c r="AY2521" s="25" t="s">
        <v>199</v>
      </c>
      <c r="BE2521" s="247">
        <f>IF(N2521="základní",J2521,0)</f>
        <v>0</v>
      </c>
      <c r="BF2521" s="247">
        <f>IF(N2521="snížená",J2521,0)</f>
        <v>0</v>
      </c>
      <c r="BG2521" s="247">
        <f>IF(N2521="zákl. přenesená",J2521,0)</f>
        <v>0</v>
      </c>
      <c r="BH2521" s="247">
        <f>IF(N2521="sníž. přenesená",J2521,0)</f>
        <v>0</v>
      </c>
      <c r="BI2521" s="247">
        <f>IF(N2521="nulová",J2521,0)</f>
        <v>0</v>
      </c>
      <c r="BJ2521" s="25" t="s">
        <v>79</v>
      </c>
      <c r="BK2521" s="247">
        <f>ROUND(I2521*H2521,2)</f>
        <v>0</v>
      </c>
      <c r="BL2521" s="25" t="s">
        <v>299</v>
      </c>
      <c r="BM2521" s="25" t="s">
        <v>3297</v>
      </c>
    </row>
    <row r="2522" s="12" customFormat="1">
      <c r="B2522" s="248"/>
      <c r="C2522" s="249"/>
      <c r="D2522" s="250" t="s">
        <v>208</v>
      </c>
      <c r="E2522" s="249"/>
      <c r="F2522" s="252" t="s">
        <v>3298</v>
      </c>
      <c r="G2522" s="249"/>
      <c r="H2522" s="253">
        <v>0.48699999999999999</v>
      </c>
      <c r="I2522" s="254"/>
      <c r="J2522" s="249"/>
      <c r="K2522" s="249"/>
      <c r="L2522" s="255"/>
      <c r="M2522" s="256"/>
      <c r="N2522" s="257"/>
      <c r="O2522" s="257"/>
      <c r="P2522" s="257"/>
      <c r="Q2522" s="257"/>
      <c r="R2522" s="257"/>
      <c r="S2522" s="257"/>
      <c r="T2522" s="258"/>
      <c r="AT2522" s="259" t="s">
        <v>208</v>
      </c>
      <c r="AU2522" s="259" t="s">
        <v>81</v>
      </c>
      <c r="AV2522" s="12" t="s">
        <v>81</v>
      </c>
      <c r="AW2522" s="12" t="s">
        <v>6</v>
      </c>
      <c r="AX2522" s="12" t="s">
        <v>79</v>
      </c>
      <c r="AY2522" s="259" t="s">
        <v>199</v>
      </c>
    </row>
    <row r="2523" s="1" customFormat="1" ht="16.5" customHeight="1">
      <c r="B2523" s="47"/>
      <c r="C2523" s="236" t="s">
        <v>3299</v>
      </c>
      <c r="D2523" s="236" t="s">
        <v>201</v>
      </c>
      <c r="E2523" s="237" t="s">
        <v>3300</v>
      </c>
      <c r="F2523" s="238" t="s">
        <v>3301</v>
      </c>
      <c r="G2523" s="239" t="s">
        <v>384</v>
      </c>
      <c r="H2523" s="240">
        <v>13.884</v>
      </c>
      <c r="I2523" s="241"/>
      <c r="J2523" s="242">
        <f>ROUND(I2523*H2523,2)</f>
        <v>0</v>
      </c>
      <c r="K2523" s="238" t="s">
        <v>205</v>
      </c>
      <c r="L2523" s="73"/>
      <c r="M2523" s="243" t="s">
        <v>21</v>
      </c>
      <c r="N2523" s="244" t="s">
        <v>43</v>
      </c>
      <c r="O2523" s="48"/>
      <c r="P2523" s="245">
        <f>O2523*H2523</f>
        <v>0</v>
      </c>
      <c r="Q2523" s="245">
        <v>0.00031</v>
      </c>
      <c r="R2523" s="245">
        <f>Q2523*H2523</f>
        <v>0.0043040400000000003</v>
      </c>
      <c r="S2523" s="245">
        <v>0</v>
      </c>
      <c r="T2523" s="246">
        <f>S2523*H2523</f>
        <v>0</v>
      </c>
      <c r="AR2523" s="25" t="s">
        <v>299</v>
      </c>
      <c r="AT2523" s="25" t="s">
        <v>201</v>
      </c>
      <c r="AU2523" s="25" t="s">
        <v>81</v>
      </c>
      <c r="AY2523" s="25" t="s">
        <v>199</v>
      </c>
      <c r="BE2523" s="247">
        <f>IF(N2523="základní",J2523,0)</f>
        <v>0</v>
      </c>
      <c r="BF2523" s="247">
        <f>IF(N2523="snížená",J2523,0)</f>
        <v>0</v>
      </c>
      <c r="BG2523" s="247">
        <f>IF(N2523="zákl. přenesená",J2523,0)</f>
        <v>0</v>
      </c>
      <c r="BH2523" s="247">
        <f>IF(N2523="sníž. přenesená",J2523,0)</f>
        <v>0</v>
      </c>
      <c r="BI2523" s="247">
        <f>IF(N2523="nulová",J2523,0)</f>
        <v>0</v>
      </c>
      <c r="BJ2523" s="25" t="s">
        <v>79</v>
      </c>
      <c r="BK2523" s="247">
        <f>ROUND(I2523*H2523,2)</f>
        <v>0</v>
      </c>
      <c r="BL2523" s="25" t="s">
        <v>299</v>
      </c>
      <c r="BM2523" s="25" t="s">
        <v>3302</v>
      </c>
    </row>
    <row r="2524" s="12" customFormat="1">
      <c r="B2524" s="248"/>
      <c r="C2524" s="249"/>
      <c r="D2524" s="250" t="s">
        <v>208</v>
      </c>
      <c r="E2524" s="251" t="s">
        <v>21</v>
      </c>
      <c r="F2524" s="252" t="s">
        <v>3303</v>
      </c>
      <c r="G2524" s="249"/>
      <c r="H2524" s="253">
        <v>18.18</v>
      </c>
      <c r="I2524" s="254"/>
      <c r="J2524" s="249"/>
      <c r="K2524" s="249"/>
      <c r="L2524" s="255"/>
      <c r="M2524" s="256"/>
      <c r="N2524" s="257"/>
      <c r="O2524" s="257"/>
      <c r="P2524" s="257"/>
      <c r="Q2524" s="257"/>
      <c r="R2524" s="257"/>
      <c r="S2524" s="257"/>
      <c r="T2524" s="258"/>
      <c r="AT2524" s="259" t="s">
        <v>208</v>
      </c>
      <c r="AU2524" s="259" t="s">
        <v>81</v>
      </c>
      <c r="AV2524" s="12" t="s">
        <v>81</v>
      </c>
      <c r="AW2524" s="12" t="s">
        <v>35</v>
      </c>
      <c r="AX2524" s="12" t="s">
        <v>72</v>
      </c>
      <c r="AY2524" s="259" t="s">
        <v>199</v>
      </c>
    </row>
    <row r="2525" s="14" customFormat="1">
      <c r="B2525" s="271"/>
      <c r="C2525" s="272"/>
      <c r="D2525" s="250" t="s">
        <v>208</v>
      </c>
      <c r="E2525" s="273" t="s">
        <v>21</v>
      </c>
      <c r="F2525" s="274" t="s">
        <v>403</v>
      </c>
      <c r="G2525" s="272"/>
      <c r="H2525" s="275">
        <v>18.18</v>
      </c>
      <c r="I2525" s="276"/>
      <c r="J2525" s="272"/>
      <c r="K2525" s="272"/>
      <c r="L2525" s="277"/>
      <c r="M2525" s="278"/>
      <c r="N2525" s="279"/>
      <c r="O2525" s="279"/>
      <c r="P2525" s="279"/>
      <c r="Q2525" s="279"/>
      <c r="R2525" s="279"/>
      <c r="S2525" s="279"/>
      <c r="T2525" s="280"/>
      <c r="AT2525" s="281" t="s">
        <v>208</v>
      </c>
      <c r="AU2525" s="281" t="s">
        <v>81</v>
      </c>
      <c r="AV2525" s="14" t="s">
        <v>214</v>
      </c>
      <c r="AW2525" s="14" t="s">
        <v>35</v>
      </c>
      <c r="AX2525" s="14" t="s">
        <v>72</v>
      </c>
      <c r="AY2525" s="281" t="s">
        <v>199</v>
      </c>
    </row>
    <row r="2526" s="12" customFormat="1">
      <c r="B2526" s="248"/>
      <c r="C2526" s="249"/>
      <c r="D2526" s="250" t="s">
        <v>208</v>
      </c>
      <c r="E2526" s="251" t="s">
        <v>21</v>
      </c>
      <c r="F2526" s="252" t="s">
        <v>3304</v>
      </c>
      <c r="G2526" s="249"/>
      <c r="H2526" s="253">
        <v>38.259999999999998</v>
      </c>
      <c r="I2526" s="254"/>
      <c r="J2526" s="249"/>
      <c r="K2526" s="249"/>
      <c r="L2526" s="255"/>
      <c r="M2526" s="256"/>
      <c r="N2526" s="257"/>
      <c r="O2526" s="257"/>
      <c r="P2526" s="257"/>
      <c r="Q2526" s="257"/>
      <c r="R2526" s="257"/>
      <c r="S2526" s="257"/>
      <c r="T2526" s="258"/>
      <c r="AT2526" s="259" t="s">
        <v>208</v>
      </c>
      <c r="AU2526" s="259" t="s">
        <v>81</v>
      </c>
      <c r="AV2526" s="12" t="s">
        <v>81</v>
      </c>
      <c r="AW2526" s="12" t="s">
        <v>35</v>
      </c>
      <c r="AX2526" s="12" t="s">
        <v>72</v>
      </c>
      <c r="AY2526" s="259" t="s">
        <v>199</v>
      </c>
    </row>
    <row r="2527" s="13" customFormat="1">
      <c r="B2527" s="260"/>
      <c r="C2527" s="261"/>
      <c r="D2527" s="250" t="s">
        <v>208</v>
      </c>
      <c r="E2527" s="262" t="s">
        <v>21</v>
      </c>
      <c r="F2527" s="263" t="s">
        <v>220</v>
      </c>
      <c r="G2527" s="261"/>
      <c r="H2527" s="264">
        <v>56.439999999999998</v>
      </c>
      <c r="I2527" s="265"/>
      <c r="J2527" s="261"/>
      <c r="K2527" s="261"/>
      <c r="L2527" s="266"/>
      <c r="M2527" s="267"/>
      <c r="N2527" s="268"/>
      <c r="O2527" s="268"/>
      <c r="P2527" s="268"/>
      <c r="Q2527" s="268"/>
      <c r="R2527" s="268"/>
      <c r="S2527" s="268"/>
      <c r="T2527" s="269"/>
      <c r="AT2527" s="270" t="s">
        <v>208</v>
      </c>
      <c r="AU2527" s="270" t="s">
        <v>81</v>
      </c>
      <c r="AV2527" s="13" t="s">
        <v>206</v>
      </c>
      <c r="AW2527" s="13" t="s">
        <v>35</v>
      </c>
      <c r="AX2527" s="13" t="s">
        <v>72</v>
      </c>
      <c r="AY2527" s="270" t="s">
        <v>199</v>
      </c>
    </row>
    <row r="2528" s="12" customFormat="1">
      <c r="B2528" s="248"/>
      <c r="C2528" s="249"/>
      <c r="D2528" s="250" t="s">
        <v>208</v>
      </c>
      <c r="E2528" s="251" t="s">
        <v>21</v>
      </c>
      <c r="F2528" s="252" t="s">
        <v>21</v>
      </c>
      <c r="G2528" s="249"/>
      <c r="H2528" s="253">
        <v>0</v>
      </c>
      <c r="I2528" s="254"/>
      <c r="J2528" s="249"/>
      <c r="K2528" s="249"/>
      <c r="L2528" s="255"/>
      <c r="M2528" s="256"/>
      <c r="N2528" s="257"/>
      <c r="O2528" s="257"/>
      <c r="P2528" s="257"/>
      <c r="Q2528" s="257"/>
      <c r="R2528" s="257"/>
      <c r="S2528" s="257"/>
      <c r="T2528" s="258"/>
      <c r="AT2528" s="259" t="s">
        <v>208</v>
      </c>
      <c r="AU2528" s="259" t="s">
        <v>81</v>
      </c>
      <c r="AV2528" s="12" t="s">
        <v>81</v>
      </c>
      <c r="AW2528" s="12" t="s">
        <v>35</v>
      </c>
      <c r="AX2528" s="12" t="s">
        <v>72</v>
      </c>
      <c r="AY2528" s="259" t="s">
        <v>199</v>
      </c>
    </row>
    <row r="2529" s="12" customFormat="1">
      <c r="B2529" s="248"/>
      <c r="C2529" s="249"/>
      <c r="D2529" s="250" t="s">
        <v>208</v>
      </c>
      <c r="E2529" s="251" t="s">
        <v>21</v>
      </c>
      <c r="F2529" s="252" t="s">
        <v>3305</v>
      </c>
      <c r="G2529" s="249"/>
      <c r="H2529" s="253">
        <v>13.884</v>
      </c>
      <c r="I2529" s="254"/>
      <c r="J2529" s="249"/>
      <c r="K2529" s="249"/>
      <c r="L2529" s="255"/>
      <c r="M2529" s="256"/>
      <c r="N2529" s="257"/>
      <c r="O2529" s="257"/>
      <c r="P2529" s="257"/>
      <c r="Q2529" s="257"/>
      <c r="R2529" s="257"/>
      <c r="S2529" s="257"/>
      <c r="T2529" s="258"/>
      <c r="AT2529" s="259" t="s">
        <v>208</v>
      </c>
      <c r="AU2529" s="259" t="s">
        <v>81</v>
      </c>
      <c r="AV2529" s="12" t="s">
        <v>81</v>
      </c>
      <c r="AW2529" s="12" t="s">
        <v>35</v>
      </c>
      <c r="AX2529" s="12" t="s">
        <v>79</v>
      </c>
      <c r="AY2529" s="259" t="s">
        <v>199</v>
      </c>
    </row>
    <row r="2530" s="1" customFormat="1" ht="16.5" customHeight="1">
      <c r="B2530" s="47"/>
      <c r="C2530" s="236" t="s">
        <v>3306</v>
      </c>
      <c r="D2530" s="236" t="s">
        <v>201</v>
      </c>
      <c r="E2530" s="237" t="s">
        <v>3307</v>
      </c>
      <c r="F2530" s="238" t="s">
        <v>3308</v>
      </c>
      <c r="G2530" s="239" t="s">
        <v>384</v>
      </c>
      <c r="H2530" s="240">
        <v>13.436999999999999</v>
      </c>
      <c r="I2530" s="241"/>
      <c r="J2530" s="242">
        <f>ROUND(I2530*H2530,2)</f>
        <v>0</v>
      </c>
      <c r="K2530" s="238" t="s">
        <v>205</v>
      </c>
      <c r="L2530" s="73"/>
      <c r="M2530" s="243" t="s">
        <v>21</v>
      </c>
      <c r="N2530" s="244" t="s">
        <v>43</v>
      </c>
      <c r="O2530" s="48"/>
      <c r="P2530" s="245">
        <f>O2530*H2530</f>
        <v>0</v>
      </c>
      <c r="Q2530" s="245">
        <v>0.00025999999999999998</v>
      </c>
      <c r="R2530" s="245">
        <f>Q2530*H2530</f>
        <v>0.0034936199999999994</v>
      </c>
      <c r="S2530" s="245">
        <v>0</v>
      </c>
      <c r="T2530" s="246">
        <f>S2530*H2530</f>
        <v>0</v>
      </c>
      <c r="AR2530" s="25" t="s">
        <v>299</v>
      </c>
      <c r="AT2530" s="25" t="s">
        <v>201</v>
      </c>
      <c r="AU2530" s="25" t="s">
        <v>81</v>
      </c>
      <c r="AY2530" s="25" t="s">
        <v>199</v>
      </c>
      <c r="BE2530" s="247">
        <f>IF(N2530="základní",J2530,0)</f>
        <v>0</v>
      </c>
      <c r="BF2530" s="247">
        <f>IF(N2530="snížená",J2530,0)</f>
        <v>0</v>
      </c>
      <c r="BG2530" s="247">
        <f>IF(N2530="zákl. přenesená",J2530,0)</f>
        <v>0</v>
      </c>
      <c r="BH2530" s="247">
        <f>IF(N2530="sníž. přenesená",J2530,0)</f>
        <v>0</v>
      </c>
      <c r="BI2530" s="247">
        <f>IF(N2530="nulová",J2530,0)</f>
        <v>0</v>
      </c>
      <c r="BJ2530" s="25" t="s">
        <v>79</v>
      </c>
      <c r="BK2530" s="247">
        <f>ROUND(I2530*H2530,2)</f>
        <v>0</v>
      </c>
      <c r="BL2530" s="25" t="s">
        <v>299</v>
      </c>
      <c r="BM2530" s="25" t="s">
        <v>3309</v>
      </c>
    </row>
    <row r="2531" s="12" customFormat="1">
      <c r="B2531" s="248"/>
      <c r="C2531" s="249"/>
      <c r="D2531" s="250" t="s">
        <v>208</v>
      </c>
      <c r="E2531" s="251" t="s">
        <v>21</v>
      </c>
      <c r="F2531" s="252" t="s">
        <v>3310</v>
      </c>
      <c r="G2531" s="249"/>
      <c r="H2531" s="253">
        <v>18.82</v>
      </c>
      <c r="I2531" s="254"/>
      <c r="J2531" s="249"/>
      <c r="K2531" s="249"/>
      <c r="L2531" s="255"/>
      <c r="M2531" s="256"/>
      <c r="N2531" s="257"/>
      <c r="O2531" s="257"/>
      <c r="P2531" s="257"/>
      <c r="Q2531" s="257"/>
      <c r="R2531" s="257"/>
      <c r="S2531" s="257"/>
      <c r="T2531" s="258"/>
      <c r="AT2531" s="259" t="s">
        <v>208</v>
      </c>
      <c r="AU2531" s="259" t="s">
        <v>81</v>
      </c>
      <c r="AV2531" s="12" t="s">
        <v>81</v>
      </c>
      <c r="AW2531" s="12" t="s">
        <v>35</v>
      </c>
      <c r="AX2531" s="12" t="s">
        <v>72</v>
      </c>
      <c r="AY2531" s="259" t="s">
        <v>199</v>
      </c>
    </row>
    <row r="2532" s="14" customFormat="1">
      <c r="B2532" s="271"/>
      <c r="C2532" s="272"/>
      <c r="D2532" s="250" t="s">
        <v>208</v>
      </c>
      <c r="E2532" s="273" t="s">
        <v>21</v>
      </c>
      <c r="F2532" s="274" t="s">
        <v>403</v>
      </c>
      <c r="G2532" s="272"/>
      <c r="H2532" s="275">
        <v>18.82</v>
      </c>
      <c r="I2532" s="276"/>
      <c r="J2532" s="272"/>
      <c r="K2532" s="272"/>
      <c r="L2532" s="277"/>
      <c r="M2532" s="278"/>
      <c r="N2532" s="279"/>
      <c r="O2532" s="279"/>
      <c r="P2532" s="279"/>
      <c r="Q2532" s="279"/>
      <c r="R2532" s="279"/>
      <c r="S2532" s="279"/>
      <c r="T2532" s="280"/>
      <c r="AT2532" s="281" t="s">
        <v>208</v>
      </c>
      <c r="AU2532" s="281" t="s">
        <v>81</v>
      </c>
      <c r="AV2532" s="14" t="s">
        <v>214</v>
      </c>
      <c r="AW2532" s="14" t="s">
        <v>35</v>
      </c>
      <c r="AX2532" s="14" t="s">
        <v>72</v>
      </c>
      <c r="AY2532" s="281" t="s">
        <v>199</v>
      </c>
    </row>
    <row r="2533" s="12" customFormat="1">
      <c r="B2533" s="248"/>
      <c r="C2533" s="249"/>
      <c r="D2533" s="250" t="s">
        <v>208</v>
      </c>
      <c r="E2533" s="251" t="s">
        <v>21</v>
      </c>
      <c r="F2533" s="252" t="s">
        <v>3311</v>
      </c>
      <c r="G2533" s="249"/>
      <c r="H2533" s="253">
        <v>35.799999999999997</v>
      </c>
      <c r="I2533" s="254"/>
      <c r="J2533" s="249"/>
      <c r="K2533" s="249"/>
      <c r="L2533" s="255"/>
      <c r="M2533" s="256"/>
      <c r="N2533" s="257"/>
      <c r="O2533" s="257"/>
      <c r="P2533" s="257"/>
      <c r="Q2533" s="257"/>
      <c r="R2533" s="257"/>
      <c r="S2533" s="257"/>
      <c r="T2533" s="258"/>
      <c r="AT2533" s="259" t="s">
        <v>208</v>
      </c>
      <c r="AU2533" s="259" t="s">
        <v>81</v>
      </c>
      <c r="AV2533" s="12" t="s">
        <v>81</v>
      </c>
      <c r="AW2533" s="12" t="s">
        <v>35</v>
      </c>
      <c r="AX2533" s="12" t="s">
        <v>72</v>
      </c>
      <c r="AY2533" s="259" t="s">
        <v>199</v>
      </c>
    </row>
    <row r="2534" s="13" customFormat="1">
      <c r="B2534" s="260"/>
      <c r="C2534" s="261"/>
      <c r="D2534" s="250" t="s">
        <v>208</v>
      </c>
      <c r="E2534" s="262" t="s">
        <v>21</v>
      </c>
      <c r="F2534" s="263" t="s">
        <v>220</v>
      </c>
      <c r="G2534" s="261"/>
      <c r="H2534" s="264">
        <v>54.619999999999997</v>
      </c>
      <c r="I2534" s="265"/>
      <c r="J2534" s="261"/>
      <c r="K2534" s="261"/>
      <c r="L2534" s="266"/>
      <c r="M2534" s="267"/>
      <c r="N2534" s="268"/>
      <c r="O2534" s="268"/>
      <c r="P2534" s="268"/>
      <c r="Q2534" s="268"/>
      <c r="R2534" s="268"/>
      <c r="S2534" s="268"/>
      <c r="T2534" s="269"/>
      <c r="AT2534" s="270" t="s">
        <v>208</v>
      </c>
      <c r="AU2534" s="270" t="s">
        <v>81</v>
      </c>
      <c r="AV2534" s="13" t="s">
        <v>206</v>
      </c>
      <c r="AW2534" s="13" t="s">
        <v>35</v>
      </c>
      <c r="AX2534" s="13" t="s">
        <v>72</v>
      </c>
      <c r="AY2534" s="270" t="s">
        <v>199</v>
      </c>
    </row>
    <row r="2535" s="12" customFormat="1">
      <c r="B2535" s="248"/>
      <c r="C2535" s="249"/>
      <c r="D2535" s="250" t="s">
        <v>208</v>
      </c>
      <c r="E2535" s="251" t="s">
        <v>21</v>
      </c>
      <c r="F2535" s="252" t="s">
        <v>21</v>
      </c>
      <c r="G2535" s="249"/>
      <c r="H2535" s="253">
        <v>0</v>
      </c>
      <c r="I2535" s="254"/>
      <c r="J2535" s="249"/>
      <c r="K2535" s="249"/>
      <c r="L2535" s="255"/>
      <c r="M2535" s="256"/>
      <c r="N2535" s="257"/>
      <c r="O2535" s="257"/>
      <c r="P2535" s="257"/>
      <c r="Q2535" s="257"/>
      <c r="R2535" s="257"/>
      <c r="S2535" s="257"/>
      <c r="T2535" s="258"/>
      <c r="AT2535" s="259" t="s">
        <v>208</v>
      </c>
      <c r="AU2535" s="259" t="s">
        <v>81</v>
      </c>
      <c r="AV2535" s="12" t="s">
        <v>81</v>
      </c>
      <c r="AW2535" s="12" t="s">
        <v>35</v>
      </c>
      <c r="AX2535" s="12" t="s">
        <v>72</v>
      </c>
      <c r="AY2535" s="259" t="s">
        <v>199</v>
      </c>
    </row>
    <row r="2536" s="12" customFormat="1">
      <c r="B2536" s="248"/>
      <c r="C2536" s="249"/>
      <c r="D2536" s="250" t="s">
        <v>208</v>
      </c>
      <c r="E2536" s="251" t="s">
        <v>21</v>
      </c>
      <c r="F2536" s="252" t="s">
        <v>3312</v>
      </c>
      <c r="G2536" s="249"/>
      <c r="H2536" s="253">
        <v>13.436999999999999</v>
      </c>
      <c r="I2536" s="254"/>
      <c r="J2536" s="249"/>
      <c r="K2536" s="249"/>
      <c r="L2536" s="255"/>
      <c r="M2536" s="256"/>
      <c r="N2536" s="257"/>
      <c r="O2536" s="257"/>
      <c r="P2536" s="257"/>
      <c r="Q2536" s="257"/>
      <c r="R2536" s="257"/>
      <c r="S2536" s="257"/>
      <c r="T2536" s="258"/>
      <c r="AT2536" s="259" t="s">
        <v>208</v>
      </c>
      <c r="AU2536" s="259" t="s">
        <v>81</v>
      </c>
      <c r="AV2536" s="12" t="s">
        <v>81</v>
      </c>
      <c r="AW2536" s="12" t="s">
        <v>35</v>
      </c>
      <c r="AX2536" s="12" t="s">
        <v>79</v>
      </c>
      <c r="AY2536" s="259" t="s">
        <v>199</v>
      </c>
    </row>
    <row r="2537" s="1" customFormat="1" ht="16.5" customHeight="1">
      <c r="B2537" s="47"/>
      <c r="C2537" s="236" t="s">
        <v>3313</v>
      </c>
      <c r="D2537" s="236" t="s">
        <v>201</v>
      </c>
      <c r="E2537" s="237" t="s">
        <v>3314</v>
      </c>
      <c r="F2537" s="238" t="s">
        <v>3315</v>
      </c>
      <c r="G2537" s="239" t="s">
        <v>282</v>
      </c>
      <c r="H2537" s="240">
        <v>32.256999999999998</v>
      </c>
      <c r="I2537" s="241"/>
      <c r="J2537" s="242">
        <f>ROUND(I2537*H2537,2)</f>
        <v>0</v>
      </c>
      <c r="K2537" s="238" t="s">
        <v>205</v>
      </c>
      <c r="L2537" s="73"/>
      <c r="M2537" s="243" t="s">
        <v>21</v>
      </c>
      <c r="N2537" s="244" t="s">
        <v>43</v>
      </c>
      <c r="O2537" s="48"/>
      <c r="P2537" s="245">
        <f>O2537*H2537</f>
        <v>0</v>
      </c>
      <c r="Q2537" s="245">
        <v>0.00029999999999999997</v>
      </c>
      <c r="R2537" s="245">
        <f>Q2537*H2537</f>
        <v>0.0096770999999999992</v>
      </c>
      <c r="S2537" s="245">
        <v>0</v>
      </c>
      <c r="T2537" s="246">
        <f>S2537*H2537</f>
        <v>0</v>
      </c>
      <c r="AR2537" s="25" t="s">
        <v>299</v>
      </c>
      <c r="AT2537" s="25" t="s">
        <v>201</v>
      </c>
      <c r="AU2537" s="25" t="s">
        <v>81</v>
      </c>
      <c r="AY2537" s="25" t="s">
        <v>199</v>
      </c>
      <c r="BE2537" s="247">
        <f>IF(N2537="základní",J2537,0)</f>
        <v>0</v>
      </c>
      <c r="BF2537" s="247">
        <f>IF(N2537="snížená",J2537,0)</f>
        <v>0</v>
      </c>
      <c r="BG2537" s="247">
        <f>IF(N2537="zákl. přenesená",J2537,0)</f>
        <v>0</v>
      </c>
      <c r="BH2537" s="247">
        <f>IF(N2537="sníž. přenesená",J2537,0)</f>
        <v>0</v>
      </c>
      <c r="BI2537" s="247">
        <f>IF(N2537="nulová",J2537,0)</f>
        <v>0</v>
      </c>
      <c r="BJ2537" s="25" t="s">
        <v>79</v>
      </c>
      <c r="BK2537" s="247">
        <f>ROUND(I2537*H2537,2)</f>
        <v>0</v>
      </c>
      <c r="BL2537" s="25" t="s">
        <v>299</v>
      </c>
      <c r="BM2537" s="25" t="s">
        <v>3316</v>
      </c>
    </row>
    <row r="2538" s="12" customFormat="1">
      <c r="B2538" s="248"/>
      <c r="C2538" s="249"/>
      <c r="D2538" s="250" t="s">
        <v>208</v>
      </c>
      <c r="E2538" s="251" t="s">
        <v>21</v>
      </c>
      <c r="F2538" s="252" t="s">
        <v>3317</v>
      </c>
      <c r="G2538" s="249"/>
      <c r="H2538" s="253">
        <v>131.12799999999999</v>
      </c>
      <c r="I2538" s="254"/>
      <c r="J2538" s="249"/>
      <c r="K2538" s="249"/>
      <c r="L2538" s="255"/>
      <c r="M2538" s="256"/>
      <c r="N2538" s="257"/>
      <c r="O2538" s="257"/>
      <c r="P2538" s="257"/>
      <c r="Q2538" s="257"/>
      <c r="R2538" s="257"/>
      <c r="S2538" s="257"/>
      <c r="T2538" s="258"/>
      <c r="AT2538" s="259" t="s">
        <v>208</v>
      </c>
      <c r="AU2538" s="259" t="s">
        <v>81</v>
      </c>
      <c r="AV2538" s="12" t="s">
        <v>81</v>
      </c>
      <c r="AW2538" s="12" t="s">
        <v>35</v>
      </c>
      <c r="AX2538" s="12" t="s">
        <v>72</v>
      </c>
      <c r="AY2538" s="259" t="s">
        <v>199</v>
      </c>
    </row>
    <row r="2539" s="12" customFormat="1">
      <c r="B2539" s="248"/>
      <c r="C2539" s="249"/>
      <c r="D2539" s="250" t="s">
        <v>208</v>
      </c>
      <c r="E2539" s="251" t="s">
        <v>21</v>
      </c>
      <c r="F2539" s="252" t="s">
        <v>21</v>
      </c>
      <c r="G2539" s="249"/>
      <c r="H2539" s="253">
        <v>0</v>
      </c>
      <c r="I2539" s="254"/>
      <c r="J2539" s="249"/>
      <c r="K2539" s="249"/>
      <c r="L2539" s="255"/>
      <c r="M2539" s="256"/>
      <c r="N2539" s="257"/>
      <c r="O2539" s="257"/>
      <c r="P2539" s="257"/>
      <c r="Q2539" s="257"/>
      <c r="R2539" s="257"/>
      <c r="S2539" s="257"/>
      <c r="T2539" s="258"/>
      <c r="AT2539" s="259" t="s">
        <v>208</v>
      </c>
      <c r="AU2539" s="259" t="s">
        <v>81</v>
      </c>
      <c r="AV2539" s="12" t="s">
        <v>81</v>
      </c>
      <c r="AW2539" s="12" t="s">
        <v>35</v>
      </c>
      <c r="AX2539" s="12" t="s">
        <v>72</v>
      </c>
      <c r="AY2539" s="259" t="s">
        <v>199</v>
      </c>
    </row>
    <row r="2540" s="12" customFormat="1">
      <c r="B2540" s="248"/>
      <c r="C2540" s="249"/>
      <c r="D2540" s="250" t="s">
        <v>208</v>
      </c>
      <c r="E2540" s="251" t="s">
        <v>21</v>
      </c>
      <c r="F2540" s="252" t="s">
        <v>3318</v>
      </c>
      <c r="G2540" s="249"/>
      <c r="H2540" s="253">
        <v>32.256999999999998</v>
      </c>
      <c r="I2540" s="254"/>
      <c r="J2540" s="249"/>
      <c r="K2540" s="249"/>
      <c r="L2540" s="255"/>
      <c r="M2540" s="256"/>
      <c r="N2540" s="257"/>
      <c r="O2540" s="257"/>
      <c r="P2540" s="257"/>
      <c r="Q2540" s="257"/>
      <c r="R2540" s="257"/>
      <c r="S2540" s="257"/>
      <c r="T2540" s="258"/>
      <c r="AT2540" s="259" t="s">
        <v>208</v>
      </c>
      <c r="AU2540" s="259" t="s">
        <v>81</v>
      </c>
      <c r="AV2540" s="12" t="s">
        <v>81</v>
      </c>
      <c r="AW2540" s="12" t="s">
        <v>35</v>
      </c>
      <c r="AX2540" s="12" t="s">
        <v>79</v>
      </c>
      <c r="AY2540" s="259" t="s">
        <v>199</v>
      </c>
    </row>
    <row r="2541" s="1" customFormat="1" ht="16.5" customHeight="1">
      <c r="B2541" s="47"/>
      <c r="C2541" s="236" t="s">
        <v>3319</v>
      </c>
      <c r="D2541" s="236" t="s">
        <v>201</v>
      </c>
      <c r="E2541" s="237" t="s">
        <v>3320</v>
      </c>
      <c r="F2541" s="238" t="s">
        <v>3321</v>
      </c>
      <c r="G2541" s="239" t="s">
        <v>263</v>
      </c>
      <c r="H2541" s="240">
        <v>0.54400000000000004</v>
      </c>
      <c r="I2541" s="241"/>
      <c r="J2541" s="242">
        <f>ROUND(I2541*H2541,2)</f>
        <v>0</v>
      </c>
      <c r="K2541" s="238" t="s">
        <v>205</v>
      </c>
      <c r="L2541" s="73"/>
      <c r="M2541" s="243" t="s">
        <v>21</v>
      </c>
      <c r="N2541" s="244" t="s">
        <v>43</v>
      </c>
      <c r="O2541" s="48"/>
      <c r="P2541" s="245">
        <f>O2541*H2541</f>
        <v>0</v>
      </c>
      <c r="Q2541" s="245">
        <v>0</v>
      </c>
      <c r="R2541" s="245">
        <f>Q2541*H2541</f>
        <v>0</v>
      </c>
      <c r="S2541" s="245">
        <v>0</v>
      </c>
      <c r="T2541" s="246">
        <f>S2541*H2541</f>
        <v>0</v>
      </c>
      <c r="AR2541" s="25" t="s">
        <v>299</v>
      </c>
      <c r="AT2541" s="25" t="s">
        <v>201</v>
      </c>
      <c r="AU2541" s="25" t="s">
        <v>81</v>
      </c>
      <c r="AY2541" s="25" t="s">
        <v>199</v>
      </c>
      <c r="BE2541" s="247">
        <f>IF(N2541="základní",J2541,0)</f>
        <v>0</v>
      </c>
      <c r="BF2541" s="247">
        <f>IF(N2541="snížená",J2541,0)</f>
        <v>0</v>
      </c>
      <c r="BG2541" s="247">
        <f>IF(N2541="zákl. přenesená",J2541,0)</f>
        <v>0</v>
      </c>
      <c r="BH2541" s="247">
        <f>IF(N2541="sníž. přenesená",J2541,0)</f>
        <v>0</v>
      </c>
      <c r="BI2541" s="247">
        <f>IF(N2541="nulová",J2541,0)</f>
        <v>0</v>
      </c>
      <c r="BJ2541" s="25" t="s">
        <v>79</v>
      </c>
      <c r="BK2541" s="247">
        <f>ROUND(I2541*H2541,2)</f>
        <v>0</v>
      </c>
      <c r="BL2541" s="25" t="s">
        <v>299</v>
      </c>
      <c r="BM2541" s="25" t="s">
        <v>3322</v>
      </c>
    </row>
    <row r="2542" s="1" customFormat="1" ht="16.5" customHeight="1">
      <c r="B2542" s="47"/>
      <c r="C2542" s="236" t="s">
        <v>3323</v>
      </c>
      <c r="D2542" s="236" t="s">
        <v>201</v>
      </c>
      <c r="E2542" s="237" t="s">
        <v>3324</v>
      </c>
      <c r="F2542" s="238" t="s">
        <v>3325</v>
      </c>
      <c r="G2542" s="239" t="s">
        <v>263</v>
      </c>
      <c r="H2542" s="240">
        <v>0.54400000000000004</v>
      </c>
      <c r="I2542" s="241"/>
      <c r="J2542" s="242">
        <f>ROUND(I2542*H2542,2)</f>
        <v>0</v>
      </c>
      <c r="K2542" s="238" t="s">
        <v>205</v>
      </c>
      <c r="L2542" s="73"/>
      <c r="M2542" s="243" t="s">
        <v>21</v>
      </c>
      <c r="N2542" s="244" t="s">
        <v>43</v>
      </c>
      <c r="O2542" s="48"/>
      <c r="P2542" s="245">
        <f>O2542*H2542</f>
        <v>0</v>
      </c>
      <c r="Q2542" s="245">
        <v>0</v>
      </c>
      <c r="R2542" s="245">
        <f>Q2542*H2542</f>
        <v>0</v>
      </c>
      <c r="S2542" s="245">
        <v>0</v>
      </c>
      <c r="T2542" s="246">
        <f>S2542*H2542</f>
        <v>0</v>
      </c>
      <c r="AR2542" s="25" t="s">
        <v>299</v>
      </c>
      <c r="AT2542" s="25" t="s">
        <v>201</v>
      </c>
      <c r="AU2542" s="25" t="s">
        <v>81</v>
      </c>
      <c r="AY2542" s="25" t="s">
        <v>199</v>
      </c>
      <c r="BE2542" s="247">
        <f>IF(N2542="základní",J2542,0)</f>
        <v>0</v>
      </c>
      <c r="BF2542" s="247">
        <f>IF(N2542="snížená",J2542,0)</f>
        <v>0</v>
      </c>
      <c r="BG2542" s="247">
        <f>IF(N2542="zákl. přenesená",J2542,0)</f>
        <v>0</v>
      </c>
      <c r="BH2542" s="247">
        <f>IF(N2542="sníž. přenesená",J2542,0)</f>
        <v>0</v>
      </c>
      <c r="BI2542" s="247">
        <f>IF(N2542="nulová",J2542,0)</f>
        <v>0</v>
      </c>
      <c r="BJ2542" s="25" t="s">
        <v>79</v>
      </c>
      <c r="BK2542" s="247">
        <f>ROUND(I2542*H2542,2)</f>
        <v>0</v>
      </c>
      <c r="BL2542" s="25" t="s">
        <v>299</v>
      </c>
      <c r="BM2542" s="25" t="s">
        <v>3326</v>
      </c>
    </row>
    <row r="2543" s="11" customFormat="1" ht="29.88" customHeight="1">
      <c r="B2543" s="220"/>
      <c r="C2543" s="221"/>
      <c r="D2543" s="222" t="s">
        <v>71</v>
      </c>
      <c r="E2543" s="234" t="s">
        <v>3327</v>
      </c>
      <c r="F2543" s="234" t="s">
        <v>3328</v>
      </c>
      <c r="G2543" s="221"/>
      <c r="H2543" s="221"/>
      <c r="I2543" s="224"/>
      <c r="J2543" s="235">
        <f>BK2543</f>
        <v>0</v>
      </c>
      <c r="K2543" s="221"/>
      <c r="L2543" s="226"/>
      <c r="M2543" s="227"/>
      <c r="N2543" s="228"/>
      <c r="O2543" s="228"/>
      <c r="P2543" s="229">
        <f>SUM(P2544:P2612)</f>
        <v>0</v>
      </c>
      <c r="Q2543" s="228"/>
      <c r="R2543" s="229">
        <f>SUM(R2544:R2612)</f>
        <v>0.018984519999999998</v>
      </c>
      <c r="S2543" s="228"/>
      <c r="T2543" s="230">
        <f>SUM(T2544:T2612)</f>
        <v>0</v>
      </c>
      <c r="AR2543" s="231" t="s">
        <v>81</v>
      </c>
      <c r="AT2543" s="232" t="s">
        <v>71</v>
      </c>
      <c r="AU2543" s="232" t="s">
        <v>79</v>
      </c>
      <c r="AY2543" s="231" t="s">
        <v>199</v>
      </c>
      <c r="BK2543" s="233">
        <f>SUM(BK2544:BK2612)</f>
        <v>0</v>
      </c>
    </row>
    <row r="2544" s="1" customFormat="1" ht="16.5" customHeight="1">
      <c r="B2544" s="47"/>
      <c r="C2544" s="236" t="s">
        <v>3329</v>
      </c>
      <c r="D2544" s="236" t="s">
        <v>201</v>
      </c>
      <c r="E2544" s="237" t="s">
        <v>3330</v>
      </c>
      <c r="F2544" s="238" t="s">
        <v>3331</v>
      </c>
      <c r="G2544" s="239" t="s">
        <v>282</v>
      </c>
      <c r="H2544" s="240">
        <v>0.27800000000000002</v>
      </c>
      <c r="I2544" s="241"/>
      <c r="J2544" s="242">
        <f>ROUND(I2544*H2544,2)</f>
        <v>0</v>
      </c>
      <c r="K2544" s="238" t="s">
        <v>205</v>
      </c>
      <c r="L2544" s="73"/>
      <c r="M2544" s="243" t="s">
        <v>21</v>
      </c>
      <c r="N2544" s="244" t="s">
        <v>43</v>
      </c>
      <c r="O2544" s="48"/>
      <c r="P2544" s="245">
        <f>O2544*H2544</f>
        <v>0</v>
      </c>
      <c r="Q2544" s="245">
        <v>2.0000000000000002E-05</v>
      </c>
      <c r="R2544" s="245">
        <f>Q2544*H2544</f>
        <v>5.560000000000001E-06</v>
      </c>
      <c r="S2544" s="245">
        <v>0</v>
      </c>
      <c r="T2544" s="246">
        <f>S2544*H2544</f>
        <v>0</v>
      </c>
      <c r="AR2544" s="25" t="s">
        <v>299</v>
      </c>
      <c r="AT2544" s="25" t="s">
        <v>201</v>
      </c>
      <c r="AU2544" s="25" t="s">
        <v>81</v>
      </c>
      <c r="AY2544" s="25" t="s">
        <v>199</v>
      </c>
      <c r="BE2544" s="247">
        <f>IF(N2544="základní",J2544,0)</f>
        <v>0</v>
      </c>
      <c r="BF2544" s="247">
        <f>IF(N2544="snížená",J2544,0)</f>
        <v>0</v>
      </c>
      <c r="BG2544" s="247">
        <f>IF(N2544="zákl. přenesená",J2544,0)</f>
        <v>0</v>
      </c>
      <c r="BH2544" s="247">
        <f>IF(N2544="sníž. přenesená",J2544,0)</f>
        <v>0</v>
      </c>
      <c r="BI2544" s="247">
        <f>IF(N2544="nulová",J2544,0)</f>
        <v>0</v>
      </c>
      <c r="BJ2544" s="25" t="s">
        <v>79</v>
      </c>
      <c r="BK2544" s="247">
        <f>ROUND(I2544*H2544,2)</f>
        <v>0</v>
      </c>
      <c r="BL2544" s="25" t="s">
        <v>299</v>
      </c>
      <c r="BM2544" s="25" t="s">
        <v>3332</v>
      </c>
    </row>
    <row r="2545" s="1" customFormat="1" ht="16.5" customHeight="1">
      <c r="B2545" s="47"/>
      <c r="C2545" s="236" t="s">
        <v>3333</v>
      </c>
      <c r="D2545" s="236" t="s">
        <v>201</v>
      </c>
      <c r="E2545" s="237" t="s">
        <v>3334</v>
      </c>
      <c r="F2545" s="238" t="s">
        <v>3335</v>
      </c>
      <c r="G2545" s="239" t="s">
        <v>282</v>
      </c>
      <c r="H2545" s="240">
        <v>0.27800000000000002</v>
      </c>
      <c r="I2545" s="241"/>
      <c r="J2545" s="242">
        <f>ROUND(I2545*H2545,2)</f>
        <v>0</v>
      </c>
      <c r="K2545" s="238" t="s">
        <v>205</v>
      </c>
      <c r="L2545" s="73"/>
      <c r="M2545" s="243" t="s">
        <v>21</v>
      </c>
      <c r="N2545" s="244" t="s">
        <v>43</v>
      </c>
      <c r="O2545" s="48"/>
      <c r="P2545" s="245">
        <f>O2545*H2545</f>
        <v>0</v>
      </c>
      <c r="Q2545" s="245">
        <v>2.0000000000000002E-05</v>
      </c>
      <c r="R2545" s="245">
        <f>Q2545*H2545</f>
        <v>5.560000000000001E-06</v>
      </c>
      <c r="S2545" s="245">
        <v>0</v>
      </c>
      <c r="T2545" s="246">
        <f>S2545*H2545</f>
        <v>0</v>
      </c>
      <c r="AR2545" s="25" t="s">
        <v>299</v>
      </c>
      <c r="AT2545" s="25" t="s">
        <v>201</v>
      </c>
      <c r="AU2545" s="25" t="s">
        <v>81</v>
      </c>
      <c r="AY2545" s="25" t="s">
        <v>199</v>
      </c>
      <c r="BE2545" s="247">
        <f>IF(N2545="základní",J2545,0)</f>
        <v>0</v>
      </c>
      <c r="BF2545" s="247">
        <f>IF(N2545="snížená",J2545,0)</f>
        <v>0</v>
      </c>
      <c r="BG2545" s="247">
        <f>IF(N2545="zákl. přenesená",J2545,0)</f>
        <v>0</v>
      </c>
      <c r="BH2545" s="247">
        <f>IF(N2545="sníž. přenesená",J2545,0)</f>
        <v>0</v>
      </c>
      <c r="BI2545" s="247">
        <f>IF(N2545="nulová",J2545,0)</f>
        <v>0</v>
      </c>
      <c r="BJ2545" s="25" t="s">
        <v>79</v>
      </c>
      <c r="BK2545" s="247">
        <f>ROUND(I2545*H2545,2)</f>
        <v>0</v>
      </c>
      <c r="BL2545" s="25" t="s">
        <v>299</v>
      </c>
      <c r="BM2545" s="25" t="s">
        <v>3336</v>
      </c>
    </row>
    <row r="2546" s="1" customFormat="1" ht="25.5" customHeight="1">
      <c r="B2546" s="47"/>
      <c r="C2546" s="236" t="s">
        <v>3337</v>
      </c>
      <c r="D2546" s="236" t="s">
        <v>201</v>
      </c>
      <c r="E2546" s="237" t="s">
        <v>3338</v>
      </c>
      <c r="F2546" s="238" t="s">
        <v>3339</v>
      </c>
      <c r="G2546" s="239" t="s">
        <v>282</v>
      </c>
      <c r="H2546" s="240">
        <v>0.27800000000000002</v>
      </c>
      <c r="I2546" s="241"/>
      <c r="J2546" s="242">
        <f>ROUND(I2546*H2546,2)</f>
        <v>0</v>
      </c>
      <c r="K2546" s="238" t="s">
        <v>205</v>
      </c>
      <c r="L2546" s="73"/>
      <c r="M2546" s="243" t="s">
        <v>21</v>
      </c>
      <c r="N2546" s="244" t="s">
        <v>43</v>
      </c>
      <c r="O2546" s="48"/>
      <c r="P2546" s="245">
        <f>O2546*H2546</f>
        <v>0</v>
      </c>
      <c r="Q2546" s="245">
        <v>2.0000000000000002E-05</v>
      </c>
      <c r="R2546" s="245">
        <f>Q2546*H2546</f>
        <v>5.560000000000001E-06</v>
      </c>
      <c r="S2546" s="245">
        <v>0</v>
      </c>
      <c r="T2546" s="246">
        <f>S2546*H2546</f>
        <v>0</v>
      </c>
      <c r="AR2546" s="25" t="s">
        <v>299</v>
      </c>
      <c r="AT2546" s="25" t="s">
        <v>201</v>
      </c>
      <c r="AU2546" s="25" t="s">
        <v>81</v>
      </c>
      <c r="AY2546" s="25" t="s">
        <v>199</v>
      </c>
      <c r="BE2546" s="247">
        <f>IF(N2546="základní",J2546,0)</f>
        <v>0</v>
      </c>
      <c r="BF2546" s="247">
        <f>IF(N2546="snížená",J2546,0)</f>
        <v>0</v>
      </c>
      <c r="BG2546" s="247">
        <f>IF(N2546="zákl. přenesená",J2546,0)</f>
        <v>0</v>
      </c>
      <c r="BH2546" s="247">
        <f>IF(N2546="sníž. přenesená",J2546,0)</f>
        <v>0</v>
      </c>
      <c r="BI2546" s="247">
        <f>IF(N2546="nulová",J2546,0)</f>
        <v>0</v>
      </c>
      <c r="BJ2546" s="25" t="s">
        <v>79</v>
      </c>
      <c r="BK2546" s="247">
        <f>ROUND(I2546*H2546,2)</f>
        <v>0</v>
      </c>
      <c r="BL2546" s="25" t="s">
        <v>299</v>
      </c>
      <c r="BM2546" s="25" t="s">
        <v>3340</v>
      </c>
    </row>
    <row r="2547" s="1" customFormat="1" ht="16.5" customHeight="1">
      <c r="B2547" s="47"/>
      <c r="C2547" s="236" t="s">
        <v>3341</v>
      </c>
      <c r="D2547" s="236" t="s">
        <v>201</v>
      </c>
      <c r="E2547" s="237" t="s">
        <v>3342</v>
      </c>
      <c r="F2547" s="238" t="s">
        <v>3343</v>
      </c>
      <c r="G2547" s="239" t="s">
        <v>282</v>
      </c>
      <c r="H2547" s="240">
        <v>0.27800000000000002</v>
      </c>
      <c r="I2547" s="241"/>
      <c r="J2547" s="242">
        <f>ROUND(I2547*H2547,2)</f>
        <v>0</v>
      </c>
      <c r="K2547" s="238" t="s">
        <v>205</v>
      </c>
      <c r="L2547" s="73"/>
      <c r="M2547" s="243" t="s">
        <v>21</v>
      </c>
      <c r="N2547" s="244" t="s">
        <v>43</v>
      </c>
      <c r="O2547" s="48"/>
      <c r="P2547" s="245">
        <f>O2547*H2547</f>
        <v>0</v>
      </c>
      <c r="Q2547" s="245">
        <v>0</v>
      </c>
      <c r="R2547" s="245">
        <f>Q2547*H2547</f>
        <v>0</v>
      </c>
      <c r="S2547" s="245">
        <v>0</v>
      </c>
      <c r="T2547" s="246">
        <f>S2547*H2547</f>
        <v>0</v>
      </c>
      <c r="AR2547" s="25" t="s">
        <v>299</v>
      </c>
      <c r="AT2547" s="25" t="s">
        <v>201</v>
      </c>
      <c r="AU2547" s="25" t="s">
        <v>81</v>
      </c>
      <c r="AY2547" s="25" t="s">
        <v>199</v>
      </c>
      <c r="BE2547" s="247">
        <f>IF(N2547="základní",J2547,0)</f>
        <v>0</v>
      </c>
      <c r="BF2547" s="247">
        <f>IF(N2547="snížená",J2547,0)</f>
        <v>0</v>
      </c>
      <c r="BG2547" s="247">
        <f>IF(N2547="zákl. přenesená",J2547,0)</f>
        <v>0</v>
      </c>
      <c r="BH2547" s="247">
        <f>IF(N2547="sníž. přenesená",J2547,0)</f>
        <v>0</v>
      </c>
      <c r="BI2547" s="247">
        <f>IF(N2547="nulová",J2547,0)</f>
        <v>0</v>
      </c>
      <c r="BJ2547" s="25" t="s">
        <v>79</v>
      </c>
      <c r="BK2547" s="247">
        <f>ROUND(I2547*H2547,2)</f>
        <v>0</v>
      </c>
      <c r="BL2547" s="25" t="s">
        <v>299</v>
      </c>
      <c r="BM2547" s="25" t="s">
        <v>3344</v>
      </c>
    </row>
    <row r="2548" s="1" customFormat="1" ht="16.5" customHeight="1">
      <c r="B2548" s="47"/>
      <c r="C2548" s="236" t="s">
        <v>3345</v>
      </c>
      <c r="D2548" s="236" t="s">
        <v>201</v>
      </c>
      <c r="E2548" s="237" t="s">
        <v>3346</v>
      </c>
      <c r="F2548" s="238" t="s">
        <v>3347</v>
      </c>
      <c r="G2548" s="239" t="s">
        <v>282</v>
      </c>
      <c r="H2548" s="240">
        <v>0.27800000000000002</v>
      </c>
      <c r="I2548" s="241"/>
      <c r="J2548" s="242">
        <f>ROUND(I2548*H2548,2)</f>
        <v>0</v>
      </c>
      <c r="K2548" s="238" t="s">
        <v>205</v>
      </c>
      <c r="L2548" s="73"/>
      <c r="M2548" s="243" t="s">
        <v>21</v>
      </c>
      <c r="N2548" s="244" t="s">
        <v>43</v>
      </c>
      <c r="O2548" s="48"/>
      <c r="P2548" s="245">
        <f>O2548*H2548</f>
        <v>0</v>
      </c>
      <c r="Q2548" s="245">
        <v>6.0000000000000002E-05</v>
      </c>
      <c r="R2548" s="245">
        <f>Q2548*H2548</f>
        <v>1.6680000000000003E-05</v>
      </c>
      <c r="S2548" s="245">
        <v>0</v>
      </c>
      <c r="T2548" s="246">
        <f>S2548*H2548</f>
        <v>0</v>
      </c>
      <c r="AR2548" s="25" t="s">
        <v>299</v>
      </c>
      <c r="AT2548" s="25" t="s">
        <v>201</v>
      </c>
      <c r="AU2548" s="25" t="s">
        <v>81</v>
      </c>
      <c r="AY2548" s="25" t="s">
        <v>199</v>
      </c>
      <c r="BE2548" s="247">
        <f>IF(N2548="základní",J2548,0)</f>
        <v>0</v>
      </c>
      <c r="BF2548" s="247">
        <f>IF(N2548="snížená",J2548,0)</f>
        <v>0</v>
      </c>
      <c r="BG2548" s="247">
        <f>IF(N2548="zákl. přenesená",J2548,0)</f>
        <v>0</v>
      </c>
      <c r="BH2548" s="247">
        <f>IF(N2548="sníž. přenesená",J2548,0)</f>
        <v>0</v>
      </c>
      <c r="BI2548" s="247">
        <f>IF(N2548="nulová",J2548,0)</f>
        <v>0</v>
      </c>
      <c r="BJ2548" s="25" t="s">
        <v>79</v>
      </c>
      <c r="BK2548" s="247">
        <f>ROUND(I2548*H2548,2)</f>
        <v>0</v>
      </c>
      <c r="BL2548" s="25" t="s">
        <v>299</v>
      </c>
      <c r="BM2548" s="25" t="s">
        <v>3348</v>
      </c>
    </row>
    <row r="2549" s="12" customFormat="1">
      <c r="B2549" s="248"/>
      <c r="C2549" s="249"/>
      <c r="D2549" s="250" t="s">
        <v>208</v>
      </c>
      <c r="E2549" s="251" t="s">
        <v>21</v>
      </c>
      <c r="F2549" s="252" t="s">
        <v>3349</v>
      </c>
      <c r="G2549" s="249"/>
      <c r="H2549" s="253">
        <v>1.1299999999999999</v>
      </c>
      <c r="I2549" s="254"/>
      <c r="J2549" s="249"/>
      <c r="K2549" s="249"/>
      <c r="L2549" s="255"/>
      <c r="M2549" s="256"/>
      <c r="N2549" s="257"/>
      <c r="O2549" s="257"/>
      <c r="P2549" s="257"/>
      <c r="Q2549" s="257"/>
      <c r="R2549" s="257"/>
      <c r="S2549" s="257"/>
      <c r="T2549" s="258"/>
      <c r="AT2549" s="259" t="s">
        <v>208</v>
      </c>
      <c r="AU2549" s="259" t="s">
        <v>81</v>
      </c>
      <c r="AV2549" s="12" t="s">
        <v>81</v>
      </c>
      <c r="AW2549" s="12" t="s">
        <v>35</v>
      </c>
      <c r="AX2549" s="12" t="s">
        <v>72</v>
      </c>
      <c r="AY2549" s="259" t="s">
        <v>199</v>
      </c>
    </row>
    <row r="2550" s="12" customFormat="1">
      <c r="B2550" s="248"/>
      <c r="C2550" s="249"/>
      <c r="D2550" s="250" t="s">
        <v>208</v>
      </c>
      <c r="E2550" s="251" t="s">
        <v>21</v>
      </c>
      <c r="F2550" s="252" t="s">
        <v>21</v>
      </c>
      <c r="G2550" s="249"/>
      <c r="H2550" s="253">
        <v>0</v>
      </c>
      <c r="I2550" s="254"/>
      <c r="J2550" s="249"/>
      <c r="K2550" s="249"/>
      <c r="L2550" s="255"/>
      <c r="M2550" s="256"/>
      <c r="N2550" s="257"/>
      <c r="O2550" s="257"/>
      <c r="P2550" s="257"/>
      <c r="Q2550" s="257"/>
      <c r="R2550" s="257"/>
      <c r="S2550" s="257"/>
      <c r="T2550" s="258"/>
      <c r="AT2550" s="259" t="s">
        <v>208</v>
      </c>
      <c r="AU2550" s="259" t="s">
        <v>81</v>
      </c>
      <c r="AV2550" s="12" t="s">
        <v>81</v>
      </c>
      <c r="AW2550" s="12" t="s">
        <v>35</v>
      </c>
      <c r="AX2550" s="12" t="s">
        <v>72</v>
      </c>
      <c r="AY2550" s="259" t="s">
        <v>199</v>
      </c>
    </row>
    <row r="2551" s="12" customFormat="1">
      <c r="B2551" s="248"/>
      <c r="C2551" s="249"/>
      <c r="D2551" s="250" t="s">
        <v>208</v>
      </c>
      <c r="E2551" s="251" t="s">
        <v>21</v>
      </c>
      <c r="F2551" s="252" t="s">
        <v>3350</v>
      </c>
      <c r="G2551" s="249"/>
      <c r="H2551" s="253">
        <v>0.27800000000000002</v>
      </c>
      <c r="I2551" s="254"/>
      <c r="J2551" s="249"/>
      <c r="K2551" s="249"/>
      <c r="L2551" s="255"/>
      <c r="M2551" s="256"/>
      <c r="N2551" s="257"/>
      <c r="O2551" s="257"/>
      <c r="P2551" s="257"/>
      <c r="Q2551" s="257"/>
      <c r="R2551" s="257"/>
      <c r="S2551" s="257"/>
      <c r="T2551" s="258"/>
      <c r="AT2551" s="259" t="s">
        <v>208</v>
      </c>
      <c r="AU2551" s="259" t="s">
        <v>81</v>
      </c>
      <c r="AV2551" s="12" t="s">
        <v>81</v>
      </c>
      <c r="AW2551" s="12" t="s">
        <v>35</v>
      </c>
      <c r="AX2551" s="12" t="s">
        <v>79</v>
      </c>
      <c r="AY2551" s="259" t="s">
        <v>199</v>
      </c>
    </row>
    <row r="2552" s="1" customFormat="1" ht="16.5" customHeight="1">
      <c r="B2552" s="47"/>
      <c r="C2552" s="236" t="s">
        <v>3351</v>
      </c>
      <c r="D2552" s="236" t="s">
        <v>201</v>
      </c>
      <c r="E2552" s="237" t="s">
        <v>3352</v>
      </c>
      <c r="F2552" s="238" t="s">
        <v>3353</v>
      </c>
      <c r="G2552" s="239" t="s">
        <v>282</v>
      </c>
      <c r="H2552" s="240">
        <v>0.27800000000000002</v>
      </c>
      <c r="I2552" s="241"/>
      <c r="J2552" s="242">
        <f>ROUND(I2552*H2552,2)</f>
        <v>0</v>
      </c>
      <c r="K2552" s="238" t="s">
        <v>205</v>
      </c>
      <c r="L2552" s="73"/>
      <c r="M2552" s="243" t="s">
        <v>21</v>
      </c>
      <c r="N2552" s="244" t="s">
        <v>43</v>
      </c>
      <c r="O2552" s="48"/>
      <c r="P2552" s="245">
        <f>O2552*H2552</f>
        <v>0</v>
      </c>
      <c r="Q2552" s="245">
        <v>0.00017000000000000001</v>
      </c>
      <c r="R2552" s="245">
        <f>Q2552*H2552</f>
        <v>4.7260000000000005E-05</v>
      </c>
      <c r="S2552" s="245">
        <v>0</v>
      </c>
      <c r="T2552" s="246">
        <f>S2552*H2552</f>
        <v>0</v>
      </c>
      <c r="AR2552" s="25" t="s">
        <v>299</v>
      </c>
      <c r="AT2552" s="25" t="s">
        <v>201</v>
      </c>
      <c r="AU2552" s="25" t="s">
        <v>81</v>
      </c>
      <c r="AY2552" s="25" t="s">
        <v>199</v>
      </c>
      <c r="BE2552" s="247">
        <f>IF(N2552="základní",J2552,0)</f>
        <v>0</v>
      </c>
      <c r="BF2552" s="247">
        <f>IF(N2552="snížená",J2552,0)</f>
        <v>0</v>
      </c>
      <c r="BG2552" s="247">
        <f>IF(N2552="zákl. přenesená",J2552,0)</f>
        <v>0</v>
      </c>
      <c r="BH2552" s="247">
        <f>IF(N2552="sníž. přenesená",J2552,0)</f>
        <v>0</v>
      </c>
      <c r="BI2552" s="247">
        <f>IF(N2552="nulová",J2552,0)</f>
        <v>0</v>
      </c>
      <c r="BJ2552" s="25" t="s">
        <v>79</v>
      </c>
      <c r="BK2552" s="247">
        <f>ROUND(I2552*H2552,2)</f>
        <v>0</v>
      </c>
      <c r="BL2552" s="25" t="s">
        <v>299</v>
      </c>
      <c r="BM2552" s="25" t="s">
        <v>3354</v>
      </c>
    </row>
    <row r="2553" s="1" customFormat="1" ht="25.5" customHeight="1">
      <c r="B2553" s="47"/>
      <c r="C2553" s="236" t="s">
        <v>3355</v>
      </c>
      <c r="D2553" s="236" t="s">
        <v>201</v>
      </c>
      <c r="E2553" s="237" t="s">
        <v>3356</v>
      </c>
      <c r="F2553" s="238" t="s">
        <v>3357</v>
      </c>
      <c r="G2553" s="239" t="s">
        <v>282</v>
      </c>
      <c r="H2553" s="240">
        <v>0.27800000000000002</v>
      </c>
      <c r="I2553" s="241"/>
      <c r="J2553" s="242">
        <f>ROUND(I2553*H2553,2)</f>
        <v>0</v>
      </c>
      <c r="K2553" s="238" t="s">
        <v>205</v>
      </c>
      <c r="L2553" s="73"/>
      <c r="M2553" s="243" t="s">
        <v>21</v>
      </c>
      <c r="N2553" s="244" t="s">
        <v>43</v>
      </c>
      <c r="O2553" s="48"/>
      <c r="P2553" s="245">
        <f>O2553*H2553</f>
        <v>0</v>
      </c>
      <c r="Q2553" s="245">
        <v>0.00024000000000000001</v>
      </c>
      <c r="R2553" s="245">
        <f>Q2553*H2553</f>
        <v>6.6720000000000012E-05</v>
      </c>
      <c r="S2553" s="245">
        <v>0</v>
      </c>
      <c r="T2553" s="246">
        <f>S2553*H2553</f>
        <v>0</v>
      </c>
      <c r="AR2553" s="25" t="s">
        <v>299</v>
      </c>
      <c r="AT2553" s="25" t="s">
        <v>201</v>
      </c>
      <c r="AU2553" s="25" t="s">
        <v>81</v>
      </c>
      <c r="AY2553" s="25" t="s">
        <v>199</v>
      </c>
      <c r="BE2553" s="247">
        <f>IF(N2553="základní",J2553,0)</f>
        <v>0</v>
      </c>
      <c r="BF2553" s="247">
        <f>IF(N2553="snížená",J2553,0)</f>
        <v>0</v>
      </c>
      <c r="BG2553" s="247">
        <f>IF(N2553="zákl. přenesená",J2553,0)</f>
        <v>0</v>
      </c>
      <c r="BH2553" s="247">
        <f>IF(N2553="sníž. přenesená",J2553,0)</f>
        <v>0</v>
      </c>
      <c r="BI2553" s="247">
        <f>IF(N2553="nulová",J2553,0)</f>
        <v>0</v>
      </c>
      <c r="BJ2553" s="25" t="s">
        <v>79</v>
      </c>
      <c r="BK2553" s="247">
        <f>ROUND(I2553*H2553,2)</f>
        <v>0</v>
      </c>
      <c r="BL2553" s="25" t="s">
        <v>299</v>
      </c>
      <c r="BM2553" s="25" t="s">
        <v>3358</v>
      </c>
    </row>
    <row r="2554" s="1" customFormat="1" ht="25.5" customHeight="1">
      <c r="B2554" s="47"/>
      <c r="C2554" s="236" t="s">
        <v>3359</v>
      </c>
      <c r="D2554" s="236" t="s">
        <v>201</v>
      </c>
      <c r="E2554" s="237" t="s">
        <v>3360</v>
      </c>
      <c r="F2554" s="238" t="s">
        <v>3361</v>
      </c>
      <c r="G2554" s="239" t="s">
        <v>282</v>
      </c>
      <c r="H2554" s="240">
        <v>50.814</v>
      </c>
      <c r="I2554" s="241"/>
      <c r="J2554" s="242">
        <f>ROUND(I2554*H2554,2)</f>
        <v>0</v>
      </c>
      <c r="K2554" s="238" t="s">
        <v>205</v>
      </c>
      <c r="L2554" s="73"/>
      <c r="M2554" s="243" t="s">
        <v>21</v>
      </c>
      <c r="N2554" s="244" t="s">
        <v>43</v>
      </c>
      <c r="O2554" s="48"/>
      <c r="P2554" s="245">
        <f>O2554*H2554</f>
        <v>0</v>
      </c>
      <c r="Q2554" s="245">
        <v>0.00022000000000000001</v>
      </c>
      <c r="R2554" s="245">
        <f>Q2554*H2554</f>
        <v>0.011179080000000001</v>
      </c>
      <c r="S2554" s="245">
        <v>0</v>
      </c>
      <c r="T2554" s="246">
        <f>S2554*H2554</f>
        <v>0</v>
      </c>
      <c r="AR2554" s="25" t="s">
        <v>299</v>
      </c>
      <c r="AT2554" s="25" t="s">
        <v>201</v>
      </c>
      <c r="AU2554" s="25" t="s">
        <v>81</v>
      </c>
      <c r="AY2554" s="25" t="s">
        <v>199</v>
      </c>
      <c r="BE2554" s="247">
        <f>IF(N2554="základní",J2554,0)</f>
        <v>0</v>
      </c>
      <c r="BF2554" s="247">
        <f>IF(N2554="snížená",J2554,0)</f>
        <v>0</v>
      </c>
      <c r="BG2554" s="247">
        <f>IF(N2554="zákl. přenesená",J2554,0)</f>
        <v>0</v>
      </c>
      <c r="BH2554" s="247">
        <f>IF(N2554="sníž. přenesená",J2554,0)</f>
        <v>0</v>
      </c>
      <c r="BI2554" s="247">
        <f>IF(N2554="nulová",J2554,0)</f>
        <v>0</v>
      </c>
      <c r="BJ2554" s="25" t="s">
        <v>79</v>
      </c>
      <c r="BK2554" s="247">
        <f>ROUND(I2554*H2554,2)</f>
        <v>0</v>
      </c>
      <c r="BL2554" s="25" t="s">
        <v>299</v>
      </c>
      <c r="BM2554" s="25" t="s">
        <v>3362</v>
      </c>
    </row>
    <row r="2555" s="12" customFormat="1">
      <c r="B2555" s="248"/>
      <c r="C2555" s="249"/>
      <c r="D2555" s="250" t="s">
        <v>208</v>
      </c>
      <c r="E2555" s="251" t="s">
        <v>21</v>
      </c>
      <c r="F2555" s="252" t="s">
        <v>3363</v>
      </c>
      <c r="G2555" s="249"/>
      <c r="H2555" s="253">
        <v>206.56</v>
      </c>
      <c r="I2555" s="254"/>
      <c r="J2555" s="249"/>
      <c r="K2555" s="249"/>
      <c r="L2555" s="255"/>
      <c r="M2555" s="256"/>
      <c r="N2555" s="257"/>
      <c r="O2555" s="257"/>
      <c r="P2555" s="257"/>
      <c r="Q2555" s="257"/>
      <c r="R2555" s="257"/>
      <c r="S2555" s="257"/>
      <c r="T2555" s="258"/>
      <c r="AT2555" s="259" t="s">
        <v>208</v>
      </c>
      <c r="AU2555" s="259" t="s">
        <v>81</v>
      </c>
      <c r="AV2555" s="12" t="s">
        <v>81</v>
      </c>
      <c r="AW2555" s="12" t="s">
        <v>35</v>
      </c>
      <c r="AX2555" s="12" t="s">
        <v>72</v>
      </c>
      <c r="AY2555" s="259" t="s">
        <v>199</v>
      </c>
    </row>
    <row r="2556" s="12" customFormat="1">
      <c r="B2556" s="248"/>
      <c r="C2556" s="249"/>
      <c r="D2556" s="250" t="s">
        <v>208</v>
      </c>
      <c r="E2556" s="251" t="s">
        <v>21</v>
      </c>
      <c r="F2556" s="252" t="s">
        <v>21</v>
      </c>
      <c r="G2556" s="249"/>
      <c r="H2556" s="253">
        <v>0</v>
      </c>
      <c r="I2556" s="254"/>
      <c r="J2556" s="249"/>
      <c r="K2556" s="249"/>
      <c r="L2556" s="255"/>
      <c r="M2556" s="256"/>
      <c r="N2556" s="257"/>
      <c r="O2556" s="257"/>
      <c r="P2556" s="257"/>
      <c r="Q2556" s="257"/>
      <c r="R2556" s="257"/>
      <c r="S2556" s="257"/>
      <c r="T2556" s="258"/>
      <c r="AT2556" s="259" t="s">
        <v>208</v>
      </c>
      <c r="AU2556" s="259" t="s">
        <v>81</v>
      </c>
      <c r="AV2556" s="12" t="s">
        <v>81</v>
      </c>
      <c r="AW2556" s="12" t="s">
        <v>35</v>
      </c>
      <c r="AX2556" s="12" t="s">
        <v>72</v>
      </c>
      <c r="AY2556" s="259" t="s">
        <v>199</v>
      </c>
    </row>
    <row r="2557" s="12" customFormat="1">
      <c r="B2557" s="248"/>
      <c r="C2557" s="249"/>
      <c r="D2557" s="250" t="s">
        <v>208</v>
      </c>
      <c r="E2557" s="251" t="s">
        <v>21</v>
      </c>
      <c r="F2557" s="252" t="s">
        <v>1264</v>
      </c>
      <c r="G2557" s="249"/>
      <c r="H2557" s="253">
        <v>50.814</v>
      </c>
      <c r="I2557" s="254"/>
      <c r="J2557" s="249"/>
      <c r="K2557" s="249"/>
      <c r="L2557" s="255"/>
      <c r="M2557" s="256"/>
      <c r="N2557" s="257"/>
      <c r="O2557" s="257"/>
      <c r="P2557" s="257"/>
      <c r="Q2557" s="257"/>
      <c r="R2557" s="257"/>
      <c r="S2557" s="257"/>
      <c r="T2557" s="258"/>
      <c r="AT2557" s="259" t="s">
        <v>208</v>
      </c>
      <c r="AU2557" s="259" t="s">
        <v>81</v>
      </c>
      <c r="AV2557" s="12" t="s">
        <v>81</v>
      </c>
      <c r="AW2557" s="12" t="s">
        <v>35</v>
      </c>
      <c r="AX2557" s="12" t="s">
        <v>79</v>
      </c>
      <c r="AY2557" s="259" t="s">
        <v>199</v>
      </c>
    </row>
    <row r="2558" s="1" customFormat="1" ht="16.5" customHeight="1">
      <c r="B2558" s="47"/>
      <c r="C2558" s="236" t="s">
        <v>3364</v>
      </c>
      <c r="D2558" s="236" t="s">
        <v>201</v>
      </c>
      <c r="E2558" s="237" t="s">
        <v>3365</v>
      </c>
      <c r="F2558" s="238" t="s">
        <v>3366</v>
      </c>
      <c r="G2558" s="239" t="s">
        <v>282</v>
      </c>
      <c r="H2558" s="240">
        <v>4.4279999999999999</v>
      </c>
      <c r="I2558" s="241"/>
      <c r="J2558" s="242">
        <f>ROUND(I2558*H2558,2)</f>
        <v>0</v>
      </c>
      <c r="K2558" s="238" t="s">
        <v>205</v>
      </c>
      <c r="L2558" s="73"/>
      <c r="M2558" s="243" t="s">
        <v>21</v>
      </c>
      <c r="N2558" s="244" t="s">
        <v>43</v>
      </c>
      <c r="O2558" s="48"/>
      <c r="P2558" s="245">
        <f>O2558*H2558</f>
        <v>0</v>
      </c>
      <c r="Q2558" s="245">
        <v>6.9999999999999994E-05</v>
      </c>
      <c r="R2558" s="245">
        <f>Q2558*H2558</f>
        <v>0.00030995999999999997</v>
      </c>
      <c r="S2558" s="245">
        <v>0</v>
      </c>
      <c r="T2558" s="246">
        <f>S2558*H2558</f>
        <v>0</v>
      </c>
      <c r="AR2558" s="25" t="s">
        <v>299</v>
      </c>
      <c r="AT2558" s="25" t="s">
        <v>201</v>
      </c>
      <c r="AU2558" s="25" t="s">
        <v>81</v>
      </c>
      <c r="AY2558" s="25" t="s">
        <v>199</v>
      </c>
      <c r="BE2558" s="247">
        <f>IF(N2558="základní",J2558,0)</f>
        <v>0</v>
      </c>
      <c r="BF2558" s="247">
        <f>IF(N2558="snížená",J2558,0)</f>
        <v>0</v>
      </c>
      <c r="BG2558" s="247">
        <f>IF(N2558="zákl. přenesená",J2558,0)</f>
        <v>0</v>
      </c>
      <c r="BH2558" s="247">
        <f>IF(N2558="sníž. přenesená",J2558,0)</f>
        <v>0</v>
      </c>
      <c r="BI2558" s="247">
        <f>IF(N2558="nulová",J2558,0)</f>
        <v>0</v>
      </c>
      <c r="BJ2558" s="25" t="s">
        <v>79</v>
      </c>
      <c r="BK2558" s="247">
        <f>ROUND(I2558*H2558,2)</f>
        <v>0</v>
      </c>
      <c r="BL2558" s="25" t="s">
        <v>299</v>
      </c>
      <c r="BM2558" s="25" t="s">
        <v>3367</v>
      </c>
    </row>
    <row r="2559" s="12" customFormat="1">
      <c r="B2559" s="248"/>
      <c r="C2559" s="249"/>
      <c r="D2559" s="250" t="s">
        <v>208</v>
      </c>
      <c r="E2559" s="251" t="s">
        <v>21</v>
      </c>
      <c r="F2559" s="252" t="s">
        <v>3368</v>
      </c>
      <c r="G2559" s="249"/>
      <c r="H2559" s="253">
        <v>18</v>
      </c>
      <c r="I2559" s="254"/>
      <c r="J2559" s="249"/>
      <c r="K2559" s="249"/>
      <c r="L2559" s="255"/>
      <c r="M2559" s="256"/>
      <c r="N2559" s="257"/>
      <c r="O2559" s="257"/>
      <c r="P2559" s="257"/>
      <c r="Q2559" s="257"/>
      <c r="R2559" s="257"/>
      <c r="S2559" s="257"/>
      <c r="T2559" s="258"/>
      <c r="AT2559" s="259" t="s">
        <v>208</v>
      </c>
      <c r="AU2559" s="259" t="s">
        <v>81</v>
      </c>
      <c r="AV2559" s="12" t="s">
        <v>81</v>
      </c>
      <c r="AW2559" s="12" t="s">
        <v>35</v>
      </c>
      <c r="AX2559" s="12" t="s">
        <v>72</v>
      </c>
      <c r="AY2559" s="259" t="s">
        <v>199</v>
      </c>
    </row>
    <row r="2560" s="12" customFormat="1">
      <c r="B2560" s="248"/>
      <c r="C2560" s="249"/>
      <c r="D2560" s="250" t="s">
        <v>208</v>
      </c>
      <c r="E2560" s="251" t="s">
        <v>21</v>
      </c>
      <c r="F2560" s="252" t="s">
        <v>21</v>
      </c>
      <c r="G2560" s="249"/>
      <c r="H2560" s="253">
        <v>0</v>
      </c>
      <c r="I2560" s="254"/>
      <c r="J2560" s="249"/>
      <c r="K2560" s="249"/>
      <c r="L2560" s="255"/>
      <c r="M2560" s="256"/>
      <c r="N2560" s="257"/>
      <c r="O2560" s="257"/>
      <c r="P2560" s="257"/>
      <c r="Q2560" s="257"/>
      <c r="R2560" s="257"/>
      <c r="S2560" s="257"/>
      <c r="T2560" s="258"/>
      <c r="AT2560" s="259" t="s">
        <v>208</v>
      </c>
      <c r="AU2560" s="259" t="s">
        <v>81</v>
      </c>
      <c r="AV2560" s="12" t="s">
        <v>81</v>
      </c>
      <c r="AW2560" s="12" t="s">
        <v>35</v>
      </c>
      <c r="AX2560" s="12" t="s">
        <v>72</v>
      </c>
      <c r="AY2560" s="259" t="s">
        <v>199</v>
      </c>
    </row>
    <row r="2561" s="12" customFormat="1">
      <c r="B2561" s="248"/>
      <c r="C2561" s="249"/>
      <c r="D2561" s="250" t="s">
        <v>208</v>
      </c>
      <c r="E2561" s="251" t="s">
        <v>21</v>
      </c>
      <c r="F2561" s="252" t="s">
        <v>2070</v>
      </c>
      <c r="G2561" s="249"/>
      <c r="H2561" s="253">
        <v>4.4279999999999999</v>
      </c>
      <c r="I2561" s="254"/>
      <c r="J2561" s="249"/>
      <c r="K2561" s="249"/>
      <c r="L2561" s="255"/>
      <c r="M2561" s="256"/>
      <c r="N2561" s="257"/>
      <c r="O2561" s="257"/>
      <c r="P2561" s="257"/>
      <c r="Q2561" s="257"/>
      <c r="R2561" s="257"/>
      <c r="S2561" s="257"/>
      <c r="T2561" s="258"/>
      <c r="AT2561" s="259" t="s">
        <v>208</v>
      </c>
      <c r="AU2561" s="259" t="s">
        <v>81</v>
      </c>
      <c r="AV2561" s="12" t="s">
        <v>81</v>
      </c>
      <c r="AW2561" s="12" t="s">
        <v>35</v>
      </c>
      <c r="AX2561" s="12" t="s">
        <v>79</v>
      </c>
      <c r="AY2561" s="259" t="s">
        <v>199</v>
      </c>
    </row>
    <row r="2562" s="1" customFormat="1" ht="16.5" customHeight="1">
      <c r="B2562" s="47"/>
      <c r="C2562" s="236" t="s">
        <v>3369</v>
      </c>
      <c r="D2562" s="236" t="s">
        <v>201</v>
      </c>
      <c r="E2562" s="237" t="s">
        <v>3370</v>
      </c>
      <c r="F2562" s="238" t="s">
        <v>3371</v>
      </c>
      <c r="G2562" s="239" t="s">
        <v>282</v>
      </c>
      <c r="H2562" s="240">
        <v>16.559999999999999</v>
      </c>
      <c r="I2562" s="241"/>
      <c r="J2562" s="242">
        <f>ROUND(I2562*H2562,2)</f>
        <v>0</v>
      </c>
      <c r="K2562" s="238" t="s">
        <v>205</v>
      </c>
      <c r="L2562" s="73"/>
      <c r="M2562" s="243" t="s">
        <v>21</v>
      </c>
      <c r="N2562" s="244" t="s">
        <v>43</v>
      </c>
      <c r="O2562" s="48"/>
      <c r="P2562" s="245">
        <f>O2562*H2562</f>
        <v>0</v>
      </c>
      <c r="Q2562" s="245">
        <v>0</v>
      </c>
      <c r="R2562" s="245">
        <f>Q2562*H2562</f>
        <v>0</v>
      </c>
      <c r="S2562" s="245">
        <v>0</v>
      </c>
      <c r="T2562" s="246">
        <f>S2562*H2562</f>
        <v>0</v>
      </c>
      <c r="AR2562" s="25" t="s">
        <v>299</v>
      </c>
      <c r="AT2562" s="25" t="s">
        <v>201</v>
      </c>
      <c r="AU2562" s="25" t="s">
        <v>81</v>
      </c>
      <c r="AY2562" s="25" t="s">
        <v>199</v>
      </c>
      <c r="BE2562" s="247">
        <f>IF(N2562="základní",J2562,0)</f>
        <v>0</v>
      </c>
      <c r="BF2562" s="247">
        <f>IF(N2562="snížená",J2562,0)</f>
        <v>0</v>
      </c>
      <c r="BG2562" s="247">
        <f>IF(N2562="zákl. přenesená",J2562,0)</f>
        <v>0</v>
      </c>
      <c r="BH2562" s="247">
        <f>IF(N2562="sníž. přenesená",J2562,0)</f>
        <v>0</v>
      </c>
      <c r="BI2562" s="247">
        <f>IF(N2562="nulová",J2562,0)</f>
        <v>0</v>
      </c>
      <c r="BJ2562" s="25" t="s">
        <v>79</v>
      </c>
      <c r="BK2562" s="247">
        <f>ROUND(I2562*H2562,2)</f>
        <v>0</v>
      </c>
      <c r="BL2562" s="25" t="s">
        <v>299</v>
      </c>
      <c r="BM2562" s="25" t="s">
        <v>3372</v>
      </c>
    </row>
    <row r="2563" s="12" customFormat="1">
      <c r="B2563" s="248"/>
      <c r="C2563" s="249"/>
      <c r="D2563" s="250" t="s">
        <v>208</v>
      </c>
      <c r="E2563" s="251" t="s">
        <v>21</v>
      </c>
      <c r="F2563" s="252" t="s">
        <v>3373</v>
      </c>
      <c r="G2563" s="249"/>
      <c r="H2563" s="253">
        <v>18</v>
      </c>
      <c r="I2563" s="254"/>
      <c r="J2563" s="249"/>
      <c r="K2563" s="249"/>
      <c r="L2563" s="255"/>
      <c r="M2563" s="256"/>
      <c r="N2563" s="257"/>
      <c r="O2563" s="257"/>
      <c r="P2563" s="257"/>
      <c r="Q2563" s="257"/>
      <c r="R2563" s="257"/>
      <c r="S2563" s="257"/>
      <c r="T2563" s="258"/>
      <c r="AT2563" s="259" t="s">
        <v>208</v>
      </c>
      <c r="AU2563" s="259" t="s">
        <v>81</v>
      </c>
      <c r="AV2563" s="12" t="s">
        <v>81</v>
      </c>
      <c r="AW2563" s="12" t="s">
        <v>35</v>
      </c>
      <c r="AX2563" s="12" t="s">
        <v>72</v>
      </c>
      <c r="AY2563" s="259" t="s">
        <v>199</v>
      </c>
    </row>
    <row r="2564" s="14" customFormat="1">
      <c r="B2564" s="271"/>
      <c r="C2564" s="272"/>
      <c r="D2564" s="250" t="s">
        <v>208</v>
      </c>
      <c r="E2564" s="273" t="s">
        <v>21</v>
      </c>
      <c r="F2564" s="274" t="s">
        <v>3374</v>
      </c>
      <c r="G2564" s="272"/>
      <c r="H2564" s="275">
        <v>18</v>
      </c>
      <c r="I2564" s="276"/>
      <c r="J2564" s="272"/>
      <c r="K2564" s="272"/>
      <c r="L2564" s="277"/>
      <c r="M2564" s="278"/>
      <c r="N2564" s="279"/>
      <c r="O2564" s="279"/>
      <c r="P2564" s="279"/>
      <c r="Q2564" s="279"/>
      <c r="R2564" s="279"/>
      <c r="S2564" s="279"/>
      <c r="T2564" s="280"/>
      <c r="AT2564" s="281" t="s">
        <v>208</v>
      </c>
      <c r="AU2564" s="281" t="s">
        <v>81</v>
      </c>
      <c r="AV2564" s="14" t="s">
        <v>214</v>
      </c>
      <c r="AW2564" s="14" t="s">
        <v>35</v>
      </c>
      <c r="AX2564" s="14" t="s">
        <v>72</v>
      </c>
      <c r="AY2564" s="281" t="s">
        <v>199</v>
      </c>
    </row>
    <row r="2565" s="12" customFormat="1">
      <c r="B2565" s="248"/>
      <c r="C2565" s="249"/>
      <c r="D2565" s="250" t="s">
        <v>208</v>
      </c>
      <c r="E2565" s="251" t="s">
        <v>21</v>
      </c>
      <c r="F2565" s="252" t="s">
        <v>3375</v>
      </c>
      <c r="G2565" s="249"/>
      <c r="H2565" s="253">
        <v>1.123</v>
      </c>
      <c r="I2565" s="254"/>
      <c r="J2565" s="249"/>
      <c r="K2565" s="249"/>
      <c r="L2565" s="255"/>
      <c r="M2565" s="256"/>
      <c r="N2565" s="257"/>
      <c r="O2565" s="257"/>
      <c r="P2565" s="257"/>
      <c r="Q2565" s="257"/>
      <c r="R2565" s="257"/>
      <c r="S2565" s="257"/>
      <c r="T2565" s="258"/>
      <c r="AT2565" s="259" t="s">
        <v>208</v>
      </c>
      <c r="AU2565" s="259" t="s">
        <v>81</v>
      </c>
      <c r="AV2565" s="12" t="s">
        <v>81</v>
      </c>
      <c r="AW2565" s="12" t="s">
        <v>35</v>
      </c>
      <c r="AX2565" s="12" t="s">
        <v>72</v>
      </c>
      <c r="AY2565" s="259" t="s">
        <v>199</v>
      </c>
    </row>
    <row r="2566" s="12" customFormat="1">
      <c r="B2566" s="248"/>
      <c r="C2566" s="249"/>
      <c r="D2566" s="250" t="s">
        <v>208</v>
      </c>
      <c r="E2566" s="251" t="s">
        <v>21</v>
      </c>
      <c r="F2566" s="252" t="s">
        <v>3376</v>
      </c>
      <c r="G2566" s="249"/>
      <c r="H2566" s="253">
        <v>3.5259999999999998</v>
      </c>
      <c r="I2566" s="254"/>
      <c r="J2566" s="249"/>
      <c r="K2566" s="249"/>
      <c r="L2566" s="255"/>
      <c r="M2566" s="256"/>
      <c r="N2566" s="257"/>
      <c r="O2566" s="257"/>
      <c r="P2566" s="257"/>
      <c r="Q2566" s="257"/>
      <c r="R2566" s="257"/>
      <c r="S2566" s="257"/>
      <c r="T2566" s="258"/>
      <c r="AT2566" s="259" t="s">
        <v>208</v>
      </c>
      <c r="AU2566" s="259" t="s">
        <v>81</v>
      </c>
      <c r="AV2566" s="12" t="s">
        <v>81</v>
      </c>
      <c r="AW2566" s="12" t="s">
        <v>35</v>
      </c>
      <c r="AX2566" s="12" t="s">
        <v>72</v>
      </c>
      <c r="AY2566" s="259" t="s">
        <v>199</v>
      </c>
    </row>
    <row r="2567" s="12" customFormat="1">
      <c r="B2567" s="248"/>
      <c r="C2567" s="249"/>
      <c r="D2567" s="250" t="s">
        <v>208</v>
      </c>
      <c r="E2567" s="251" t="s">
        <v>21</v>
      </c>
      <c r="F2567" s="252" t="s">
        <v>3377</v>
      </c>
      <c r="G2567" s="249"/>
      <c r="H2567" s="253">
        <v>2.6320000000000001</v>
      </c>
      <c r="I2567" s="254"/>
      <c r="J2567" s="249"/>
      <c r="K2567" s="249"/>
      <c r="L2567" s="255"/>
      <c r="M2567" s="256"/>
      <c r="N2567" s="257"/>
      <c r="O2567" s="257"/>
      <c r="P2567" s="257"/>
      <c r="Q2567" s="257"/>
      <c r="R2567" s="257"/>
      <c r="S2567" s="257"/>
      <c r="T2567" s="258"/>
      <c r="AT2567" s="259" t="s">
        <v>208</v>
      </c>
      <c r="AU2567" s="259" t="s">
        <v>81</v>
      </c>
      <c r="AV2567" s="12" t="s">
        <v>81</v>
      </c>
      <c r="AW2567" s="12" t="s">
        <v>35</v>
      </c>
      <c r="AX2567" s="12" t="s">
        <v>72</v>
      </c>
      <c r="AY2567" s="259" t="s">
        <v>199</v>
      </c>
    </row>
    <row r="2568" s="12" customFormat="1">
      <c r="B2568" s="248"/>
      <c r="C2568" s="249"/>
      <c r="D2568" s="250" t="s">
        <v>208</v>
      </c>
      <c r="E2568" s="251" t="s">
        <v>21</v>
      </c>
      <c r="F2568" s="252" t="s">
        <v>3378</v>
      </c>
      <c r="G2568" s="249"/>
      <c r="H2568" s="253">
        <v>8.4600000000000009</v>
      </c>
      <c r="I2568" s="254"/>
      <c r="J2568" s="249"/>
      <c r="K2568" s="249"/>
      <c r="L2568" s="255"/>
      <c r="M2568" s="256"/>
      <c r="N2568" s="257"/>
      <c r="O2568" s="257"/>
      <c r="P2568" s="257"/>
      <c r="Q2568" s="257"/>
      <c r="R2568" s="257"/>
      <c r="S2568" s="257"/>
      <c r="T2568" s="258"/>
      <c r="AT2568" s="259" t="s">
        <v>208</v>
      </c>
      <c r="AU2568" s="259" t="s">
        <v>81</v>
      </c>
      <c r="AV2568" s="12" t="s">
        <v>81</v>
      </c>
      <c r="AW2568" s="12" t="s">
        <v>35</v>
      </c>
      <c r="AX2568" s="12" t="s">
        <v>72</v>
      </c>
      <c r="AY2568" s="259" t="s">
        <v>199</v>
      </c>
    </row>
    <row r="2569" s="12" customFormat="1">
      <c r="B2569" s="248"/>
      <c r="C2569" s="249"/>
      <c r="D2569" s="250" t="s">
        <v>208</v>
      </c>
      <c r="E2569" s="251" t="s">
        <v>21</v>
      </c>
      <c r="F2569" s="252" t="s">
        <v>3379</v>
      </c>
      <c r="G2569" s="249"/>
      <c r="H2569" s="253">
        <v>4.8799999999999999</v>
      </c>
      <c r="I2569" s="254"/>
      <c r="J2569" s="249"/>
      <c r="K2569" s="249"/>
      <c r="L2569" s="255"/>
      <c r="M2569" s="256"/>
      <c r="N2569" s="257"/>
      <c r="O2569" s="257"/>
      <c r="P2569" s="257"/>
      <c r="Q2569" s="257"/>
      <c r="R2569" s="257"/>
      <c r="S2569" s="257"/>
      <c r="T2569" s="258"/>
      <c r="AT2569" s="259" t="s">
        <v>208</v>
      </c>
      <c r="AU2569" s="259" t="s">
        <v>81</v>
      </c>
      <c r="AV2569" s="12" t="s">
        <v>81</v>
      </c>
      <c r="AW2569" s="12" t="s">
        <v>35</v>
      </c>
      <c r="AX2569" s="12" t="s">
        <v>72</v>
      </c>
      <c r="AY2569" s="259" t="s">
        <v>199</v>
      </c>
    </row>
    <row r="2570" s="14" customFormat="1">
      <c r="B2570" s="271"/>
      <c r="C2570" s="272"/>
      <c r="D2570" s="250" t="s">
        <v>208</v>
      </c>
      <c r="E2570" s="273" t="s">
        <v>21</v>
      </c>
      <c r="F2570" s="274" t="s">
        <v>3380</v>
      </c>
      <c r="G2570" s="272"/>
      <c r="H2570" s="275">
        <v>20.620999999999999</v>
      </c>
      <c r="I2570" s="276"/>
      <c r="J2570" s="272"/>
      <c r="K2570" s="272"/>
      <c r="L2570" s="277"/>
      <c r="M2570" s="278"/>
      <c r="N2570" s="279"/>
      <c r="O2570" s="279"/>
      <c r="P2570" s="279"/>
      <c r="Q2570" s="279"/>
      <c r="R2570" s="279"/>
      <c r="S2570" s="279"/>
      <c r="T2570" s="280"/>
      <c r="AT2570" s="281" t="s">
        <v>208</v>
      </c>
      <c r="AU2570" s="281" t="s">
        <v>81</v>
      </c>
      <c r="AV2570" s="14" t="s">
        <v>214</v>
      </c>
      <c r="AW2570" s="14" t="s">
        <v>35</v>
      </c>
      <c r="AX2570" s="14" t="s">
        <v>72</v>
      </c>
      <c r="AY2570" s="281" t="s">
        <v>199</v>
      </c>
    </row>
    <row r="2571" s="12" customFormat="1">
      <c r="B2571" s="248"/>
      <c r="C2571" s="249"/>
      <c r="D2571" s="250" t="s">
        <v>208</v>
      </c>
      <c r="E2571" s="251" t="s">
        <v>21</v>
      </c>
      <c r="F2571" s="252" t="s">
        <v>3381</v>
      </c>
      <c r="G2571" s="249"/>
      <c r="H2571" s="253">
        <v>8.4220000000000006</v>
      </c>
      <c r="I2571" s="254"/>
      <c r="J2571" s="249"/>
      <c r="K2571" s="249"/>
      <c r="L2571" s="255"/>
      <c r="M2571" s="256"/>
      <c r="N2571" s="257"/>
      <c r="O2571" s="257"/>
      <c r="P2571" s="257"/>
      <c r="Q2571" s="257"/>
      <c r="R2571" s="257"/>
      <c r="S2571" s="257"/>
      <c r="T2571" s="258"/>
      <c r="AT2571" s="259" t="s">
        <v>208</v>
      </c>
      <c r="AU2571" s="259" t="s">
        <v>81</v>
      </c>
      <c r="AV2571" s="12" t="s">
        <v>81</v>
      </c>
      <c r="AW2571" s="12" t="s">
        <v>35</v>
      </c>
      <c r="AX2571" s="12" t="s">
        <v>72</v>
      </c>
      <c r="AY2571" s="259" t="s">
        <v>199</v>
      </c>
    </row>
    <row r="2572" s="12" customFormat="1">
      <c r="B2572" s="248"/>
      <c r="C2572" s="249"/>
      <c r="D2572" s="250" t="s">
        <v>208</v>
      </c>
      <c r="E2572" s="251" t="s">
        <v>21</v>
      </c>
      <c r="F2572" s="252" t="s">
        <v>3382</v>
      </c>
      <c r="G2572" s="249"/>
      <c r="H2572" s="253">
        <v>12.371</v>
      </c>
      <c r="I2572" s="254"/>
      <c r="J2572" s="249"/>
      <c r="K2572" s="249"/>
      <c r="L2572" s="255"/>
      <c r="M2572" s="256"/>
      <c r="N2572" s="257"/>
      <c r="O2572" s="257"/>
      <c r="P2572" s="257"/>
      <c r="Q2572" s="257"/>
      <c r="R2572" s="257"/>
      <c r="S2572" s="257"/>
      <c r="T2572" s="258"/>
      <c r="AT2572" s="259" t="s">
        <v>208</v>
      </c>
      <c r="AU2572" s="259" t="s">
        <v>81</v>
      </c>
      <c r="AV2572" s="12" t="s">
        <v>81</v>
      </c>
      <c r="AW2572" s="12" t="s">
        <v>35</v>
      </c>
      <c r="AX2572" s="12" t="s">
        <v>72</v>
      </c>
      <c r="AY2572" s="259" t="s">
        <v>199</v>
      </c>
    </row>
    <row r="2573" s="12" customFormat="1">
      <c r="B2573" s="248"/>
      <c r="C2573" s="249"/>
      <c r="D2573" s="250" t="s">
        <v>208</v>
      </c>
      <c r="E2573" s="251" t="s">
        <v>21</v>
      </c>
      <c r="F2573" s="252" t="s">
        <v>3383</v>
      </c>
      <c r="G2573" s="249"/>
      <c r="H2573" s="253">
        <v>2.6909999999999998</v>
      </c>
      <c r="I2573" s="254"/>
      <c r="J2573" s="249"/>
      <c r="K2573" s="249"/>
      <c r="L2573" s="255"/>
      <c r="M2573" s="256"/>
      <c r="N2573" s="257"/>
      <c r="O2573" s="257"/>
      <c r="P2573" s="257"/>
      <c r="Q2573" s="257"/>
      <c r="R2573" s="257"/>
      <c r="S2573" s="257"/>
      <c r="T2573" s="258"/>
      <c r="AT2573" s="259" t="s">
        <v>208</v>
      </c>
      <c r="AU2573" s="259" t="s">
        <v>81</v>
      </c>
      <c r="AV2573" s="12" t="s">
        <v>81</v>
      </c>
      <c r="AW2573" s="12" t="s">
        <v>35</v>
      </c>
      <c r="AX2573" s="12" t="s">
        <v>72</v>
      </c>
      <c r="AY2573" s="259" t="s">
        <v>199</v>
      </c>
    </row>
    <row r="2574" s="12" customFormat="1">
      <c r="B2574" s="248"/>
      <c r="C2574" s="249"/>
      <c r="D2574" s="250" t="s">
        <v>208</v>
      </c>
      <c r="E2574" s="251" t="s">
        <v>21</v>
      </c>
      <c r="F2574" s="252" t="s">
        <v>3384</v>
      </c>
      <c r="G2574" s="249"/>
      <c r="H2574" s="253">
        <v>2.3700000000000001</v>
      </c>
      <c r="I2574" s="254"/>
      <c r="J2574" s="249"/>
      <c r="K2574" s="249"/>
      <c r="L2574" s="255"/>
      <c r="M2574" s="256"/>
      <c r="N2574" s="257"/>
      <c r="O2574" s="257"/>
      <c r="P2574" s="257"/>
      <c r="Q2574" s="257"/>
      <c r="R2574" s="257"/>
      <c r="S2574" s="257"/>
      <c r="T2574" s="258"/>
      <c r="AT2574" s="259" t="s">
        <v>208</v>
      </c>
      <c r="AU2574" s="259" t="s">
        <v>81</v>
      </c>
      <c r="AV2574" s="12" t="s">
        <v>81</v>
      </c>
      <c r="AW2574" s="12" t="s">
        <v>35</v>
      </c>
      <c r="AX2574" s="12" t="s">
        <v>72</v>
      </c>
      <c r="AY2574" s="259" t="s">
        <v>199</v>
      </c>
    </row>
    <row r="2575" s="12" customFormat="1">
      <c r="B2575" s="248"/>
      <c r="C2575" s="249"/>
      <c r="D2575" s="250" t="s">
        <v>208</v>
      </c>
      <c r="E2575" s="251" t="s">
        <v>21</v>
      </c>
      <c r="F2575" s="252" t="s">
        <v>3385</v>
      </c>
      <c r="G2575" s="249"/>
      <c r="H2575" s="253">
        <v>2.8439999999999999</v>
      </c>
      <c r="I2575" s="254"/>
      <c r="J2575" s="249"/>
      <c r="K2575" s="249"/>
      <c r="L2575" s="255"/>
      <c r="M2575" s="256"/>
      <c r="N2575" s="257"/>
      <c r="O2575" s="257"/>
      <c r="P2575" s="257"/>
      <c r="Q2575" s="257"/>
      <c r="R2575" s="257"/>
      <c r="S2575" s="257"/>
      <c r="T2575" s="258"/>
      <c r="AT2575" s="259" t="s">
        <v>208</v>
      </c>
      <c r="AU2575" s="259" t="s">
        <v>81</v>
      </c>
      <c r="AV2575" s="12" t="s">
        <v>81</v>
      </c>
      <c r="AW2575" s="12" t="s">
        <v>35</v>
      </c>
      <c r="AX2575" s="12" t="s">
        <v>72</v>
      </c>
      <c r="AY2575" s="259" t="s">
        <v>199</v>
      </c>
    </row>
    <row r="2576" s="14" customFormat="1">
      <c r="B2576" s="271"/>
      <c r="C2576" s="272"/>
      <c r="D2576" s="250" t="s">
        <v>208</v>
      </c>
      <c r="E2576" s="273" t="s">
        <v>21</v>
      </c>
      <c r="F2576" s="274" t="s">
        <v>3386</v>
      </c>
      <c r="G2576" s="272"/>
      <c r="H2576" s="275">
        <v>28.698</v>
      </c>
      <c r="I2576" s="276"/>
      <c r="J2576" s="272"/>
      <c r="K2576" s="272"/>
      <c r="L2576" s="277"/>
      <c r="M2576" s="278"/>
      <c r="N2576" s="279"/>
      <c r="O2576" s="279"/>
      <c r="P2576" s="279"/>
      <c r="Q2576" s="279"/>
      <c r="R2576" s="279"/>
      <c r="S2576" s="279"/>
      <c r="T2576" s="280"/>
      <c r="AT2576" s="281" t="s">
        <v>208</v>
      </c>
      <c r="AU2576" s="281" t="s">
        <v>81</v>
      </c>
      <c r="AV2576" s="14" t="s">
        <v>214</v>
      </c>
      <c r="AW2576" s="14" t="s">
        <v>35</v>
      </c>
      <c r="AX2576" s="14" t="s">
        <v>72</v>
      </c>
      <c r="AY2576" s="281" t="s">
        <v>199</v>
      </c>
    </row>
    <row r="2577" s="13" customFormat="1">
      <c r="B2577" s="260"/>
      <c r="C2577" s="261"/>
      <c r="D2577" s="250" t="s">
        <v>208</v>
      </c>
      <c r="E2577" s="262" t="s">
        <v>21</v>
      </c>
      <c r="F2577" s="263" t="s">
        <v>3387</v>
      </c>
      <c r="G2577" s="261"/>
      <c r="H2577" s="264">
        <v>67.319000000000003</v>
      </c>
      <c r="I2577" s="265"/>
      <c r="J2577" s="261"/>
      <c r="K2577" s="261"/>
      <c r="L2577" s="266"/>
      <c r="M2577" s="267"/>
      <c r="N2577" s="268"/>
      <c r="O2577" s="268"/>
      <c r="P2577" s="268"/>
      <c r="Q2577" s="268"/>
      <c r="R2577" s="268"/>
      <c r="S2577" s="268"/>
      <c r="T2577" s="269"/>
      <c r="AT2577" s="270" t="s">
        <v>208</v>
      </c>
      <c r="AU2577" s="270" t="s">
        <v>81</v>
      </c>
      <c r="AV2577" s="13" t="s">
        <v>206</v>
      </c>
      <c r="AW2577" s="13" t="s">
        <v>35</v>
      </c>
      <c r="AX2577" s="13" t="s">
        <v>72</v>
      </c>
      <c r="AY2577" s="270" t="s">
        <v>199</v>
      </c>
    </row>
    <row r="2578" s="12" customFormat="1">
      <c r="B2578" s="248"/>
      <c r="C2578" s="249"/>
      <c r="D2578" s="250" t="s">
        <v>208</v>
      </c>
      <c r="E2578" s="251" t="s">
        <v>21</v>
      </c>
      <c r="F2578" s="252" t="s">
        <v>21</v>
      </c>
      <c r="G2578" s="249"/>
      <c r="H2578" s="253">
        <v>0</v>
      </c>
      <c r="I2578" s="254"/>
      <c r="J2578" s="249"/>
      <c r="K2578" s="249"/>
      <c r="L2578" s="255"/>
      <c r="M2578" s="256"/>
      <c r="N2578" s="257"/>
      <c r="O2578" s="257"/>
      <c r="P2578" s="257"/>
      <c r="Q2578" s="257"/>
      <c r="R2578" s="257"/>
      <c r="S2578" s="257"/>
      <c r="T2578" s="258"/>
      <c r="AT2578" s="259" t="s">
        <v>208</v>
      </c>
      <c r="AU2578" s="259" t="s">
        <v>81</v>
      </c>
      <c r="AV2578" s="12" t="s">
        <v>81</v>
      </c>
      <c r="AW2578" s="12" t="s">
        <v>35</v>
      </c>
      <c r="AX2578" s="12" t="s">
        <v>72</v>
      </c>
      <c r="AY2578" s="259" t="s">
        <v>199</v>
      </c>
    </row>
    <row r="2579" s="12" customFormat="1">
      <c r="B2579" s="248"/>
      <c r="C2579" s="249"/>
      <c r="D2579" s="250" t="s">
        <v>208</v>
      </c>
      <c r="E2579" s="251" t="s">
        <v>21</v>
      </c>
      <c r="F2579" s="252" t="s">
        <v>3388</v>
      </c>
      <c r="G2579" s="249"/>
      <c r="H2579" s="253">
        <v>16.559999999999999</v>
      </c>
      <c r="I2579" s="254"/>
      <c r="J2579" s="249"/>
      <c r="K2579" s="249"/>
      <c r="L2579" s="255"/>
      <c r="M2579" s="256"/>
      <c r="N2579" s="257"/>
      <c r="O2579" s="257"/>
      <c r="P2579" s="257"/>
      <c r="Q2579" s="257"/>
      <c r="R2579" s="257"/>
      <c r="S2579" s="257"/>
      <c r="T2579" s="258"/>
      <c r="AT2579" s="259" t="s">
        <v>208</v>
      </c>
      <c r="AU2579" s="259" t="s">
        <v>81</v>
      </c>
      <c r="AV2579" s="12" t="s">
        <v>81</v>
      </c>
      <c r="AW2579" s="12" t="s">
        <v>35</v>
      </c>
      <c r="AX2579" s="12" t="s">
        <v>79</v>
      </c>
      <c r="AY2579" s="259" t="s">
        <v>199</v>
      </c>
    </row>
    <row r="2580" s="1" customFormat="1" ht="16.5" customHeight="1">
      <c r="B2580" s="47"/>
      <c r="C2580" s="236" t="s">
        <v>3389</v>
      </c>
      <c r="D2580" s="236" t="s">
        <v>201</v>
      </c>
      <c r="E2580" s="237" t="s">
        <v>3390</v>
      </c>
      <c r="F2580" s="238" t="s">
        <v>3391</v>
      </c>
      <c r="G2580" s="239" t="s">
        <v>282</v>
      </c>
      <c r="H2580" s="240">
        <v>5.0730000000000004</v>
      </c>
      <c r="I2580" s="241"/>
      <c r="J2580" s="242">
        <f>ROUND(I2580*H2580,2)</f>
        <v>0</v>
      </c>
      <c r="K2580" s="238" t="s">
        <v>205</v>
      </c>
      <c r="L2580" s="73"/>
      <c r="M2580" s="243" t="s">
        <v>21</v>
      </c>
      <c r="N2580" s="244" t="s">
        <v>43</v>
      </c>
      <c r="O2580" s="48"/>
      <c r="P2580" s="245">
        <f>O2580*H2580</f>
        <v>0</v>
      </c>
      <c r="Q2580" s="245">
        <v>6.0000000000000002E-05</v>
      </c>
      <c r="R2580" s="245">
        <f>Q2580*H2580</f>
        <v>0.00030438000000000004</v>
      </c>
      <c r="S2580" s="245">
        <v>0</v>
      </c>
      <c r="T2580" s="246">
        <f>S2580*H2580</f>
        <v>0</v>
      </c>
      <c r="AR2580" s="25" t="s">
        <v>299</v>
      </c>
      <c r="AT2580" s="25" t="s">
        <v>201</v>
      </c>
      <c r="AU2580" s="25" t="s">
        <v>81</v>
      </c>
      <c r="AY2580" s="25" t="s">
        <v>199</v>
      </c>
      <c r="BE2580" s="247">
        <f>IF(N2580="základní",J2580,0)</f>
        <v>0</v>
      </c>
      <c r="BF2580" s="247">
        <f>IF(N2580="snížená",J2580,0)</f>
        <v>0</v>
      </c>
      <c r="BG2580" s="247">
        <f>IF(N2580="zákl. přenesená",J2580,0)</f>
        <v>0</v>
      </c>
      <c r="BH2580" s="247">
        <f>IF(N2580="sníž. přenesená",J2580,0)</f>
        <v>0</v>
      </c>
      <c r="BI2580" s="247">
        <f>IF(N2580="nulová",J2580,0)</f>
        <v>0</v>
      </c>
      <c r="BJ2580" s="25" t="s">
        <v>79</v>
      </c>
      <c r="BK2580" s="247">
        <f>ROUND(I2580*H2580,2)</f>
        <v>0</v>
      </c>
      <c r="BL2580" s="25" t="s">
        <v>299</v>
      </c>
      <c r="BM2580" s="25" t="s">
        <v>3392</v>
      </c>
    </row>
    <row r="2581" s="12" customFormat="1">
      <c r="B2581" s="248"/>
      <c r="C2581" s="249"/>
      <c r="D2581" s="250" t="s">
        <v>208</v>
      </c>
      <c r="E2581" s="251" t="s">
        <v>21</v>
      </c>
      <c r="F2581" s="252" t="s">
        <v>3375</v>
      </c>
      <c r="G2581" s="249"/>
      <c r="H2581" s="253">
        <v>1.123</v>
      </c>
      <c r="I2581" s="254"/>
      <c r="J2581" s="249"/>
      <c r="K2581" s="249"/>
      <c r="L2581" s="255"/>
      <c r="M2581" s="256"/>
      <c r="N2581" s="257"/>
      <c r="O2581" s="257"/>
      <c r="P2581" s="257"/>
      <c r="Q2581" s="257"/>
      <c r="R2581" s="257"/>
      <c r="S2581" s="257"/>
      <c r="T2581" s="258"/>
      <c r="AT2581" s="259" t="s">
        <v>208</v>
      </c>
      <c r="AU2581" s="259" t="s">
        <v>81</v>
      </c>
      <c r="AV2581" s="12" t="s">
        <v>81</v>
      </c>
      <c r="AW2581" s="12" t="s">
        <v>35</v>
      </c>
      <c r="AX2581" s="12" t="s">
        <v>72</v>
      </c>
      <c r="AY2581" s="259" t="s">
        <v>199</v>
      </c>
    </row>
    <row r="2582" s="12" customFormat="1">
      <c r="B2582" s="248"/>
      <c r="C2582" s="249"/>
      <c r="D2582" s="250" t="s">
        <v>208</v>
      </c>
      <c r="E2582" s="251" t="s">
        <v>21</v>
      </c>
      <c r="F2582" s="252" t="s">
        <v>3376</v>
      </c>
      <c r="G2582" s="249"/>
      <c r="H2582" s="253">
        <v>3.5259999999999998</v>
      </c>
      <c r="I2582" s="254"/>
      <c r="J2582" s="249"/>
      <c r="K2582" s="249"/>
      <c r="L2582" s="255"/>
      <c r="M2582" s="256"/>
      <c r="N2582" s="257"/>
      <c r="O2582" s="257"/>
      <c r="P2582" s="257"/>
      <c r="Q2582" s="257"/>
      <c r="R2582" s="257"/>
      <c r="S2582" s="257"/>
      <c r="T2582" s="258"/>
      <c r="AT2582" s="259" t="s">
        <v>208</v>
      </c>
      <c r="AU2582" s="259" t="s">
        <v>81</v>
      </c>
      <c r="AV2582" s="12" t="s">
        <v>81</v>
      </c>
      <c r="AW2582" s="12" t="s">
        <v>35</v>
      </c>
      <c r="AX2582" s="12" t="s">
        <v>72</v>
      </c>
      <c r="AY2582" s="259" t="s">
        <v>199</v>
      </c>
    </row>
    <row r="2583" s="12" customFormat="1">
      <c r="B2583" s="248"/>
      <c r="C2583" s="249"/>
      <c r="D2583" s="250" t="s">
        <v>208</v>
      </c>
      <c r="E2583" s="251" t="s">
        <v>21</v>
      </c>
      <c r="F2583" s="252" t="s">
        <v>3377</v>
      </c>
      <c r="G2583" s="249"/>
      <c r="H2583" s="253">
        <v>2.6320000000000001</v>
      </c>
      <c r="I2583" s="254"/>
      <c r="J2583" s="249"/>
      <c r="K2583" s="249"/>
      <c r="L2583" s="255"/>
      <c r="M2583" s="256"/>
      <c r="N2583" s="257"/>
      <c r="O2583" s="257"/>
      <c r="P2583" s="257"/>
      <c r="Q2583" s="257"/>
      <c r="R2583" s="257"/>
      <c r="S2583" s="257"/>
      <c r="T2583" s="258"/>
      <c r="AT2583" s="259" t="s">
        <v>208</v>
      </c>
      <c r="AU2583" s="259" t="s">
        <v>81</v>
      </c>
      <c r="AV2583" s="12" t="s">
        <v>81</v>
      </c>
      <c r="AW2583" s="12" t="s">
        <v>35</v>
      </c>
      <c r="AX2583" s="12" t="s">
        <v>72</v>
      </c>
      <c r="AY2583" s="259" t="s">
        <v>199</v>
      </c>
    </row>
    <row r="2584" s="12" customFormat="1">
      <c r="B2584" s="248"/>
      <c r="C2584" s="249"/>
      <c r="D2584" s="250" t="s">
        <v>208</v>
      </c>
      <c r="E2584" s="251" t="s">
        <v>21</v>
      </c>
      <c r="F2584" s="252" t="s">
        <v>3378</v>
      </c>
      <c r="G2584" s="249"/>
      <c r="H2584" s="253">
        <v>8.4600000000000009</v>
      </c>
      <c r="I2584" s="254"/>
      <c r="J2584" s="249"/>
      <c r="K2584" s="249"/>
      <c r="L2584" s="255"/>
      <c r="M2584" s="256"/>
      <c r="N2584" s="257"/>
      <c r="O2584" s="257"/>
      <c r="P2584" s="257"/>
      <c r="Q2584" s="257"/>
      <c r="R2584" s="257"/>
      <c r="S2584" s="257"/>
      <c r="T2584" s="258"/>
      <c r="AT2584" s="259" t="s">
        <v>208</v>
      </c>
      <c r="AU2584" s="259" t="s">
        <v>81</v>
      </c>
      <c r="AV2584" s="12" t="s">
        <v>81</v>
      </c>
      <c r="AW2584" s="12" t="s">
        <v>35</v>
      </c>
      <c r="AX2584" s="12" t="s">
        <v>72</v>
      </c>
      <c r="AY2584" s="259" t="s">
        <v>199</v>
      </c>
    </row>
    <row r="2585" s="12" customFormat="1">
      <c r="B2585" s="248"/>
      <c r="C2585" s="249"/>
      <c r="D2585" s="250" t="s">
        <v>208</v>
      </c>
      <c r="E2585" s="251" t="s">
        <v>21</v>
      </c>
      <c r="F2585" s="252" t="s">
        <v>3379</v>
      </c>
      <c r="G2585" s="249"/>
      <c r="H2585" s="253">
        <v>4.8799999999999999</v>
      </c>
      <c r="I2585" s="254"/>
      <c r="J2585" s="249"/>
      <c r="K2585" s="249"/>
      <c r="L2585" s="255"/>
      <c r="M2585" s="256"/>
      <c r="N2585" s="257"/>
      <c r="O2585" s="257"/>
      <c r="P2585" s="257"/>
      <c r="Q2585" s="257"/>
      <c r="R2585" s="257"/>
      <c r="S2585" s="257"/>
      <c r="T2585" s="258"/>
      <c r="AT2585" s="259" t="s">
        <v>208</v>
      </c>
      <c r="AU2585" s="259" t="s">
        <v>81</v>
      </c>
      <c r="AV2585" s="12" t="s">
        <v>81</v>
      </c>
      <c r="AW2585" s="12" t="s">
        <v>35</v>
      </c>
      <c r="AX2585" s="12" t="s">
        <v>72</v>
      </c>
      <c r="AY2585" s="259" t="s">
        <v>199</v>
      </c>
    </row>
    <row r="2586" s="14" customFormat="1">
      <c r="B2586" s="271"/>
      <c r="C2586" s="272"/>
      <c r="D2586" s="250" t="s">
        <v>208</v>
      </c>
      <c r="E2586" s="273" t="s">
        <v>21</v>
      </c>
      <c r="F2586" s="274" t="s">
        <v>3380</v>
      </c>
      <c r="G2586" s="272"/>
      <c r="H2586" s="275">
        <v>20.620999999999999</v>
      </c>
      <c r="I2586" s="276"/>
      <c r="J2586" s="272"/>
      <c r="K2586" s="272"/>
      <c r="L2586" s="277"/>
      <c r="M2586" s="278"/>
      <c r="N2586" s="279"/>
      <c r="O2586" s="279"/>
      <c r="P2586" s="279"/>
      <c r="Q2586" s="279"/>
      <c r="R2586" s="279"/>
      <c r="S2586" s="279"/>
      <c r="T2586" s="280"/>
      <c r="AT2586" s="281" t="s">
        <v>208</v>
      </c>
      <c r="AU2586" s="281" t="s">
        <v>81</v>
      </c>
      <c r="AV2586" s="14" t="s">
        <v>214</v>
      </c>
      <c r="AW2586" s="14" t="s">
        <v>35</v>
      </c>
      <c r="AX2586" s="14" t="s">
        <v>72</v>
      </c>
      <c r="AY2586" s="281" t="s">
        <v>199</v>
      </c>
    </row>
    <row r="2587" s="12" customFormat="1">
      <c r="B2587" s="248"/>
      <c r="C2587" s="249"/>
      <c r="D2587" s="250" t="s">
        <v>208</v>
      </c>
      <c r="E2587" s="251" t="s">
        <v>21</v>
      </c>
      <c r="F2587" s="252" t="s">
        <v>21</v>
      </c>
      <c r="G2587" s="249"/>
      <c r="H2587" s="253">
        <v>0</v>
      </c>
      <c r="I2587" s="254"/>
      <c r="J2587" s="249"/>
      <c r="K2587" s="249"/>
      <c r="L2587" s="255"/>
      <c r="M2587" s="256"/>
      <c r="N2587" s="257"/>
      <c r="O2587" s="257"/>
      <c r="P2587" s="257"/>
      <c r="Q2587" s="257"/>
      <c r="R2587" s="257"/>
      <c r="S2587" s="257"/>
      <c r="T2587" s="258"/>
      <c r="AT2587" s="259" t="s">
        <v>208</v>
      </c>
      <c r="AU2587" s="259" t="s">
        <v>81</v>
      </c>
      <c r="AV2587" s="12" t="s">
        <v>81</v>
      </c>
      <c r="AW2587" s="12" t="s">
        <v>35</v>
      </c>
      <c r="AX2587" s="12" t="s">
        <v>72</v>
      </c>
      <c r="AY2587" s="259" t="s">
        <v>199</v>
      </c>
    </row>
    <row r="2588" s="12" customFormat="1">
      <c r="B2588" s="248"/>
      <c r="C2588" s="249"/>
      <c r="D2588" s="250" t="s">
        <v>208</v>
      </c>
      <c r="E2588" s="251" t="s">
        <v>21</v>
      </c>
      <c r="F2588" s="252" t="s">
        <v>3393</v>
      </c>
      <c r="G2588" s="249"/>
      <c r="H2588" s="253">
        <v>5.0730000000000004</v>
      </c>
      <c r="I2588" s="254"/>
      <c r="J2588" s="249"/>
      <c r="K2588" s="249"/>
      <c r="L2588" s="255"/>
      <c r="M2588" s="256"/>
      <c r="N2588" s="257"/>
      <c r="O2588" s="257"/>
      <c r="P2588" s="257"/>
      <c r="Q2588" s="257"/>
      <c r="R2588" s="257"/>
      <c r="S2588" s="257"/>
      <c r="T2588" s="258"/>
      <c r="AT2588" s="259" t="s">
        <v>208</v>
      </c>
      <c r="AU2588" s="259" t="s">
        <v>81</v>
      </c>
      <c r="AV2588" s="12" t="s">
        <v>81</v>
      </c>
      <c r="AW2588" s="12" t="s">
        <v>35</v>
      </c>
      <c r="AX2588" s="12" t="s">
        <v>79</v>
      </c>
      <c r="AY2588" s="259" t="s">
        <v>199</v>
      </c>
    </row>
    <row r="2589" s="1" customFormat="1" ht="16.5" customHeight="1">
      <c r="B2589" s="47"/>
      <c r="C2589" s="236" t="s">
        <v>3394</v>
      </c>
      <c r="D2589" s="236" t="s">
        <v>201</v>
      </c>
      <c r="E2589" s="237" t="s">
        <v>3395</v>
      </c>
      <c r="F2589" s="238" t="s">
        <v>3396</v>
      </c>
      <c r="G2589" s="239" t="s">
        <v>282</v>
      </c>
      <c r="H2589" s="240">
        <v>4.4279999999999999</v>
      </c>
      <c r="I2589" s="241"/>
      <c r="J2589" s="242">
        <f>ROUND(I2589*H2589,2)</f>
        <v>0</v>
      </c>
      <c r="K2589" s="238" t="s">
        <v>205</v>
      </c>
      <c r="L2589" s="73"/>
      <c r="M2589" s="243" t="s">
        <v>21</v>
      </c>
      <c r="N2589" s="244" t="s">
        <v>43</v>
      </c>
      <c r="O2589" s="48"/>
      <c r="P2589" s="245">
        <f>O2589*H2589</f>
        <v>0</v>
      </c>
      <c r="Q2589" s="245">
        <v>2.0000000000000002E-05</v>
      </c>
      <c r="R2589" s="245">
        <f>Q2589*H2589</f>
        <v>8.8560000000000006E-05</v>
      </c>
      <c r="S2589" s="245">
        <v>0</v>
      </c>
      <c r="T2589" s="246">
        <f>S2589*H2589</f>
        <v>0</v>
      </c>
      <c r="AR2589" s="25" t="s">
        <v>299</v>
      </c>
      <c r="AT2589" s="25" t="s">
        <v>201</v>
      </c>
      <c r="AU2589" s="25" t="s">
        <v>81</v>
      </c>
      <c r="AY2589" s="25" t="s">
        <v>199</v>
      </c>
      <c r="BE2589" s="247">
        <f>IF(N2589="základní",J2589,0)</f>
        <v>0</v>
      </c>
      <c r="BF2589" s="247">
        <f>IF(N2589="snížená",J2589,0)</f>
        <v>0</v>
      </c>
      <c r="BG2589" s="247">
        <f>IF(N2589="zákl. přenesená",J2589,0)</f>
        <v>0</v>
      </c>
      <c r="BH2589" s="247">
        <f>IF(N2589="sníž. přenesená",J2589,0)</f>
        <v>0</v>
      </c>
      <c r="BI2589" s="247">
        <f>IF(N2589="nulová",J2589,0)</f>
        <v>0</v>
      </c>
      <c r="BJ2589" s="25" t="s">
        <v>79</v>
      </c>
      <c r="BK2589" s="247">
        <f>ROUND(I2589*H2589,2)</f>
        <v>0</v>
      </c>
      <c r="BL2589" s="25" t="s">
        <v>299</v>
      </c>
      <c r="BM2589" s="25" t="s">
        <v>3397</v>
      </c>
    </row>
    <row r="2590" s="12" customFormat="1">
      <c r="B2590" s="248"/>
      <c r="C2590" s="249"/>
      <c r="D2590" s="250" t="s">
        <v>208</v>
      </c>
      <c r="E2590" s="251" t="s">
        <v>21</v>
      </c>
      <c r="F2590" s="252" t="s">
        <v>3368</v>
      </c>
      <c r="G2590" s="249"/>
      <c r="H2590" s="253">
        <v>18</v>
      </c>
      <c r="I2590" s="254"/>
      <c r="J2590" s="249"/>
      <c r="K2590" s="249"/>
      <c r="L2590" s="255"/>
      <c r="M2590" s="256"/>
      <c r="N2590" s="257"/>
      <c r="O2590" s="257"/>
      <c r="P2590" s="257"/>
      <c r="Q2590" s="257"/>
      <c r="R2590" s="257"/>
      <c r="S2590" s="257"/>
      <c r="T2590" s="258"/>
      <c r="AT2590" s="259" t="s">
        <v>208</v>
      </c>
      <c r="AU2590" s="259" t="s">
        <v>81</v>
      </c>
      <c r="AV2590" s="12" t="s">
        <v>81</v>
      </c>
      <c r="AW2590" s="12" t="s">
        <v>35</v>
      </c>
      <c r="AX2590" s="12" t="s">
        <v>72</v>
      </c>
      <c r="AY2590" s="259" t="s">
        <v>199</v>
      </c>
    </row>
    <row r="2591" s="12" customFormat="1">
      <c r="B2591" s="248"/>
      <c r="C2591" s="249"/>
      <c r="D2591" s="250" t="s">
        <v>208</v>
      </c>
      <c r="E2591" s="251" t="s">
        <v>21</v>
      </c>
      <c r="F2591" s="252" t="s">
        <v>21</v>
      </c>
      <c r="G2591" s="249"/>
      <c r="H2591" s="253">
        <v>0</v>
      </c>
      <c r="I2591" s="254"/>
      <c r="J2591" s="249"/>
      <c r="K2591" s="249"/>
      <c r="L2591" s="255"/>
      <c r="M2591" s="256"/>
      <c r="N2591" s="257"/>
      <c r="O2591" s="257"/>
      <c r="P2591" s="257"/>
      <c r="Q2591" s="257"/>
      <c r="R2591" s="257"/>
      <c r="S2591" s="257"/>
      <c r="T2591" s="258"/>
      <c r="AT2591" s="259" t="s">
        <v>208</v>
      </c>
      <c r="AU2591" s="259" t="s">
        <v>81</v>
      </c>
      <c r="AV2591" s="12" t="s">
        <v>81</v>
      </c>
      <c r="AW2591" s="12" t="s">
        <v>35</v>
      </c>
      <c r="AX2591" s="12" t="s">
        <v>72</v>
      </c>
      <c r="AY2591" s="259" t="s">
        <v>199</v>
      </c>
    </row>
    <row r="2592" s="12" customFormat="1">
      <c r="B2592" s="248"/>
      <c r="C2592" s="249"/>
      <c r="D2592" s="250" t="s">
        <v>208</v>
      </c>
      <c r="E2592" s="251" t="s">
        <v>21</v>
      </c>
      <c r="F2592" s="252" t="s">
        <v>2070</v>
      </c>
      <c r="G2592" s="249"/>
      <c r="H2592" s="253">
        <v>4.4279999999999999</v>
      </c>
      <c r="I2592" s="254"/>
      <c r="J2592" s="249"/>
      <c r="K2592" s="249"/>
      <c r="L2592" s="255"/>
      <c r="M2592" s="256"/>
      <c r="N2592" s="257"/>
      <c r="O2592" s="257"/>
      <c r="P2592" s="257"/>
      <c r="Q2592" s="257"/>
      <c r="R2592" s="257"/>
      <c r="S2592" s="257"/>
      <c r="T2592" s="258"/>
      <c r="AT2592" s="259" t="s">
        <v>208</v>
      </c>
      <c r="AU2592" s="259" t="s">
        <v>81</v>
      </c>
      <c r="AV2592" s="12" t="s">
        <v>81</v>
      </c>
      <c r="AW2592" s="12" t="s">
        <v>35</v>
      </c>
      <c r="AX2592" s="12" t="s">
        <v>79</v>
      </c>
      <c r="AY2592" s="259" t="s">
        <v>199</v>
      </c>
    </row>
    <row r="2593" s="1" customFormat="1" ht="25.5" customHeight="1">
      <c r="B2593" s="47"/>
      <c r="C2593" s="236" t="s">
        <v>3398</v>
      </c>
      <c r="D2593" s="236" t="s">
        <v>201</v>
      </c>
      <c r="E2593" s="237" t="s">
        <v>3399</v>
      </c>
      <c r="F2593" s="238" t="s">
        <v>3400</v>
      </c>
      <c r="G2593" s="239" t="s">
        <v>282</v>
      </c>
      <c r="H2593" s="240">
        <v>16.559999999999999</v>
      </c>
      <c r="I2593" s="241"/>
      <c r="J2593" s="242">
        <f>ROUND(I2593*H2593,2)</f>
        <v>0</v>
      </c>
      <c r="K2593" s="238" t="s">
        <v>205</v>
      </c>
      <c r="L2593" s="73"/>
      <c r="M2593" s="243" t="s">
        <v>21</v>
      </c>
      <c r="N2593" s="244" t="s">
        <v>43</v>
      </c>
      <c r="O2593" s="48"/>
      <c r="P2593" s="245">
        <f>O2593*H2593</f>
        <v>0</v>
      </c>
      <c r="Q2593" s="245">
        <v>0.00013999999999999999</v>
      </c>
      <c r="R2593" s="245">
        <f>Q2593*H2593</f>
        <v>0.0023183999999999995</v>
      </c>
      <c r="S2593" s="245">
        <v>0</v>
      </c>
      <c r="T2593" s="246">
        <f>S2593*H2593</f>
        <v>0</v>
      </c>
      <c r="AR2593" s="25" t="s">
        <v>299</v>
      </c>
      <c r="AT2593" s="25" t="s">
        <v>201</v>
      </c>
      <c r="AU2593" s="25" t="s">
        <v>81</v>
      </c>
      <c r="AY2593" s="25" t="s">
        <v>199</v>
      </c>
      <c r="BE2593" s="247">
        <f>IF(N2593="základní",J2593,0)</f>
        <v>0</v>
      </c>
      <c r="BF2593" s="247">
        <f>IF(N2593="snížená",J2593,0)</f>
        <v>0</v>
      </c>
      <c r="BG2593" s="247">
        <f>IF(N2593="zákl. přenesená",J2593,0)</f>
        <v>0</v>
      </c>
      <c r="BH2593" s="247">
        <f>IF(N2593="sníž. přenesená",J2593,0)</f>
        <v>0</v>
      </c>
      <c r="BI2593" s="247">
        <f>IF(N2593="nulová",J2593,0)</f>
        <v>0</v>
      </c>
      <c r="BJ2593" s="25" t="s">
        <v>79</v>
      </c>
      <c r="BK2593" s="247">
        <f>ROUND(I2593*H2593,2)</f>
        <v>0</v>
      </c>
      <c r="BL2593" s="25" t="s">
        <v>299</v>
      </c>
      <c r="BM2593" s="25" t="s">
        <v>3401</v>
      </c>
    </row>
    <row r="2594" s="12" customFormat="1">
      <c r="B2594" s="248"/>
      <c r="C2594" s="249"/>
      <c r="D2594" s="250" t="s">
        <v>208</v>
      </c>
      <c r="E2594" s="251" t="s">
        <v>21</v>
      </c>
      <c r="F2594" s="252" t="s">
        <v>3373</v>
      </c>
      <c r="G2594" s="249"/>
      <c r="H2594" s="253">
        <v>18</v>
      </c>
      <c r="I2594" s="254"/>
      <c r="J2594" s="249"/>
      <c r="K2594" s="249"/>
      <c r="L2594" s="255"/>
      <c r="M2594" s="256"/>
      <c r="N2594" s="257"/>
      <c r="O2594" s="257"/>
      <c r="P2594" s="257"/>
      <c r="Q2594" s="257"/>
      <c r="R2594" s="257"/>
      <c r="S2594" s="257"/>
      <c r="T2594" s="258"/>
      <c r="AT2594" s="259" t="s">
        <v>208</v>
      </c>
      <c r="AU2594" s="259" t="s">
        <v>81</v>
      </c>
      <c r="AV2594" s="12" t="s">
        <v>81</v>
      </c>
      <c r="AW2594" s="12" t="s">
        <v>35</v>
      </c>
      <c r="AX2594" s="12" t="s">
        <v>72</v>
      </c>
      <c r="AY2594" s="259" t="s">
        <v>199</v>
      </c>
    </row>
    <row r="2595" s="14" customFormat="1">
      <c r="B2595" s="271"/>
      <c r="C2595" s="272"/>
      <c r="D2595" s="250" t="s">
        <v>208</v>
      </c>
      <c r="E2595" s="273" t="s">
        <v>21</v>
      </c>
      <c r="F2595" s="274" t="s">
        <v>3374</v>
      </c>
      <c r="G2595" s="272"/>
      <c r="H2595" s="275">
        <v>18</v>
      </c>
      <c r="I2595" s="276"/>
      <c r="J2595" s="272"/>
      <c r="K2595" s="272"/>
      <c r="L2595" s="277"/>
      <c r="M2595" s="278"/>
      <c r="N2595" s="279"/>
      <c r="O2595" s="279"/>
      <c r="P2595" s="279"/>
      <c r="Q2595" s="279"/>
      <c r="R2595" s="279"/>
      <c r="S2595" s="279"/>
      <c r="T2595" s="280"/>
      <c r="AT2595" s="281" t="s">
        <v>208</v>
      </c>
      <c r="AU2595" s="281" t="s">
        <v>81</v>
      </c>
      <c r="AV2595" s="14" t="s">
        <v>214</v>
      </c>
      <c r="AW2595" s="14" t="s">
        <v>35</v>
      </c>
      <c r="AX2595" s="14" t="s">
        <v>72</v>
      </c>
      <c r="AY2595" s="281" t="s">
        <v>199</v>
      </c>
    </row>
    <row r="2596" s="12" customFormat="1">
      <c r="B2596" s="248"/>
      <c r="C2596" s="249"/>
      <c r="D2596" s="250" t="s">
        <v>208</v>
      </c>
      <c r="E2596" s="251" t="s">
        <v>21</v>
      </c>
      <c r="F2596" s="252" t="s">
        <v>3375</v>
      </c>
      <c r="G2596" s="249"/>
      <c r="H2596" s="253">
        <v>1.123</v>
      </c>
      <c r="I2596" s="254"/>
      <c r="J2596" s="249"/>
      <c r="K2596" s="249"/>
      <c r="L2596" s="255"/>
      <c r="M2596" s="256"/>
      <c r="N2596" s="257"/>
      <c r="O2596" s="257"/>
      <c r="P2596" s="257"/>
      <c r="Q2596" s="257"/>
      <c r="R2596" s="257"/>
      <c r="S2596" s="257"/>
      <c r="T2596" s="258"/>
      <c r="AT2596" s="259" t="s">
        <v>208</v>
      </c>
      <c r="AU2596" s="259" t="s">
        <v>81</v>
      </c>
      <c r="AV2596" s="12" t="s">
        <v>81</v>
      </c>
      <c r="AW2596" s="12" t="s">
        <v>35</v>
      </c>
      <c r="AX2596" s="12" t="s">
        <v>72</v>
      </c>
      <c r="AY2596" s="259" t="s">
        <v>199</v>
      </c>
    </row>
    <row r="2597" s="12" customFormat="1">
      <c r="B2597" s="248"/>
      <c r="C2597" s="249"/>
      <c r="D2597" s="250" t="s">
        <v>208</v>
      </c>
      <c r="E2597" s="251" t="s">
        <v>21</v>
      </c>
      <c r="F2597" s="252" t="s">
        <v>3376</v>
      </c>
      <c r="G2597" s="249"/>
      <c r="H2597" s="253">
        <v>3.5259999999999998</v>
      </c>
      <c r="I2597" s="254"/>
      <c r="J2597" s="249"/>
      <c r="K2597" s="249"/>
      <c r="L2597" s="255"/>
      <c r="M2597" s="256"/>
      <c r="N2597" s="257"/>
      <c r="O2597" s="257"/>
      <c r="P2597" s="257"/>
      <c r="Q2597" s="257"/>
      <c r="R2597" s="257"/>
      <c r="S2597" s="257"/>
      <c r="T2597" s="258"/>
      <c r="AT2597" s="259" t="s">
        <v>208</v>
      </c>
      <c r="AU2597" s="259" t="s">
        <v>81</v>
      </c>
      <c r="AV2597" s="12" t="s">
        <v>81</v>
      </c>
      <c r="AW2597" s="12" t="s">
        <v>35</v>
      </c>
      <c r="AX2597" s="12" t="s">
        <v>72</v>
      </c>
      <c r="AY2597" s="259" t="s">
        <v>199</v>
      </c>
    </row>
    <row r="2598" s="12" customFormat="1">
      <c r="B2598" s="248"/>
      <c r="C2598" s="249"/>
      <c r="D2598" s="250" t="s">
        <v>208</v>
      </c>
      <c r="E2598" s="251" t="s">
        <v>21</v>
      </c>
      <c r="F2598" s="252" t="s">
        <v>3377</v>
      </c>
      <c r="G2598" s="249"/>
      <c r="H2598" s="253">
        <v>2.6320000000000001</v>
      </c>
      <c r="I2598" s="254"/>
      <c r="J2598" s="249"/>
      <c r="K2598" s="249"/>
      <c r="L2598" s="255"/>
      <c r="M2598" s="256"/>
      <c r="N2598" s="257"/>
      <c r="O2598" s="257"/>
      <c r="P2598" s="257"/>
      <c r="Q2598" s="257"/>
      <c r="R2598" s="257"/>
      <c r="S2598" s="257"/>
      <c r="T2598" s="258"/>
      <c r="AT2598" s="259" t="s">
        <v>208</v>
      </c>
      <c r="AU2598" s="259" t="s">
        <v>81</v>
      </c>
      <c r="AV2598" s="12" t="s">
        <v>81</v>
      </c>
      <c r="AW2598" s="12" t="s">
        <v>35</v>
      </c>
      <c r="AX2598" s="12" t="s">
        <v>72</v>
      </c>
      <c r="AY2598" s="259" t="s">
        <v>199</v>
      </c>
    </row>
    <row r="2599" s="12" customFormat="1">
      <c r="B2599" s="248"/>
      <c r="C2599" s="249"/>
      <c r="D2599" s="250" t="s">
        <v>208</v>
      </c>
      <c r="E2599" s="251" t="s">
        <v>21</v>
      </c>
      <c r="F2599" s="252" t="s">
        <v>3378</v>
      </c>
      <c r="G2599" s="249"/>
      <c r="H2599" s="253">
        <v>8.4600000000000009</v>
      </c>
      <c r="I2599" s="254"/>
      <c r="J2599" s="249"/>
      <c r="K2599" s="249"/>
      <c r="L2599" s="255"/>
      <c r="M2599" s="256"/>
      <c r="N2599" s="257"/>
      <c r="O2599" s="257"/>
      <c r="P2599" s="257"/>
      <c r="Q2599" s="257"/>
      <c r="R2599" s="257"/>
      <c r="S2599" s="257"/>
      <c r="T2599" s="258"/>
      <c r="AT2599" s="259" t="s">
        <v>208</v>
      </c>
      <c r="AU2599" s="259" t="s">
        <v>81</v>
      </c>
      <c r="AV2599" s="12" t="s">
        <v>81</v>
      </c>
      <c r="AW2599" s="12" t="s">
        <v>35</v>
      </c>
      <c r="AX2599" s="12" t="s">
        <v>72</v>
      </c>
      <c r="AY2599" s="259" t="s">
        <v>199</v>
      </c>
    </row>
    <row r="2600" s="12" customFormat="1">
      <c r="B2600" s="248"/>
      <c r="C2600" s="249"/>
      <c r="D2600" s="250" t="s">
        <v>208</v>
      </c>
      <c r="E2600" s="251" t="s">
        <v>21</v>
      </c>
      <c r="F2600" s="252" t="s">
        <v>3379</v>
      </c>
      <c r="G2600" s="249"/>
      <c r="H2600" s="253">
        <v>4.8799999999999999</v>
      </c>
      <c r="I2600" s="254"/>
      <c r="J2600" s="249"/>
      <c r="K2600" s="249"/>
      <c r="L2600" s="255"/>
      <c r="M2600" s="256"/>
      <c r="N2600" s="257"/>
      <c r="O2600" s="257"/>
      <c r="P2600" s="257"/>
      <c r="Q2600" s="257"/>
      <c r="R2600" s="257"/>
      <c r="S2600" s="257"/>
      <c r="T2600" s="258"/>
      <c r="AT2600" s="259" t="s">
        <v>208</v>
      </c>
      <c r="AU2600" s="259" t="s">
        <v>81</v>
      </c>
      <c r="AV2600" s="12" t="s">
        <v>81</v>
      </c>
      <c r="AW2600" s="12" t="s">
        <v>35</v>
      </c>
      <c r="AX2600" s="12" t="s">
        <v>72</v>
      </c>
      <c r="AY2600" s="259" t="s">
        <v>199</v>
      </c>
    </row>
    <row r="2601" s="14" customFormat="1">
      <c r="B2601" s="271"/>
      <c r="C2601" s="272"/>
      <c r="D2601" s="250" t="s">
        <v>208</v>
      </c>
      <c r="E2601" s="273" t="s">
        <v>21</v>
      </c>
      <c r="F2601" s="274" t="s">
        <v>3380</v>
      </c>
      <c r="G2601" s="272"/>
      <c r="H2601" s="275">
        <v>20.620999999999999</v>
      </c>
      <c r="I2601" s="276"/>
      <c r="J2601" s="272"/>
      <c r="K2601" s="272"/>
      <c r="L2601" s="277"/>
      <c r="M2601" s="278"/>
      <c r="N2601" s="279"/>
      <c r="O2601" s="279"/>
      <c r="P2601" s="279"/>
      <c r="Q2601" s="279"/>
      <c r="R2601" s="279"/>
      <c r="S2601" s="279"/>
      <c r="T2601" s="280"/>
      <c r="AT2601" s="281" t="s">
        <v>208</v>
      </c>
      <c r="AU2601" s="281" t="s">
        <v>81</v>
      </c>
      <c r="AV2601" s="14" t="s">
        <v>214</v>
      </c>
      <c r="AW2601" s="14" t="s">
        <v>35</v>
      </c>
      <c r="AX2601" s="14" t="s">
        <v>72</v>
      </c>
      <c r="AY2601" s="281" t="s">
        <v>199</v>
      </c>
    </row>
    <row r="2602" s="12" customFormat="1">
      <c r="B2602" s="248"/>
      <c r="C2602" s="249"/>
      <c r="D2602" s="250" t="s">
        <v>208</v>
      </c>
      <c r="E2602" s="251" t="s">
        <v>21</v>
      </c>
      <c r="F2602" s="252" t="s">
        <v>3381</v>
      </c>
      <c r="G2602" s="249"/>
      <c r="H2602" s="253">
        <v>8.4220000000000006</v>
      </c>
      <c r="I2602" s="254"/>
      <c r="J2602" s="249"/>
      <c r="K2602" s="249"/>
      <c r="L2602" s="255"/>
      <c r="M2602" s="256"/>
      <c r="N2602" s="257"/>
      <c r="O2602" s="257"/>
      <c r="P2602" s="257"/>
      <c r="Q2602" s="257"/>
      <c r="R2602" s="257"/>
      <c r="S2602" s="257"/>
      <c r="T2602" s="258"/>
      <c r="AT2602" s="259" t="s">
        <v>208</v>
      </c>
      <c r="AU2602" s="259" t="s">
        <v>81</v>
      </c>
      <c r="AV2602" s="12" t="s">
        <v>81</v>
      </c>
      <c r="AW2602" s="12" t="s">
        <v>35</v>
      </c>
      <c r="AX2602" s="12" t="s">
        <v>72</v>
      </c>
      <c r="AY2602" s="259" t="s">
        <v>199</v>
      </c>
    </row>
    <row r="2603" s="12" customFormat="1">
      <c r="B2603" s="248"/>
      <c r="C2603" s="249"/>
      <c r="D2603" s="250" t="s">
        <v>208</v>
      </c>
      <c r="E2603" s="251" t="s">
        <v>21</v>
      </c>
      <c r="F2603" s="252" t="s">
        <v>3382</v>
      </c>
      <c r="G2603" s="249"/>
      <c r="H2603" s="253">
        <v>12.371</v>
      </c>
      <c r="I2603" s="254"/>
      <c r="J2603" s="249"/>
      <c r="K2603" s="249"/>
      <c r="L2603" s="255"/>
      <c r="M2603" s="256"/>
      <c r="N2603" s="257"/>
      <c r="O2603" s="257"/>
      <c r="P2603" s="257"/>
      <c r="Q2603" s="257"/>
      <c r="R2603" s="257"/>
      <c r="S2603" s="257"/>
      <c r="T2603" s="258"/>
      <c r="AT2603" s="259" t="s">
        <v>208</v>
      </c>
      <c r="AU2603" s="259" t="s">
        <v>81</v>
      </c>
      <c r="AV2603" s="12" t="s">
        <v>81</v>
      </c>
      <c r="AW2603" s="12" t="s">
        <v>35</v>
      </c>
      <c r="AX2603" s="12" t="s">
        <v>72</v>
      </c>
      <c r="AY2603" s="259" t="s">
        <v>199</v>
      </c>
    </row>
    <row r="2604" s="12" customFormat="1">
      <c r="B2604" s="248"/>
      <c r="C2604" s="249"/>
      <c r="D2604" s="250" t="s">
        <v>208</v>
      </c>
      <c r="E2604" s="251" t="s">
        <v>21</v>
      </c>
      <c r="F2604" s="252" t="s">
        <v>3383</v>
      </c>
      <c r="G2604" s="249"/>
      <c r="H2604" s="253">
        <v>2.6909999999999998</v>
      </c>
      <c r="I2604" s="254"/>
      <c r="J2604" s="249"/>
      <c r="K2604" s="249"/>
      <c r="L2604" s="255"/>
      <c r="M2604" s="256"/>
      <c r="N2604" s="257"/>
      <c r="O2604" s="257"/>
      <c r="P2604" s="257"/>
      <c r="Q2604" s="257"/>
      <c r="R2604" s="257"/>
      <c r="S2604" s="257"/>
      <c r="T2604" s="258"/>
      <c r="AT2604" s="259" t="s">
        <v>208</v>
      </c>
      <c r="AU2604" s="259" t="s">
        <v>81</v>
      </c>
      <c r="AV2604" s="12" t="s">
        <v>81</v>
      </c>
      <c r="AW2604" s="12" t="s">
        <v>35</v>
      </c>
      <c r="AX2604" s="12" t="s">
        <v>72</v>
      </c>
      <c r="AY2604" s="259" t="s">
        <v>199</v>
      </c>
    </row>
    <row r="2605" s="12" customFormat="1">
      <c r="B2605" s="248"/>
      <c r="C2605" s="249"/>
      <c r="D2605" s="250" t="s">
        <v>208</v>
      </c>
      <c r="E2605" s="251" t="s">
        <v>21</v>
      </c>
      <c r="F2605" s="252" t="s">
        <v>3384</v>
      </c>
      <c r="G2605" s="249"/>
      <c r="H2605" s="253">
        <v>2.3700000000000001</v>
      </c>
      <c r="I2605" s="254"/>
      <c r="J2605" s="249"/>
      <c r="K2605" s="249"/>
      <c r="L2605" s="255"/>
      <c r="M2605" s="256"/>
      <c r="N2605" s="257"/>
      <c r="O2605" s="257"/>
      <c r="P2605" s="257"/>
      <c r="Q2605" s="257"/>
      <c r="R2605" s="257"/>
      <c r="S2605" s="257"/>
      <c r="T2605" s="258"/>
      <c r="AT2605" s="259" t="s">
        <v>208</v>
      </c>
      <c r="AU2605" s="259" t="s">
        <v>81</v>
      </c>
      <c r="AV2605" s="12" t="s">
        <v>81</v>
      </c>
      <c r="AW2605" s="12" t="s">
        <v>35</v>
      </c>
      <c r="AX2605" s="12" t="s">
        <v>72</v>
      </c>
      <c r="AY2605" s="259" t="s">
        <v>199</v>
      </c>
    </row>
    <row r="2606" s="12" customFormat="1">
      <c r="B2606" s="248"/>
      <c r="C2606" s="249"/>
      <c r="D2606" s="250" t="s">
        <v>208</v>
      </c>
      <c r="E2606" s="251" t="s">
        <v>21</v>
      </c>
      <c r="F2606" s="252" t="s">
        <v>3385</v>
      </c>
      <c r="G2606" s="249"/>
      <c r="H2606" s="253">
        <v>2.8439999999999999</v>
      </c>
      <c r="I2606" s="254"/>
      <c r="J2606" s="249"/>
      <c r="K2606" s="249"/>
      <c r="L2606" s="255"/>
      <c r="M2606" s="256"/>
      <c r="N2606" s="257"/>
      <c r="O2606" s="257"/>
      <c r="P2606" s="257"/>
      <c r="Q2606" s="257"/>
      <c r="R2606" s="257"/>
      <c r="S2606" s="257"/>
      <c r="T2606" s="258"/>
      <c r="AT2606" s="259" t="s">
        <v>208</v>
      </c>
      <c r="AU2606" s="259" t="s">
        <v>81</v>
      </c>
      <c r="AV2606" s="12" t="s">
        <v>81</v>
      </c>
      <c r="AW2606" s="12" t="s">
        <v>35</v>
      </c>
      <c r="AX2606" s="12" t="s">
        <v>72</v>
      </c>
      <c r="AY2606" s="259" t="s">
        <v>199</v>
      </c>
    </row>
    <row r="2607" s="14" customFormat="1">
      <c r="B2607" s="271"/>
      <c r="C2607" s="272"/>
      <c r="D2607" s="250" t="s">
        <v>208</v>
      </c>
      <c r="E2607" s="273" t="s">
        <v>21</v>
      </c>
      <c r="F2607" s="274" t="s">
        <v>3386</v>
      </c>
      <c r="G2607" s="272"/>
      <c r="H2607" s="275">
        <v>28.698</v>
      </c>
      <c r="I2607" s="276"/>
      <c r="J2607" s="272"/>
      <c r="K2607" s="272"/>
      <c r="L2607" s="277"/>
      <c r="M2607" s="278"/>
      <c r="N2607" s="279"/>
      <c r="O2607" s="279"/>
      <c r="P2607" s="279"/>
      <c r="Q2607" s="279"/>
      <c r="R2607" s="279"/>
      <c r="S2607" s="279"/>
      <c r="T2607" s="280"/>
      <c r="AT2607" s="281" t="s">
        <v>208</v>
      </c>
      <c r="AU2607" s="281" t="s">
        <v>81</v>
      </c>
      <c r="AV2607" s="14" t="s">
        <v>214</v>
      </c>
      <c r="AW2607" s="14" t="s">
        <v>35</v>
      </c>
      <c r="AX2607" s="14" t="s">
        <v>72</v>
      </c>
      <c r="AY2607" s="281" t="s">
        <v>199</v>
      </c>
    </row>
    <row r="2608" s="13" customFormat="1">
      <c r="B2608" s="260"/>
      <c r="C2608" s="261"/>
      <c r="D2608" s="250" t="s">
        <v>208</v>
      </c>
      <c r="E2608" s="262" t="s">
        <v>21</v>
      </c>
      <c r="F2608" s="263" t="s">
        <v>3387</v>
      </c>
      <c r="G2608" s="261"/>
      <c r="H2608" s="264">
        <v>67.319000000000003</v>
      </c>
      <c r="I2608" s="265"/>
      <c r="J2608" s="261"/>
      <c r="K2608" s="261"/>
      <c r="L2608" s="266"/>
      <c r="M2608" s="267"/>
      <c r="N2608" s="268"/>
      <c r="O2608" s="268"/>
      <c r="P2608" s="268"/>
      <c r="Q2608" s="268"/>
      <c r="R2608" s="268"/>
      <c r="S2608" s="268"/>
      <c r="T2608" s="269"/>
      <c r="AT2608" s="270" t="s">
        <v>208</v>
      </c>
      <c r="AU2608" s="270" t="s">
        <v>81</v>
      </c>
      <c r="AV2608" s="13" t="s">
        <v>206</v>
      </c>
      <c r="AW2608" s="13" t="s">
        <v>35</v>
      </c>
      <c r="AX2608" s="13" t="s">
        <v>72</v>
      </c>
      <c r="AY2608" s="270" t="s">
        <v>199</v>
      </c>
    </row>
    <row r="2609" s="12" customFormat="1">
      <c r="B2609" s="248"/>
      <c r="C2609" s="249"/>
      <c r="D2609" s="250" t="s">
        <v>208</v>
      </c>
      <c r="E2609" s="251" t="s">
        <v>21</v>
      </c>
      <c r="F2609" s="252" t="s">
        <v>21</v>
      </c>
      <c r="G2609" s="249"/>
      <c r="H2609" s="253">
        <v>0</v>
      </c>
      <c r="I2609" s="254"/>
      <c r="J2609" s="249"/>
      <c r="K2609" s="249"/>
      <c r="L2609" s="255"/>
      <c r="M2609" s="256"/>
      <c r="N2609" s="257"/>
      <c r="O2609" s="257"/>
      <c r="P2609" s="257"/>
      <c r="Q2609" s="257"/>
      <c r="R2609" s="257"/>
      <c r="S2609" s="257"/>
      <c r="T2609" s="258"/>
      <c r="AT2609" s="259" t="s">
        <v>208</v>
      </c>
      <c r="AU2609" s="259" t="s">
        <v>81</v>
      </c>
      <c r="AV2609" s="12" t="s">
        <v>81</v>
      </c>
      <c r="AW2609" s="12" t="s">
        <v>35</v>
      </c>
      <c r="AX2609" s="12" t="s">
        <v>72</v>
      </c>
      <c r="AY2609" s="259" t="s">
        <v>199</v>
      </c>
    </row>
    <row r="2610" s="12" customFormat="1">
      <c r="B2610" s="248"/>
      <c r="C2610" s="249"/>
      <c r="D2610" s="250" t="s">
        <v>208</v>
      </c>
      <c r="E2610" s="251" t="s">
        <v>21</v>
      </c>
      <c r="F2610" s="252" t="s">
        <v>3388</v>
      </c>
      <c r="G2610" s="249"/>
      <c r="H2610" s="253">
        <v>16.559999999999999</v>
      </c>
      <c r="I2610" s="254"/>
      <c r="J2610" s="249"/>
      <c r="K2610" s="249"/>
      <c r="L2610" s="255"/>
      <c r="M2610" s="256"/>
      <c r="N2610" s="257"/>
      <c r="O2610" s="257"/>
      <c r="P2610" s="257"/>
      <c r="Q2610" s="257"/>
      <c r="R2610" s="257"/>
      <c r="S2610" s="257"/>
      <c r="T2610" s="258"/>
      <c r="AT2610" s="259" t="s">
        <v>208</v>
      </c>
      <c r="AU2610" s="259" t="s">
        <v>81</v>
      </c>
      <c r="AV2610" s="12" t="s">
        <v>81</v>
      </c>
      <c r="AW2610" s="12" t="s">
        <v>35</v>
      </c>
      <c r="AX2610" s="12" t="s">
        <v>79</v>
      </c>
      <c r="AY2610" s="259" t="s">
        <v>199</v>
      </c>
    </row>
    <row r="2611" s="1" customFormat="1" ht="16.5" customHeight="1">
      <c r="B2611" s="47"/>
      <c r="C2611" s="236" t="s">
        <v>3402</v>
      </c>
      <c r="D2611" s="236" t="s">
        <v>201</v>
      </c>
      <c r="E2611" s="237" t="s">
        <v>3403</v>
      </c>
      <c r="F2611" s="238" t="s">
        <v>3404</v>
      </c>
      <c r="G2611" s="239" t="s">
        <v>282</v>
      </c>
      <c r="H2611" s="240">
        <v>16.559999999999999</v>
      </c>
      <c r="I2611" s="241"/>
      <c r="J2611" s="242">
        <f>ROUND(I2611*H2611,2)</f>
        <v>0</v>
      </c>
      <c r="K2611" s="238" t="s">
        <v>205</v>
      </c>
      <c r="L2611" s="73"/>
      <c r="M2611" s="243" t="s">
        <v>21</v>
      </c>
      <c r="N2611" s="244" t="s">
        <v>43</v>
      </c>
      <c r="O2611" s="48"/>
      <c r="P2611" s="245">
        <f>O2611*H2611</f>
        <v>0</v>
      </c>
      <c r="Q2611" s="245">
        <v>0.00013999999999999999</v>
      </c>
      <c r="R2611" s="245">
        <f>Q2611*H2611</f>
        <v>0.0023183999999999995</v>
      </c>
      <c r="S2611" s="245">
        <v>0</v>
      </c>
      <c r="T2611" s="246">
        <f>S2611*H2611</f>
        <v>0</v>
      </c>
      <c r="AR2611" s="25" t="s">
        <v>299</v>
      </c>
      <c r="AT2611" s="25" t="s">
        <v>201</v>
      </c>
      <c r="AU2611" s="25" t="s">
        <v>81</v>
      </c>
      <c r="AY2611" s="25" t="s">
        <v>199</v>
      </c>
      <c r="BE2611" s="247">
        <f>IF(N2611="základní",J2611,0)</f>
        <v>0</v>
      </c>
      <c r="BF2611" s="247">
        <f>IF(N2611="snížená",J2611,0)</f>
        <v>0</v>
      </c>
      <c r="BG2611" s="247">
        <f>IF(N2611="zákl. přenesená",J2611,0)</f>
        <v>0</v>
      </c>
      <c r="BH2611" s="247">
        <f>IF(N2611="sníž. přenesená",J2611,0)</f>
        <v>0</v>
      </c>
      <c r="BI2611" s="247">
        <f>IF(N2611="nulová",J2611,0)</f>
        <v>0</v>
      </c>
      <c r="BJ2611" s="25" t="s">
        <v>79</v>
      </c>
      <c r="BK2611" s="247">
        <f>ROUND(I2611*H2611,2)</f>
        <v>0</v>
      </c>
      <c r="BL2611" s="25" t="s">
        <v>299</v>
      </c>
      <c r="BM2611" s="25" t="s">
        <v>3405</v>
      </c>
    </row>
    <row r="2612" s="1" customFormat="1" ht="16.5" customHeight="1">
      <c r="B2612" s="47"/>
      <c r="C2612" s="236" t="s">
        <v>3406</v>
      </c>
      <c r="D2612" s="236" t="s">
        <v>201</v>
      </c>
      <c r="E2612" s="237" t="s">
        <v>3407</v>
      </c>
      <c r="F2612" s="238" t="s">
        <v>3408</v>
      </c>
      <c r="G2612" s="239" t="s">
        <v>282</v>
      </c>
      <c r="H2612" s="240">
        <v>16.559999999999999</v>
      </c>
      <c r="I2612" s="241"/>
      <c r="J2612" s="242">
        <f>ROUND(I2612*H2612,2)</f>
        <v>0</v>
      </c>
      <c r="K2612" s="238" t="s">
        <v>205</v>
      </c>
      <c r="L2612" s="73"/>
      <c r="M2612" s="243" t="s">
        <v>21</v>
      </c>
      <c r="N2612" s="244" t="s">
        <v>43</v>
      </c>
      <c r="O2612" s="48"/>
      <c r="P2612" s="245">
        <f>O2612*H2612</f>
        <v>0</v>
      </c>
      <c r="Q2612" s="245">
        <v>0.00013999999999999999</v>
      </c>
      <c r="R2612" s="245">
        <f>Q2612*H2612</f>
        <v>0.0023183999999999995</v>
      </c>
      <c r="S2612" s="245">
        <v>0</v>
      </c>
      <c r="T2612" s="246">
        <f>S2612*H2612</f>
        <v>0</v>
      </c>
      <c r="AR2612" s="25" t="s">
        <v>299</v>
      </c>
      <c r="AT2612" s="25" t="s">
        <v>201</v>
      </c>
      <c r="AU2612" s="25" t="s">
        <v>81</v>
      </c>
      <c r="AY2612" s="25" t="s">
        <v>199</v>
      </c>
      <c r="BE2612" s="247">
        <f>IF(N2612="základní",J2612,0)</f>
        <v>0</v>
      </c>
      <c r="BF2612" s="247">
        <f>IF(N2612="snížená",J2612,0)</f>
        <v>0</v>
      </c>
      <c r="BG2612" s="247">
        <f>IF(N2612="zákl. přenesená",J2612,0)</f>
        <v>0</v>
      </c>
      <c r="BH2612" s="247">
        <f>IF(N2612="sníž. přenesená",J2612,0)</f>
        <v>0</v>
      </c>
      <c r="BI2612" s="247">
        <f>IF(N2612="nulová",J2612,0)</f>
        <v>0</v>
      </c>
      <c r="BJ2612" s="25" t="s">
        <v>79</v>
      </c>
      <c r="BK2612" s="247">
        <f>ROUND(I2612*H2612,2)</f>
        <v>0</v>
      </c>
      <c r="BL2612" s="25" t="s">
        <v>299</v>
      </c>
      <c r="BM2612" s="25" t="s">
        <v>3409</v>
      </c>
    </row>
    <row r="2613" s="11" customFormat="1" ht="29.88" customHeight="1">
      <c r="B2613" s="220"/>
      <c r="C2613" s="221"/>
      <c r="D2613" s="222" t="s">
        <v>71</v>
      </c>
      <c r="E2613" s="234" t="s">
        <v>3410</v>
      </c>
      <c r="F2613" s="234" t="s">
        <v>3411</v>
      </c>
      <c r="G2613" s="221"/>
      <c r="H2613" s="221"/>
      <c r="I2613" s="224"/>
      <c r="J2613" s="235">
        <f>BK2613</f>
        <v>0</v>
      </c>
      <c r="K2613" s="221"/>
      <c r="L2613" s="226"/>
      <c r="M2613" s="227"/>
      <c r="N2613" s="228"/>
      <c r="O2613" s="228"/>
      <c r="P2613" s="229">
        <f>SUM(P2614:P2674)</f>
        <v>0</v>
      </c>
      <c r="Q2613" s="228"/>
      <c r="R2613" s="229">
        <f>SUM(R2614:R2674)</f>
        <v>0.35041623999999999</v>
      </c>
      <c r="S2613" s="228"/>
      <c r="T2613" s="230">
        <f>SUM(T2614:T2674)</f>
        <v>0.092122359999999986</v>
      </c>
      <c r="AR2613" s="231" t="s">
        <v>81</v>
      </c>
      <c r="AT2613" s="232" t="s">
        <v>71</v>
      </c>
      <c r="AU2613" s="232" t="s">
        <v>79</v>
      </c>
      <c r="AY2613" s="231" t="s">
        <v>199</v>
      </c>
      <c r="BK2613" s="233">
        <f>SUM(BK2614:BK2674)</f>
        <v>0</v>
      </c>
    </row>
    <row r="2614" s="1" customFormat="1" ht="16.5" customHeight="1">
      <c r="B2614" s="47"/>
      <c r="C2614" s="236" t="s">
        <v>3412</v>
      </c>
      <c r="D2614" s="236" t="s">
        <v>201</v>
      </c>
      <c r="E2614" s="237" t="s">
        <v>3413</v>
      </c>
      <c r="F2614" s="238" t="s">
        <v>3414</v>
      </c>
      <c r="G2614" s="239" t="s">
        <v>282</v>
      </c>
      <c r="H2614" s="240">
        <v>200.26599999999999</v>
      </c>
      <c r="I2614" s="241"/>
      <c r="J2614" s="242">
        <f>ROUND(I2614*H2614,2)</f>
        <v>0</v>
      </c>
      <c r="K2614" s="238" t="s">
        <v>205</v>
      </c>
      <c r="L2614" s="73"/>
      <c r="M2614" s="243" t="s">
        <v>21</v>
      </c>
      <c r="N2614" s="244" t="s">
        <v>43</v>
      </c>
      <c r="O2614" s="48"/>
      <c r="P2614" s="245">
        <f>O2614*H2614</f>
        <v>0</v>
      </c>
      <c r="Q2614" s="245">
        <v>0</v>
      </c>
      <c r="R2614" s="245">
        <f>Q2614*H2614</f>
        <v>0</v>
      </c>
      <c r="S2614" s="245">
        <v>0.00014999999999999999</v>
      </c>
      <c r="T2614" s="246">
        <f>S2614*H2614</f>
        <v>0.030039899999999994</v>
      </c>
      <c r="AR2614" s="25" t="s">
        <v>206</v>
      </c>
      <c r="AT2614" s="25" t="s">
        <v>201</v>
      </c>
      <c r="AU2614" s="25" t="s">
        <v>81</v>
      </c>
      <c r="AY2614" s="25" t="s">
        <v>199</v>
      </c>
      <c r="BE2614" s="247">
        <f>IF(N2614="základní",J2614,0)</f>
        <v>0</v>
      </c>
      <c r="BF2614" s="247">
        <f>IF(N2614="snížená",J2614,0)</f>
        <v>0</v>
      </c>
      <c r="BG2614" s="247">
        <f>IF(N2614="zákl. přenesená",J2614,0)</f>
        <v>0</v>
      </c>
      <c r="BH2614" s="247">
        <f>IF(N2614="sníž. přenesená",J2614,0)</f>
        <v>0</v>
      </c>
      <c r="BI2614" s="247">
        <f>IF(N2614="nulová",J2614,0)</f>
        <v>0</v>
      </c>
      <c r="BJ2614" s="25" t="s">
        <v>79</v>
      </c>
      <c r="BK2614" s="247">
        <f>ROUND(I2614*H2614,2)</f>
        <v>0</v>
      </c>
      <c r="BL2614" s="25" t="s">
        <v>206</v>
      </c>
      <c r="BM2614" s="25" t="s">
        <v>3415</v>
      </c>
    </row>
    <row r="2615" s="12" customFormat="1">
      <c r="B2615" s="248"/>
      <c r="C2615" s="249"/>
      <c r="D2615" s="250" t="s">
        <v>208</v>
      </c>
      <c r="E2615" s="251" t="s">
        <v>21</v>
      </c>
      <c r="F2615" s="252" t="s">
        <v>3416</v>
      </c>
      <c r="G2615" s="249"/>
      <c r="H2615" s="253">
        <v>52.667999999999999</v>
      </c>
      <c r="I2615" s="254"/>
      <c r="J2615" s="249"/>
      <c r="K2615" s="249"/>
      <c r="L2615" s="255"/>
      <c r="M2615" s="256"/>
      <c r="N2615" s="257"/>
      <c r="O2615" s="257"/>
      <c r="P2615" s="257"/>
      <c r="Q2615" s="257"/>
      <c r="R2615" s="257"/>
      <c r="S2615" s="257"/>
      <c r="T2615" s="258"/>
      <c r="AT2615" s="259" t="s">
        <v>208</v>
      </c>
      <c r="AU2615" s="259" t="s">
        <v>81</v>
      </c>
      <c r="AV2615" s="12" t="s">
        <v>81</v>
      </c>
      <c r="AW2615" s="12" t="s">
        <v>35</v>
      </c>
      <c r="AX2615" s="12" t="s">
        <v>72</v>
      </c>
      <c r="AY2615" s="259" t="s">
        <v>199</v>
      </c>
    </row>
    <row r="2616" s="12" customFormat="1">
      <c r="B2616" s="248"/>
      <c r="C2616" s="249"/>
      <c r="D2616" s="250" t="s">
        <v>208</v>
      </c>
      <c r="E2616" s="251" t="s">
        <v>21</v>
      </c>
      <c r="F2616" s="252" t="s">
        <v>3417</v>
      </c>
      <c r="G2616" s="249"/>
      <c r="H2616" s="253">
        <v>104.86</v>
      </c>
      <c r="I2616" s="254"/>
      <c r="J2616" s="249"/>
      <c r="K2616" s="249"/>
      <c r="L2616" s="255"/>
      <c r="M2616" s="256"/>
      <c r="N2616" s="257"/>
      <c r="O2616" s="257"/>
      <c r="P2616" s="257"/>
      <c r="Q2616" s="257"/>
      <c r="R2616" s="257"/>
      <c r="S2616" s="257"/>
      <c r="T2616" s="258"/>
      <c r="AT2616" s="259" t="s">
        <v>208</v>
      </c>
      <c r="AU2616" s="259" t="s">
        <v>81</v>
      </c>
      <c r="AV2616" s="12" t="s">
        <v>81</v>
      </c>
      <c r="AW2616" s="12" t="s">
        <v>35</v>
      </c>
      <c r="AX2616" s="12" t="s">
        <v>72</v>
      </c>
      <c r="AY2616" s="259" t="s">
        <v>199</v>
      </c>
    </row>
    <row r="2617" s="14" customFormat="1">
      <c r="B2617" s="271"/>
      <c r="C2617" s="272"/>
      <c r="D2617" s="250" t="s">
        <v>208</v>
      </c>
      <c r="E2617" s="273" t="s">
        <v>21</v>
      </c>
      <c r="F2617" s="274" t="s">
        <v>411</v>
      </c>
      <c r="G2617" s="272"/>
      <c r="H2617" s="275">
        <v>157.52799999999999</v>
      </c>
      <c r="I2617" s="276"/>
      <c r="J2617" s="272"/>
      <c r="K2617" s="272"/>
      <c r="L2617" s="277"/>
      <c r="M2617" s="278"/>
      <c r="N2617" s="279"/>
      <c r="O2617" s="279"/>
      <c r="P2617" s="279"/>
      <c r="Q2617" s="279"/>
      <c r="R2617" s="279"/>
      <c r="S2617" s="279"/>
      <c r="T2617" s="280"/>
      <c r="AT2617" s="281" t="s">
        <v>208</v>
      </c>
      <c r="AU2617" s="281" t="s">
        <v>81</v>
      </c>
      <c r="AV2617" s="14" t="s">
        <v>214</v>
      </c>
      <c r="AW2617" s="14" t="s">
        <v>35</v>
      </c>
      <c r="AX2617" s="14" t="s">
        <v>72</v>
      </c>
      <c r="AY2617" s="281" t="s">
        <v>199</v>
      </c>
    </row>
    <row r="2618" s="12" customFormat="1">
      <c r="B2618" s="248"/>
      <c r="C2618" s="249"/>
      <c r="D2618" s="250" t="s">
        <v>208</v>
      </c>
      <c r="E2618" s="251" t="s">
        <v>21</v>
      </c>
      <c r="F2618" s="252" t="s">
        <v>3418</v>
      </c>
      <c r="G2618" s="249"/>
      <c r="H2618" s="253">
        <v>91.569999999999993</v>
      </c>
      <c r="I2618" s="254"/>
      <c r="J2618" s="249"/>
      <c r="K2618" s="249"/>
      <c r="L2618" s="255"/>
      <c r="M2618" s="256"/>
      <c r="N2618" s="257"/>
      <c r="O2618" s="257"/>
      <c r="P2618" s="257"/>
      <c r="Q2618" s="257"/>
      <c r="R2618" s="257"/>
      <c r="S2618" s="257"/>
      <c r="T2618" s="258"/>
      <c r="AT2618" s="259" t="s">
        <v>208</v>
      </c>
      <c r="AU2618" s="259" t="s">
        <v>81</v>
      </c>
      <c r="AV2618" s="12" t="s">
        <v>81</v>
      </c>
      <c r="AW2618" s="12" t="s">
        <v>35</v>
      </c>
      <c r="AX2618" s="12" t="s">
        <v>72</v>
      </c>
      <c r="AY2618" s="259" t="s">
        <v>199</v>
      </c>
    </row>
    <row r="2619" s="12" customFormat="1">
      <c r="B2619" s="248"/>
      <c r="C2619" s="249"/>
      <c r="D2619" s="250" t="s">
        <v>208</v>
      </c>
      <c r="E2619" s="251" t="s">
        <v>21</v>
      </c>
      <c r="F2619" s="252" t="s">
        <v>3419</v>
      </c>
      <c r="G2619" s="249"/>
      <c r="H2619" s="253">
        <v>183.928</v>
      </c>
      <c r="I2619" s="254"/>
      <c r="J2619" s="249"/>
      <c r="K2619" s="249"/>
      <c r="L2619" s="255"/>
      <c r="M2619" s="256"/>
      <c r="N2619" s="257"/>
      <c r="O2619" s="257"/>
      <c r="P2619" s="257"/>
      <c r="Q2619" s="257"/>
      <c r="R2619" s="257"/>
      <c r="S2619" s="257"/>
      <c r="T2619" s="258"/>
      <c r="AT2619" s="259" t="s">
        <v>208</v>
      </c>
      <c r="AU2619" s="259" t="s">
        <v>81</v>
      </c>
      <c r="AV2619" s="12" t="s">
        <v>81</v>
      </c>
      <c r="AW2619" s="12" t="s">
        <v>35</v>
      </c>
      <c r="AX2619" s="12" t="s">
        <v>72</v>
      </c>
      <c r="AY2619" s="259" t="s">
        <v>199</v>
      </c>
    </row>
    <row r="2620" s="14" customFormat="1">
      <c r="B2620" s="271"/>
      <c r="C2620" s="272"/>
      <c r="D2620" s="250" t="s">
        <v>208</v>
      </c>
      <c r="E2620" s="273" t="s">
        <v>21</v>
      </c>
      <c r="F2620" s="274" t="s">
        <v>403</v>
      </c>
      <c r="G2620" s="272"/>
      <c r="H2620" s="275">
        <v>275.49799999999999</v>
      </c>
      <c r="I2620" s="276"/>
      <c r="J2620" s="272"/>
      <c r="K2620" s="272"/>
      <c r="L2620" s="277"/>
      <c r="M2620" s="278"/>
      <c r="N2620" s="279"/>
      <c r="O2620" s="279"/>
      <c r="P2620" s="279"/>
      <c r="Q2620" s="279"/>
      <c r="R2620" s="279"/>
      <c r="S2620" s="279"/>
      <c r="T2620" s="280"/>
      <c r="AT2620" s="281" t="s">
        <v>208</v>
      </c>
      <c r="AU2620" s="281" t="s">
        <v>81</v>
      </c>
      <c r="AV2620" s="14" t="s">
        <v>214</v>
      </c>
      <c r="AW2620" s="14" t="s">
        <v>35</v>
      </c>
      <c r="AX2620" s="14" t="s">
        <v>72</v>
      </c>
      <c r="AY2620" s="281" t="s">
        <v>199</v>
      </c>
    </row>
    <row r="2621" s="12" customFormat="1">
      <c r="B2621" s="248"/>
      <c r="C2621" s="249"/>
      <c r="D2621" s="250" t="s">
        <v>208</v>
      </c>
      <c r="E2621" s="251" t="s">
        <v>21</v>
      </c>
      <c r="F2621" s="252" t="s">
        <v>3420</v>
      </c>
      <c r="G2621" s="249"/>
      <c r="H2621" s="253">
        <v>93.209999999999994</v>
      </c>
      <c r="I2621" s="254"/>
      <c r="J2621" s="249"/>
      <c r="K2621" s="249"/>
      <c r="L2621" s="255"/>
      <c r="M2621" s="256"/>
      <c r="N2621" s="257"/>
      <c r="O2621" s="257"/>
      <c r="P2621" s="257"/>
      <c r="Q2621" s="257"/>
      <c r="R2621" s="257"/>
      <c r="S2621" s="257"/>
      <c r="T2621" s="258"/>
      <c r="AT2621" s="259" t="s">
        <v>208</v>
      </c>
      <c r="AU2621" s="259" t="s">
        <v>81</v>
      </c>
      <c r="AV2621" s="12" t="s">
        <v>81</v>
      </c>
      <c r="AW2621" s="12" t="s">
        <v>35</v>
      </c>
      <c r="AX2621" s="12" t="s">
        <v>72</v>
      </c>
      <c r="AY2621" s="259" t="s">
        <v>199</v>
      </c>
    </row>
    <row r="2622" s="12" customFormat="1">
      <c r="B2622" s="248"/>
      <c r="C2622" s="249"/>
      <c r="D2622" s="250" t="s">
        <v>208</v>
      </c>
      <c r="E2622" s="251" t="s">
        <v>21</v>
      </c>
      <c r="F2622" s="252" t="s">
        <v>756</v>
      </c>
      <c r="G2622" s="249"/>
      <c r="H2622" s="253">
        <v>376.87900000000002</v>
      </c>
      <c r="I2622" s="254"/>
      <c r="J2622" s="249"/>
      <c r="K2622" s="249"/>
      <c r="L2622" s="255"/>
      <c r="M2622" s="256"/>
      <c r="N2622" s="257"/>
      <c r="O2622" s="257"/>
      <c r="P2622" s="257"/>
      <c r="Q2622" s="257"/>
      <c r="R2622" s="257"/>
      <c r="S2622" s="257"/>
      <c r="T2622" s="258"/>
      <c r="AT2622" s="259" t="s">
        <v>208</v>
      </c>
      <c r="AU2622" s="259" t="s">
        <v>81</v>
      </c>
      <c r="AV2622" s="12" t="s">
        <v>81</v>
      </c>
      <c r="AW2622" s="12" t="s">
        <v>35</v>
      </c>
      <c r="AX2622" s="12" t="s">
        <v>72</v>
      </c>
      <c r="AY2622" s="259" t="s">
        <v>199</v>
      </c>
    </row>
    <row r="2623" s="12" customFormat="1">
      <c r="B2623" s="248"/>
      <c r="C2623" s="249"/>
      <c r="D2623" s="250" t="s">
        <v>208</v>
      </c>
      <c r="E2623" s="251" t="s">
        <v>21</v>
      </c>
      <c r="F2623" s="252" t="s">
        <v>757</v>
      </c>
      <c r="G2623" s="249"/>
      <c r="H2623" s="253">
        <v>-89.025000000000006</v>
      </c>
      <c r="I2623" s="254"/>
      <c r="J2623" s="249"/>
      <c r="K2623" s="249"/>
      <c r="L2623" s="255"/>
      <c r="M2623" s="256"/>
      <c r="N2623" s="257"/>
      <c r="O2623" s="257"/>
      <c r="P2623" s="257"/>
      <c r="Q2623" s="257"/>
      <c r="R2623" s="257"/>
      <c r="S2623" s="257"/>
      <c r="T2623" s="258"/>
      <c r="AT2623" s="259" t="s">
        <v>208</v>
      </c>
      <c r="AU2623" s="259" t="s">
        <v>81</v>
      </c>
      <c r="AV2623" s="12" t="s">
        <v>81</v>
      </c>
      <c r="AW2623" s="12" t="s">
        <v>35</v>
      </c>
      <c r="AX2623" s="12" t="s">
        <v>72</v>
      </c>
      <c r="AY2623" s="259" t="s">
        <v>199</v>
      </c>
    </row>
    <row r="2624" s="14" customFormat="1">
      <c r="B2624" s="271"/>
      <c r="C2624" s="272"/>
      <c r="D2624" s="250" t="s">
        <v>208</v>
      </c>
      <c r="E2624" s="273" t="s">
        <v>21</v>
      </c>
      <c r="F2624" s="274" t="s">
        <v>400</v>
      </c>
      <c r="G2624" s="272"/>
      <c r="H2624" s="275">
        <v>381.06400000000002</v>
      </c>
      <c r="I2624" s="276"/>
      <c r="J2624" s="272"/>
      <c r="K2624" s="272"/>
      <c r="L2624" s="277"/>
      <c r="M2624" s="278"/>
      <c r="N2624" s="279"/>
      <c r="O2624" s="279"/>
      <c r="P2624" s="279"/>
      <c r="Q2624" s="279"/>
      <c r="R2624" s="279"/>
      <c r="S2624" s="279"/>
      <c r="T2624" s="280"/>
      <c r="AT2624" s="281" t="s">
        <v>208</v>
      </c>
      <c r="AU2624" s="281" t="s">
        <v>81</v>
      </c>
      <c r="AV2624" s="14" t="s">
        <v>214</v>
      </c>
      <c r="AW2624" s="14" t="s">
        <v>35</v>
      </c>
      <c r="AX2624" s="14" t="s">
        <v>72</v>
      </c>
      <c r="AY2624" s="281" t="s">
        <v>199</v>
      </c>
    </row>
    <row r="2625" s="13" customFormat="1">
      <c r="B2625" s="260"/>
      <c r="C2625" s="261"/>
      <c r="D2625" s="250" t="s">
        <v>208</v>
      </c>
      <c r="E2625" s="262" t="s">
        <v>21</v>
      </c>
      <c r="F2625" s="263" t="s">
        <v>220</v>
      </c>
      <c r="G2625" s="261"/>
      <c r="H2625" s="264">
        <v>814.09000000000003</v>
      </c>
      <c r="I2625" s="265"/>
      <c r="J2625" s="261"/>
      <c r="K2625" s="261"/>
      <c r="L2625" s="266"/>
      <c r="M2625" s="267"/>
      <c r="N2625" s="268"/>
      <c r="O2625" s="268"/>
      <c r="P2625" s="268"/>
      <c r="Q2625" s="268"/>
      <c r="R2625" s="268"/>
      <c r="S2625" s="268"/>
      <c r="T2625" s="269"/>
      <c r="AT2625" s="270" t="s">
        <v>208</v>
      </c>
      <c r="AU2625" s="270" t="s">
        <v>81</v>
      </c>
      <c r="AV2625" s="13" t="s">
        <v>206</v>
      </c>
      <c r="AW2625" s="13" t="s">
        <v>35</v>
      </c>
      <c r="AX2625" s="13" t="s">
        <v>72</v>
      </c>
      <c r="AY2625" s="270" t="s">
        <v>199</v>
      </c>
    </row>
    <row r="2626" s="12" customFormat="1">
      <c r="B2626" s="248"/>
      <c r="C2626" s="249"/>
      <c r="D2626" s="250" t="s">
        <v>208</v>
      </c>
      <c r="E2626" s="251" t="s">
        <v>21</v>
      </c>
      <c r="F2626" s="252" t="s">
        <v>21</v>
      </c>
      <c r="G2626" s="249"/>
      <c r="H2626" s="253">
        <v>0</v>
      </c>
      <c r="I2626" s="254"/>
      <c r="J2626" s="249"/>
      <c r="K2626" s="249"/>
      <c r="L2626" s="255"/>
      <c r="M2626" s="256"/>
      <c r="N2626" s="257"/>
      <c r="O2626" s="257"/>
      <c r="P2626" s="257"/>
      <c r="Q2626" s="257"/>
      <c r="R2626" s="257"/>
      <c r="S2626" s="257"/>
      <c r="T2626" s="258"/>
      <c r="AT2626" s="259" t="s">
        <v>208</v>
      </c>
      <c r="AU2626" s="259" t="s">
        <v>81</v>
      </c>
      <c r="AV2626" s="12" t="s">
        <v>81</v>
      </c>
      <c r="AW2626" s="12" t="s">
        <v>35</v>
      </c>
      <c r="AX2626" s="12" t="s">
        <v>72</v>
      </c>
      <c r="AY2626" s="259" t="s">
        <v>199</v>
      </c>
    </row>
    <row r="2627" s="12" customFormat="1">
      <c r="B2627" s="248"/>
      <c r="C2627" s="249"/>
      <c r="D2627" s="250" t="s">
        <v>208</v>
      </c>
      <c r="E2627" s="251" t="s">
        <v>21</v>
      </c>
      <c r="F2627" s="252" t="s">
        <v>3421</v>
      </c>
      <c r="G2627" s="249"/>
      <c r="H2627" s="253">
        <v>200.26599999999999</v>
      </c>
      <c r="I2627" s="254"/>
      <c r="J2627" s="249"/>
      <c r="K2627" s="249"/>
      <c r="L2627" s="255"/>
      <c r="M2627" s="256"/>
      <c r="N2627" s="257"/>
      <c r="O2627" s="257"/>
      <c r="P2627" s="257"/>
      <c r="Q2627" s="257"/>
      <c r="R2627" s="257"/>
      <c r="S2627" s="257"/>
      <c r="T2627" s="258"/>
      <c r="AT2627" s="259" t="s">
        <v>208</v>
      </c>
      <c r="AU2627" s="259" t="s">
        <v>81</v>
      </c>
      <c r="AV2627" s="12" t="s">
        <v>81</v>
      </c>
      <c r="AW2627" s="12" t="s">
        <v>35</v>
      </c>
      <c r="AX2627" s="12" t="s">
        <v>79</v>
      </c>
      <c r="AY2627" s="259" t="s">
        <v>199</v>
      </c>
    </row>
    <row r="2628" s="1" customFormat="1" ht="16.5" customHeight="1">
      <c r="B2628" s="47"/>
      <c r="C2628" s="236" t="s">
        <v>3422</v>
      </c>
      <c r="D2628" s="236" t="s">
        <v>201</v>
      </c>
      <c r="E2628" s="237" t="s">
        <v>3423</v>
      </c>
      <c r="F2628" s="238" t="s">
        <v>3424</v>
      </c>
      <c r="G2628" s="239" t="s">
        <v>282</v>
      </c>
      <c r="H2628" s="240">
        <v>200.26599999999999</v>
      </c>
      <c r="I2628" s="241"/>
      <c r="J2628" s="242">
        <f>ROUND(I2628*H2628,2)</f>
        <v>0</v>
      </c>
      <c r="K2628" s="238" t="s">
        <v>205</v>
      </c>
      <c r="L2628" s="73"/>
      <c r="M2628" s="243" t="s">
        <v>21</v>
      </c>
      <c r="N2628" s="244" t="s">
        <v>43</v>
      </c>
      <c r="O2628" s="48"/>
      <c r="P2628" s="245">
        <f>O2628*H2628</f>
        <v>0</v>
      </c>
      <c r="Q2628" s="245">
        <v>0.001</v>
      </c>
      <c r="R2628" s="245">
        <f>Q2628*H2628</f>
        <v>0.200266</v>
      </c>
      <c r="S2628" s="245">
        <v>0.00031</v>
      </c>
      <c r="T2628" s="246">
        <f>S2628*H2628</f>
        <v>0.062082459999999999</v>
      </c>
      <c r="AR2628" s="25" t="s">
        <v>299</v>
      </c>
      <c r="AT2628" s="25" t="s">
        <v>201</v>
      </c>
      <c r="AU2628" s="25" t="s">
        <v>81</v>
      </c>
      <c r="AY2628" s="25" t="s">
        <v>199</v>
      </c>
      <c r="BE2628" s="247">
        <f>IF(N2628="základní",J2628,0)</f>
        <v>0</v>
      </c>
      <c r="BF2628" s="247">
        <f>IF(N2628="snížená",J2628,0)</f>
        <v>0</v>
      </c>
      <c r="BG2628" s="247">
        <f>IF(N2628="zákl. přenesená",J2628,0)</f>
        <v>0</v>
      </c>
      <c r="BH2628" s="247">
        <f>IF(N2628="sníž. přenesená",J2628,0)</f>
        <v>0</v>
      </c>
      <c r="BI2628" s="247">
        <f>IF(N2628="nulová",J2628,0)</f>
        <v>0</v>
      </c>
      <c r="BJ2628" s="25" t="s">
        <v>79</v>
      </c>
      <c r="BK2628" s="247">
        <f>ROUND(I2628*H2628,2)</f>
        <v>0</v>
      </c>
      <c r="BL2628" s="25" t="s">
        <v>299</v>
      </c>
      <c r="BM2628" s="25" t="s">
        <v>3425</v>
      </c>
    </row>
    <row r="2629" s="1" customFormat="1" ht="16.5" customHeight="1">
      <c r="B2629" s="47"/>
      <c r="C2629" s="236" t="s">
        <v>3426</v>
      </c>
      <c r="D2629" s="236" t="s">
        <v>201</v>
      </c>
      <c r="E2629" s="237" t="s">
        <v>3427</v>
      </c>
      <c r="F2629" s="238" t="s">
        <v>3428</v>
      </c>
      <c r="G2629" s="239" t="s">
        <v>282</v>
      </c>
      <c r="H2629" s="240">
        <v>200.26599999999999</v>
      </c>
      <c r="I2629" s="241"/>
      <c r="J2629" s="242">
        <f>ROUND(I2629*H2629,2)</f>
        <v>0</v>
      </c>
      <c r="K2629" s="238" t="s">
        <v>205</v>
      </c>
      <c r="L2629" s="73"/>
      <c r="M2629" s="243" t="s">
        <v>21</v>
      </c>
      <c r="N2629" s="244" t="s">
        <v>43</v>
      </c>
      <c r="O2629" s="48"/>
      <c r="P2629" s="245">
        <f>O2629*H2629</f>
        <v>0</v>
      </c>
      <c r="Q2629" s="245">
        <v>0.00019000000000000001</v>
      </c>
      <c r="R2629" s="245">
        <f>Q2629*H2629</f>
        <v>0.038050540000000001</v>
      </c>
      <c r="S2629" s="245">
        <v>0</v>
      </c>
      <c r="T2629" s="246">
        <f>S2629*H2629</f>
        <v>0</v>
      </c>
      <c r="AR2629" s="25" t="s">
        <v>299</v>
      </c>
      <c r="AT2629" s="25" t="s">
        <v>201</v>
      </c>
      <c r="AU2629" s="25" t="s">
        <v>81</v>
      </c>
      <c r="AY2629" s="25" t="s">
        <v>199</v>
      </c>
      <c r="BE2629" s="247">
        <f>IF(N2629="základní",J2629,0)</f>
        <v>0</v>
      </c>
      <c r="BF2629" s="247">
        <f>IF(N2629="snížená",J2629,0)</f>
        <v>0</v>
      </c>
      <c r="BG2629" s="247">
        <f>IF(N2629="zákl. přenesená",J2629,0)</f>
        <v>0</v>
      </c>
      <c r="BH2629" s="247">
        <f>IF(N2629="sníž. přenesená",J2629,0)</f>
        <v>0</v>
      </c>
      <c r="BI2629" s="247">
        <f>IF(N2629="nulová",J2629,0)</f>
        <v>0</v>
      </c>
      <c r="BJ2629" s="25" t="s">
        <v>79</v>
      </c>
      <c r="BK2629" s="247">
        <f>ROUND(I2629*H2629,2)</f>
        <v>0</v>
      </c>
      <c r="BL2629" s="25" t="s">
        <v>299</v>
      </c>
      <c r="BM2629" s="25" t="s">
        <v>3429</v>
      </c>
    </row>
    <row r="2630" s="1" customFormat="1" ht="25.5" customHeight="1">
      <c r="B2630" s="47"/>
      <c r="C2630" s="236" t="s">
        <v>3430</v>
      </c>
      <c r="D2630" s="236" t="s">
        <v>201</v>
      </c>
      <c r="E2630" s="237" t="s">
        <v>3431</v>
      </c>
      <c r="F2630" s="238" t="s">
        <v>3432</v>
      </c>
      <c r="G2630" s="239" t="s">
        <v>282</v>
      </c>
      <c r="H2630" s="240">
        <v>21.608000000000001</v>
      </c>
      <c r="I2630" s="241"/>
      <c r="J2630" s="242">
        <f>ROUND(I2630*H2630,2)</f>
        <v>0</v>
      </c>
      <c r="K2630" s="238" t="s">
        <v>205</v>
      </c>
      <c r="L2630" s="73"/>
      <c r="M2630" s="243" t="s">
        <v>21</v>
      </c>
      <c r="N2630" s="244" t="s">
        <v>43</v>
      </c>
      <c r="O2630" s="48"/>
      <c r="P2630" s="245">
        <f>O2630*H2630</f>
        <v>0</v>
      </c>
      <c r="Q2630" s="245">
        <v>0.00021000000000000001</v>
      </c>
      <c r="R2630" s="245">
        <f>Q2630*H2630</f>
        <v>0.0045376800000000005</v>
      </c>
      <c r="S2630" s="245">
        <v>0</v>
      </c>
      <c r="T2630" s="246">
        <f>S2630*H2630</f>
        <v>0</v>
      </c>
      <c r="AR2630" s="25" t="s">
        <v>299</v>
      </c>
      <c r="AT2630" s="25" t="s">
        <v>201</v>
      </c>
      <c r="AU2630" s="25" t="s">
        <v>81</v>
      </c>
      <c r="AY2630" s="25" t="s">
        <v>199</v>
      </c>
      <c r="BE2630" s="247">
        <f>IF(N2630="základní",J2630,0)</f>
        <v>0</v>
      </c>
      <c r="BF2630" s="247">
        <f>IF(N2630="snížená",J2630,0)</f>
        <v>0</v>
      </c>
      <c r="BG2630" s="247">
        <f>IF(N2630="zákl. přenesená",J2630,0)</f>
        <v>0</v>
      </c>
      <c r="BH2630" s="247">
        <f>IF(N2630="sníž. přenesená",J2630,0)</f>
        <v>0</v>
      </c>
      <c r="BI2630" s="247">
        <f>IF(N2630="nulová",J2630,0)</f>
        <v>0</v>
      </c>
      <c r="BJ2630" s="25" t="s">
        <v>79</v>
      </c>
      <c r="BK2630" s="247">
        <f>ROUND(I2630*H2630,2)</f>
        <v>0</v>
      </c>
      <c r="BL2630" s="25" t="s">
        <v>299</v>
      </c>
      <c r="BM2630" s="25" t="s">
        <v>3433</v>
      </c>
    </row>
    <row r="2631" s="12" customFormat="1">
      <c r="B2631" s="248"/>
      <c r="C2631" s="249"/>
      <c r="D2631" s="250" t="s">
        <v>208</v>
      </c>
      <c r="E2631" s="251" t="s">
        <v>21</v>
      </c>
      <c r="F2631" s="252" t="s">
        <v>3434</v>
      </c>
      <c r="G2631" s="249"/>
      <c r="H2631" s="253">
        <v>52.667999999999999</v>
      </c>
      <c r="I2631" s="254"/>
      <c r="J2631" s="249"/>
      <c r="K2631" s="249"/>
      <c r="L2631" s="255"/>
      <c r="M2631" s="256"/>
      <c r="N2631" s="257"/>
      <c r="O2631" s="257"/>
      <c r="P2631" s="257"/>
      <c r="Q2631" s="257"/>
      <c r="R2631" s="257"/>
      <c r="S2631" s="257"/>
      <c r="T2631" s="258"/>
      <c r="AT2631" s="259" t="s">
        <v>208</v>
      </c>
      <c r="AU2631" s="259" t="s">
        <v>81</v>
      </c>
      <c r="AV2631" s="12" t="s">
        <v>81</v>
      </c>
      <c r="AW2631" s="12" t="s">
        <v>35</v>
      </c>
      <c r="AX2631" s="12" t="s">
        <v>72</v>
      </c>
      <c r="AY2631" s="259" t="s">
        <v>199</v>
      </c>
    </row>
    <row r="2632" s="12" customFormat="1">
      <c r="B2632" s="248"/>
      <c r="C2632" s="249"/>
      <c r="D2632" s="250" t="s">
        <v>208</v>
      </c>
      <c r="E2632" s="251" t="s">
        <v>21</v>
      </c>
      <c r="F2632" s="252" t="s">
        <v>2463</v>
      </c>
      <c r="G2632" s="249"/>
      <c r="H2632" s="253">
        <v>35.170000000000002</v>
      </c>
      <c r="I2632" s="254"/>
      <c r="J2632" s="249"/>
      <c r="K2632" s="249"/>
      <c r="L2632" s="255"/>
      <c r="M2632" s="256"/>
      <c r="N2632" s="257"/>
      <c r="O2632" s="257"/>
      <c r="P2632" s="257"/>
      <c r="Q2632" s="257"/>
      <c r="R2632" s="257"/>
      <c r="S2632" s="257"/>
      <c r="T2632" s="258"/>
      <c r="AT2632" s="259" t="s">
        <v>208</v>
      </c>
      <c r="AU2632" s="259" t="s">
        <v>81</v>
      </c>
      <c r="AV2632" s="12" t="s">
        <v>81</v>
      </c>
      <c r="AW2632" s="12" t="s">
        <v>35</v>
      </c>
      <c r="AX2632" s="12" t="s">
        <v>72</v>
      </c>
      <c r="AY2632" s="259" t="s">
        <v>199</v>
      </c>
    </row>
    <row r="2633" s="13" customFormat="1">
      <c r="B2633" s="260"/>
      <c r="C2633" s="261"/>
      <c r="D2633" s="250" t="s">
        <v>208</v>
      </c>
      <c r="E2633" s="262" t="s">
        <v>21</v>
      </c>
      <c r="F2633" s="263" t="s">
        <v>220</v>
      </c>
      <c r="G2633" s="261"/>
      <c r="H2633" s="264">
        <v>87.837999999999994</v>
      </c>
      <c r="I2633" s="265"/>
      <c r="J2633" s="261"/>
      <c r="K2633" s="261"/>
      <c r="L2633" s="266"/>
      <c r="M2633" s="267"/>
      <c r="N2633" s="268"/>
      <c r="O2633" s="268"/>
      <c r="P2633" s="268"/>
      <c r="Q2633" s="268"/>
      <c r="R2633" s="268"/>
      <c r="S2633" s="268"/>
      <c r="T2633" s="269"/>
      <c r="AT2633" s="270" t="s">
        <v>208</v>
      </c>
      <c r="AU2633" s="270" t="s">
        <v>81</v>
      </c>
      <c r="AV2633" s="13" t="s">
        <v>206</v>
      </c>
      <c r="AW2633" s="13" t="s">
        <v>35</v>
      </c>
      <c r="AX2633" s="13" t="s">
        <v>72</v>
      </c>
      <c r="AY2633" s="270" t="s">
        <v>199</v>
      </c>
    </row>
    <row r="2634" s="12" customFormat="1">
      <c r="B2634" s="248"/>
      <c r="C2634" s="249"/>
      <c r="D2634" s="250" t="s">
        <v>208</v>
      </c>
      <c r="E2634" s="251" t="s">
        <v>21</v>
      </c>
      <c r="F2634" s="252" t="s">
        <v>21</v>
      </c>
      <c r="G2634" s="249"/>
      <c r="H2634" s="253">
        <v>0</v>
      </c>
      <c r="I2634" s="254"/>
      <c r="J2634" s="249"/>
      <c r="K2634" s="249"/>
      <c r="L2634" s="255"/>
      <c r="M2634" s="256"/>
      <c r="N2634" s="257"/>
      <c r="O2634" s="257"/>
      <c r="P2634" s="257"/>
      <c r="Q2634" s="257"/>
      <c r="R2634" s="257"/>
      <c r="S2634" s="257"/>
      <c r="T2634" s="258"/>
      <c r="AT2634" s="259" t="s">
        <v>208</v>
      </c>
      <c r="AU2634" s="259" t="s">
        <v>81</v>
      </c>
      <c r="AV2634" s="12" t="s">
        <v>81</v>
      </c>
      <c r="AW2634" s="12" t="s">
        <v>35</v>
      </c>
      <c r="AX2634" s="12" t="s">
        <v>72</v>
      </c>
      <c r="AY2634" s="259" t="s">
        <v>199</v>
      </c>
    </row>
    <row r="2635" s="12" customFormat="1">
      <c r="B2635" s="248"/>
      <c r="C2635" s="249"/>
      <c r="D2635" s="250" t="s">
        <v>208</v>
      </c>
      <c r="E2635" s="251" t="s">
        <v>21</v>
      </c>
      <c r="F2635" s="252" t="s">
        <v>3435</v>
      </c>
      <c r="G2635" s="249"/>
      <c r="H2635" s="253">
        <v>21.608000000000001</v>
      </c>
      <c r="I2635" s="254"/>
      <c r="J2635" s="249"/>
      <c r="K2635" s="249"/>
      <c r="L2635" s="255"/>
      <c r="M2635" s="256"/>
      <c r="N2635" s="257"/>
      <c r="O2635" s="257"/>
      <c r="P2635" s="257"/>
      <c r="Q2635" s="257"/>
      <c r="R2635" s="257"/>
      <c r="S2635" s="257"/>
      <c r="T2635" s="258"/>
      <c r="AT2635" s="259" t="s">
        <v>208</v>
      </c>
      <c r="AU2635" s="259" t="s">
        <v>81</v>
      </c>
      <c r="AV2635" s="12" t="s">
        <v>81</v>
      </c>
      <c r="AW2635" s="12" t="s">
        <v>35</v>
      </c>
      <c r="AX2635" s="12" t="s">
        <v>79</v>
      </c>
      <c r="AY2635" s="259" t="s">
        <v>199</v>
      </c>
    </row>
    <row r="2636" s="1" customFormat="1" ht="25.5" customHeight="1">
      <c r="B2636" s="47"/>
      <c r="C2636" s="236" t="s">
        <v>3436</v>
      </c>
      <c r="D2636" s="236" t="s">
        <v>201</v>
      </c>
      <c r="E2636" s="237" t="s">
        <v>3437</v>
      </c>
      <c r="F2636" s="238" t="s">
        <v>3438</v>
      </c>
      <c r="G2636" s="239" t="s">
        <v>282</v>
      </c>
      <c r="H2636" s="240">
        <v>119.589</v>
      </c>
      <c r="I2636" s="241"/>
      <c r="J2636" s="242">
        <f>ROUND(I2636*H2636,2)</f>
        <v>0</v>
      </c>
      <c r="K2636" s="238" t="s">
        <v>205</v>
      </c>
      <c r="L2636" s="73"/>
      <c r="M2636" s="243" t="s">
        <v>21</v>
      </c>
      <c r="N2636" s="244" t="s">
        <v>43</v>
      </c>
      <c r="O2636" s="48"/>
      <c r="P2636" s="245">
        <f>O2636*H2636</f>
        <v>0</v>
      </c>
      <c r="Q2636" s="245">
        <v>0.00025999999999999998</v>
      </c>
      <c r="R2636" s="245">
        <f>Q2636*H2636</f>
        <v>0.031093139999999998</v>
      </c>
      <c r="S2636" s="245">
        <v>0</v>
      </c>
      <c r="T2636" s="246">
        <f>S2636*H2636</f>
        <v>0</v>
      </c>
      <c r="AR2636" s="25" t="s">
        <v>299</v>
      </c>
      <c r="AT2636" s="25" t="s">
        <v>201</v>
      </c>
      <c r="AU2636" s="25" t="s">
        <v>81</v>
      </c>
      <c r="AY2636" s="25" t="s">
        <v>199</v>
      </c>
      <c r="BE2636" s="247">
        <f>IF(N2636="základní",J2636,0)</f>
        <v>0</v>
      </c>
      <c r="BF2636" s="247">
        <f>IF(N2636="snížená",J2636,0)</f>
        <v>0</v>
      </c>
      <c r="BG2636" s="247">
        <f>IF(N2636="zákl. přenesená",J2636,0)</f>
        <v>0</v>
      </c>
      <c r="BH2636" s="247">
        <f>IF(N2636="sníž. přenesená",J2636,0)</f>
        <v>0</v>
      </c>
      <c r="BI2636" s="247">
        <f>IF(N2636="nulová",J2636,0)</f>
        <v>0</v>
      </c>
      <c r="BJ2636" s="25" t="s">
        <v>79</v>
      </c>
      <c r="BK2636" s="247">
        <f>ROUND(I2636*H2636,2)</f>
        <v>0</v>
      </c>
      <c r="BL2636" s="25" t="s">
        <v>299</v>
      </c>
      <c r="BM2636" s="25" t="s">
        <v>3439</v>
      </c>
    </row>
    <row r="2637" s="12" customFormat="1">
      <c r="B2637" s="248"/>
      <c r="C2637" s="249"/>
      <c r="D2637" s="250" t="s">
        <v>208</v>
      </c>
      <c r="E2637" s="251" t="s">
        <v>21</v>
      </c>
      <c r="F2637" s="252" t="s">
        <v>3440</v>
      </c>
      <c r="G2637" s="249"/>
      <c r="H2637" s="253">
        <v>198.28</v>
      </c>
      <c r="I2637" s="254"/>
      <c r="J2637" s="249"/>
      <c r="K2637" s="249"/>
      <c r="L2637" s="255"/>
      <c r="M2637" s="256"/>
      <c r="N2637" s="257"/>
      <c r="O2637" s="257"/>
      <c r="P2637" s="257"/>
      <c r="Q2637" s="257"/>
      <c r="R2637" s="257"/>
      <c r="S2637" s="257"/>
      <c r="T2637" s="258"/>
      <c r="AT2637" s="259" t="s">
        <v>208</v>
      </c>
      <c r="AU2637" s="259" t="s">
        <v>81</v>
      </c>
      <c r="AV2637" s="12" t="s">
        <v>81</v>
      </c>
      <c r="AW2637" s="12" t="s">
        <v>35</v>
      </c>
      <c r="AX2637" s="12" t="s">
        <v>72</v>
      </c>
      <c r="AY2637" s="259" t="s">
        <v>199</v>
      </c>
    </row>
    <row r="2638" s="12" customFormat="1">
      <c r="B2638" s="248"/>
      <c r="C2638" s="249"/>
      <c r="D2638" s="250" t="s">
        <v>208</v>
      </c>
      <c r="E2638" s="251" t="s">
        <v>21</v>
      </c>
      <c r="F2638" s="252" t="s">
        <v>756</v>
      </c>
      <c r="G2638" s="249"/>
      <c r="H2638" s="253">
        <v>376.87900000000002</v>
      </c>
      <c r="I2638" s="254"/>
      <c r="J2638" s="249"/>
      <c r="K2638" s="249"/>
      <c r="L2638" s="255"/>
      <c r="M2638" s="256"/>
      <c r="N2638" s="257"/>
      <c r="O2638" s="257"/>
      <c r="P2638" s="257"/>
      <c r="Q2638" s="257"/>
      <c r="R2638" s="257"/>
      <c r="S2638" s="257"/>
      <c r="T2638" s="258"/>
      <c r="AT2638" s="259" t="s">
        <v>208</v>
      </c>
      <c r="AU2638" s="259" t="s">
        <v>81</v>
      </c>
      <c r="AV2638" s="12" t="s">
        <v>81</v>
      </c>
      <c r="AW2638" s="12" t="s">
        <v>35</v>
      </c>
      <c r="AX2638" s="12" t="s">
        <v>72</v>
      </c>
      <c r="AY2638" s="259" t="s">
        <v>199</v>
      </c>
    </row>
    <row r="2639" s="12" customFormat="1">
      <c r="B2639" s="248"/>
      <c r="C2639" s="249"/>
      <c r="D2639" s="250" t="s">
        <v>208</v>
      </c>
      <c r="E2639" s="251" t="s">
        <v>21</v>
      </c>
      <c r="F2639" s="252" t="s">
        <v>757</v>
      </c>
      <c r="G2639" s="249"/>
      <c r="H2639" s="253">
        <v>-89.025000000000006</v>
      </c>
      <c r="I2639" s="254"/>
      <c r="J2639" s="249"/>
      <c r="K2639" s="249"/>
      <c r="L2639" s="255"/>
      <c r="M2639" s="256"/>
      <c r="N2639" s="257"/>
      <c r="O2639" s="257"/>
      <c r="P2639" s="257"/>
      <c r="Q2639" s="257"/>
      <c r="R2639" s="257"/>
      <c r="S2639" s="257"/>
      <c r="T2639" s="258"/>
      <c r="AT2639" s="259" t="s">
        <v>208</v>
      </c>
      <c r="AU2639" s="259" t="s">
        <v>81</v>
      </c>
      <c r="AV2639" s="12" t="s">
        <v>81</v>
      </c>
      <c r="AW2639" s="12" t="s">
        <v>35</v>
      </c>
      <c r="AX2639" s="12" t="s">
        <v>72</v>
      </c>
      <c r="AY2639" s="259" t="s">
        <v>199</v>
      </c>
    </row>
    <row r="2640" s="14" customFormat="1">
      <c r="B2640" s="271"/>
      <c r="C2640" s="272"/>
      <c r="D2640" s="250" t="s">
        <v>208</v>
      </c>
      <c r="E2640" s="273" t="s">
        <v>21</v>
      </c>
      <c r="F2640" s="274" t="s">
        <v>400</v>
      </c>
      <c r="G2640" s="272"/>
      <c r="H2640" s="275">
        <v>486.13400000000001</v>
      </c>
      <c r="I2640" s="276"/>
      <c r="J2640" s="272"/>
      <c r="K2640" s="272"/>
      <c r="L2640" s="277"/>
      <c r="M2640" s="278"/>
      <c r="N2640" s="279"/>
      <c r="O2640" s="279"/>
      <c r="P2640" s="279"/>
      <c r="Q2640" s="279"/>
      <c r="R2640" s="279"/>
      <c r="S2640" s="279"/>
      <c r="T2640" s="280"/>
      <c r="AT2640" s="281" t="s">
        <v>208</v>
      </c>
      <c r="AU2640" s="281" t="s">
        <v>81</v>
      </c>
      <c r="AV2640" s="14" t="s">
        <v>214</v>
      </c>
      <c r="AW2640" s="14" t="s">
        <v>35</v>
      </c>
      <c r="AX2640" s="14" t="s">
        <v>72</v>
      </c>
      <c r="AY2640" s="281" t="s">
        <v>199</v>
      </c>
    </row>
    <row r="2641" s="12" customFormat="1">
      <c r="B2641" s="248"/>
      <c r="C2641" s="249"/>
      <c r="D2641" s="250" t="s">
        <v>208</v>
      </c>
      <c r="E2641" s="251" t="s">
        <v>21</v>
      </c>
      <c r="F2641" s="252" t="s">
        <v>21</v>
      </c>
      <c r="G2641" s="249"/>
      <c r="H2641" s="253">
        <v>0</v>
      </c>
      <c r="I2641" s="254"/>
      <c r="J2641" s="249"/>
      <c r="K2641" s="249"/>
      <c r="L2641" s="255"/>
      <c r="M2641" s="256"/>
      <c r="N2641" s="257"/>
      <c r="O2641" s="257"/>
      <c r="P2641" s="257"/>
      <c r="Q2641" s="257"/>
      <c r="R2641" s="257"/>
      <c r="S2641" s="257"/>
      <c r="T2641" s="258"/>
      <c r="AT2641" s="259" t="s">
        <v>208</v>
      </c>
      <c r="AU2641" s="259" t="s">
        <v>81</v>
      </c>
      <c r="AV2641" s="12" t="s">
        <v>81</v>
      </c>
      <c r="AW2641" s="12" t="s">
        <v>35</v>
      </c>
      <c r="AX2641" s="12" t="s">
        <v>72</v>
      </c>
      <c r="AY2641" s="259" t="s">
        <v>199</v>
      </c>
    </row>
    <row r="2642" s="12" customFormat="1">
      <c r="B2642" s="248"/>
      <c r="C2642" s="249"/>
      <c r="D2642" s="250" t="s">
        <v>208</v>
      </c>
      <c r="E2642" s="251" t="s">
        <v>21</v>
      </c>
      <c r="F2642" s="252" t="s">
        <v>3441</v>
      </c>
      <c r="G2642" s="249"/>
      <c r="H2642" s="253">
        <v>119.589</v>
      </c>
      <c r="I2642" s="254"/>
      <c r="J2642" s="249"/>
      <c r="K2642" s="249"/>
      <c r="L2642" s="255"/>
      <c r="M2642" s="256"/>
      <c r="N2642" s="257"/>
      <c r="O2642" s="257"/>
      <c r="P2642" s="257"/>
      <c r="Q2642" s="257"/>
      <c r="R2642" s="257"/>
      <c r="S2642" s="257"/>
      <c r="T2642" s="258"/>
      <c r="AT2642" s="259" t="s">
        <v>208</v>
      </c>
      <c r="AU2642" s="259" t="s">
        <v>81</v>
      </c>
      <c r="AV2642" s="12" t="s">
        <v>81</v>
      </c>
      <c r="AW2642" s="12" t="s">
        <v>35</v>
      </c>
      <c r="AX2642" s="12" t="s">
        <v>79</v>
      </c>
      <c r="AY2642" s="259" t="s">
        <v>199</v>
      </c>
    </row>
    <row r="2643" s="1" customFormat="1" ht="25.5" customHeight="1">
      <c r="B2643" s="47"/>
      <c r="C2643" s="236" t="s">
        <v>3442</v>
      </c>
      <c r="D2643" s="236" t="s">
        <v>201</v>
      </c>
      <c r="E2643" s="237" t="s">
        <v>3443</v>
      </c>
      <c r="F2643" s="238" t="s">
        <v>3444</v>
      </c>
      <c r="G2643" s="239" t="s">
        <v>282</v>
      </c>
      <c r="H2643" s="240">
        <v>200.07900000000001</v>
      </c>
      <c r="I2643" s="241"/>
      <c r="J2643" s="242">
        <f>ROUND(I2643*H2643,2)</f>
        <v>0</v>
      </c>
      <c r="K2643" s="238" t="s">
        <v>205</v>
      </c>
      <c r="L2643" s="73"/>
      <c r="M2643" s="243" t="s">
        <v>21</v>
      </c>
      <c r="N2643" s="244" t="s">
        <v>43</v>
      </c>
      <c r="O2643" s="48"/>
      <c r="P2643" s="245">
        <f>O2643*H2643</f>
        <v>0</v>
      </c>
      <c r="Q2643" s="245">
        <v>0.00032000000000000003</v>
      </c>
      <c r="R2643" s="245">
        <f>Q2643*H2643</f>
        <v>0.064025280000000004</v>
      </c>
      <c r="S2643" s="245">
        <v>0</v>
      </c>
      <c r="T2643" s="246">
        <f>S2643*H2643</f>
        <v>0</v>
      </c>
      <c r="AR2643" s="25" t="s">
        <v>299</v>
      </c>
      <c r="AT2643" s="25" t="s">
        <v>201</v>
      </c>
      <c r="AU2643" s="25" t="s">
        <v>81</v>
      </c>
      <c r="AY2643" s="25" t="s">
        <v>199</v>
      </c>
      <c r="BE2643" s="247">
        <f>IF(N2643="základní",J2643,0)</f>
        <v>0</v>
      </c>
      <c r="BF2643" s="247">
        <f>IF(N2643="snížená",J2643,0)</f>
        <v>0</v>
      </c>
      <c r="BG2643" s="247">
        <f>IF(N2643="zákl. přenesená",J2643,0)</f>
        <v>0</v>
      </c>
      <c r="BH2643" s="247">
        <f>IF(N2643="sníž. přenesená",J2643,0)</f>
        <v>0</v>
      </c>
      <c r="BI2643" s="247">
        <f>IF(N2643="nulová",J2643,0)</f>
        <v>0</v>
      </c>
      <c r="BJ2643" s="25" t="s">
        <v>79</v>
      </c>
      <c r="BK2643" s="247">
        <f>ROUND(I2643*H2643,2)</f>
        <v>0</v>
      </c>
      <c r="BL2643" s="25" t="s">
        <v>299</v>
      </c>
      <c r="BM2643" s="25" t="s">
        <v>3445</v>
      </c>
    </row>
    <row r="2644" s="12" customFormat="1">
      <c r="B2644" s="248"/>
      <c r="C2644" s="249"/>
      <c r="D2644" s="250" t="s">
        <v>208</v>
      </c>
      <c r="E2644" s="251" t="s">
        <v>21</v>
      </c>
      <c r="F2644" s="252" t="s">
        <v>796</v>
      </c>
      <c r="G2644" s="249"/>
      <c r="H2644" s="253">
        <v>18.399999999999999</v>
      </c>
      <c r="I2644" s="254"/>
      <c r="J2644" s="249"/>
      <c r="K2644" s="249"/>
      <c r="L2644" s="255"/>
      <c r="M2644" s="256"/>
      <c r="N2644" s="257"/>
      <c r="O2644" s="257"/>
      <c r="P2644" s="257"/>
      <c r="Q2644" s="257"/>
      <c r="R2644" s="257"/>
      <c r="S2644" s="257"/>
      <c r="T2644" s="258"/>
      <c r="AT2644" s="259" t="s">
        <v>208</v>
      </c>
      <c r="AU2644" s="259" t="s">
        <v>81</v>
      </c>
      <c r="AV2644" s="12" t="s">
        <v>81</v>
      </c>
      <c r="AW2644" s="12" t="s">
        <v>35</v>
      </c>
      <c r="AX2644" s="12" t="s">
        <v>72</v>
      </c>
      <c r="AY2644" s="259" t="s">
        <v>199</v>
      </c>
    </row>
    <row r="2645" s="12" customFormat="1">
      <c r="B2645" s="248"/>
      <c r="C2645" s="249"/>
      <c r="D2645" s="250" t="s">
        <v>208</v>
      </c>
      <c r="E2645" s="251" t="s">
        <v>21</v>
      </c>
      <c r="F2645" s="252" t="s">
        <v>789</v>
      </c>
      <c r="G2645" s="249"/>
      <c r="H2645" s="253">
        <v>18.398</v>
      </c>
      <c r="I2645" s="254"/>
      <c r="J2645" s="249"/>
      <c r="K2645" s="249"/>
      <c r="L2645" s="255"/>
      <c r="M2645" s="256"/>
      <c r="N2645" s="257"/>
      <c r="O2645" s="257"/>
      <c r="P2645" s="257"/>
      <c r="Q2645" s="257"/>
      <c r="R2645" s="257"/>
      <c r="S2645" s="257"/>
      <c r="T2645" s="258"/>
      <c r="AT2645" s="259" t="s">
        <v>208</v>
      </c>
      <c r="AU2645" s="259" t="s">
        <v>81</v>
      </c>
      <c r="AV2645" s="12" t="s">
        <v>81</v>
      </c>
      <c r="AW2645" s="12" t="s">
        <v>35</v>
      </c>
      <c r="AX2645" s="12" t="s">
        <v>72</v>
      </c>
      <c r="AY2645" s="259" t="s">
        <v>199</v>
      </c>
    </row>
    <row r="2646" s="14" customFormat="1">
      <c r="B2646" s="271"/>
      <c r="C2646" s="272"/>
      <c r="D2646" s="250" t="s">
        <v>208</v>
      </c>
      <c r="E2646" s="273" t="s">
        <v>21</v>
      </c>
      <c r="F2646" s="274" t="s">
        <v>790</v>
      </c>
      <c r="G2646" s="272"/>
      <c r="H2646" s="275">
        <v>36.798000000000002</v>
      </c>
      <c r="I2646" s="276"/>
      <c r="J2646" s="272"/>
      <c r="K2646" s="272"/>
      <c r="L2646" s="277"/>
      <c r="M2646" s="278"/>
      <c r="N2646" s="279"/>
      <c r="O2646" s="279"/>
      <c r="P2646" s="279"/>
      <c r="Q2646" s="279"/>
      <c r="R2646" s="279"/>
      <c r="S2646" s="279"/>
      <c r="T2646" s="280"/>
      <c r="AT2646" s="281" t="s">
        <v>208</v>
      </c>
      <c r="AU2646" s="281" t="s">
        <v>81</v>
      </c>
      <c r="AV2646" s="14" t="s">
        <v>214</v>
      </c>
      <c r="AW2646" s="14" t="s">
        <v>35</v>
      </c>
      <c r="AX2646" s="14" t="s">
        <v>72</v>
      </c>
      <c r="AY2646" s="281" t="s">
        <v>199</v>
      </c>
    </row>
    <row r="2647" s="12" customFormat="1">
      <c r="B2647" s="248"/>
      <c r="C2647" s="249"/>
      <c r="D2647" s="250" t="s">
        <v>208</v>
      </c>
      <c r="E2647" s="251" t="s">
        <v>21</v>
      </c>
      <c r="F2647" s="252" t="s">
        <v>3446</v>
      </c>
      <c r="G2647" s="249"/>
      <c r="H2647" s="253">
        <v>66.888999999999996</v>
      </c>
      <c r="I2647" s="254"/>
      <c r="J2647" s="249"/>
      <c r="K2647" s="249"/>
      <c r="L2647" s="255"/>
      <c r="M2647" s="256"/>
      <c r="N2647" s="257"/>
      <c r="O2647" s="257"/>
      <c r="P2647" s="257"/>
      <c r="Q2647" s="257"/>
      <c r="R2647" s="257"/>
      <c r="S2647" s="257"/>
      <c r="T2647" s="258"/>
      <c r="AT2647" s="259" t="s">
        <v>208</v>
      </c>
      <c r="AU2647" s="259" t="s">
        <v>81</v>
      </c>
      <c r="AV2647" s="12" t="s">
        <v>81</v>
      </c>
      <c r="AW2647" s="12" t="s">
        <v>35</v>
      </c>
      <c r="AX2647" s="12" t="s">
        <v>72</v>
      </c>
      <c r="AY2647" s="259" t="s">
        <v>199</v>
      </c>
    </row>
    <row r="2648" s="12" customFormat="1">
      <c r="B2648" s="248"/>
      <c r="C2648" s="249"/>
      <c r="D2648" s="250" t="s">
        <v>208</v>
      </c>
      <c r="E2648" s="251" t="s">
        <v>21</v>
      </c>
      <c r="F2648" s="252" t="s">
        <v>3447</v>
      </c>
      <c r="G2648" s="249"/>
      <c r="H2648" s="253">
        <v>93.123999999999995</v>
      </c>
      <c r="I2648" s="254"/>
      <c r="J2648" s="249"/>
      <c r="K2648" s="249"/>
      <c r="L2648" s="255"/>
      <c r="M2648" s="256"/>
      <c r="N2648" s="257"/>
      <c r="O2648" s="257"/>
      <c r="P2648" s="257"/>
      <c r="Q2648" s="257"/>
      <c r="R2648" s="257"/>
      <c r="S2648" s="257"/>
      <c r="T2648" s="258"/>
      <c r="AT2648" s="259" t="s">
        <v>208</v>
      </c>
      <c r="AU2648" s="259" t="s">
        <v>81</v>
      </c>
      <c r="AV2648" s="12" t="s">
        <v>81</v>
      </c>
      <c r="AW2648" s="12" t="s">
        <v>35</v>
      </c>
      <c r="AX2648" s="12" t="s">
        <v>72</v>
      </c>
      <c r="AY2648" s="259" t="s">
        <v>199</v>
      </c>
    </row>
    <row r="2649" s="14" customFormat="1">
      <c r="B2649" s="271"/>
      <c r="C2649" s="272"/>
      <c r="D2649" s="250" t="s">
        <v>208</v>
      </c>
      <c r="E2649" s="273" t="s">
        <v>21</v>
      </c>
      <c r="F2649" s="274" t="s">
        <v>3448</v>
      </c>
      <c r="G2649" s="272"/>
      <c r="H2649" s="275">
        <v>160.01300000000001</v>
      </c>
      <c r="I2649" s="276"/>
      <c r="J2649" s="272"/>
      <c r="K2649" s="272"/>
      <c r="L2649" s="277"/>
      <c r="M2649" s="278"/>
      <c r="N2649" s="279"/>
      <c r="O2649" s="279"/>
      <c r="P2649" s="279"/>
      <c r="Q2649" s="279"/>
      <c r="R2649" s="279"/>
      <c r="S2649" s="279"/>
      <c r="T2649" s="280"/>
      <c r="AT2649" s="281" t="s">
        <v>208</v>
      </c>
      <c r="AU2649" s="281" t="s">
        <v>81</v>
      </c>
      <c r="AV2649" s="14" t="s">
        <v>214</v>
      </c>
      <c r="AW2649" s="14" t="s">
        <v>35</v>
      </c>
      <c r="AX2649" s="14" t="s">
        <v>72</v>
      </c>
      <c r="AY2649" s="281" t="s">
        <v>199</v>
      </c>
    </row>
    <row r="2650" s="12" customFormat="1">
      <c r="B2650" s="248"/>
      <c r="C2650" s="249"/>
      <c r="D2650" s="250" t="s">
        <v>208</v>
      </c>
      <c r="E2650" s="251" t="s">
        <v>21</v>
      </c>
      <c r="F2650" s="252" t="s">
        <v>3449</v>
      </c>
      <c r="G2650" s="249"/>
      <c r="H2650" s="253">
        <v>264.91000000000003</v>
      </c>
      <c r="I2650" s="254"/>
      <c r="J2650" s="249"/>
      <c r="K2650" s="249"/>
      <c r="L2650" s="255"/>
      <c r="M2650" s="256"/>
      <c r="N2650" s="257"/>
      <c r="O2650" s="257"/>
      <c r="P2650" s="257"/>
      <c r="Q2650" s="257"/>
      <c r="R2650" s="257"/>
      <c r="S2650" s="257"/>
      <c r="T2650" s="258"/>
      <c r="AT2650" s="259" t="s">
        <v>208</v>
      </c>
      <c r="AU2650" s="259" t="s">
        <v>81</v>
      </c>
      <c r="AV2650" s="12" t="s">
        <v>81</v>
      </c>
      <c r="AW2650" s="12" t="s">
        <v>35</v>
      </c>
      <c r="AX2650" s="12" t="s">
        <v>72</v>
      </c>
      <c r="AY2650" s="259" t="s">
        <v>199</v>
      </c>
    </row>
    <row r="2651" s="14" customFormat="1">
      <c r="B2651" s="271"/>
      <c r="C2651" s="272"/>
      <c r="D2651" s="250" t="s">
        <v>208</v>
      </c>
      <c r="E2651" s="273" t="s">
        <v>21</v>
      </c>
      <c r="F2651" s="274" t="s">
        <v>3450</v>
      </c>
      <c r="G2651" s="272"/>
      <c r="H2651" s="275">
        <v>264.91000000000003</v>
      </c>
      <c r="I2651" s="276"/>
      <c r="J2651" s="272"/>
      <c r="K2651" s="272"/>
      <c r="L2651" s="277"/>
      <c r="M2651" s="278"/>
      <c r="N2651" s="279"/>
      <c r="O2651" s="279"/>
      <c r="P2651" s="279"/>
      <c r="Q2651" s="279"/>
      <c r="R2651" s="279"/>
      <c r="S2651" s="279"/>
      <c r="T2651" s="280"/>
      <c r="AT2651" s="281" t="s">
        <v>208</v>
      </c>
      <c r="AU2651" s="281" t="s">
        <v>81</v>
      </c>
      <c r="AV2651" s="14" t="s">
        <v>214</v>
      </c>
      <c r="AW2651" s="14" t="s">
        <v>35</v>
      </c>
      <c r="AX2651" s="14" t="s">
        <v>72</v>
      </c>
      <c r="AY2651" s="281" t="s">
        <v>199</v>
      </c>
    </row>
    <row r="2652" s="12" customFormat="1">
      <c r="B2652" s="248"/>
      <c r="C2652" s="249"/>
      <c r="D2652" s="250" t="s">
        <v>208</v>
      </c>
      <c r="E2652" s="251" t="s">
        <v>21</v>
      </c>
      <c r="F2652" s="252" t="s">
        <v>726</v>
      </c>
      <c r="G2652" s="249"/>
      <c r="H2652" s="253">
        <v>18.890999999999998</v>
      </c>
      <c r="I2652" s="254"/>
      <c r="J2652" s="249"/>
      <c r="K2652" s="249"/>
      <c r="L2652" s="255"/>
      <c r="M2652" s="256"/>
      <c r="N2652" s="257"/>
      <c r="O2652" s="257"/>
      <c r="P2652" s="257"/>
      <c r="Q2652" s="257"/>
      <c r="R2652" s="257"/>
      <c r="S2652" s="257"/>
      <c r="T2652" s="258"/>
      <c r="AT2652" s="259" t="s">
        <v>208</v>
      </c>
      <c r="AU2652" s="259" t="s">
        <v>81</v>
      </c>
      <c r="AV2652" s="12" t="s">
        <v>81</v>
      </c>
      <c r="AW2652" s="12" t="s">
        <v>35</v>
      </c>
      <c r="AX2652" s="12" t="s">
        <v>72</v>
      </c>
      <c r="AY2652" s="259" t="s">
        <v>199</v>
      </c>
    </row>
    <row r="2653" s="12" customFormat="1">
      <c r="B2653" s="248"/>
      <c r="C2653" s="249"/>
      <c r="D2653" s="250" t="s">
        <v>208</v>
      </c>
      <c r="E2653" s="251" t="s">
        <v>21</v>
      </c>
      <c r="F2653" s="252" t="s">
        <v>727</v>
      </c>
      <c r="G2653" s="249"/>
      <c r="H2653" s="253">
        <v>57.218000000000004</v>
      </c>
      <c r="I2653" s="254"/>
      <c r="J2653" s="249"/>
      <c r="K2653" s="249"/>
      <c r="L2653" s="255"/>
      <c r="M2653" s="256"/>
      <c r="N2653" s="257"/>
      <c r="O2653" s="257"/>
      <c r="P2653" s="257"/>
      <c r="Q2653" s="257"/>
      <c r="R2653" s="257"/>
      <c r="S2653" s="257"/>
      <c r="T2653" s="258"/>
      <c r="AT2653" s="259" t="s">
        <v>208</v>
      </c>
      <c r="AU2653" s="259" t="s">
        <v>81</v>
      </c>
      <c r="AV2653" s="12" t="s">
        <v>81</v>
      </c>
      <c r="AW2653" s="12" t="s">
        <v>35</v>
      </c>
      <c r="AX2653" s="12" t="s">
        <v>72</v>
      </c>
      <c r="AY2653" s="259" t="s">
        <v>199</v>
      </c>
    </row>
    <row r="2654" s="14" customFormat="1">
      <c r="B2654" s="271"/>
      <c r="C2654" s="272"/>
      <c r="D2654" s="250" t="s">
        <v>208</v>
      </c>
      <c r="E2654" s="273" t="s">
        <v>21</v>
      </c>
      <c r="F2654" s="274" t="s">
        <v>3451</v>
      </c>
      <c r="G2654" s="272"/>
      <c r="H2654" s="275">
        <v>76.108999999999995</v>
      </c>
      <c r="I2654" s="276"/>
      <c r="J2654" s="272"/>
      <c r="K2654" s="272"/>
      <c r="L2654" s="277"/>
      <c r="M2654" s="278"/>
      <c r="N2654" s="279"/>
      <c r="O2654" s="279"/>
      <c r="P2654" s="279"/>
      <c r="Q2654" s="279"/>
      <c r="R2654" s="279"/>
      <c r="S2654" s="279"/>
      <c r="T2654" s="280"/>
      <c r="AT2654" s="281" t="s">
        <v>208</v>
      </c>
      <c r="AU2654" s="281" t="s">
        <v>81</v>
      </c>
      <c r="AV2654" s="14" t="s">
        <v>214</v>
      </c>
      <c r="AW2654" s="14" t="s">
        <v>35</v>
      </c>
      <c r="AX2654" s="14" t="s">
        <v>72</v>
      </c>
      <c r="AY2654" s="281" t="s">
        <v>199</v>
      </c>
    </row>
    <row r="2655" s="12" customFormat="1">
      <c r="B2655" s="248"/>
      <c r="C2655" s="249"/>
      <c r="D2655" s="250" t="s">
        <v>208</v>
      </c>
      <c r="E2655" s="251" t="s">
        <v>21</v>
      </c>
      <c r="F2655" s="252" t="s">
        <v>3418</v>
      </c>
      <c r="G2655" s="249"/>
      <c r="H2655" s="253">
        <v>91.569999999999993</v>
      </c>
      <c r="I2655" s="254"/>
      <c r="J2655" s="249"/>
      <c r="K2655" s="249"/>
      <c r="L2655" s="255"/>
      <c r="M2655" s="256"/>
      <c r="N2655" s="257"/>
      <c r="O2655" s="257"/>
      <c r="P2655" s="257"/>
      <c r="Q2655" s="257"/>
      <c r="R2655" s="257"/>
      <c r="S2655" s="257"/>
      <c r="T2655" s="258"/>
      <c r="AT2655" s="259" t="s">
        <v>208</v>
      </c>
      <c r="AU2655" s="259" t="s">
        <v>81</v>
      </c>
      <c r="AV2655" s="12" t="s">
        <v>81</v>
      </c>
      <c r="AW2655" s="12" t="s">
        <v>35</v>
      </c>
      <c r="AX2655" s="12" t="s">
        <v>72</v>
      </c>
      <c r="AY2655" s="259" t="s">
        <v>199</v>
      </c>
    </row>
    <row r="2656" s="12" customFormat="1">
      <c r="B2656" s="248"/>
      <c r="C2656" s="249"/>
      <c r="D2656" s="250" t="s">
        <v>208</v>
      </c>
      <c r="E2656" s="251" t="s">
        <v>21</v>
      </c>
      <c r="F2656" s="252" t="s">
        <v>3419</v>
      </c>
      <c r="G2656" s="249"/>
      <c r="H2656" s="253">
        <v>183.928</v>
      </c>
      <c r="I2656" s="254"/>
      <c r="J2656" s="249"/>
      <c r="K2656" s="249"/>
      <c r="L2656" s="255"/>
      <c r="M2656" s="256"/>
      <c r="N2656" s="257"/>
      <c r="O2656" s="257"/>
      <c r="P2656" s="257"/>
      <c r="Q2656" s="257"/>
      <c r="R2656" s="257"/>
      <c r="S2656" s="257"/>
      <c r="T2656" s="258"/>
      <c r="AT2656" s="259" t="s">
        <v>208</v>
      </c>
      <c r="AU2656" s="259" t="s">
        <v>81</v>
      </c>
      <c r="AV2656" s="12" t="s">
        <v>81</v>
      </c>
      <c r="AW2656" s="12" t="s">
        <v>35</v>
      </c>
      <c r="AX2656" s="12" t="s">
        <v>72</v>
      </c>
      <c r="AY2656" s="259" t="s">
        <v>199</v>
      </c>
    </row>
    <row r="2657" s="14" customFormat="1">
      <c r="B2657" s="271"/>
      <c r="C2657" s="272"/>
      <c r="D2657" s="250" t="s">
        <v>208</v>
      </c>
      <c r="E2657" s="273" t="s">
        <v>21</v>
      </c>
      <c r="F2657" s="274" t="s">
        <v>403</v>
      </c>
      <c r="G2657" s="272"/>
      <c r="H2657" s="275">
        <v>275.49799999999999</v>
      </c>
      <c r="I2657" s="276"/>
      <c r="J2657" s="272"/>
      <c r="K2657" s="272"/>
      <c r="L2657" s="277"/>
      <c r="M2657" s="278"/>
      <c r="N2657" s="279"/>
      <c r="O2657" s="279"/>
      <c r="P2657" s="279"/>
      <c r="Q2657" s="279"/>
      <c r="R2657" s="279"/>
      <c r="S2657" s="279"/>
      <c r="T2657" s="280"/>
      <c r="AT2657" s="281" t="s">
        <v>208</v>
      </c>
      <c r="AU2657" s="281" t="s">
        <v>81</v>
      </c>
      <c r="AV2657" s="14" t="s">
        <v>214</v>
      </c>
      <c r="AW2657" s="14" t="s">
        <v>35</v>
      </c>
      <c r="AX2657" s="14" t="s">
        <v>72</v>
      </c>
      <c r="AY2657" s="281" t="s">
        <v>199</v>
      </c>
    </row>
    <row r="2658" s="13" customFormat="1">
      <c r="B2658" s="260"/>
      <c r="C2658" s="261"/>
      <c r="D2658" s="250" t="s">
        <v>208</v>
      </c>
      <c r="E2658" s="262" t="s">
        <v>21</v>
      </c>
      <c r="F2658" s="263" t="s">
        <v>220</v>
      </c>
      <c r="G2658" s="261"/>
      <c r="H2658" s="264">
        <v>813.32799999999997</v>
      </c>
      <c r="I2658" s="265"/>
      <c r="J2658" s="261"/>
      <c r="K2658" s="261"/>
      <c r="L2658" s="266"/>
      <c r="M2658" s="267"/>
      <c r="N2658" s="268"/>
      <c r="O2658" s="268"/>
      <c r="P2658" s="268"/>
      <c r="Q2658" s="268"/>
      <c r="R2658" s="268"/>
      <c r="S2658" s="268"/>
      <c r="T2658" s="269"/>
      <c r="AT2658" s="270" t="s">
        <v>208</v>
      </c>
      <c r="AU2658" s="270" t="s">
        <v>81</v>
      </c>
      <c r="AV2658" s="13" t="s">
        <v>206</v>
      </c>
      <c r="AW2658" s="13" t="s">
        <v>35</v>
      </c>
      <c r="AX2658" s="13" t="s">
        <v>72</v>
      </c>
      <c r="AY2658" s="270" t="s">
        <v>199</v>
      </c>
    </row>
    <row r="2659" s="12" customFormat="1">
      <c r="B2659" s="248"/>
      <c r="C2659" s="249"/>
      <c r="D2659" s="250" t="s">
        <v>208</v>
      </c>
      <c r="E2659" s="251" t="s">
        <v>21</v>
      </c>
      <c r="F2659" s="252" t="s">
        <v>21</v>
      </c>
      <c r="G2659" s="249"/>
      <c r="H2659" s="253">
        <v>0</v>
      </c>
      <c r="I2659" s="254"/>
      <c r="J2659" s="249"/>
      <c r="K2659" s="249"/>
      <c r="L2659" s="255"/>
      <c r="M2659" s="256"/>
      <c r="N2659" s="257"/>
      <c r="O2659" s="257"/>
      <c r="P2659" s="257"/>
      <c r="Q2659" s="257"/>
      <c r="R2659" s="257"/>
      <c r="S2659" s="257"/>
      <c r="T2659" s="258"/>
      <c r="AT2659" s="259" t="s">
        <v>208</v>
      </c>
      <c r="AU2659" s="259" t="s">
        <v>81</v>
      </c>
      <c r="AV2659" s="12" t="s">
        <v>81</v>
      </c>
      <c r="AW2659" s="12" t="s">
        <v>35</v>
      </c>
      <c r="AX2659" s="12" t="s">
        <v>72</v>
      </c>
      <c r="AY2659" s="259" t="s">
        <v>199</v>
      </c>
    </row>
    <row r="2660" s="12" customFormat="1">
      <c r="B2660" s="248"/>
      <c r="C2660" s="249"/>
      <c r="D2660" s="250" t="s">
        <v>208</v>
      </c>
      <c r="E2660" s="251" t="s">
        <v>21</v>
      </c>
      <c r="F2660" s="252" t="s">
        <v>3452</v>
      </c>
      <c r="G2660" s="249"/>
      <c r="H2660" s="253">
        <v>200.07900000000001</v>
      </c>
      <c r="I2660" s="254"/>
      <c r="J2660" s="249"/>
      <c r="K2660" s="249"/>
      <c r="L2660" s="255"/>
      <c r="M2660" s="256"/>
      <c r="N2660" s="257"/>
      <c r="O2660" s="257"/>
      <c r="P2660" s="257"/>
      <c r="Q2660" s="257"/>
      <c r="R2660" s="257"/>
      <c r="S2660" s="257"/>
      <c r="T2660" s="258"/>
      <c r="AT2660" s="259" t="s">
        <v>208</v>
      </c>
      <c r="AU2660" s="259" t="s">
        <v>81</v>
      </c>
      <c r="AV2660" s="12" t="s">
        <v>81</v>
      </c>
      <c r="AW2660" s="12" t="s">
        <v>35</v>
      </c>
      <c r="AX2660" s="12" t="s">
        <v>79</v>
      </c>
      <c r="AY2660" s="259" t="s">
        <v>199</v>
      </c>
    </row>
    <row r="2661" s="1" customFormat="1" ht="25.5" customHeight="1">
      <c r="B2661" s="47"/>
      <c r="C2661" s="236" t="s">
        <v>3453</v>
      </c>
      <c r="D2661" s="236" t="s">
        <v>201</v>
      </c>
      <c r="E2661" s="237" t="s">
        <v>3454</v>
      </c>
      <c r="F2661" s="238" t="s">
        <v>3455</v>
      </c>
      <c r="G2661" s="239" t="s">
        <v>384</v>
      </c>
      <c r="H2661" s="240">
        <v>80.097999999999999</v>
      </c>
      <c r="I2661" s="241"/>
      <c r="J2661" s="242">
        <f>ROUND(I2661*H2661,2)</f>
        <v>0</v>
      </c>
      <c r="K2661" s="238" t="s">
        <v>205</v>
      </c>
      <c r="L2661" s="73"/>
      <c r="M2661" s="243" t="s">
        <v>21</v>
      </c>
      <c r="N2661" s="244" t="s">
        <v>43</v>
      </c>
      <c r="O2661" s="48"/>
      <c r="P2661" s="245">
        <f>O2661*H2661</f>
        <v>0</v>
      </c>
      <c r="Q2661" s="245">
        <v>0</v>
      </c>
      <c r="R2661" s="245">
        <f>Q2661*H2661</f>
        <v>0</v>
      </c>
      <c r="S2661" s="245">
        <v>0</v>
      </c>
      <c r="T2661" s="246">
        <f>S2661*H2661</f>
        <v>0</v>
      </c>
      <c r="AR2661" s="25" t="s">
        <v>299</v>
      </c>
      <c r="AT2661" s="25" t="s">
        <v>201</v>
      </c>
      <c r="AU2661" s="25" t="s">
        <v>81</v>
      </c>
      <c r="AY2661" s="25" t="s">
        <v>199</v>
      </c>
      <c r="BE2661" s="247">
        <f>IF(N2661="základní",J2661,0)</f>
        <v>0</v>
      </c>
      <c r="BF2661" s="247">
        <f>IF(N2661="snížená",J2661,0)</f>
        <v>0</v>
      </c>
      <c r="BG2661" s="247">
        <f>IF(N2661="zákl. přenesená",J2661,0)</f>
        <v>0</v>
      </c>
      <c r="BH2661" s="247">
        <f>IF(N2661="sníž. přenesená",J2661,0)</f>
        <v>0</v>
      </c>
      <c r="BI2661" s="247">
        <f>IF(N2661="nulová",J2661,0)</f>
        <v>0</v>
      </c>
      <c r="BJ2661" s="25" t="s">
        <v>79</v>
      </c>
      <c r="BK2661" s="247">
        <f>ROUND(I2661*H2661,2)</f>
        <v>0</v>
      </c>
      <c r="BL2661" s="25" t="s">
        <v>299</v>
      </c>
      <c r="BM2661" s="25" t="s">
        <v>3456</v>
      </c>
    </row>
    <row r="2662" s="12" customFormat="1">
      <c r="B2662" s="248"/>
      <c r="C2662" s="249"/>
      <c r="D2662" s="250" t="s">
        <v>208</v>
      </c>
      <c r="E2662" s="251" t="s">
        <v>21</v>
      </c>
      <c r="F2662" s="252" t="s">
        <v>3457</v>
      </c>
      <c r="G2662" s="249"/>
      <c r="H2662" s="253">
        <v>325.60000000000002</v>
      </c>
      <c r="I2662" s="254"/>
      <c r="J2662" s="249"/>
      <c r="K2662" s="249"/>
      <c r="L2662" s="255"/>
      <c r="M2662" s="256"/>
      <c r="N2662" s="257"/>
      <c r="O2662" s="257"/>
      <c r="P2662" s="257"/>
      <c r="Q2662" s="257"/>
      <c r="R2662" s="257"/>
      <c r="S2662" s="257"/>
      <c r="T2662" s="258"/>
      <c r="AT2662" s="259" t="s">
        <v>208</v>
      </c>
      <c r="AU2662" s="259" t="s">
        <v>81</v>
      </c>
      <c r="AV2662" s="12" t="s">
        <v>81</v>
      </c>
      <c r="AW2662" s="12" t="s">
        <v>35</v>
      </c>
      <c r="AX2662" s="12" t="s">
        <v>72</v>
      </c>
      <c r="AY2662" s="259" t="s">
        <v>199</v>
      </c>
    </row>
    <row r="2663" s="12" customFormat="1">
      <c r="B2663" s="248"/>
      <c r="C2663" s="249"/>
      <c r="D2663" s="250" t="s">
        <v>208</v>
      </c>
      <c r="E2663" s="251" t="s">
        <v>21</v>
      </c>
      <c r="F2663" s="252" t="s">
        <v>21</v>
      </c>
      <c r="G2663" s="249"/>
      <c r="H2663" s="253">
        <v>0</v>
      </c>
      <c r="I2663" s="254"/>
      <c r="J2663" s="249"/>
      <c r="K2663" s="249"/>
      <c r="L2663" s="255"/>
      <c r="M2663" s="256"/>
      <c r="N2663" s="257"/>
      <c r="O2663" s="257"/>
      <c r="P2663" s="257"/>
      <c r="Q2663" s="257"/>
      <c r="R2663" s="257"/>
      <c r="S2663" s="257"/>
      <c r="T2663" s="258"/>
      <c r="AT2663" s="259" t="s">
        <v>208</v>
      </c>
      <c r="AU2663" s="259" t="s">
        <v>81</v>
      </c>
      <c r="AV2663" s="12" t="s">
        <v>81</v>
      </c>
      <c r="AW2663" s="12" t="s">
        <v>35</v>
      </c>
      <c r="AX2663" s="12" t="s">
        <v>72</v>
      </c>
      <c r="AY2663" s="259" t="s">
        <v>199</v>
      </c>
    </row>
    <row r="2664" s="12" customFormat="1">
      <c r="B2664" s="248"/>
      <c r="C2664" s="249"/>
      <c r="D2664" s="250" t="s">
        <v>208</v>
      </c>
      <c r="E2664" s="251" t="s">
        <v>21</v>
      </c>
      <c r="F2664" s="252" t="s">
        <v>3458</v>
      </c>
      <c r="G2664" s="249"/>
      <c r="H2664" s="253">
        <v>80.097999999999999</v>
      </c>
      <c r="I2664" s="254"/>
      <c r="J2664" s="249"/>
      <c r="K2664" s="249"/>
      <c r="L2664" s="255"/>
      <c r="M2664" s="256"/>
      <c r="N2664" s="257"/>
      <c r="O2664" s="257"/>
      <c r="P2664" s="257"/>
      <c r="Q2664" s="257"/>
      <c r="R2664" s="257"/>
      <c r="S2664" s="257"/>
      <c r="T2664" s="258"/>
      <c r="AT2664" s="259" t="s">
        <v>208</v>
      </c>
      <c r="AU2664" s="259" t="s">
        <v>81</v>
      </c>
      <c r="AV2664" s="12" t="s">
        <v>81</v>
      </c>
      <c r="AW2664" s="12" t="s">
        <v>35</v>
      </c>
      <c r="AX2664" s="12" t="s">
        <v>79</v>
      </c>
      <c r="AY2664" s="259" t="s">
        <v>199</v>
      </c>
    </row>
    <row r="2665" s="1" customFormat="1" ht="25.5" customHeight="1">
      <c r="B2665" s="47"/>
      <c r="C2665" s="236" t="s">
        <v>3459</v>
      </c>
      <c r="D2665" s="236" t="s">
        <v>201</v>
      </c>
      <c r="E2665" s="237" t="s">
        <v>3460</v>
      </c>
      <c r="F2665" s="238" t="s">
        <v>3461</v>
      </c>
      <c r="G2665" s="239" t="s">
        <v>282</v>
      </c>
      <c r="H2665" s="240">
        <v>319.66800000000001</v>
      </c>
      <c r="I2665" s="241"/>
      <c r="J2665" s="242">
        <f>ROUND(I2665*H2665,2)</f>
        <v>0</v>
      </c>
      <c r="K2665" s="238" t="s">
        <v>205</v>
      </c>
      <c r="L2665" s="73"/>
      <c r="M2665" s="243" t="s">
        <v>21</v>
      </c>
      <c r="N2665" s="244" t="s">
        <v>43</v>
      </c>
      <c r="O2665" s="48"/>
      <c r="P2665" s="245">
        <f>O2665*H2665</f>
        <v>0</v>
      </c>
      <c r="Q2665" s="245">
        <v>2.0000000000000002E-05</v>
      </c>
      <c r="R2665" s="245">
        <f>Q2665*H2665</f>
        <v>0.0063933600000000007</v>
      </c>
      <c r="S2665" s="245">
        <v>0</v>
      </c>
      <c r="T2665" s="246">
        <f>S2665*H2665</f>
        <v>0</v>
      </c>
      <c r="AR2665" s="25" t="s">
        <v>299</v>
      </c>
      <c r="AT2665" s="25" t="s">
        <v>201</v>
      </c>
      <c r="AU2665" s="25" t="s">
        <v>81</v>
      </c>
      <c r="AY2665" s="25" t="s">
        <v>199</v>
      </c>
      <c r="BE2665" s="247">
        <f>IF(N2665="základní",J2665,0)</f>
        <v>0</v>
      </c>
      <c r="BF2665" s="247">
        <f>IF(N2665="snížená",J2665,0)</f>
        <v>0</v>
      </c>
      <c r="BG2665" s="247">
        <f>IF(N2665="zákl. přenesená",J2665,0)</f>
        <v>0</v>
      </c>
      <c r="BH2665" s="247">
        <f>IF(N2665="sníž. přenesená",J2665,0)</f>
        <v>0</v>
      </c>
      <c r="BI2665" s="247">
        <f>IF(N2665="nulová",J2665,0)</f>
        <v>0</v>
      </c>
      <c r="BJ2665" s="25" t="s">
        <v>79</v>
      </c>
      <c r="BK2665" s="247">
        <f>ROUND(I2665*H2665,2)</f>
        <v>0</v>
      </c>
      <c r="BL2665" s="25" t="s">
        <v>299</v>
      </c>
      <c r="BM2665" s="25" t="s">
        <v>3462</v>
      </c>
    </row>
    <row r="2666" s="12" customFormat="1">
      <c r="B2666" s="248"/>
      <c r="C2666" s="249"/>
      <c r="D2666" s="250" t="s">
        <v>208</v>
      </c>
      <c r="E2666" s="251" t="s">
        <v>21</v>
      </c>
      <c r="F2666" s="252" t="s">
        <v>3463</v>
      </c>
      <c r="G2666" s="249"/>
      <c r="H2666" s="253">
        <v>1299.462</v>
      </c>
      <c r="I2666" s="254"/>
      <c r="J2666" s="249"/>
      <c r="K2666" s="249"/>
      <c r="L2666" s="255"/>
      <c r="M2666" s="256"/>
      <c r="N2666" s="257"/>
      <c r="O2666" s="257"/>
      <c r="P2666" s="257"/>
      <c r="Q2666" s="257"/>
      <c r="R2666" s="257"/>
      <c r="S2666" s="257"/>
      <c r="T2666" s="258"/>
      <c r="AT2666" s="259" t="s">
        <v>208</v>
      </c>
      <c r="AU2666" s="259" t="s">
        <v>81</v>
      </c>
      <c r="AV2666" s="12" t="s">
        <v>81</v>
      </c>
      <c r="AW2666" s="12" t="s">
        <v>35</v>
      </c>
      <c r="AX2666" s="12" t="s">
        <v>72</v>
      </c>
      <c r="AY2666" s="259" t="s">
        <v>199</v>
      </c>
    </row>
    <row r="2667" s="12" customFormat="1">
      <c r="B2667" s="248"/>
      <c r="C2667" s="249"/>
      <c r="D2667" s="250" t="s">
        <v>208</v>
      </c>
      <c r="E2667" s="251" t="s">
        <v>21</v>
      </c>
      <c r="F2667" s="252" t="s">
        <v>21</v>
      </c>
      <c r="G2667" s="249"/>
      <c r="H2667" s="253">
        <v>0</v>
      </c>
      <c r="I2667" s="254"/>
      <c r="J2667" s="249"/>
      <c r="K2667" s="249"/>
      <c r="L2667" s="255"/>
      <c r="M2667" s="256"/>
      <c r="N2667" s="257"/>
      <c r="O2667" s="257"/>
      <c r="P2667" s="257"/>
      <c r="Q2667" s="257"/>
      <c r="R2667" s="257"/>
      <c r="S2667" s="257"/>
      <c r="T2667" s="258"/>
      <c r="AT2667" s="259" t="s">
        <v>208</v>
      </c>
      <c r="AU2667" s="259" t="s">
        <v>81</v>
      </c>
      <c r="AV2667" s="12" t="s">
        <v>81</v>
      </c>
      <c r="AW2667" s="12" t="s">
        <v>35</v>
      </c>
      <c r="AX2667" s="12" t="s">
        <v>72</v>
      </c>
      <c r="AY2667" s="259" t="s">
        <v>199</v>
      </c>
    </row>
    <row r="2668" s="12" customFormat="1">
      <c r="B2668" s="248"/>
      <c r="C2668" s="249"/>
      <c r="D2668" s="250" t="s">
        <v>208</v>
      </c>
      <c r="E2668" s="251" t="s">
        <v>21</v>
      </c>
      <c r="F2668" s="252" t="s">
        <v>3464</v>
      </c>
      <c r="G2668" s="249"/>
      <c r="H2668" s="253">
        <v>319.66800000000001</v>
      </c>
      <c r="I2668" s="254"/>
      <c r="J2668" s="249"/>
      <c r="K2668" s="249"/>
      <c r="L2668" s="255"/>
      <c r="M2668" s="256"/>
      <c r="N2668" s="257"/>
      <c r="O2668" s="257"/>
      <c r="P2668" s="257"/>
      <c r="Q2668" s="257"/>
      <c r="R2668" s="257"/>
      <c r="S2668" s="257"/>
      <c r="T2668" s="258"/>
      <c r="AT2668" s="259" t="s">
        <v>208</v>
      </c>
      <c r="AU2668" s="259" t="s">
        <v>81</v>
      </c>
      <c r="AV2668" s="12" t="s">
        <v>81</v>
      </c>
      <c r="AW2668" s="12" t="s">
        <v>35</v>
      </c>
      <c r="AX2668" s="12" t="s">
        <v>79</v>
      </c>
      <c r="AY2668" s="259" t="s">
        <v>199</v>
      </c>
    </row>
    <row r="2669" s="1" customFormat="1" ht="16.5" customHeight="1">
      <c r="B2669" s="47"/>
      <c r="C2669" s="236" t="s">
        <v>3465</v>
      </c>
      <c r="D2669" s="236" t="s">
        <v>201</v>
      </c>
      <c r="E2669" s="237" t="s">
        <v>3466</v>
      </c>
      <c r="F2669" s="238" t="s">
        <v>3467</v>
      </c>
      <c r="G2669" s="239" t="s">
        <v>282</v>
      </c>
      <c r="H2669" s="240">
        <v>21.608000000000001</v>
      </c>
      <c r="I2669" s="241"/>
      <c r="J2669" s="242">
        <f>ROUND(I2669*H2669,2)</f>
        <v>0</v>
      </c>
      <c r="K2669" s="238" t="s">
        <v>205</v>
      </c>
      <c r="L2669" s="73"/>
      <c r="M2669" s="243" t="s">
        <v>21</v>
      </c>
      <c r="N2669" s="244" t="s">
        <v>43</v>
      </c>
      <c r="O2669" s="48"/>
      <c r="P2669" s="245">
        <f>O2669*H2669</f>
        <v>0</v>
      </c>
      <c r="Q2669" s="245">
        <v>0.00027999999999999998</v>
      </c>
      <c r="R2669" s="245">
        <f>Q2669*H2669</f>
        <v>0.0060502399999999993</v>
      </c>
      <c r="S2669" s="245">
        <v>0</v>
      </c>
      <c r="T2669" s="246">
        <f>S2669*H2669</f>
        <v>0</v>
      </c>
      <c r="AR2669" s="25" t="s">
        <v>299</v>
      </c>
      <c r="AT2669" s="25" t="s">
        <v>201</v>
      </c>
      <c r="AU2669" s="25" t="s">
        <v>81</v>
      </c>
      <c r="AY2669" s="25" t="s">
        <v>199</v>
      </c>
      <c r="BE2669" s="247">
        <f>IF(N2669="základní",J2669,0)</f>
        <v>0</v>
      </c>
      <c r="BF2669" s="247">
        <f>IF(N2669="snížená",J2669,0)</f>
        <v>0</v>
      </c>
      <c r="BG2669" s="247">
        <f>IF(N2669="zákl. přenesená",J2669,0)</f>
        <v>0</v>
      </c>
      <c r="BH2669" s="247">
        <f>IF(N2669="sníž. přenesená",J2669,0)</f>
        <v>0</v>
      </c>
      <c r="BI2669" s="247">
        <f>IF(N2669="nulová",J2669,0)</f>
        <v>0</v>
      </c>
      <c r="BJ2669" s="25" t="s">
        <v>79</v>
      </c>
      <c r="BK2669" s="247">
        <f>ROUND(I2669*H2669,2)</f>
        <v>0</v>
      </c>
      <c r="BL2669" s="25" t="s">
        <v>299</v>
      </c>
      <c r="BM2669" s="25" t="s">
        <v>3468</v>
      </c>
    </row>
    <row r="2670" s="12" customFormat="1">
      <c r="B2670" s="248"/>
      <c r="C2670" s="249"/>
      <c r="D2670" s="250" t="s">
        <v>208</v>
      </c>
      <c r="E2670" s="251" t="s">
        <v>21</v>
      </c>
      <c r="F2670" s="252" t="s">
        <v>3434</v>
      </c>
      <c r="G2670" s="249"/>
      <c r="H2670" s="253">
        <v>52.667999999999999</v>
      </c>
      <c r="I2670" s="254"/>
      <c r="J2670" s="249"/>
      <c r="K2670" s="249"/>
      <c r="L2670" s="255"/>
      <c r="M2670" s="256"/>
      <c r="N2670" s="257"/>
      <c r="O2670" s="257"/>
      <c r="P2670" s="257"/>
      <c r="Q2670" s="257"/>
      <c r="R2670" s="257"/>
      <c r="S2670" s="257"/>
      <c r="T2670" s="258"/>
      <c r="AT2670" s="259" t="s">
        <v>208</v>
      </c>
      <c r="AU2670" s="259" t="s">
        <v>81</v>
      </c>
      <c r="AV2670" s="12" t="s">
        <v>81</v>
      </c>
      <c r="AW2670" s="12" t="s">
        <v>35</v>
      </c>
      <c r="AX2670" s="12" t="s">
        <v>72</v>
      </c>
      <c r="AY2670" s="259" t="s">
        <v>199</v>
      </c>
    </row>
    <row r="2671" s="12" customFormat="1">
      <c r="B2671" s="248"/>
      <c r="C2671" s="249"/>
      <c r="D2671" s="250" t="s">
        <v>208</v>
      </c>
      <c r="E2671" s="251" t="s">
        <v>21</v>
      </c>
      <c r="F2671" s="252" t="s">
        <v>2463</v>
      </c>
      <c r="G2671" s="249"/>
      <c r="H2671" s="253">
        <v>35.170000000000002</v>
      </c>
      <c r="I2671" s="254"/>
      <c r="J2671" s="249"/>
      <c r="K2671" s="249"/>
      <c r="L2671" s="255"/>
      <c r="M2671" s="256"/>
      <c r="N2671" s="257"/>
      <c r="O2671" s="257"/>
      <c r="P2671" s="257"/>
      <c r="Q2671" s="257"/>
      <c r="R2671" s="257"/>
      <c r="S2671" s="257"/>
      <c r="T2671" s="258"/>
      <c r="AT2671" s="259" t="s">
        <v>208</v>
      </c>
      <c r="AU2671" s="259" t="s">
        <v>81</v>
      </c>
      <c r="AV2671" s="12" t="s">
        <v>81</v>
      </c>
      <c r="AW2671" s="12" t="s">
        <v>35</v>
      </c>
      <c r="AX2671" s="12" t="s">
        <v>72</v>
      </c>
      <c r="AY2671" s="259" t="s">
        <v>199</v>
      </c>
    </row>
    <row r="2672" s="13" customFormat="1">
      <c r="B2672" s="260"/>
      <c r="C2672" s="261"/>
      <c r="D2672" s="250" t="s">
        <v>208</v>
      </c>
      <c r="E2672" s="262" t="s">
        <v>21</v>
      </c>
      <c r="F2672" s="263" t="s">
        <v>220</v>
      </c>
      <c r="G2672" s="261"/>
      <c r="H2672" s="264">
        <v>87.837999999999994</v>
      </c>
      <c r="I2672" s="265"/>
      <c r="J2672" s="261"/>
      <c r="K2672" s="261"/>
      <c r="L2672" s="266"/>
      <c r="M2672" s="267"/>
      <c r="N2672" s="268"/>
      <c r="O2672" s="268"/>
      <c r="P2672" s="268"/>
      <c r="Q2672" s="268"/>
      <c r="R2672" s="268"/>
      <c r="S2672" s="268"/>
      <c r="T2672" s="269"/>
      <c r="AT2672" s="270" t="s">
        <v>208</v>
      </c>
      <c r="AU2672" s="270" t="s">
        <v>81</v>
      </c>
      <c r="AV2672" s="13" t="s">
        <v>206</v>
      </c>
      <c r="AW2672" s="13" t="s">
        <v>35</v>
      </c>
      <c r="AX2672" s="13" t="s">
        <v>72</v>
      </c>
      <c r="AY2672" s="270" t="s">
        <v>199</v>
      </c>
    </row>
    <row r="2673" s="12" customFormat="1">
      <c r="B2673" s="248"/>
      <c r="C2673" s="249"/>
      <c r="D2673" s="250" t="s">
        <v>208</v>
      </c>
      <c r="E2673" s="251" t="s">
        <v>21</v>
      </c>
      <c r="F2673" s="252" t="s">
        <v>21</v>
      </c>
      <c r="G2673" s="249"/>
      <c r="H2673" s="253">
        <v>0</v>
      </c>
      <c r="I2673" s="254"/>
      <c r="J2673" s="249"/>
      <c r="K2673" s="249"/>
      <c r="L2673" s="255"/>
      <c r="M2673" s="256"/>
      <c r="N2673" s="257"/>
      <c r="O2673" s="257"/>
      <c r="P2673" s="257"/>
      <c r="Q2673" s="257"/>
      <c r="R2673" s="257"/>
      <c r="S2673" s="257"/>
      <c r="T2673" s="258"/>
      <c r="AT2673" s="259" t="s">
        <v>208</v>
      </c>
      <c r="AU2673" s="259" t="s">
        <v>81</v>
      </c>
      <c r="AV2673" s="12" t="s">
        <v>81</v>
      </c>
      <c r="AW2673" s="12" t="s">
        <v>35</v>
      </c>
      <c r="AX2673" s="12" t="s">
        <v>72</v>
      </c>
      <c r="AY2673" s="259" t="s">
        <v>199</v>
      </c>
    </row>
    <row r="2674" s="12" customFormat="1">
      <c r="B2674" s="248"/>
      <c r="C2674" s="249"/>
      <c r="D2674" s="250" t="s">
        <v>208</v>
      </c>
      <c r="E2674" s="251" t="s">
        <v>21</v>
      </c>
      <c r="F2674" s="252" t="s">
        <v>3435</v>
      </c>
      <c r="G2674" s="249"/>
      <c r="H2674" s="253">
        <v>21.608000000000001</v>
      </c>
      <c r="I2674" s="254"/>
      <c r="J2674" s="249"/>
      <c r="K2674" s="249"/>
      <c r="L2674" s="255"/>
      <c r="M2674" s="256"/>
      <c r="N2674" s="257"/>
      <c r="O2674" s="257"/>
      <c r="P2674" s="257"/>
      <c r="Q2674" s="257"/>
      <c r="R2674" s="257"/>
      <c r="S2674" s="257"/>
      <c r="T2674" s="258"/>
      <c r="AT2674" s="259" t="s">
        <v>208</v>
      </c>
      <c r="AU2674" s="259" t="s">
        <v>81</v>
      </c>
      <c r="AV2674" s="12" t="s">
        <v>81</v>
      </c>
      <c r="AW2674" s="12" t="s">
        <v>35</v>
      </c>
      <c r="AX2674" s="12" t="s">
        <v>79</v>
      </c>
      <c r="AY2674" s="259" t="s">
        <v>199</v>
      </c>
    </row>
    <row r="2675" s="11" customFormat="1" ht="29.88" customHeight="1">
      <c r="B2675" s="220"/>
      <c r="C2675" s="221"/>
      <c r="D2675" s="222" t="s">
        <v>71</v>
      </c>
      <c r="E2675" s="234" t="s">
        <v>3469</v>
      </c>
      <c r="F2675" s="234" t="s">
        <v>3470</v>
      </c>
      <c r="G2675" s="221"/>
      <c r="H2675" s="221"/>
      <c r="I2675" s="224"/>
      <c r="J2675" s="235">
        <f>BK2675</f>
        <v>0</v>
      </c>
      <c r="K2675" s="221"/>
      <c r="L2675" s="226"/>
      <c r="M2675" s="227"/>
      <c r="N2675" s="228"/>
      <c r="O2675" s="228"/>
      <c r="P2675" s="229">
        <f>SUM(P2676:P2697)</f>
        <v>0</v>
      </c>
      <c r="Q2675" s="228"/>
      <c r="R2675" s="229">
        <f>SUM(R2676:R2697)</f>
        <v>0</v>
      </c>
      <c r="S2675" s="228"/>
      <c r="T2675" s="230">
        <f>SUM(T2676:T2697)</f>
        <v>0</v>
      </c>
      <c r="AR2675" s="231" t="s">
        <v>81</v>
      </c>
      <c r="AT2675" s="232" t="s">
        <v>71</v>
      </c>
      <c r="AU2675" s="232" t="s">
        <v>79</v>
      </c>
      <c r="AY2675" s="231" t="s">
        <v>199</v>
      </c>
      <c r="BK2675" s="233">
        <f>SUM(BK2676:BK2697)</f>
        <v>0</v>
      </c>
    </row>
    <row r="2676" s="1" customFormat="1" ht="25.5" customHeight="1">
      <c r="B2676" s="47"/>
      <c r="C2676" s="236" t="s">
        <v>3471</v>
      </c>
      <c r="D2676" s="236" t="s">
        <v>201</v>
      </c>
      <c r="E2676" s="237" t="s">
        <v>3472</v>
      </c>
      <c r="F2676" s="238" t="s">
        <v>3473</v>
      </c>
      <c r="G2676" s="239" t="s">
        <v>335</v>
      </c>
      <c r="H2676" s="240">
        <v>0.49199999999999999</v>
      </c>
      <c r="I2676" s="241"/>
      <c r="J2676" s="242">
        <f>ROUND(I2676*H2676,2)</f>
        <v>0</v>
      </c>
      <c r="K2676" s="238" t="s">
        <v>21</v>
      </c>
      <c r="L2676" s="73"/>
      <c r="M2676" s="243" t="s">
        <v>21</v>
      </c>
      <c r="N2676" s="244" t="s">
        <v>43</v>
      </c>
      <c r="O2676" s="48"/>
      <c r="P2676" s="245">
        <f>O2676*H2676</f>
        <v>0</v>
      </c>
      <c r="Q2676" s="245">
        <v>0</v>
      </c>
      <c r="R2676" s="245">
        <f>Q2676*H2676</f>
        <v>0</v>
      </c>
      <c r="S2676" s="245">
        <v>0</v>
      </c>
      <c r="T2676" s="246">
        <f>S2676*H2676</f>
        <v>0</v>
      </c>
      <c r="AR2676" s="25" t="s">
        <v>299</v>
      </c>
      <c r="AT2676" s="25" t="s">
        <v>201</v>
      </c>
      <c r="AU2676" s="25" t="s">
        <v>81</v>
      </c>
      <c r="AY2676" s="25" t="s">
        <v>199</v>
      </c>
      <c r="BE2676" s="247">
        <f>IF(N2676="základní",J2676,0)</f>
        <v>0</v>
      </c>
      <c r="BF2676" s="247">
        <f>IF(N2676="snížená",J2676,0)</f>
        <v>0</v>
      </c>
      <c r="BG2676" s="247">
        <f>IF(N2676="zákl. přenesená",J2676,0)</f>
        <v>0</v>
      </c>
      <c r="BH2676" s="247">
        <f>IF(N2676="sníž. přenesená",J2676,0)</f>
        <v>0</v>
      </c>
      <c r="BI2676" s="247">
        <f>IF(N2676="nulová",J2676,0)</f>
        <v>0</v>
      </c>
      <c r="BJ2676" s="25" t="s">
        <v>79</v>
      </c>
      <c r="BK2676" s="247">
        <f>ROUND(I2676*H2676,2)</f>
        <v>0</v>
      </c>
      <c r="BL2676" s="25" t="s">
        <v>299</v>
      </c>
      <c r="BM2676" s="25" t="s">
        <v>3474</v>
      </c>
    </row>
    <row r="2677" s="12" customFormat="1">
      <c r="B2677" s="248"/>
      <c r="C2677" s="249"/>
      <c r="D2677" s="250" t="s">
        <v>208</v>
      </c>
      <c r="E2677" s="251" t="s">
        <v>21</v>
      </c>
      <c r="F2677" s="252" t="s">
        <v>81</v>
      </c>
      <c r="G2677" s="249"/>
      <c r="H2677" s="253">
        <v>2</v>
      </c>
      <c r="I2677" s="254"/>
      <c r="J2677" s="249"/>
      <c r="K2677" s="249"/>
      <c r="L2677" s="255"/>
      <c r="M2677" s="256"/>
      <c r="N2677" s="257"/>
      <c r="O2677" s="257"/>
      <c r="P2677" s="257"/>
      <c r="Q2677" s="257"/>
      <c r="R2677" s="257"/>
      <c r="S2677" s="257"/>
      <c r="T2677" s="258"/>
      <c r="AT2677" s="259" t="s">
        <v>208</v>
      </c>
      <c r="AU2677" s="259" t="s">
        <v>81</v>
      </c>
      <c r="AV2677" s="12" t="s">
        <v>81</v>
      </c>
      <c r="AW2677" s="12" t="s">
        <v>35</v>
      </c>
      <c r="AX2677" s="12" t="s">
        <v>72</v>
      </c>
      <c r="AY2677" s="259" t="s">
        <v>199</v>
      </c>
    </row>
    <row r="2678" s="12" customFormat="1">
      <c r="B2678" s="248"/>
      <c r="C2678" s="249"/>
      <c r="D2678" s="250" t="s">
        <v>208</v>
      </c>
      <c r="E2678" s="251" t="s">
        <v>21</v>
      </c>
      <c r="F2678" s="252" t="s">
        <v>21</v>
      </c>
      <c r="G2678" s="249"/>
      <c r="H2678" s="253">
        <v>0</v>
      </c>
      <c r="I2678" s="254"/>
      <c r="J2678" s="249"/>
      <c r="K2678" s="249"/>
      <c r="L2678" s="255"/>
      <c r="M2678" s="256"/>
      <c r="N2678" s="257"/>
      <c r="O2678" s="257"/>
      <c r="P2678" s="257"/>
      <c r="Q2678" s="257"/>
      <c r="R2678" s="257"/>
      <c r="S2678" s="257"/>
      <c r="T2678" s="258"/>
      <c r="AT2678" s="259" t="s">
        <v>208</v>
      </c>
      <c r="AU2678" s="259" t="s">
        <v>81</v>
      </c>
      <c r="AV2678" s="12" t="s">
        <v>81</v>
      </c>
      <c r="AW2678" s="12" t="s">
        <v>35</v>
      </c>
      <c r="AX2678" s="12" t="s">
        <v>72</v>
      </c>
      <c r="AY2678" s="259" t="s">
        <v>199</v>
      </c>
    </row>
    <row r="2679" s="12" customFormat="1">
      <c r="B2679" s="248"/>
      <c r="C2679" s="249"/>
      <c r="D2679" s="250" t="s">
        <v>208</v>
      </c>
      <c r="E2679" s="251" t="s">
        <v>21</v>
      </c>
      <c r="F2679" s="252" t="s">
        <v>769</v>
      </c>
      <c r="G2679" s="249"/>
      <c r="H2679" s="253">
        <v>0.49199999999999999</v>
      </c>
      <c r="I2679" s="254"/>
      <c r="J2679" s="249"/>
      <c r="K2679" s="249"/>
      <c r="L2679" s="255"/>
      <c r="M2679" s="256"/>
      <c r="N2679" s="257"/>
      <c r="O2679" s="257"/>
      <c r="P2679" s="257"/>
      <c r="Q2679" s="257"/>
      <c r="R2679" s="257"/>
      <c r="S2679" s="257"/>
      <c r="T2679" s="258"/>
      <c r="AT2679" s="259" t="s">
        <v>208</v>
      </c>
      <c r="AU2679" s="259" t="s">
        <v>81</v>
      </c>
      <c r="AV2679" s="12" t="s">
        <v>81</v>
      </c>
      <c r="AW2679" s="12" t="s">
        <v>35</v>
      </c>
      <c r="AX2679" s="12" t="s">
        <v>79</v>
      </c>
      <c r="AY2679" s="259" t="s">
        <v>199</v>
      </c>
    </row>
    <row r="2680" s="1" customFormat="1" ht="25.5" customHeight="1">
      <c r="B2680" s="47"/>
      <c r="C2680" s="236" t="s">
        <v>3475</v>
      </c>
      <c r="D2680" s="236" t="s">
        <v>201</v>
      </c>
      <c r="E2680" s="237" t="s">
        <v>3476</v>
      </c>
      <c r="F2680" s="238" t="s">
        <v>3477</v>
      </c>
      <c r="G2680" s="239" t="s">
        <v>335</v>
      </c>
      <c r="H2680" s="240">
        <v>0.246</v>
      </c>
      <c r="I2680" s="241"/>
      <c r="J2680" s="242">
        <f>ROUND(I2680*H2680,2)</f>
        <v>0</v>
      </c>
      <c r="K2680" s="238" t="s">
        <v>21</v>
      </c>
      <c r="L2680" s="73"/>
      <c r="M2680" s="243" t="s">
        <v>21</v>
      </c>
      <c r="N2680" s="244" t="s">
        <v>43</v>
      </c>
      <c r="O2680" s="48"/>
      <c r="P2680" s="245">
        <f>O2680*H2680</f>
        <v>0</v>
      </c>
      <c r="Q2680" s="245">
        <v>0</v>
      </c>
      <c r="R2680" s="245">
        <f>Q2680*H2680</f>
        <v>0</v>
      </c>
      <c r="S2680" s="245">
        <v>0</v>
      </c>
      <c r="T2680" s="246">
        <f>S2680*H2680</f>
        <v>0</v>
      </c>
      <c r="AR2680" s="25" t="s">
        <v>299</v>
      </c>
      <c r="AT2680" s="25" t="s">
        <v>201</v>
      </c>
      <c r="AU2680" s="25" t="s">
        <v>81</v>
      </c>
      <c r="AY2680" s="25" t="s">
        <v>199</v>
      </c>
      <c r="BE2680" s="247">
        <f>IF(N2680="základní",J2680,0)</f>
        <v>0</v>
      </c>
      <c r="BF2680" s="247">
        <f>IF(N2680="snížená",J2680,0)</f>
        <v>0</v>
      </c>
      <c r="BG2680" s="247">
        <f>IF(N2680="zákl. přenesená",J2680,0)</f>
        <v>0</v>
      </c>
      <c r="BH2680" s="247">
        <f>IF(N2680="sníž. přenesená",J2680,0)</f>
        <v>0</v>
      </c>
      <c r="BI2680" s="247">
        <f>IF(N2680="nulová",J2680,0)</f>
        <v>0</v>
      </c>
      <c r="BJ2680" s="25" t="s">
        <v>79</v>
      </c>
      <c r="BK2680" s="247">
        <f>ROUND(I2680*H2680,2)</f>
        <v>0</v>
      </c>
      <c r="BL2680" s="25" t="s">
        <v>299</v>
      </c>
      <c r="BM2680" s="25" t="s">
        <v>3478</v>
      </c>
    </row>
    <row r="2681" s="12" customFormat="1">
      <c r="B2681" s="248"/>
      <c r="C2681" s="249"/>
      <c r="D2681" s="250" t="s">
        <v>208</v>
      </c>
      <c r="E2681" s="251" t="s">
        <v>21</v>
      </c>
      <c r="F2681" s="252" t="s">
        <v>79</v>
      </c>
      <c r="G2681" s="249"/>
      <c r="H2681" s="253">
        <v>1</v>
      </c>
      <c r="I2681" s="254"/>
      <c r="J2681" s="249"/>
      <c r="K2681" s="249"/>
      <c r="L2681" s="255"/>
      <c r="M2681" s="256"/>
      <c r="N2681" s="257"/>
      <c r="O2681" s="257"/>
      <c r="P2681" s="257"/>
      <c r="Q2681" s="257"/>
      <c r="R2681" s="257"/>
      <c r="S2681" s="257"/>
      <c r="T2681" s="258"/>
      <c r="AT2681" s="259" t="s">
        <v>208</v>
      </c>
      <c r="AU2681" s="259" t="s">
        <v>81</v>
      </c>
      <c r="AV2681" s="12" t="s">
        <v>81</v>
      </c>
      <c r="AW2681" s="12" t="s">
        <v>35</v>
      </c>
      <c r="AX2681" s="12" t="s">
        <v>72</v>
      </c>
      <c r="AY2681" s="259" t="s">
        <v>199</v>
      </c>
    </row>
    <row r="2682" s="12" customFormat="1">
      <c r="B2682" s="248"/>
      <c r="C2682" s="249"/>
      <c r="D2682" s="250" t="s">
        <v>208</v>
      </c>
      <c r="E2682" s="251" t="s">
        <v>21</v>
      </c>
      <c r="F2682" s="252" t="s">
        <v>21</v>
      </c>
      <c r="G2682" s="249"/>
      <c r="H2682" s="253">
        <v>0</v>
      </c>
      <c r="I2682" s="254"/>
      <c r="J2682" s="249"/>
      <c r="K2682" s="249"/>
      <c r="L2682" s="255"/>
      <c r="M2682" s="256"/>
      <c r="N2682" s="257"/>
      <c r="O2682" s="257"/>
      <c r="P2682" s="257"/>
      <c r="Q2682" s="257"/>
      <c r="R2682" s="257"/>
      <c r="S2682" s="257"/>
      <c r="T2682" s="258"/>
      <c r="AT2682" s="259" t="s">
        <v>208</v>
      </c>
      <c r="AU2682" s="259" t="s">
        <v>81</v>
      </c>
      <c r="AV2682" s="12" t="s">
        <v>81</v>
      </c>
      <c r="AW2682" s="12" t="s">
        <v>35</v>
      </c>
      <c r="AX2682" s="12" t="s">
        <v>72</v>
      </c>
      <c r="AY2682" s="259" t="s">
        <v>199</v>
      </c>
    </row>
    <row r="2683" s="12" customFormat="1">
      <c r="B2683" s="248"/>
      <c r="C2683" s="249"/>
      <c r="D2683" s="250" t="s">
        <v>208</v>
      </c>
      <c r="E2683" s="251" t="s">
        <v>21</v>
      </c>
      <c r="F2683" s="252" t="s">
        <v>338</v>
      </c>
      <c r="G2683" s="249"/>
      <c r="H2683" s="253">
        <v>0.246</v>
      </c>
      <c r="I2683" s="254"/>
      <c r="J2683" s="249"/>
      <c r="K2683" s="249"/>
      <c r="L2683" s="255"/>
      <c r="M2683" s="256"/>
      <c r="N2683" s="257"/>
      <c r="O2683" s="257"/>
      <c r="P2683" s="257"/>
      <c r="Q2683" s="257"/>
      <c r="R2683" s="257"/>
      <c r="S2683" s="257"/>
      <c r="T2683" s="258"/>
      <c r="AT2683" s="259" t="s">
        <v>208</v>
      </c>
      <c r="AU2683" s="259" t="s">
        <v>81</v>
      </c>
      <c r="AV2683" s="12" t="s">
        <v>81</v>
      </c>
      <c r="AW2683" s="12" t="s">
        <v>35</v>
      </c>
      <c r="AX2683" s="12" t="s">
        <v>79</v>
      </c>
      <c r="AY2683" s="259" t="s">
        <v>199</v>
      </c>
    </row>
    <row r="2684" s="1" customFormat="1" ht="25.5" customHeight="1">
      <c r="B2684" s="47"/>
      <c r="C2684" s="236" t="s">
        <v>3479</v>
      </c>
      <c r="D2684" s="236" t="s">
        <v>201</v>
      </c>
      <c r="E2684" s="237" t="s">
        <v>3480</v>
      </c>
      <c r="F2684" s="238" t="s">
        <v>3481</v>
      </c>
      <c r="G2684" s="239" t="s">
        <v>335</v>
      </c>
      <c r="H2684" s="240">
        <v>0.73799999999999999</v>
      </c>
      <c r="I2684" s="241"/>
      <c r="J2684" s="242">
        <f>ROUND(I2684*H2684,2)</f>
        <v>0</v>
      </c>
      <c r="K2684" s="238" t="s">
        <v>21</v>
      </c>
      <c r="L2684" s="73"/>
      <c r="M2684" s="243" t="s">
        <v>21</v>
      </c>
      <c r="N2684" s="244" t="s">
        <v>43</v>
      </c>
      <c r="O2684" s="48"/>
      <c r="P2684" s="245">
        <f>O2684*H2684</f>
        <v>0</v>
      </c>
      <c r="Q2684" s="245">
        <v>0</v>
      </c>
      <c r="R2684" s="245">
        <f>Q2684*H2684</f>
        <v>0</v>
      </c>
      <c r="S2684" s="245">
        <v>0</v>
      </c>
      <c r="T2684" s="246">
        <f>S2684*H2684</f>
        <v>0</v>
      </c>
      <c r="AR2684" s="25" t="s">
        <v>299</v>
      </c>
      <c r="AT2684" s="25" t="s">
        <v>201</v>
      </c>
      <c r="AU2684" s="25" t="s">
        <v>81</v>
      </c>
      <c r="AY2684" s="25" t="s">
        <v>199</v>
      </c>
      <c r="BE2684" s="247">
        <f>IF(N2684="základní",J2684,0)</f>
        <v>0</v>
      </c>
      <c r="BF2684" s="247">
        <f>IF(N2684="snížená",J2684,0)</f>
        <v>0</v>
      </c>
      <c r="BG2684" s="247">
        <f>IF(N2684="zákl. přenesená",J2684,0)</f>
        <v>0</v>
      </c>
      <c r="BH2684" s="247">
        <f>IF(N2684="sníž. přenesená",J2684,0)</f>
        <v>0</v>
      </c>
      <c r="BI2684" s="247">
        <f>IF(N2684="nulová",J2684,0)</f>
        <v>0</v>
      </c>
      <c r="BJ2684" s="25" t="s">
        <v>79</v>
      </c>
      <c r="BK2684" s="247">
        <f>ROUND(I2684*H2684,2)</f>
        <v>0</v>
      </c>
      <c r="BL2684" s="25" t="s">
        <v>299</v>
      </c>
      <c r="BM2684" s="25" t="s">
        <v>3482</v>
      </c>
    </row>
    <row r="2685" s="12" customFormat="1">
      <c r="B2685" s="248"/>
      <c r="C2685" s="249"/>
      <c r="D2685" s="250" t="s">
        <v>208</v>
      </c>
      <c r="E2685" s="251" t="s">
        <v>21</v>
      </c>
      <c r="F2685" s="252" t="s">
        <v>214</v>
      </c>
      <c r="G2685" s="249"/>
      <c r="H2685" s="253">
        <v>3</v>
      </c>
      <c r="I2685" s="254"/>
      <c r="J2685" s="249"/>
      <c r="K2685" s="249"/>
      <c r="L2685" s="255"/>
      <c r="M2685" s="256"/>
      <c r="N2685" s="257"/>
      <c r="O2685" s="257"/>
      <c r="P2685" s="257"/>
      <c r="Q2685" s="257"/>
      <c r="R2685" s="257"/>
      <c r="S2685" s="257"/>
      <c r="T2685" s="258"/>
      <c r="AT2685" s="259" t="s">
        <v>208</v>
      </c>
      <c r="AU2685" s="259" t="s">
        <v>81</v>
      </c>
      <c r="AV2685" s="12" t="s">
        <v>81</v>
      </c>
      <c r="AW2685" s="12" t="s">
        <v>35</v>
      </c>
      <c r="AX2685" s="12" t="s">
        <v>72</v>
      </c>
      <c r="AY2685" s="259" t="s">
        <v>199</v>
      </c>
    </row>
    <row r="2686" s="12" customFormat="1">
      <c r="B2686" s="248"/>
      <c r="C2686" s="249"/>
      <c r="D2686" s="250" t="s">
        <v>208</v>
      </c>
      <c r="E2686" s="251" t="s">
        <v>21</v>
      </c>
      <c r="F2686" s="252" t="s">
        <v>21</v>
      </c>
      <c r="G2686" s="249"/>
      <c r="H2686" s="253">
        <v>0</v>
      </c>
      <c r="I2686" s="254"/>
      <c r="J2686" s="249"/>
      <c r="K2686" s="249"/>
      <c r="L2686" s="255"/>
      <c r="M2686" s="256"/>
      <c r="N2686" s="257"/>
      <c r="O2686" s="257"/>
      <c r="P2686" s="257"/>
      <c r="Q2686" s="257"/>
      <c r="R2686" s="257"/>
      <c r="S2686" s="257"/>
      <c r="T2686" s="258"/>
      <c r="AT2686" s="259" t="s">
        <v>208</v>
      </c>
      <c r="AU2686" s="259" t="s">
        <v>81</v>
      </c>
      <c r="AV2686" s="12" t="s">
        <v>81</v>
      </c>
      <c r="AW2686" s="12" t="s">
        <v>35</v>
      </c>
      <c r="AX2686" s="12" t="s">
        <v>72</v>
      </c>
      <c r="AY2686" s="259" t="s">
        <v>199</v>
      </c>
    </row>
    <row r="2687" s="12" customFormat="1">
      <c r="B2687" s="248"/>
      <c r="C2687" s="249"/>
      <c r="D2687" s="250" t="s">
        <v>208</v>
      </c>
      <c r="E2687" s="251" t="s">
        <v>21</v>
      </c>
      <c r="F2687" s="252" t="s">
        <v>1201</v>
      </c>
      <c r="G2687" s="249"/>
      <c r="H2687" s="253">
        <v>0.73799999999999999</v>
      </c>
      <c r="I2687" s="254"/>
      <c r="J2687" s="249"/>
      <c r="K2687" s="249"/>
      <c r="L2687" s="255"/>
      <c r="M2687" s="256"/>
      <c r="N2687" s="257"/>
      <c r="O2687" s="257"/>
      <c r="P2687" s="257"/>
      <c r="Q2687" s="257"/>
      <c r="R2687" s="257"/>
      <c r="S2687" s="257"/>
      <c r="T2687" s="258"/>
      <c r="AT2687" s="259" t="s">
        <v>208</v>
      </c>
      <c r="AU2687" s="259" t="s">
        <v>81</v>
      </c>
      <c r="AV2687" s="12" t="s">
        <v>81</v>
      </c>
      <c r="AW2687" s="12" t="s">
        <v>35</v>
      </c>
      <c r="AX2687" s="12" t="s">
        <v>79</v>
      </c>
      <c r="AY2687" s="259" t="s">
        <v>199</v>
      </c>
    </row>
    <row r="2688" s="1" customFormat="1" ht="25.5" customHeight="1">
      <c r="B2688" s="47"/>
      <c r="C2688" s="236" t="s">
        <v>3483</v>
      </c>
      <c r="D2688" s="236" t="s">
        <v>201</v>
      </c>
      <c r="E2688" s="237" t="s">
        <v>3484</v>
      </c>
      <c r="F2688" s="238" t="s">
        <v>3485</v>
      </c>
      <c r="G2688" s="239" t="s">
        <v>335</v>
      </c>
      <c r="H2688" s="240">
        <v>0.246</v>
      </c>
      <c r="I2688" s="241"/>
      <c r="J2688" s="242">
        <f>ROUND(I2688*H2688,2)</f>
        <v>0</v>
      </c>
      <c r="K2688" s="238" t="s">
        <v>21</v>
      </c>
      <c r="L2688" s="73"/>
      <c r="M2688" s="243" t="s">
        <v>21</v>
      </c>
      <c r="N2688" s="244" t="s">
        <v>43</v>
      </c>
      <c r="O2688" s="48"/>
      <c r="P2688" s="245">
        <f>O2688*H2688</f>
        <v>0</v>
      </c>
      <c r="Q2688" s="245">
        <v>0</v>
      </c>
      <c r="R2688" s="245">
        <f>Q2688*H2688</f>
        <v>0</v>
      </c>
      <c r="S2688" s="245">
        <v>0</v>
      </c>
      <c r="T2688" s="246">
        <f>S2688*H2688</f>
        <v>0</v>
      </c>
      <c r="AR2688" s="25" t="s">
        <v>299</v>
      </c>
      <c r="AT2688" s="25" t="s">
        <v>201</v>
      </c>
      <c r="AU2688" s="25" t="s">
        <v>81</v>
      </c>
      <c r="AY2688" s="25" t="s">
        <v>199</v>
      </c>
      <c r="BE2688" s="247">
        <f>IF(N2688="základní",J2688,0)</f>
        <v>0</v>
      </c>
      <c r="BF2688" s="247">
        <f>IF(N2688="snížená",J2688,0)</f>
        <v>0</v>
      </c>
      <c r="BG2688" s="247">
        <f>IF(N2688="zákl. přenesená",J2688,0)</f>
        <v>0</v>
      </c>
      <c r="BH2688" s="247">
        <f>IF(N2688="sníž. přenesená",J2688,0)</f>
        <v>0</v>
      </c>
      <c r="BI2688" s="247">
        <f>IF(N2688="nulová",J2688,0)</f>
        <v>0</v>
      </c>
      <c r="BJ2688" s="25" t="s">
        <v>79</v>
      </c>
      <c r="BK2688" s="247">
        <f>ROUND(I2688*H2688,2)</f>
        <v>0</v>
      </c>
      <c r="BL2688" s="25" t="s">
        <v>299</v>
      </c>
      <c r="BM2688" s="25" t="s">
        <v>3486</v>
      </c>
    </row>
    <row r="2689" s="12" customFormat="1">
      <c r="B2689" s="248"/>
      <c r="C2689" s="249"/>
      <c r="D2689" s="250" t="s">
        <v>208</v>
      </c>
      <c r="E2689" s="251" t="s">
        <v>21</v>
      </c>
      <c r="F2689" s="252" t="s">
        <v>79</v>
      </c>
      <c r="G2689" s="249"/>
      <c r="H2689" s="253">
        <v>1</v>
      </c>
      <c r="I2689" s="254"/>
      <c r="J2689" s="249"/>
      <c r="K2689" s="249"/>
      <c r="L2689" s="255"/>
      <c r="M2689" s="256"/>
      <c r="N2689" s="257"/>
      <c r="O2689" s="257"/>
      <c r="P2689" s="257"/>
      <c r="Q2689" s="257"/>
      <c r="R2689" s="257"/>
      <c r="S2689" s="257"/>
      <c r="T2689" s="258"/>
      <c r="AT2689" s="259" t="s">
        <v>208</v>
      </c>
      <c r="AU2689" s="259" t="s">
        <v>81</v>
      </c>
      <c r="AV2689" s="12" t="s">
        <v>81</v>
      </c>
      <c r="AW2689" s="12" t="s">
        <v>35</v>
      </c>
      <c r="AX2689" s="12" t="s">
        <v>72</v>
      </c>
      <c r="AY2689" s="259" t="s">
        <v>199</v>
      </c>
    </row>
    <row r="2690" s="12" customFormat="1">
      <c r="B2690" s="248"/>
      <c r="C2690" s="249"/>
      <c r="D2690" s="250" t="s">
        <v>208</v>
      </c>
      <c r="E2690" s="251" t="s">
        <v>21</v>
      </c>
      <c r="F2690" s="252" t="s">
        <v>21</v>
      </c>
      <c r="G2690" s="249"/>
      <c r="H2690" s="253">
        <v>0</v>
      </c>
      <c r="I2690" s="254"/>
      <c r="J2690" s="249"/>
      <c r="K2690" s="249"/>
      <c r="L2690" s="255"/>
      <c r="M2690" s="256"/>
      <c r="N2690" s="257"/>
      <c r="O2690" s="257"/>
      <c r="P2690" s="257"/>
      <c r="Q2690" s="257"/>
      <c r="R2690" s="257"/>
      <c r="S2690" s="257"/>
      <c r="T2690" s="258"/>
      <c r="AT2690" s="259" t="s">
        <v>208</v>
      </c>
      <c r="AU2690" s="259" t="s">
        <v>81</v>
      </c>
      <c r="AV2690" s="12" t="s">
        <v>81</v>
      </c>
      <c r="AW2690" s="12" t="s">
        <v>35</v>
      </c>
      <c r="AX2690" s="12" t="s">
        <v>72</v>
      </c>
      <c r="AY2690" s="259" t="s">
        <v>199</v>
      </c>
    </row>
    <row r="2691" s="12" customFormat="1">
      <c r="B2691" s="248"/>
      <c r="C2691" s="249"/>
      <c r="D2691" s="250" t="s">
        <v>208</v>
      </c>
      <c r="E2691" s="251" t="s">
        <v>21</v>
      </c>
      <c r="F2691" s="252" t="s">
        <v>338</v>
      </c>
      <c r="G2691" s="249"/>
      <c r="H2691" s="253">
        <v>0.246</v>
      </c>
      <c r="I2691" s="254"/>
      <c r="J2691" s="249"/>
      <c r="K2691" s="249"/>
      <c r="L2691" s="255"/>
      <c r="M2691" s="256"/>
      <c r="N2691" s="257"/>
      <c r="O2691" s="257"/>
      <c r="P2691" s="257"/>
      <c r="Q2691" s="257"/>
      <c r="R2691" s="257"/>
      <c r="S2691" s="257"/>
      <c r="T2691" s="258"/>
      <c r="AT2691" s="259" t="s">
        <v>208</v>
      </c>
      <c r="AU2691" s="259" t="s">
        <v>81</v>
      </c>
      <c r="AV2691" s="12" t="s">
        <v>81</v>
      </c>
      <c r="AW2691" s="12" t="s">
        <v>35</v>
      </c>
      <c r="AX2691" s="12" t="s">
        <v>79</v>
      </c>
      <c r="AY2691" s="259" t="s">
        <v>199</v>
      </c>
    </row>
    <row r="2692" s="1" customFormat="1" ht="25.5" customHeight="1">
      <c r="B2692" s="47"/>
      <c r="C2692" s="236" t="s">
        <v>3487</v>
      </c>
      <c r="D2692" s="236" t="s">
        <v>201</v>
      </c>
      <c r="E2692" s="237" t="s">
        <v>3488</v>
      </c>
      <c r="F2692" s="238" t="s">
        <v>3489</v>
      </c>
      <c r="G2692" s="239" t="s">
        <v>335</v>
      </c>
      <c r="H2692" s="240">
        <v>0.246</v>
      </c>
      <c r="I2692" s="241"/>
      <c r="J2692" s="242">
        <f>ROUND(I2692*H2692,2)</f>
        <v>0</v>
      </c>
      <c r="K2692" s="238" t="s">
        <v>21</v>
      </c>
      <c r="L2692" s="73"/>
      <c r="M2692" s="243" t="s">
        <v>21</v>
      </c>
      <c r="N2692" s="244" t="s">
        <v>43</v>
      </c>
      <c r="O2692" s="48"/>
      <c r="P2692" s="245">
        <f>O2692*H2692</f>
        <v>0</v>
      </c>
      <c r="Q2692" s="245">
        <v>0</v>
      </c>
      <c r="R2692" s="245">
        <f>Q2692*H2692</f>
        <v>0</v>
      </c>
      <c r="S2692" s="245">
        <v>0</v>
      </c>
      <c r="T2692" s="246">
        <f>S2692*H2692</f>
        <v>0</v>
      </c>
      <c r="AR2692" s="25" t="s">
        <v>299</v>
      </c>
      <c r="AT2692" s="25" t="s">
        <v>201</v>
      </c>
      <c r="AU2692" s="25" t="s">
        <v>81</v>
      </c>
      <c r="AY2692" s="25" t="s">
        <v>199</v>
      </c>
      <c r="BE2692" s="247">
        <f>IF(N2692="základní",J2692,0)</f>
        <v>0</v>
      </c>
      <c r="BF2692" s="247">
        <f>IF(N2692="snížená",J2692,0)</f>
        <v>0</v>
      </c>
      <c r="BG2692" s="247">
        <f>IF(N2692="zákl. přenesená",J2692,0)</f>
        <v>0</v>
      </c>
      <c r="BH2692" s="247">
        <f>IF(N2692="sníž. přenesená",J2692,0)</f>
        <v>0</v>
      </c>
      <c r="BI2692" s="247">
        <f>IF(N2692="nulová",J2692,0)</f>
        <v>0</v>
      </c>
      <c r="BJ2692" s="25" t="s">
        <v>79</v>
      </c>
      <c r="BK2692" s="247">
        <f>ROUND(I2692*H2692,2)</f>
        <v>0</v>
      </c>
      <c r="BL2692" s="25" t="s">
        <v>299</v>
      </c>
      <c r="BM2692" s="25" t="s">
        <v>3490</v>
      </c>
    </row>
    <row r="2693" s="12" customFormat="1">
      <c r="B2693" s="248"/>
      <c r="C2693" s="249"/>
      <c r="D2693" s="250" t="s">
        <v>208</v>
      </c>
      <c r="E2693" s="251" t="s">
        <v>21</v>
      </c>
      <c r="F2693" s="252" t="s">
        <v>79</v>
      </c>
      <c r="G2693" s="249"/>
      <c r="H2693" s="253">
        <v>1</v>
      </c>
      <c r="I2693" s="254"/>
      <c r="J2693" s="249"/>
      <c r="K2693" s="249"/>
      <c r="L2693" s="255"/>
      <c r="M2693" s="256"/>
      <c r="N2693" s="257"/>
      <c r="O2693" s="257"/>
      <c r="P2693" s="257"/>
      <c r="Q2693" s="257"/>
      <c r="R2693" s="257"/>
      <c r="S2693" s="257"/>
      <c r="T2693" s="258"/>
      <c r="AT2693" s="259" t="s">
        <v>208</v>
      </c>
      <c r="AU2693" s="259" t="s">
        <v>81</v>
      </c>
      <c r="AV2693" s="12" t="s">
        <v>81</v>
      </c>
      <c r="AW2693" s="12" t="s">
        <v>35</v>
      </c>
      <c r="AX2693" s="12" t="s">
        <v>72</v>
      </c>
      <c r="AY2693" s="259" t="s">
        <v>199</v>
      </c>
    </row>
    <row r="2694" s="12" customFormat="1">
      <c r="B2694" s="248"/>
      <c r="C2694" s="249"/>
      <c r="D2694" s="250" t="s">
        <v>208</v>
      </c>
      <c r="E2694" s="251" t="s">
        <v>21</v>
      </c>
      <c r="F2694" s="252" t="s">
        <v>21</v>
      </c>
      <c r="G2694" s="249"/>
      <c r="H2694" s="253">
        <v>0</v>
      </c>
      <c r="I2694" s="254"/>
      <c r="J2694" s="249"/>
      <c r="K2694" s="249"/>
      <c r="L2694" s="255"/>
      <c r="M2694" s="256"/>
      <c r="N2694" s="257"/>
      <c r="O2694" s="257"/>
      <c r="P2694" s="257"/>
      <c r="Q2694" s="257"/>
      <c r="R2694" s="257"/>
      <c r="S2694" s="257"/>
      <c r="T2694" s="258"/>
      <c r="AT2694" s="259" t="s">
        <v>208</v>
      </c>
      <c r="AU2694" s="259" t="s">
        <v>81</v>
      </c>
      <c r="AV2694" s="12" t="s">
        <v>81</v>
      </c>
      <c r="AW2694" s="12" t="s">
        <v>35</v>
      </c>
      <c r="AX2694" s="12" t="s">
        <v>72</v>
      </c>
      <c r="AY2694" s="259" t="s">
        <v>199</v>
      </c>
    </row>
    <row r="2695" s="12" customFormat="1">
      <c r="B2695" s="248"/>
      <c r="C2695" s="249"/>
      <c r="D2695" s="250" t="s">
        <v>208</v>
      </c>
      <c r="E2695" s="251" t="s">
        <v>21</v>
      </c>
      <c r="F2695" s="252" t="s">
        <v>338</v>
      </c>
      <c r="G2695" s="249"/>
      <c r="H2695" s="253">
        <v>0.246</v>
      </c>
      <c r="I2695" s="254"/>
      <c r="J2695" s="249"/>
      <c r="K2695" s="249"/>
      <c r="L2695" s="255"/>
      <c r="M2695" s="256"/>
      <c r="N2695" s="257"/>
      <c r="O2695" s="257"/>
      <c r="P2695" s="257"/>
      <c r="Q2695" s="257"/>
      <c r="R2695" s="257"/>
      <c r="S2695" s="257"/>
      <c r="T2695" s="258"/>
      <c r="AT2695" s="259" t="s">
        <v>208</v>
      </c>
      <c r="AU2695" s="259" t="s">
        <v>81</v>
      </c>
      <c r="AV2695" s="12" t="s">
        <v>81</v>
      </c>
      <c r="AW2695" s="12" t="s">
        <v>35</v>
      </c>
      <c r="AX2695" s="12" t="s">
        <v>79</v>
      </c>
      <c r="AY2695" s="259" t="s">
        <v>199</v>
      </c>
    </row>
    <row r="2696" s="1" customFormat="1" ht="16.5" customHeight="1">
      <c r="B2696" s="47"/>
      <c r="C2696" s="236" t="s">
        <v>3491</v>
      </c>
      <c r="D2696" s="236" t="s">
        <v>201</v>
      </c>
      <c r="E2696" s="237" t="s">
        <v>3492</v>
      </c>
      <c r="F2696" s="238" t="s">
        <v>3493</v>
      </c>
      <c r="G2696" s="239" t="s">
        <v>263</v>
      </c>
      <c r="H2696" s="240">
        <v>0.014999999999999999</v>
      </c>
      <c r="I2696" s="241"/>
      <c r="J2696" s="242">
        <f>ROUND(I2696*H2696,2)</f>
        <v>0</v>
      </c>
      <c r="K2696" s="238" t="s">
        <v>205</v>
      </c>
      <c r="L2696" s="73"/>
      <c r="M2696" s="243" t="s">
        <v>21</v>
      </c>
      <c r="N2696" s="244" t="s">
        <v>43</v>
      </c>
      <c r="O2696" s="48"/>
      <c r="P2696" s="245">
        <f>O2696*H2696</f>
        <v>0</v>
      </c>
      <c r="Q2696" s="245">
        <v>0</v>
      </c>
      <c r="R2696" s="245">
        <f>Q2696*H2696</f>
        <v>0</v>
      </c>
      <c r="S2696" s="245">
        <v>0</v>
      </c>
      <c r="T2696" s="246">
        <f>S2696*H2696</f>
        <v>0</v>
      </c>
      <c r="AR2696" s="25" t="s">
        <v>299</v>
      </c>
      <c r="AT2696" s="25" t="s">
        <v>201</v>
      </c>
      <c r="AU2696" s="25" t="s">
        <v>81</v>
      </c>
      <c r="AY2696" s="25" t="s">
        <v>199</v>
      </c>
      <c r="BE2696" s="247">
        <f>IF(N2696="základní",J2696,0)</f>
        <v>0</v>
      </c>
      <c r="BF2696" s="247">
        <f>IF(N2696="snížená",J2696,0)</f>
        <v>0</v>
      </c>
      <c r="BG2696" s="247">
        <f>IF(N2696="zákl. přenesená",J2696,0)</f>
        <v>0</v>
      </c>
      <c r="BH2696" s="247">
        <f>IF(N2696="sníž. přenesená",J2696,0)</f>
        <v>0</v>
      </c>
      <c r="BI2696" s="247">
        <f>IF(N2696="nulová",J2696,0)</f>
        <v>0</v>
      </c>
      <c r="BJ2696" s="25" t="s">
        <v>79</v>
      </c>
      <c r="BK2696" s="247">
        <f>ROUND(I2696*H2696,2)</f>
        <v>0</v>
      </c>
      <c r="BL2696" s="25" t="s">
        <v>299</v>
      </c>
      <c r="BM2696" s="25" t="s">
        <v>3494</v>
      </c>
    </row>
    <row r="2697" s="1" customFormat="1" ht="16.5" customHeight="1">
      <c r="B2697" s="47"/>
      <c r="C2697" s="236" t="s">
        <v>3495</v>
      </c>
      <c r="D2697" s="236" t="s">
        <v>201</v>
      </c>
      <c r="E2697" s="237" t="s">
        <v>3496</v>
      </c>
      <c r="F2697" s="238" t="s">
        <v>3497</v>
      </c>
      <c r="G2697" s="239" t="s">
        <v>263</v>
      </c>
      <c r="H2697" s="240">
        <v>0.014999999999999999</v>
      </c>
      <c r="I2697" s="241"/>
      <c r="J2697" s="242">
        <f>ROUND(I2697*H2697,2)</f>
        <v>0</v>
      </c>
      <c r="K2697" s="238" t="s">
        <v>205</v>
      </c>
      <c r="L2697" s="73"/>
      <c r="M2697" s="243" t="s">
        <v>21</v>
      </c>
      <c r="N2697" s="244" t="s">
        <v>43</v>
      </c>
      <c r="O2697" s="48"/>
      <c r="P2697" s="245">
        <f>O2697*H2697</f>
        <v>0</v>
      </c>
      <c r="Q2697" s="245">
        <v>0</v>
      </c>
      <c r="R2697" s="245">
        <f>Q2697*H2697</f>
        <v>0</v>
      </c>
      <c r="S2697" s="245">
        <v>0</v>
      </c>
      <c r="T2697" s="246">
        <f>S2697*H2697</f>
        <v>0</v>
      </c>
      <c r="AR2697" s="25" t="s">
        <v>299</v>
      </c>
      <c r="AT2697" s="25" t="s">
        <v>201</v>
      </c>
      <c r="AU2697" s="25" t="s">
        <v>81</v>
      </c>
      <c r="AY2697" s="25" t="s">
        <v>199</v>
      </c>
      <c r="BE2697" s="247">
        <f>IF(N2697="základní",J2697,0)</f>
        <v>0</v>
      </c>
      <c r="BF2697" s="247">
        <f>IF(N2697="snížená",J2697,0)</f>
        <v>0</v>
      </c>
      <c r="BG2697" s="247">
        <f>IF(N2697="zákl. přenesená",J2697,0)</f>
        <v>0</v>
      </c>
      <c r="BH2697" s="247">
        <f>IF(N2697="sníž. přenesená",J2697,0)</f>
        <v>0</v>
      </c>
      <c r="BI2697" s="247">
        <f>IF(N2697="nulová",J2697,0)</f>
        <v>0</v>
      </c>
      <c r="BJ2697" s="25" t="s">
        <v>79</v>
      </c>
      <c r="BK2697" s="247">
        <f>ROUND(I2697*H2697,2)</f>
        <v>0</v>
      </c>
      <c r="BL2697" s="25" t="s">
        <v>299</v>
      </c>
      <c r="BM2697" s="25" t="s">
        <v>3498</v>
      </c>
    </row>
    <row r="2698" s="11" customFormat="1" ht="29.88" customHeight="1">
      <c r="B2698" s="220"/>
      <c r="C2698" s="221"/>
      <c r="D2698" s="222" t="s">
        <v>71</v>
      </c>
      <c r="E2698" s="234" t="s">
        <v>3499</v>
      </c>
      <c r="F2698" s="234" t="s">
        <v>3500</v>
      </c>
      <c r="G2698" s="221"/>
      <c r="H2698" s="221"/>
      <c r="I2698" s="224"/>
      <c r="J2698" s="235">
        <f>BK2698</f>
        <v>0</v>
      </c>
      <c r="K2698" s="221"/>
      <c r="L2698" s="226"/>
      <c r="M2698" s="227"/>
      <c r="N2698" s="228"/>
      <c r="O2698" s="228"/>
      <c r="P2698" s="229">
        <f>SUM(P2699:P2707)</f>
        <v>0</v>
      </c>
      <c r="Q2698" s="228"/>
      <c r="R2698" s="229">
        <f>SUM(R2699:R2707)</f>
        <v>0.0069495600000000005</v>
      </c>
      <c r="S2698" s="228"/>
      <c r="T2698" s="230">
        <f>SUM(T2699:T2707)</f>
        <v>0</v>
      </c>
      <c r="AR2698" s="231" t="s">
        <v>81</v>
      </c>
      <c r="AT2698" s="232" t="s">
        <v>71</v>
      </c>
      <c r="AU2698" s="232" t="s">
        <v>79</v>
      </c>
      <c r="AY2698" s="231" t="s">
        <v>199</v>
      </c>
      <c r="BK2698" s="233">
        <f>SUM(BK2699:BK2707)</f>
        <v>0</v>
      </c>
    </row>
    <row r="2699" s="1" customFormat="1" ht="25.5" customHeight="1">
      <c r="B2699" s="47"/>
      <c r="C2699" s="236" t="s">
        <v>3501</v>
      </c>
      <c r="D2699" s="236" t="s">
        <v>201</v>
      </c>
      <c r="E2699" s="237" t="s">
        <v>3502</v>
      </c>
      <c r="F2699" s="238" t="s">
        <v>3503</v>
      </c>
      <c r="G2699" s="239" t="s">
        <v>282</v>
      </c>
      <c r="H2699" s="240">
        <v>0.49199999999999999</v>
      </c>
      <c r="I2699" s="241"/>
      <c r="J2699" s="242">
        <f>ROUND(I2699*H2699,2)</f>
        <v>0</v>
      </c>
      <c r="K2699" s="238" t="s">
        <v>205</v>
      </c>
      <c r="L2699" s="73"/>
      <c r="M2699" s="243" t="s">
        <v>21</v>
      </c>
      <c r="N2699" s="244" t="s">
        <v>43</v>
      </c>
      <c r="O2699" s="48"/>
      <c r="P2699" s="245">
        <f>O2699*H2699</f>
        <v>0</v>
      </c>
      <c r="Q2699" s="245">
        <v>0</v>
      </c>
      <c r="R2699" s="245">
        <f>Q2699*H2699</f>
        <v>0</v>
      </c>
      <c r="S2699" s="245">
        <v>0</v>
      </c>
      <c r="T2699" s="246">
        <f>S2699*H2699</f>
        <v>0</v>
      </c>
      <c r="AR2699" s="25" t="s">
        <v>299</v>
      </c>
      <c r="AT2699" s="25" t="s">
        <v>201</v>
      </c>
      <c r="AU2699" s="25" t="s">
        <v>81</v>
      </c>
      <c r="AY2699" s="25" t="s">
        <v>199</v>
      </c>
      <c r="BE2699" s="247">
        <f>IF(N2699="základní",J2699,0)</f>
        <v>0</v>
      </c>
      <c r="BF2699" s="247">
        <f>IF(N2699="snížená",J2699,0)</f>
        <v>0</v>
      </c>
      <c r="BG2699" s="247">
        <f>IF(N2699="zákl. přenesená",J2699,0)</f>
        <v>0</v>
      </c>
      <c r="BH2699" s="247">
        <f>IF(N2699="sníž. přenesená",J2699,0)</f>
        <v>0</v>
      </c>
      <c r="BI2699" s="247">
        <f>IF(N2699="nulová",J2699,0)</f>
        <v>0</v>
      </c>
      <c r="BJ2699" s="25" t="s">
        <v>79</v>
      </c>
      <c r="BK2699" s="247">
        <f>ROUND(I2699*H2699,2)</f>
        <v>0</v>
      </c>
      <c r="BL2699" s="25" t="s">
        <v>299</v>
      </c>
      <c r="BM2699" s="25" t="s">
        <v>3504</v>
      </c>
    </row>
    <row r="2700" s="12" customFormat="1">
      <c r="B2700" s="248"/>
      <c r="C2700" s="249"/>
      <c r="D2700" s="250" t="s">
        <v>208</v>
      </c>
      <c r="E2700" s="251" t="s">
        <v>21</v>
      </c>
      <c r="F2700" s="252" t="s">
        <v>3505</v>
      </c>
      <c r="G2700" s="249"/>
      <c r="H2700" s="253">
        <v>2</v>
      </c>
      <c r="I2700" s="254"/>
      <c r="J2700" s="249"/>
      <c r="K2700" s="249"/>
      <c r="L2700" s="255"/>
      <c r="M2700" s="256"/>
      <c r="N2700" s="257"/>
      <c r="O2700" s="257"/>
      <c r="P2700" s="257"/>
      <c r="Q2700" s="257"/>
      <c r="R2700" s="257"/>
      <c r="S2700" s="257"/>
      <c r="T2700" s="258"/>
      <c r="AT2700" s="259" t="s">
        <v>208</v>
      </c>
      <c r="AU2700" s="259" t="s">
        <v>81</v>
      </c>
      <c r="AV2700" s="12" t="s">
        <v>81</v>
      </c>
      <c r="AW2700" s="12" t="s">
        <v>35</v>
      </c>
      <c r="AX2700" s="12" t="s">
        <v>72</v>
      </c>
      <c r="AY2700" s="259" t="s">
        <v>199</v>
      </c>
    </row>
    <row r="2701" s="12" customFormat="1">
      <c r="B2701" s="248"/>
      <c r="C2701" s="249"/>
      <c r="D2701" s="250" t="s">
        <v>208</v>
      </c>
      <c r="E2701" s="251" t="s">
        <v>21</v>
      </c>
      <c r="F2701" s="252" t="s">
        <v>21</v>
      </c>
      <c r="G2701" s="249"/>
      <c r="H2701" s="253">
        <v>0</v>
      </c>
      <c r="I2701" s="254"/>
      <c r="J2701" s="249"/>
      <c r="K2701" s="249"/>
      <c r="L2701" s="255"/>
      <c r="M2701" s="256"/>
      <c r="N2701" s="257"/>
      <c r="O2701" s="257"/>
      <c r="P2701" s="257"/>
      <c r="Q2701" s="257"/>
      <c r="R2701" s="257"/>
      <c r="S2701" s="257"/>
      <c r="T2701" s="258"/>
      <c r="AT2701" s="259" t="s">
        <v>208</v>
      </c>
      <c r="AU2701" s="259" t="s">
        <v>81</v>
      </c>
      <c r="AV2701" s="12" t="s">
        <v>81</v>
      </c>
      <c r="AW2701" s="12" t="s">
        <v>35</v>
      </c>
      <c r="AX2701" s="12" t="s">
        <v>72</v>
      </c>
      <c r="AY2701" s="259" t="s">
        <v>199</v>
      </c>
    </row>
    <row r="2702" s="12" customFormat="1">
      <c r="B2702" s="248"/>
      <c r="C2702" s="249"/>
      <c r="D2702" s="250" t="s">
        <v>208</v>
      </c>
      <c r="E2702" s="251" t="s">
        <v>21</v>
      </c>
      <c r="F2702" s="252" t="s">
        <v>769</v>
      </c>
      <c r="G2702" s="249"/>
      <c r="H2702" s="253">
        <v>0.49199999999999999</v>
      </c>
      <c r="I2702" s="254"/>
      <c r="J2702" s="249"/>
      <c r="K2702" s="249"/>
      <c r="L2702" s="255"/>
      <c r="M2702" s="256"/>
      <c r="N2702" s="257"/>
      <c r="O2702" s="257"/>
      <c r="P2702" s="257"/>
      <c r="Q2702" s="257"/>
      <c r="R2702" s="257"/>
      <c r="S2702" s="257"/>
      <c r="T2702" s="258"/>
      <c r="AT2702" s="259" t="s">
        <v>208</v>
      </c>
      <c r="AU2702" s="259" t="s">
        <v>81</v>
      </c>
      <c r="AV2702" s="12" t="s">
        <v>81</v>
      </c>
      <c r="AW2702" s="12" t="s">
        <v>35</v>
      </c>
      <c r="AX2702" s="12" t="s">
        <v>79</v>
      </c>
      <c r="AY2702" s="259" t="s">
        <v>199</v>
      </c>
    </row>
    <row r="2703" s="1" customFormat="1" ht="16.5" customHeight="1">
      <c r="B2703" s="47"/>
      <c r="C2703" s="282" t="s">
        <v>3506</v>
      </c>
      <c r="D2703" s="282" t="s">
        <v>618</v>
      </c>
      <c r="E2703" s="283" t="s">
        <v>3507</v>
      </c>
      <c r="F2703" s="284" t="s">
        <v>3508</v>
      </c>
      <c r="G2703" s="285" t="s">
        <v>263</v>
      </c>
      <c r="H2703" s="286">
        <v>0.0060000000000000001</v>
      </c>
      <c r="I2703" s="287"/>
      <c r="J2703" s="288">
        <f>ROUND(I2703*H2703,2)</f>
        <v>0</v>
      </c>
      <c r="K2703" s="284" t="s">
        <v>205</v>
      </c>
      <c r="L2703" s="289"/>
      <c r="M2703" s="290" t="s">
        <v>21</v>
      </c>
      <c r="N2703" s="291" t="s">
        <v>43</v>
      </c>
      <c r="O2703" s="48"/>
      <c r="P2703" s="245">
        <f>O2703*H2703</f>
        <v>0</v>
      </c>
      <c r="Q2703" s="245">
        <v>1</v>
      </c>
      <c r="R2703" s="245">
        <f>Q2703*H2703</f>
        <v>0.0060000000000000001</v>
      </c>
      <c r="S2703" s="245">
        <v>0</v>
      </c>
      <c r="T2703" s="246">
        <f>S2703*H2703</f>
        <v>0</v>
      </c>
      <c r="AR2703" s="25" t="s">
        <v>420</v>
      </c>
      <c r="AT2703" s="25" t="s">
        <v>618</v>
      </c>
      <c r="AU2703" s="25" t="s">
        <v>81</v>
      </c>
      <c r="AY2703" s="25" t="s">
        <v>199</v>
      </c>
      <c r="BE2703" s="247">
        <f>IF(N2703="základní",J2703,0)</f>
        <v>0</v>
      </c>
      <c r="BF2703" s="247">
        <f>IF(N2703="snížená",J2703,0)</f>
        <v>0</v>
      </c>
      <c r="BG2703" s="247">
        <f>IF(N2703="zákl. přenesená",J2703,0)</f>
        <v>0</v>
      </c>
      <c r="BH2703" s="247">
        <f>IF(N2703="sníž. přenesená",J2703,0)</f>
        <v>0</v>
      </c>
      <c r="BI2703" s="247">
        <f>IF(N2703="nulová",J2703,0)</f>
        <v>0</v>
      </c>
      <c r="BJ2703" s="25" t="s">
        <v>79</v>
      </c>
      <c r="BK2703" s="247">
        <f>ROUND(I2703*H2703,2)</f>
        <v>0</v>
      </c>
      <c r="BL2703" s="25" t="s">
        <v>299</v>
      </c>
      <c r="BM2703" s="25" t="s">
        <v>3509</v>
      </c>
    </row>
    <row r="2704" s="12" customFormat="1">
      <c r="B2704" s="248"/>
      <c r="C2704" s="249"/>
      <c r="D2704" s="250" t="s">
        <v>208</v>
      </c>
      <c r="E2704" s="249"/>
      <c r="F2704" s="252" t="s">
        <v>3510</v>
      </c>
      <c r="G2704" s="249"/>
      <c r="H2704" s="253">
        <v>0.0060000000000000001</v>
      </c>
      <c r="I2704" s="254"/>
      <c r="J2704" s="249"/>
      <c r="K2704" s="249"/>
      <c r="L2704" s="255"/>
      <c r="M2704" s="256"/>
      <c r="N2704" s="257"/>
      <c r="O2704" s="257"/>
      <c r="P2704" s="257"/>
      <c r="Q2704" s="257"/>
      <c r="R2704" s="257"/>
      <c r="S2704" s="257"/>
      <c r="T2704" s="258"/>
      <c r="AT2704" s="259" t="s">
        <v>208</v>
      </c>
      <c r="AU2704" s="259" t="s">
        <v>81</v>
      </c>
      <c r="AV2704" s="12" t="s">
        <v>81</v>
      </c>
      <c r="AW2704" s="12" t="s">
        <v>6</v>
      </c>
      <c r="AX2704" s="12" t="s">
        <v>79</v>
      </c>
      <c r="AY2704" s="259" t="s">
        <v>199</v>
      </c>
    </row>
    <row r="2705" s="1" customFormat="1" ht="25.5" customHeight="1">
      <c r="B2705" s="47"/>
      <c r="C2705" s="236" t="s">
        <v>3511</v>
      </c>
      <c r="D2705" s="236" t="s">
        <v>201</v>
      </c>
      <c r="E2705" s="237" t="s">
        <v>3512</v>
      </c>
      <c r="F2705" s="238" t="s">
        <v>3513</v>
      </c>
      <c r="G2705" s="239" t="s">
        <v>282</v>
      </c>
      <c r="H2705" s="240">
        <v>0.49199999999999999</v>
      </c>
      <c r="I2705" s="241"/>
      <c r="J2705" s="242">
        <f>ROUND(I2705*H2705,2)</f>
        <v>0</v>
      </c>
      <c r="K2705" s="238" t="s">
        <v>205</v>
      </c>
      <c r="L2705" s="73"/>
      <c r="M2705" s="243" t="s">
        <v>21</v>
      </c>
      <c r="N2705" s="244" t="s">
        <v>43</v>
      </c>
      <c r="O2705" s="48"/>
      <c r="P2705" s="245">
        <f>O2705*H2705</f>
        <v>0</v>
      </c>
      <c r="Q2705" s="245">
        <v>0.0010300000000000001</v>
      </c>
      <c r="R2705" s="245">
        <f>Q2705*H2705</f>
        <v>0.00050676000000000009</v>
      </c>
      <c r="S2705" s="245">
        <v>0</v>
      </c>
      <c r="T2705" s="246">
        <f>S2705*H2705</f>
        <v>0</v>
      </c>
      <c r="AR2705" s="25" t="s">
        <v>299</v>
      </c>
      <c r="AT2705" s="25" t="s">
        <v>201</v>
      </c>
      <c r="AU2705" s="25" t="s">
        <v>81</v>
      </c>
      <c r="AY2705" s="25" t="s">
        <v>199</v>
      </c>
      <c r="BE2705" s="247">
        <f>IF(N2705="základní",J2705,0)</f>
        <v>0</v>
      </c>
      <c r="BF2705" s="247">
        <f>IF(N2705="snížená",J2705,0)</f>
        <v>0</v>
      </c>
      <c r="BG2705" s="247">
        <f>IF(N2705="zákl. přenesená",J2705,0)</f>
        <v>0</v>
      </c>
      <c r="BH2705" s="247">
        <f>IF(N2705="sníž. přenesená",J2705,0)</f>
        <v>0</v>
      </c>
      <c r="BI2705" s="247">
        <f>IF(N2705="nulová",J2705,0)</f>
        <v>0</v>
      </c>
      <c r="BJ2705" s="25" t="s">
        <v>79</v>
      </c>
      <c r="BK2705" s="247">
        <f>ROUND(I2705*H2705,2)</f>
        <v>0</v>
      </c>
      <c r="BL2705" s="25" t="s">
        <v>299</v>
      </c>
      <c r="BM2705" s="25" t="s">
        <v>3514</v>
      </c>
    </row>
    <row r="2706" s="1" customFormat="1" ht="25.5" customHeight="1">
      <c r="B2706" s="47"/>
      <c r="C2706" s="236" t="s">
        <v>3515</v>
      </c>
      <c r="D2706" s="236" t="s">
        <v>201</v>
      </c>
      <c r="E2706" s="237" t="s">
        <v>3516</v>
      </c>
      <c r="F2706" s="238" t="s">
        <v>3517</v>
      </c>
      <c r="G2706" s="239" t="s">
        <v>282</v>
      </c>
      <c r="H2706" s="240">
        <v>0.49199999999999999</v>
      </c>
      <c r="I2706" s="241"/>
      <c r="J2706" s="242">
        <f>ROUND(I2706*H2706,2)</f>
        <v>0</v>
      </c>
      <c r="K2706" s="238" t="s">
        <v>205</v>
      </c>
      <c r="L2706" s="73"/>
      <c r="M2706" s="243" t="s">
        <v>21</v>
      </c>
      <c r="N2706" s="244" t="s">
        <v>43</v>
      </c>
      <c r="O2706" s="48"/>
      <c r="P2706" s="245">
        <f>O2706*H2706</f>
        <v>0</v>
      </c>
      <c r="Q2706" s="245">
        <v>0.00044999999999999999</v>
      </c>
      <c r="R2706" s="245">
        <f>Q2706*H2706</f>
        <v>0.00022139999999999999</v>
      </c>
      <c r="S2706" s="245">
        <v>0</v>
      </c>
      <c r="T2706" s="246">
        <f>S2706*H2706</f>
        <v>0</v>
      </c>
      <c r="AR2706" s="25" t="s">
        <v>299</v>
      </c>
      <c r="AT2706" s="25" t="s">
        <v>201</v>
      </c>
      <c r="AU2706" s="25" t="s">
        <v>81</v>
      </c>
      <c r="AY2706" s="25" t="s">
        <v>199</v>
      </c>
      <c r="BE2706" s="247">
        <f>IF(N2706="základní",J2706,0)</f>
        <v>0</v>
      </c>
      <c r="BF2706" s="247">
        <f>IF(N2706="snížená",J2706,0)</f>
        <v>0</v>
      </c>
      <c r="BG2706" s="247">
        <f>IF(N2706="zákl. přenesená",J2706,0)</f>
        <v>0</v>
      </c>
      <c r="BH2706" s="247">
        <f>IF(N2706="sníž. přenesená",J2706,0)</f>
        <v>0</v>
      </c>
      <c r="BI2706" s="247">
        <f>IF(N2706="nulová",J2706,0)</f>
        <v>0</v>
      </c>
      <c r="BJ2706" s="25" t="s">
        <v>79</v>
      </c>
      <c r="BK2706" s="247">
        <f>ROUND(I2706*H2706,2)</f>
        <v>0</v>
      </c>
      <c r="BL2706" s="25" t="s">
        <v>299</v>
      </c>
      <c r="BM2706" s="25" t="s">
        <v>3518</v>
      </c>
    </row>
    <row r="2707" s="1" customFormat="1" ht="25.5" customHeight="1">
      <c r="B2707" s="47"/>
      <c r="C2707" s="236" t="s">
        <v>3519</v>
      </c>
      <c r="D2707" s="236" t="s">
        <v>201</v>
      </c>
      <c r="E2707" s="237" t="s">
        <v>3520</v>
      </c>
      <c r="F2707" s="238" t="s">
        <v>3521</v>
      </c>
      <c r="G2707" s="239" t="s">
        <v>282</v>
      </c>
      <c r="H2707" s="240">
        <v>0.49199999999999999</v>
      </c>
      <c r="I2707" s="241"/>
      <c r="J2707" s="242">
        <f>ROUND(I2707*H2707,2)</f>
        <v>0</v>
      </c>
      <c r="K2707" s="238" t="s">
        <v>205</v>
      </c>
      <c r="L2707" s="73"/>
      <c r="M2707" s="243" t="s">
        <v>21</v>
      </c>
      <c r="N2707" s="292" t="s">
        <v>43</v>
      </c>
      <c r="O2707" s="293"/>
      <c r="P2707" s="294">
        <f>O2707*H2707</f>
        <v>0</v>
      </c>
      <c r="Q2707" s="294">
        <v>0.00044999999999999999</v>
      </c>
      <c r="R2707" s="294">
        <f>Q2707*H2707</f>
        <v>0.00022139999999999999</v>
      </c>
      <c r="S2707" s="294">
        <v>0</v>
      </c>
      <c r="T2707" s="295">
        <f>S2707*H2707</f>
        <v>0</v>
      </c>
      <c r="AR2707" s="25" t="s">
        <v>299</v>
      </c>
      <c r="AT2707" s="25" t="s">
        <v>201</v>
      </c>
      <c r="AU2707" s="25" t="s">
        <v>81</v>
      </c>
      <c r="AY2707" s="25" t="s">
        <v>199</v>
      </c>
      <c r="BE2707" s="247">
        <f>IF(N2707="základní",J2707,0)</f>
        <v>0</v>
      </c>
      <c r="BF2707" s="247">
        <f>IF(N2707="snížená",J2707,0)</f>
        <v>0</v>
      </c>
      <c r="BG2707" s="247">
        <f>IF(N2707="zákl. přenesená",J2707,0)</f>
        <v>0</v>
      </c>
      <c r="BH2707" s="247">
        <f>IF(N2707="sníž. přenesená",J2707,0)</f>
        <v>0</v>
      </c>
      <c r="BI2707" s="247">
        <f>IF(N2707="nulová",J2707,0)</f>
        <v>0</v>
      </c>
      <c r="BJ2707" s="25" t="s">
        <v>79</v>
      </c>
      <c r="BK2707" s="247">
        <f>ROUND(I2707*H2707,2)</f>
        <v>0</v>
      </c>
      <c r="BL2707" s="25" t="s">
        <v>299</v>
      </c>
      <c r="BM2707" s="25" t="s">
        <v>3522</v>
      </c>
    </row>
    <row r="2708" s="1" customFormat="1" ht="6.96" customHeight="1">
      <c r="B2708" s="68"/>
      <c r="C2708" s="69"/>
      <c r="D2708" s="69"/>
      <c r="E2708" s="69"/>
      <c r="F2708" s="69"/>
      <c r="G2708" s="69"/>
      <c r="H2708" s="69"/>
      <c r="I2708" s="179"/>
      <c r="J2708" s="69"/>
      <c r="K2708" s="69"/>
      <c r="L2708" s="73"/>
    </row>
  </sheetData>
  <sheetProtection sheet="1" autoFilter="0" formatColumns="0" formatRows="0" objects="1" scenarios="1" spinCount="100000" saltValue="oDd1EdWRWRvXa7mil8XwS02YeOjMT0O8moqQWm7Wkgd9Pta+Gzkx2TwL1PvqAlZo9hTREKaVXesRSUWi1nlcog==" hashValue="KnANqLvwDakmGatAB0IknwpnpcvU/stXxb/wx/qeLwhWHIVxJ67FM68xnTlpLkBQVZ20SZOERAwT35s3REeyRg==" algorithmName="SHA-512" password="CC35"/>
  <autoFilter ref="C113:K270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2:H102"/>
    <mergeCell ref="E104:H104"/>
    <mergeCell ref="E106:H106"/>
    <mergeCell ref="G1:H1"/>
    <mergeCell ref="L2:V2"/>
  </mergeCells>
  <hyperlinks>
    <hyperlink ref="F1:G1" location="C2" display="1) Krycí list soupisu"/>
    <hyperlink ref="G1:H1" location="C58" display="2) Rekapitulace"/>
    <hyperlink ref="J1" location="C11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90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3523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91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ROUND(J116,2)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ROUND(SUM(BE116:BE1666), 2)</f>
        <v>0</v>
      </c>
      <c r="G32" s="48"/>
      <c r="H32" s="48"/>
      <c r="I32" s="171">
        <v>0.20999999999999999</v>
      </c>
      <c r="J32" s="170">
        <f>ROUND(ROUND((SUM(BE116:BE1666)),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ROUND(SUM(BF116:BF1666), 2)</f>
        <v>0</v>
      </c>
      <c r="G33" s="48"/>
      <c r="H33" s="48"/>
      <c r="I33" s="171">
        <v>0.14999999999999999</v>
      </c>
      <c r="J33" s="170">
        <f>ROUND(ROUND((SUM(BF116:BF1666)),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ROUND(SUM(BG116:BG1666),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ROUND(SUM(BH116:BH1666),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ROUND(SUM(BI116:BI1666),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02 - Přístavba/nástavba školky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J116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J117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J118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J167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J212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J345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J509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J756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J814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J820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J822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J823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J862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J892</f>
        <v>0</v>
      </c>
      <c r="K73" s="203"/>
    </row>
    <row r="74" s="9" customFormat="1" ht="19.92" customHeight="1">
      <c r="B74" s="197"/>
      <c r="C74" s="198"/>
      <c r="D74" s="199" t="s">
        <v>3524</v>
      </c>
      <c r="E74" s="200"/>
      <c r="F74" s="200"/>
      <c r="G74" s="200"/>
      <c r="H74" s="200"/>
      <c r="I74" s="201"/>
      <c r="J74" s="202">
        <f>J984</f>
        <v>0</v>
      </c>
      <c r="K74" s="203"/>
    </row>
    <row r="75" s="9" customFormat="1" ht="19.92" customHeight="1">
      <c r="B75" s="197"/>
      <c r="C75" s="198"/>
      <c r="D75" s="199" t="s">
        <v>3525</v>
      </c>
      <c r="E75" s="200"/>
      <c r="F75" s="200"/>
      <c r="G75" s="200"/>
      <c r="H75" s="200"/>
      <c r="I75" s="201"/>
      <c r="J75" s="202">
        <f>J994</f>
        <v>0</v>
      </c>
      <c r="K75" s="203"/>
    </row>
    <row r="76" s="9" customFormat="1" ht="19.92" customHeight="1">
      <c r="B76" s="197"/>
      <c r="C76" s="198"/>
      <c r="D76" s="199" t="s">
        <v>164</v>
      </c>
      <c r="E76" s="200"/>
      <c r="F76" s="200"/>
      <c r="G76" s="200"/>
      <c r="H76" s="200"/>
      <c r="I76" s="201"/>
      <c r="J76" s="202">
        <f>J1004</f>
        <v>0</v>
      </c>
      <c r="K76" s="203"/>
    </row>
    <row r="77" s="9" customFormat="1" ht="19.92" customHeight="1">
      <c r="B77" s="197"/>
      <c r="C77" s="198"/>
      <c r="D77" s="199" t="s">
        <v>165</v>
      </c>
      <c r="E77" s="200"/>
      <c r="F77" s="200"/>
      <c r="G77" s="200"/>
      <c r="H77" s="200"/>
      <c r="I77" s="201"/>
      <c r="J77" s="202">
        <f>J1007</f>
        <v>0</v>
      </c>
      <c r="K77" s="203"/>
    </row>
    <row r="78" s="9" customFormat="1" ht="19.92" customHeight="1">
      <c r="B78" s="197"/>
      <c r="C78" s="198"/>
      <c r="D78" s="199" t="s">
        <v>166</v>
      </c>
      <c r="E78" s="200"/>
      <c r="F78" s="200"/>
      <c r="G78" s="200"/>
      <c r="H78" s="200"/>
      <c r="I78" s="201"/>
      <c r="J78" s="202">
        <f>J1010</f>
        <v>0</v>
      </c>
      <c r="K78" s="203"/>
    </row>
    <row r="79" s="9" customFormat="1" ht="19.92" customHeight="1">
      <c r="B79" s="197"/>
      <c r="C79" s="198"/>
      <c r="D79" s="199" t="s">
        <v>167</v>
      </c>
      <c r="E79" s="200"/>
      <c r="F79" s="200"/>
      <c r="G79" s="200"/>
      <c r="H79" s="200"/>
      <c r="I79" s="201"/>
      <c r="J79" s="202">
        <f>J1015</f>
        <v>0</v>
      </c>
      <c r="K79" s="203"/>
    </row>
    <row r="80" s="9" customFormat="1" ht="19.92" customHeight="1">
      <c r="B80" s="197"/>
      <c r="C80" s="198"/>
      <c r="D80" s="199" t="s">
        <v>168</v>
      </c>
      <c r="E80" s="200"/>
      <c r="F80" s="200"/>
      <c r="G80" s="200"/>
      <c r="H80" s="200"/>
      <c r="I80" s="201"/>
      <c r="J80" s="202">
        <f>J1018</f>
        <v>0</v>
      </c>
      <c r="K80" s="203"/>
    </row>
    <row r="81" s="9" customFormat="1" ht="19.92" customHeight="1">
      <c r="B81" s="197"/>
      <c r="C81" s="198"/>
      <c r="D81" s="199" t="s">
        <v>169</v>
      </c>
      <c r="E81" s="200"/>
      <c r="F81" s="200"/>
      <c r="G81" s="200"/>
      <c r="H81" s="200"/>
      <c r="I81" s="201"/>
      <c r="J81" s="202">
        <f>J1021</f>
        <v>0</v>
      </c>
      <c r="K81" s="203"/>
    </row>
    <row r="82" s="9" customFormat="1" ht="19.92" customHeight="1">
      <c r="B82" s="197"/>
      <c r="C82" s="198"/>
      <c r="D82" s="199" t="s">
        <v>170</v>
      </c>
      <c r="E82" s="200"/>
      <c r="F82" s="200"/>
      <c r="G82" s="200"/>
      <c r="H82" s="200"/>
      <c r="I82" s="201"/>
      <c r="J82" s="202">
        <f>J1073</f>
        <v>0</v>
      </c>
      <c r="K82" s="203"/>
    </row>
    <row r="83" s="9" customFormat="1" ht="19.92" customHeight="1">
      <c r="B83" s="197"/>
      <c r="C83" s="198"/>
      <c r="D83" s="199" t="s">
        <v>171</v>
      </c>
      <c r="E83" s="200"/>
      <c r="F83" s="200"/>
      <c r="G83" s="200"/>
      <c r="H83" s="200"/>
      <c r="I83" s="201"/>
      <c r="J83" s="202">
        <f>J1238</f>
        <v>0</v>
      </c>
      <c r="K83" s="203"/>
    </row>
    <row r="84" s="9" customFormat="1" ht="19.92" customHeight="1">
      <c r="B84" s="197"/>
      <c r="C84" s="198"/>
      <c r="D84" s="199" t="s">
        <v>172</v>
      </c>
      <c r="E84" s="200"/>
      <c r="F84" s="200"/>
      <c r="G84" s="200"/>
      <c r="H84" s="200"/>
      <c r="I84" s="201"/>
      <c r="J84" s="202">
        <f>J1298</f>
        <v>0</v>
      </c>
      <c r="K84" s="203"/>
    </row>
    <row r="85" s="9" customFormat="1" ht="19.92" customHeight="1">
      <c r="B85" s="197"/>
      <c r="C85" s="198"/>
      <c r="D85" s="199" t="s">
        <v>173</v>
      </c>
      <c r="E85" s="200"/>
      <c r="F85" s="200"/>
      <c r="G85" s="200"/>
      <c r="H85" s="200"/>
      <c r="I85" s="201"/>
      <c r="J85" s="202">
        <f>J1304</f>
        <v>0</v>
      </c>
      <c r="K85" s="203"/>
    </row>
    <row r="86" s="9" customFormat="1" ht="19.92" customHeight="1">
      <c r="B86" s="197"/>
      <c r="C86" s="198"/>
      <c r="D86" s="199" t="s">
        <v>174</v>
      </c>
      <c r="E86" s="200"/>
      <c r="F86" s="200"/>
      <c r="G86" s="200"/>
      <c r="H86" s="200"/>
      <c r="I86" s="201"/>
      <c r="J86" s="202">
        <f>J1348</f>
        <v>0</v>
      </c>
      <c r="K86" s="203"/>
    </row>
    <row r="87" s="9" customFormat="1" ht="19.92" customHeight="1">
      <c r="B87" s="197"/>
      <c r="C87" s="198"/>
      <c r="D87" s="199" t="s">
        <v>175</v>
      </c>
      <c r="E87" s="200"/>
      <c r="F87" s="200"/>
      <c r="G87" s="200"/>
      <c r="H87" s="200"/>
      <c r="I87" s="201"/>
      <c r="J87" s="202">
        <f>J1407</f>
        <v>0</v>
      </c>
      <c r="K87" s="203"/>
    </row>
    <row r="88" s="9" customFormat="1" ht="19.92" customHeight="1">
      <c r="B88" s="197"/>
      <c r="C88" s="198"/>
      <c r="D88" s="199" t="s">
        <v>176</v>
      </c>
      <c r="E88" s="200"/>
      <c r="F88" s="200"/>
      <c r="G88" s="200"/>
      <c r="H88" s="200"/>
      <c r="I88" s="201"/>
      <c r="J88" s="202">
        <f>J1442</f>
        <v>0</v>
      </c>
      <c r="K88" s="203"/>
    </row>
    <row r="89" s="9" customFormat="1" ht="19.92" customHeight="1">
      <c r="B89" s="197"/>
      <c r="C89" s="198"/>
      <c r="D89" s="199" t="s">
        <v>178</v>
      </c>
      <c r="E89" s="200"/>
      <c r="F89" s="200"/>
      <c r="G89" s="200"/>
      <c r="H89" s="200"/>
      <c r="I89" s="201"/>
      <c r="J89" s="202">
        <f>J1545</f>
        <v>0</v>
      </c>
      <c r="K89" s="203"/>
    </row>
    <row r="90" s="9" customFormat="1" ht="19.92" customHeight="1">
      <c r="B90" s="197"/>
      <c r="C90" s="198"/>
      <c r="D90" s="199" t="s">
        <v>179</v>
      </c>
      <c r="E90" s="200"/>
      <c r="F90" s="200"/>
      <c r="G90" s="200"/>
      <c r="H90" s="200"/>
      <c r="I90" s="201"/>
      <c r="J90" s="202">
        <f>J1595</f>
        <v>0</v>
      </c>
      <c r="K90" s="203"/>
    </row>
    <row r="91" s="9" customFormat="1" ht="19.92" customHeight="1">
      <c r="B91" s="197"/>
      <c r="C91" s="198"/>
      <c r="D91" s="199" t="s">
        <v>180</v>
      </c>
      <c r="E91" s="200"/>
      <c r="F91" s="200"/>
      <c r="G91" s="200"/>
      <c r="H91" s="200"/>
      <c r="I91" s="201"/>
      <c r="J91" s="202">
        <f>J1617</f>
        <v>0</v>
      </c>
      <c r="K91" s="203"/>
    </row>
    <row r="92" s="9" customFormat="1" ht="19.92" customHeight="1">
      <c r="B92" s="197"/>
      <c r="C92" s="198"/>
      <c r="D92" s="199" t="s">
        <v>181</v>
      </c>
      <c r="E92" s="200"/>
      <c r="F92" s="200"/>
      <c r="G92" s="200"/>
      <c r="H92" s="200"/>
      <c r="I92" s="201"/>
      <c r="J92" s="202">
        <f>J1652</f>
        <v>0</v>
      </c>
      <c r="K92" s="203"/>
    </row>
    <row r="93" s="8" customFormat="1" ht="24.96" customHeight="1">
      <c r="B93" s="190"/>
      <c r="C93" s="191"/>
      <c r="D93" s="192" t="s">
        <v>3526</v>
      </c>
      <c r="E93" s="193"/>
      <c r="F93" s="193"/>
      <c r="G93" s="193"/>
      <c r="H93" s="193"/>
      <c r="I93" s="194"/>
      <c r="J93" s="195">
        <f>J1663</f>
        <v>0</v>
      </c>
      <c r="K93" s="196"/>
    </row>
    <row r="94" s="9" customFormat="1" ht="19.92" customHeight="1">
      <c r="B94" s="197"/>
      <c r="C94" s="198"/>
      <c r="D94" s="199" t="s">
        <v>3527</v>
      </c>
      <c r="E94" s="200"/>
      <c r="F94" s="200"/>
      <c r="G94" s="200"/>
      <c r="H94" s="200"/>
      <c r="I94" s="201"/>
      <c r="J94" s="202">
        <f>J1664</f>
        <v>0</v>
      </c>
      <c r="K94" s="203"/>
    </row>
    <row r="95" s="1" customFormat="1" ht="21.84" customHeight="1">
      <c r="B95" s="47"/>
      <c r="C95" s="48"/>
      <c r="D95" s="48"/>
      <c r="E95" s="48"/>
      <c r="F95" s="48"/>
      <c r="G95" s="48"/>
      <c r="H95" s="48"/>
      <c r="I95" s="157"/>
      <c r="J95" s="48"/>
      <c r="K95" s="52"/>
    </row>
    <row r="96" s="1" customFormat="1" ht="6.96" customHeight="1">
      <c r="B96" s="68"/>
      <c r="C96" s="69"/>
      <c r="D96" s="69"/>
      <c r="E96" s="69"/>
      <c r="F96" s="69"/>
      <c r="G96" s="69"/>
      <c r="H96" s="69"/>
      <c r="I96" s="179"/>
      <c r="J96" s="69"/>
      <c r="K96" s="70"/>
    </row>
    <row r="100" s="1" customFormat="1" ht="6.96" customHeight="1">
      <c r="B100" s="71"/>
      <c r="C100" s="72"/>
      <c r="D100" s="72"/>
      <c r="E100" s="72"/>
      <c r="F100" s="72"/>
      <c r="G100" s="72"/>
      <c r="H100" s="72"/>
      <c r="I100" s="182"/>
      <c r="J100" s="72"/>
      <c r="K100" s="72"/>
      <c r="L100" s="73"/>
    </row>
    <row r="101" s="1" customFormat="1" ht="36.96" customHeight="1">
      <c r="B101" s="47"/>
      <c r="C101" s="74" t="s">
        <v>183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6.96" customHeight="1">
      <c r="B102" s="47"/>
      <c r="C102" s="75"/>
      <c r="D102" s="75"/>
      <c r="E102" s="75"/>
      <c r="F102" s="75"/>
      <c r="G102" s="75"/>
      <c r="H102" s="75"/>
      <c r="I102" s="204"/>
      <c r="J102" s="75"/>
      <c r="K102" s="75"/>
      <c r="L102" s="73"/>
    </row>
    <row r="103" s="1" customFormat="1" ht="14.4" customHeight="1">
      <c r="B103" s="47"/>
      <c r="C103" s="77" t="s">
        <v>18</v>
      </c>
      <c r="D103" s="75"/>
      <c r="E103" s="75"/>
      <c r="F103" s="75"/>
      <c r="G103" s="75"/>
      <c r="H103" s="75"/>
      <c r="I103" s="204"/>
      <c r="J103" s="75"/>
      <c r="K103" s="75"/>
      <c r="L103" s="73"/>
    </row>
    <row r="104" s="1" customFormat="1" ht="16.5" customHeight="1">
      <c r="B104" s="47"/>
      <c r="C104" s="75"/>
      <c r="D104" s="75"/>
      <c r="E104" s="205" t="str">
        <f>E7</f>
        <v>Stavební úpravy a přístavba objektu ul. Švermova č.p.100, Optimalizace kapacity MŠ Pastelka Ostašov</v>
      </c>
      <c r="F104" s="77"/>
      <c r="G104" s="77"/>
      <c r="H104" s="77"/>
      <c r="I104" s="204"/>
      <c r="J104" s="75"/>
      <c r="K104" s="75"/>
      <c r="L104" s="73"/>
    </row>
    <row r="105">
      <c r="B105" s="29"/>
      <c r="C105" s="77" t="s">
        <v>142</v>
      </c>
      <c r="D105" s="206"/>
      <c r="E105" s="206"/>
      <c r="F105" s="206"/>
      <c r="G105" s="206"/>
      <c r="H105" s="206"/>
      <c r="I105" s="149"/>
      <c r="J105" s="206"/>
      <c r="K105" s="206"/>
      <c r="L105" s="207"/>
    </row>
    <row r="106" s="1" customFormat="1" ht="16.5" customHeight="1">
      <c r="B106" s="47"/>
      <c r="C106" s="75"/>
      <c r="D106" s="75"/>
      <c r="E106" s="205" t="s">
        <v>143</v>
      </c>
      <c r="F106" s="75"/>
      <c r="G106" s="75"/>
      <c r="H106" s="75"/>
      <c r="I106" s="204"/>
      <c r="J106" s="75"/>
      <c r="K106" s="75"/>
      <c r="L106" s="73"/>
    </row>
    <row r="107" s="1" customFormat="1" ht="14.4" customHeight="1">
      <c r="B107" s="47"/>
      <c r="C107" s="77" t="s">
        <v>144</v>
      </c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7.25" customHeight="1">
      <c r="B108" s="47"/>
      <c r="C108" s="75"/>
      <c r="D108" s="75"/>
      <c r="E108" s="83" t="str">
        <f>E11</f>
        <v>SO 02 - Přístavba/nástavba školky</v>
      </c>
      <c r="F108" s="75"/>
      <c r="G108" s="75"/>
      <c r="H108" s="75"/>
      <c r="I108" s="204"/>
      <c r="J108" s="75"/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 ht="18" customHeight="1">
      <c r="B110" s="47"/>
      <c r="C110" s="77" t="s">
        <v>23</v>
      </c>
      <c r="D110" s="75"/>
      <c r="E110" s="75"/>
      <c r="F110" s="208" t="str">
        <f>F14</f>
        <v>Švermova čp.100</v>
      </c>
      <c r="G110" s="75"/>
      <c r="H110" s="75"/>
      <c r="I110" s="209" t="s">
        <v>25</v>
      </c>
      <c r="J110" s="86" t="str">
        <f>IF(J14="","",J14)</f>
        <v>28.3.2018</v>
      </c>
      <c r="K110" s="75"/>
      <c r="L110" s="73"/>
    </row>
    <row r="111" s="1" customFormat="1" ht="6.96" customHeight="1">
      <c r="B111" s="47"/>
      <c r="C111" s="75"/>
      <c r="D111" s="75"/>
      <c r="E111" s="75"/>
      <c r="F111" s="75"/>
      <c r="G111" s="75"/>
      <c r="H111" s="75"/>
      <c r="I111" s="204"/>
      <c r="J111" s="75"/>
      <c r="K111" s="75"/>
      <c r="L111" s="73"/>
    </row>
    <row r="112" s="1" customFormat="1">
      <c r="B112" s="47"/>
      <c r="C112" s="77" t="s">
        <v>27</v>
      </c>
      <c r="D112" s="75"/>
      <c r="E112" s="75"/>
      <c r="F112" s="208" t="str">
        <f>E17</f>
        <v>SM Liberec, Nám.Dr.E.Beneše 1, Liberec, 460 59</v>
      </c>
      <c r="G112" s="75"/>
      <c r="H112" s="75"/>
      <c r="I112" s="209" t="s">
        <v>33</v>
      </c>
      <c r="J112" s="208" t="str">
        <f>E23</f>
        <v>FS Vision, s.r.o., B.Němcové 54/9, Liberec 5</v>
      </c>
      <c r="K112" s="75"/>
      <c r="L112" s="73"/>
    </row>
    <row r="113" s="1" customFormat="1" ht="14.4" customHeight="1">
      <c r="B113" s="47"/>
      <c r="C113" s="77" t="s">
        <v>31</v>
      </c>
      <c r="D113" s="75"/>
      <c r="E113" s="75"/>
      <c r="F113" s="208" t="str">
        <f>IF(E20="","",E20)</f>
        <v/>
      </c>
      <c r="G113" s="75"/>
      <c r="H113" s="75"/>
      <c r="I113" s="204"/>
      <c r="J113" s="75"/>
      <c r="K113" s="75"/>
      <c r="L113" s="73"/>
    </row>
    <row r="114" s="1" customFormat="1" ht="10.32" customHeight="1">
      <c r="B114" s="47"/>
      <c r="C114" s="75"/>
      <c r="D114" s="75"/>
      <c r="E114" s="75"/>
      <c r="F114" s="75"/>
      <c r="G114" s="75"/>
      <c r="H114" s="75"/>
      <c r="I114" s="204"/>
      <c r="J114" s="75"/>
      <c r="K114" s="75"/>
      <c r="L114" s="73"/>
    </row>
    <row r="115" s="10" customFormat="1" ht="29.28" customHeight="1">
      <c r="B115" s="210"/>
      <c r="C115" s="211" t="s">
        <v>184</v>
      </c>
      <c r="D115" s="212" t="s">
        <v>57</v>
      </c>
      <c r="E115" s="212" t="s">
        <v>53</v>
      </c>
      <c r="F115" s="212" t="s">
        <v>185</v>
      </c>
      <c r="G115" s="212" t="s">
        <v>186</v>
      </c>
      <c r="H115" s="212" t="s">
        <v>187</v>
      </c>
      <c r="I115" s="213" t="s">
        <v>188</v>
      </c>
      <c r="J115" s="212" t="s">
        <v>148</v>
      </c>
      <c r="K115" s="214" t="s">
        <v>189</v>
      </c>
      <c r="L115" s="215"/>
      <c r="M115" s="103" t="s">
        <v>190</v>
      </c>
      <c r="N115" s="104" t="s">
        <v>42</v>
      </c>
      <c r="O115" s="104" t="s">
        <v>191</v>
      </c>
      <c r="P115" s="104" t="s">
        <v>192</v>
      </c>
      <c r="Q115" s="104" t="s">
        <v>193</v>
      </c>
      <c r="R115" s="104" t="s">
        <v>194</v>
      </c>
      <c r="S115" s="104" t="s">
        <v>195</v>
      </c>
      <c r="T115" s="105" t="s">
        <v>196</v>
      </c>
    </row>
    <row r="116" s="1" customFormat="1" ht="29.28" customHeight="1">
      <c r="B116" s="47"/>
      <c r="C116" s="109" t="s">
        <v>149</v>
      </c>
      <c r="D116" s="75"/>
      <c r="E116" s="75"/>
      <c r="F116" s="75"/>
      <c r="G116" s="75"/>
      <c r="H116" s="75"/>
      <c r="I116" s="204"/>
      <c r="J116" s="216">
        <f>BK116</f>
        <v>0</v>
      </c>
      <c r="K116" s="75"/>
      <c r="L116" s="73"/>
      <c r="M116" s="106"/>
      <c r="N116" s="107"/>
      <c r="O116" s="107"/>
      <c r="P116" s="217">
        <f>P117+P822+P1663</f>
        <v>0</v>
      </c>
      <c r="Q116" s="107"/>
      <c r="R116" s="217">
        <f>R117+R822+R1663</f>
        <v>6569.61808131</v>
      </c>
      <c r="S116" s="107"/>
      <c r="T116" s="218">
        <f>T117+T822+T1663</f>
        <v>1.5184886</v>
      </c>
      <c r="AT116" s="25" t="s">
        <v>71</v>
      </c>
      <c r="AU116" s="25" t="s">
        <v>150</v>
      </c>
      <c r="BK116" s="219">
        <f>BK117+BK822+BK1663</f>
        <v>0</v>
      </c>
    </row>
    <row r="117" s="11" customFormat="1" ht="37.44001" customHeight="1">
      <c r="B117" s="220"/>
      <c r="C117" s="221"/>
      <c r="D117" s="222" t="s">
        <v>71</v>
      </c>
      <c r="E117" s="223" t="s">
        <v>197</v>
      </c>
      <c r="F117" s="223" t="s">
        <v>198</v>
      </c>
      <c r="G117" s="221"/>
      <c r="H117" s="221"/>
      <c r="I117" s="224"/>
      <c r="J117" s="225">
        <f>BK117</f>
        <v>0</v>
      </c>
      <c r="K117" s="221"/>
      <c r="L117" s="226"/>
      <c r="M117" s="227"/>
      <c r="N117" s="228"/>
      <c r="O117" s="228"/>
      <c r="P117" s="229">
        <f>P118+P167+P212+P345+P509+P756+P814+P820</f>
        <v>0</v>
      </c>
      <c r="Q117" s="228"/>
      <c r="R117" s="229">
        <f>R118+R167+R212+R345+R509+R756+R814+R820</f>
        <v>2245.9631007199991</v>
      </c>
      <c r="S117" s="228"/>
      <c r="T117" s="230">
        <f>T118+T167+T212+T345+T509+T756+T814+T820</f>
        <v>1.3237099999999999</v>
      </c>
      <c r="AR117" s="231" t="s">
        <v>79</v>
      </c>
      <c r="AT117" s="232" t="s">
        <v>71</v>
      </c>
      <c r="AU117" s="232" t="s">
        <v>72</v>
      </c>
      <c r="AY117" s="231" t="s">
        <v>199</v>
      </c>
      <c r="BK117" s="233">
        <f>BK118+BK167+BK212+BK345+BK509+BK756+BK814+BK820</f>
        <v>0</v>
      </c>
    </row>
    <row r="118" s="11" customFormat="1" ht="19.92" customHeight="1">
      <c r="B118" s="220"/>
      <c r="C118" s="221"/>
      <c r="D118" s="222" t="s">
        <v>71</v>
      </c>
      <c r="E118" s="234" t="s">
        <v>79</v>
      </c>
      <c r="F118" s="234" t="s">
        <v>200</v>
      </c>
      <c r="G118" s="221"/>
      <c r="H118" s="221"/>
      <c r="I118" s="224"/>
      <c r="J118" s="235">
        <f>BK118</f>
        <v>0</v>
      </c>
      <c r="K118" s="221"/>
      <c r="L118" s="226"/>
      <c r="M118" s="227"/>
      <c r="N118" s="228"/>
      <c r="O118" s="228"/>
      <c r="P118" s="229">
        <f>SUM(P119:P166)</f>
        <v>0</v>
      </c>
      <c r="Q118" s="228"/>
      <c r="R118" s="229">
        <f>SUM(R119:R166)</f>
        <v>1.1211059999999999</v>
      </c>
      <c r="S118" s="228"/>
      <c r="T118" s="230">
        <f>SUM(T119:T166)</f>
        <v>0</v>
      </c>
      <c r="AR118" s="231" t="s">
        <v>79</v>
      </c>
      <c r="AT118" s="232" t="s">
        <v>71</v>
      </c>
      <c r="AU118" s="232" t="s">
        <v>79</v>
      </c>
      <c r="AY118" s="231" t="s">
        <v>199</v>
      </c>
      <c r="BK118" s="233">
        <f>SUM(BK119:BK166)</f>
        <v>0</v>
      </c>
    </row>
    <row r="119" s="1" customFormat="1" ht="16.5" customHeight="1">
      <c r="B119" s="47"/>
      <c r="C119" s="236" t="s">
        <v>79</v>
      </c>
      <c r="D119" s="236" t="s">
        <v>201</v>
      </c>
      <c r="E119" s="237" t="s">
        <v>3528</v>
      </c>
      <c r="F119" s="238" t="s">
        <v>3529</v>
      </c>
      <c r="G119" s="239" t="s">
        <v>204</v>
      </c>
      <c r="H119" s="240">
        <v>16.538</v>
      </c>
      <c r="I119" s="241"/>
      <c r="J119" s="242">
        <f>ROUND(I119*H119,2)</f>
        <v>0</v>
      </c>
      <c r="K119" s="238" t="s">
        <v>205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81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3530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3531</v>
      </c>
      <c r="G120" s="249"/>
      <c r="H120" s="253">
        <v>16.538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" customFormat="1" ht="16.5" customHeight="1">
      <c r="B121" s="47"/>
      <c r="C121" s="236" t="s">
        <v>81</v>
      </c>
      <c r="D121" s="236" t="s">
        <v>201</v>
      </c>
      <c r="E121" s="237" t="s">
        <v>3532</v>
      </c>
      <c r="F121" s="238" t="s">
        <v>3533</v>
      </c>
      <c r="G121" s="239" t="s">
        <v>204</v>
      </c>
      <c r="H121" s="240">
        <v>16.538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3534</v>
      </c>
    </row>
    <row r="122" s="1" customFormat="1" ht="16.5" customHeight="1">
      <c r="B122" s="47"/>
      <c r="C122" s="236" t="s">
        <v>214</v>
      </c>
      <c r="D122" s="236" t="s">
        <v>201</v>
      </c>
      <c r="E122" s="237" t="s">
        <v>215</v>
      </c>
      <c r="F122" s="238" t="s">
        <v>216</v>
      </c>
      <c r="G122" s="239" t="s">
        <v>204</v>
      </c>
      <c r="H122" s="240">
        <v>40.335000000000001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3535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3536</v>
      </c>
      <c r="G123" s="249"/>
      <c r="H123" s="253">
        <v>26.41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3537</v>
      </c>
      <c r="G124" s="249"/>
      <c r="H124" s="253">
        <v>13.205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3538</v>
      </c>
      <c r="G125" s="249"/>
      <c r="H125" s="253">
        <v>0.71999999999999997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72</v>
      </c>
      <c r="AY125" s="259" t="s">
        <v>199</v>
      </c>
    </row>
    <row r="126" s="13" customFormat="1">
      <c r="B126" s="260"/>
      <c r="C126" s="261"/>
      <c r="D126" s="250" t="s">
        <v>208</v>
      </c>
      <c r="E126" s="262" t="s">
        <v>21</v>
      </c>
      <c r="F126" s="263" t="s">
        <v>220</v>
      </c>
      <c r="G126" s="261"/>
      <c r="H126" s="264">
        <v>40.335000000000001</v>
      </c>
      <c r="I126" s="265"/>
      <c r="J126" s="261"/>
      <c r="K126" s="261"/>
      <c r="L126" s="266"/>
      <c r="M126" s="267"/>
      <c r="N126" s="268"/>
      <c r="O126" s="268"/>
      <c r="P126" s="268"/>
      <c r="Q126" s="268"/>
      <c r="R126" s="268"/>
      <c r="S126" s="268"/>
      <c r="T126" s="269"/>
      <c r="AT126" s="270" t="s">
        <v>208</v>
      </c>
      <c r="AU126" s="270" t="s">
        <v>81</v>
      </c>
      <c r="AV126" s="13" t="s">
        <v>206</v>
      </c>
      <c r="AW126" s="13" t="s">
        <v>35</v>
      </c>
      <c r="AX126" s="13" t="s">
        <v>79</v>
      </c>
      <c r="AY126" s="270" t="s">
        <v>199</v>
      </c>
    </row>
    <row r="127" s="1" customFormat="1" ht="16.5" customHeight="1">
      <c r="B127" s="47"/>
      <c r="C127" s="236" t="s">
        <v>206</v>
      </c>
      <c r="D127" s="236" t="s">
        <v>201</v>
      </c>
      <c r="E127" s="237" t="s">
        <v>222</v>
      </c>
      <c r="F127" s="238" t="s">
        <v>223</v>
      </c>
      <c r="G127" s="239" t="s">
        <v>204</v>
      </c>
      <c r="H127" s="240">
        <v>40.335000000000001</v>
      </c>
      <c r="I127" s="241"/>
      <c r="J127" s="242">
        <f>ROUND(I127*H127,2)</f>
        <v>0</v>
      </c>
      <c r="K127" s="238" t="s">
        <v>205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3539</v>
      </c>
    </row>
    <row r="128" s="1" customFormat="1" ht="16.5" customHeight="1">
      <c r="B128" s="47"/>
      <c r="C128" s="236" t="s">
        <v>225</v>
      </c>
      <c r="D128" s="236" t="s">
        <v>201</v>
      </c>
      <c r="E128" s="237" t="s">
        <v>226</v>
      </c>
      <c r="F128" s="238" t="s">
        <v>227</v>
      </c>
      <c r="G128" s="239" t="s">
        <v>204</v>
      </c>
      <c r="H128" s="240">
        <v>341.51299999999998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3540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3541</v>
      </c>
      <c r="G129" s="249"/>
      <c r="H129" s="253">
        <v>341.51299999999998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4" customFormat="1">
      <c r="B130" s="271"/>
      <c r="C130" s="272"/>
      <c r="D130" s="250" t="s">
        <v>208</v>
      </c>
      <c r="E130" s="273" t="s">
        <v>21</v>
      </c>
      <c r="F130" s="274" t="s">
        <v>3542</v>
      </c>
      <c r="G130" s="272"/>
      <c r="H130" s="275">
        <v>341.51299999999998</v>
      </c>
      <c r="I130" s="276"/>
      <c r="J130" s="272"/>
      <c r="K130" s="272"/>
      <c r="L130" s="277"/>
      <c r="M130" s="278"/>
      <c r="N130" s="279"/>
      <c r="O130" s="279"/>
      <c r="P130" s="279"/>
      <c r="Q130" s="279"/>
      <c r="R130" s="279"/>
      <c r="S130" s="279"/>
      <c r="T130" s="280"/>
      <c r="AT130" s="281" t="s">
        <v>208</v>
      </c>
      <c r="AU130" s="281" t="s">
        <v>81</v>
      </c>
      <c r="AV130" s="14" t="s">
        <v>214</v>
      </c>
      <c r="AW130" s="14" t="s">
        <v>35</v>
      </c>
      <c r="AX130" s="14" t="s">
        <v>79</v>
      </c>
      <c r="AY130" s="281" t="s">
        <v>199</v>
      </c>
    </row>
    <row r="131" s="1" customFormat="1" ht="16.5" customHeight="1">
      <c r="B131" s="47"/>
      <c r="C131" s="236" t="s">
        <v>238</v>
      </c>
      <c r="D131" s="236" t="s">
        <v>201</v>
      </c>
      <c r="E131" s="237" t="s">
        <v>239</v>
      </c>
      <c r="F131" s="238" t="s">
        <v>240</v>
      </c>
      <c r="G131" s="239" t="s">
        <v>204</v>
      </c>
      <c r="H131" s="240">
        <v>341.51299999999998</v>
      </c>
      <c r="I131" s="241"/>
      <c r="J131" s="242">
        <f>ROUND(I131*H131,2)</f>
        <v>0</v>
      </c>
      <c r="K131" s="238" t="s">
        <v>205</v>
      </c>
      <c r="L131" s="73"/>
      <c r="M131" s="243" t="s">
        <v>21</v>
      </c>
      <c r="N131" s="244" t="s">
        <v>43</v>
      </c>
      <c r="O131" s="48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AR131" s="25" t="s">
        <v>206</v>
      </c>
      <c r="AT131" s="25" t="s">
        <v>201</v>
      </c>
      <c r="AU131" s="25" t="s">
        <v>81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3543</v>
      </c>
    </row>
    <row r="132" s="1" customFormat="1" ht="25.5" customHeight="1">
      <c r="B132" s="47"/>
      <c r="C132" s="236" t="s">
        <v>242</v>
      </c>
      <c r="D132" s="236" t="s">
        <v>201</v>
      </c>
      <c r="E132" s="237" t="s">
        <v>3544</v>
      </c>
      <c r="F132" s="238" t="s">
        <v>3545</v>
      </c>
      <c r="G132" s="239" t="s">
        <v>204</v>
      </c>
      <c r="H132" s="240">
        <v>3.2240000000000002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3546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3547</v>
      </c>
      <c r="G133" s="249"/>
      <c r="H133" s="253">
        <v>3.2240000000000002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248</v>
      </c>
      <c r="D134" s="236" t="s">
        <v>201</v>
      </c>
      <c r="E134" s="237" t="s">
        <v>249</v>
      </c>
      <c r="F134" s="238" t="s">
        <v>250</v>
      </c>
      <c r="G134" s="239" t="s">
        <v>204</v>
      </c>
      <c r="H134" s="240">
        <v>265.23200000000003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3548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3549</v>
      </c>
      <c r="G135" s="249"/>
      <c r="H135" s="253">
        <v>265.23200000000003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79</v>
      </c>
      <c r="AY135" s="259" t="s">
        <v>199</v>
      </c>
    </row>
    <row r="136" s="1" customFormat="1" ht="25.5" customHeight="1">
      <c r="B136" s="47"/>
      <c r="C136" s="236" t="s">
        <v>254</v>
      </c>
      <c r="D136" s="236" t="s">
        <v>201</v>
      </c>
      <c r="E136" s="237" t="s">
        <v>255</v>
      </c>
      <c r="F136" s="238" t="s">
        <v>256</v>
      </c>
      <c r="G136" s="239" t="s">
        <v>204</v>
      </c>
      <c r="H136" s="240">
        <v>5304.6400000000003</v>
      </c>
      <c r="I136" s="241"/>
      <c r="J136" s="242">
        <f>ROUND(I136*H136,2)</f>
        <v>0</v>
      </c>
      <c r="K136" s="238" t="s">
        <v>205</v>
      </c>
      <c r="L136" s="73"/>
      <c r="M136" s="243" t="s">
        <v>21</v>
      </c>
      <c r="N136" s="244" t="s">
        <v>43</v>
      </c>
      <c r="O136" s="48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AR136" s="25" t="s">
        <v>206</v>
      </c>
      <c r="AT136" s="25" t="s">
        <v>201</v>
      </c>
      <c r="AU136" s="25" t="s">
        <v>81</v>
      </c>
      <c r="AY136" s="25" t="s">
        <v>199</v>
      </c>
      <c r="BE136" s="247">
        <f>IF(N136="základní",J136,0)</f>
        <v>0</v>
      </c>
      <c r="BF136" s="247">
        <f>IF(N136="snížená",J136,0)</f>
        <v>0</v>
      </c>
      <c r="BG136" s="247">
        <f>IF(N136="zákl. přenesená",J136,0)</f>
        <v>0</v>
      </c>
      <c r="BH136" s="247">
        <f>IF(N136="sníž. přenesená",J136,0)</f>
        <v>0</v>
      </c>
      <c r="BI136" s="247">
        <f>IF(N136="nulová",J136,0)</f>
        <v>0</v>
      </c>
      <c r="BJ136" s="25" t="s">
        <v>79</v>
      </c>
      <c r="BK136" s="247">
        <f>ROUND(I136*H136,2)</f>
        <v>0</v>
      </c>
      <c r="BL136" s="25" t="s">
        <v>206</v>
      </c>
      <c r="BM136" s="25" t="s">
        <v>3550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3551</v>
      </c>
      <c r="G137" s="249"/>
      <c r="H137" s="253">
        <v>5304.6400000000003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260</v>
      </c>
      <c r="D138" s="236" t="s">
        <v>201</v>
      </c>
      <c r="E138" s="237" t="s">
        <v>3552</v>
      </c>
      <c r="F138" s="238" t="s">
        <v>3553</v>
      </c>
      <c r="G138" s="239" t="s">
        <v>204</v>
      </c>
      <c r="H138" s="240">
        <v>265.23200000000003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3554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3555</v>
      </c>
      <c r="G139" s="249"/>
      <c r="H139" s="253">
        <v>265.23200000000003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79</v>
      </c>
      <c r="AY139" s="259" t="s">
        <v>199</v>
      </c>
    </row>
    <row r="140" s="1" customFormat="1" ht="16.5" customHeight="1">
      <c r="B140" s="47"/>
      <c r="C140" s="236" t="s">
        <v>267</v>
      </c>
      <c r="D140" s="236" t="s">
        <v>201</v>
      </c>
      <c r="E140" s="237" t="s">
        <v>261</v>
      </c>
      <c r="F140" s="238" t="s">
        <v>262</v>
      </c>
      <c r="G140" s="239" t="s">
        <v>263</v>
      </c>
      <c r="H140" s="240">
        <v>424.37099999999998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3556</v>
      </c>
    </row>
    <row r="141" s="12" customFormat="1">
      <c r="B141" s="248"/>
      <c r="C141" s="249"/>
      <c r="D141" s="250" t="s">
        <v>208</v>
      </c>
      <c r="E141" s="251" t="s">
        <v>21</v>
      </c>
      <c r="F141" s="252" t="s">
        <v>3557</v>
      </c>
      <c r="G141" s="249"/>
      <c r="H141" s="253">
        <v>424.37099999999998</v>
      </c>
      <c r="I141" s="254"/>
      <c r="J141" s="249"/>
      <c r="K141" s="249"/>
      <c r="L141" s="255"/>
      <c r="M141" s="256"/>
      <c r="N141" s="257"/>
      <c r="O141" s="257"/>
      <c r="P141" s="257"/>
      <c r="Q141" s="257"/>
      <c r="R141" s="257"/>
      <c r="S141" s="257"/>
      <c r="T141" s="258"/>
      <c r="AT141" s="259" t="s">
        <v>208</v>
      </c>
      <c r="AU141" s="259" t="s">
        <v>81</v>
      </c>
      <c r="AV141" s="12" t="s">
        <v>81</v>
      </c>
      <c r="AW141" s="12" t="s">
        <v>35</v>
      </c>
      <c r="AX141" s="12" t="s">
        <v>79</v>
      </c>
      <c r="AY141" s="259" t="s">
        <v>199</v>
      </c>
    </row>
    <row r="142" s="1" customFormat="1" ht="16.5" customHeight="1">
      <c r="B142" s="47"/>
      <c r="C142" s="236" t="s">
        <v>273</v>
      </c>
      <c r="D142" s="236" t="s">
        <v>201</v>
      </c>
      <c r="E142" s="237" t="s">
        <v>3558</v>
      </c>
      <c r="F142" s="238" t="s">
        <v>3559</v>
      </c>
      <c r="G142" s="239" t="s">
        <v>204</v>
      </c>
      <c r="H142" s="240">
        <v>106.003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3560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3561</v>
      </c>
      <c r="G143" s="249"/>
      <c r="H143" s="253">
        <v>106.003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72</v>
      </c>
      <c r="AY143" s="259" t="s">
        <v>199</v>
      </c>
    </row>
    <row r="144" s="14" customFormat="1">
      <c r="B144" s="271"/>
      <c r="C144" s="272"/>
      <c r="D144" s="250" t="s">
        <v>208</v>
      </c>
      <c r="E144" s="273" t="s">
        <v>21</v>
      </c>
      <c r="F144" s="274" t="s">
        <v>285</v>
      </c>
      <c r="G144" s="272"/>
      <c r="H144" s="275">
        <v>106.003</v>
      </c>
      <c r="I144" s="276"/>
      <c r="J144" s="272"/>
      <c r="K144" s="272"/>
      <c r="L144" s="277"/>
      <c r="M144" s="278"/>
      <c r="N144" s="279"/>
      <c r="O144" s="279"/>
      <c r="P144" s="279"/>
      <c r="Q144" s="279"/>
      <c r="R144" s="279"/>
      <c r="S144" s="279"/>
      <c r="T144" s="280"/>
      <c r="AT144" s="281" t="s">
        <v>208</v>
      </c>
      <c r="AU144" s="281" t="s">
        <v>81</v>
      </c>
      <c r="AV144" s="14" t="s">
        <v>214</v>
      </c>
      <c r="AW144" s="14" t="s">
        <v>35</v>
      </c>
      <c r="AX144" s="14" t="s">
        <v>79</v>
      </c>
      <c r="AY144" s="281" t="s">
        <v>199</v>
      </c>
    </row>
    <row r="145" s="1" customFormat="1" ht="16.5" customHeight="1">
      <c r="B145" s="47"/>
      <c r="C145" s="236" t="s">
        <v>279</v>
      </c>
      <c r="D145" s="236" t="s">
        <v>201</v>
      </c>
      <c r="E145" s="237" t="s">
        <v>268</v>
      </c>
      <c r="F145" s="238" t="s">
        <v>269</v>
      </c>
      <c r="G145" s="239" t="s">
        <v>204</v>
      </c>
      <c r="H145" s="240">
        <v>30.375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3562</v>
      </c>
    </row>
    <row r="146" s="12" customFormat="1">
      <c r="B146" s="248"/>
      <c r="C146" s="249"/>
      <c r="D146" s="250" t="s">
        <v>208</v>
      </c>
      <c r="E146" s="251" t="s">
        <v>21</v>
      </c>
      <c r="F146" s="252" t="s">
        <v>3563</v>
      </c>
      <c r="G146" s="249"/>
      <c r="H146" s="253">
        <v>30.375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79</v>
      </c>
      <c r="AY146" s="259" t="s">
        <v>199</v>
      </c>
    </row>
    <row r="147" s="1" customFormat="1" ht="25.5" customHeight="1">
      <c r="B147" s="47"/>
      <c r="C147" s="236" t="s">
        <v>287</v>
      </c>
      <c r="D147" s="236" t="s">
        <v>201</v>
      </c>
      <c r="E147" s="237" t="s">
        <v>3564</v>
      </c>
      <c r="F147" s="238" t="s">
        <v>3565</v>
      </c>
      <c r="G147" s="239" t="s">
        <v>335</v>
      </c>
      <c r="H147" s="240">
        <v>1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3566</v>
      </c>
    </row>
    <row r="148" s="1" customFormat="1" ht="16.5" customHeight="1">
      <c r="B148" s="47"/>
      <c r="C148" s="282" t="s">
        <v>10</v>
      </c>
      <c r="D148" s="282" t="s">
        <v>618</v>
      </c>
      <c r="E148" s="283" t="s">
        <v>3567</v>
      </c>
      <c r="F148" s="284" t="s">
        <v>3568</v>
      </c>
      <c r="G148" s="285" t="s">
        <v>204</v>
      </c>
      <c r="H148" s="286">
        <v>1</v>
      </c>
      <c r="I148" s="287"/>
      <c r="J148" s="288">
        <f>ROUND(I148*H148,2)</f>
        <v>0</v>
      </c>
      <c r="K148" s="284" t="s">
        <v>205</v>
      </c>
      <c r="L148" s="289"/>
      <c r="M148" s="290" t="s">
        <v>21</v>
      </c>
      <c r="N148" s="291" t="s">
        <v>43</v>
      </c>
      <c r="O148" s="48"/>
      <c r="P148" s="245">
        <f>O148*H148</f>
        <v>0</v>
      </c>
      <c r="Q148" s="245">
        <v>0.22</v>
      </c>
      <c r="R148" s="245">
        <f>Q148*H148</f>
        <v>0.22</v>
      </c>
      <c r="S148" s="245">
        <v>0</v>
      </c>
      <c r="T148" s="246">
        <f>S148*H148</f>
        <v>0</v>
      </c>
      <c r="AR148" s="25" t="s">
        <v>248</v>
      </c>
      <c r="AT148" s="25" t="s">
        <v>618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3569</v>
      </c>
    </row>
    <row r="149" s="1" customFormat="1" ht="25.5" customHeight="1">
      <c r="B149" s="47"/>
      <c r="C149" s="236" t="s">
        <v>299</v>
      </c>
      <c r="D149" s="236" t="s">
        <v>201</v>
      </c>
      <c r="E149" s="237" t="s">
        <v>3570</v>
      </c>
      <c r="F149" s="238" t="s">
        <v>3571</v>
      </c>
      <c r="G149" s="239" t="s">
        <v>335</v>
      </c>
      <c r="H149" s="240">
        <v>2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0.12052</v>
      </c>
      <c r="R149" s="245">
        <f>Q149*H149</f>
        <v>0.24104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3572</v>
      </c>
    </row>
    <row r="150" s="1" customFormat="1" ht="25.5" customHeight="1">
      <c r="B150" s="47"/>
      <c r="C150" s="236" t="s">
        <v>309</v>
      </c>
      <c r="D150" s="236" t="s">
        <v>201</v>
      </c>
      <c r="E150" s="237" t="s">
        <v>3573</v>
      </c>
      <c r="F150" s="238" t="s">
        <v>3574</v>
      </c>
      <c r="G150" s="239" t="s">
        <v>335</v>
      </c>
      <c r="H150" s="240">
        <v>1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3575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3576</v>
      </c>
      <c r="G151" s="249"/>
      <c r="H151" s="253">
        <v>1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" customFormat="1" ht="16.5" customHeight="1">
      <c r="B152" s="47"/>
      <c r="C152" s="282" t="s">
        <v>318</v>
      </c>
      <c r="D152" s="282" t="s">
        <v>618</v>
      </c>
      <c r="E152" s="283" t="s">
        <v>3577</v>
      </c>
      <c r="F152" s="284" t="s">
        <v>3578</v>
      </c>
      <c r="G152" s="285" t="s">
        <v>335</v>
      </c>
      <c r="H152" s="286">
        <v>1</v>
      </c>
      <c r="I152" s="287"/>
      <c r="J152" s="288">
        <f>ROUND(I152*H152,2)</f>
        <v>0</v>
      </c>
      <c r="K152" s="284" t="s">
        <v>21</v>
      </c>
      <c r="L152" s="289"/>
      <c r="M152" s="290" t="s">
        <v>21</v>
      </c>
      <c r="N152" s="291" t="s">
        <v>43</v>
      </c>
      <c r="O152" s="48"/>
      <c r="P152" s="245">
        <f>O152*H152</f>
        <v>0</v>
      </c>
      <c r="Q152" s="245">
        <v>0.108</v>
      </c>
      <c r="R152" s="245">
        <f>Q152*H152</f>
        <v>0.108</v>
      </c>
      <c r="S152" s="245">
        <v>0</v>
      </c>
      <c r="T152" s="246">
        <f>S152*H152</f>
        <v>0</v>
      </c>
      <c r="AR152" s="25" t="s">
        <v>248</v>
      </c>
      <c r="AT152" s="25" t="s">
        <v>618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3579</v>
      </c>
    </row>
    <row r="153" s="1" customFormat="1" ht="25.5" customHeight="1">
      <c r="B153" s="47"/>
      <c r="C153" s="236" t="s">
        <v>322</v>
      </c>
      <c r="D153" s="236" t="s">
        <v>201</v>
      </c>
      <c r="E153" s="237" t="s">
        <v>3580</v>
      </c>
      <c r="F153" s="238" t="s">
        <v>3581</v>
      </c>
      <c r="G153" s="239" t="s">
        <v>335</v>
      </c>
      <c r="H153" s="240">
        <v>6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3582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3583</v>
      </c>
      <c r="G154" s="249"/>
      <c r="H154" s="253">
        <v>6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79</v>
      </c>
      <c r="AY154" s="259" t="s">
        <v>199</v>
      </c>
    </row>
    <row r="155" s="1" customFormat="1" ht="16.5" customHeight="1">
      <c r="B155" s="47"/>
      <c r="C155" s="282" t="s">
        <v>332</v>
      </c>
      <c r="D155" s="282" t="s">
        <v>618</v>
      </c>
      <c r="E155" s="283" t="s">
        <v>3584</v>
      </c>
      <c r="F155" s="284" t="s">
        <v>3585</v>
      </c>
      <c r="G155" s="285" t="s">
        <v>335</v>
      </c>
      <c r="H155" s="286">
        <v>6</v>
      </c>
      <c r="I155" s="287"/>
      <c r="J155" s="288">
        <f>ROUND(I155*H155,2)</f>
        <v>0</v>
      </c>
      <c r="K155" s="284" t="s">
        <v>21</v>
      </c>
      <c r="L155" s="289"/>
      <c r="M155" s="290" t="s">
        <v>21</v>
      </c>
      <c r="N155" s="291" t="s">
        <v>43</v>
      </c>
      <c r="O155" s="48"/>
      <c r="P155" s="245">
        <f>O155*H155</f>
        <v>0</v>
      </c>
      <c r="Q155" s="245">
        <v>3.0000000000000001E-05</v>
      </c>
      <c r="R155" s="245">
        <f>Q155*H155</f>
        <v>0.00018000000000000001</v>
      </c>
      <c r="S155" s="245">
        <v>0</v>
      </c>
      <c r="T155" s="246">
        <f>S155*H155</f>
        <v>0</v>
      </c>
      <c r="AR155" s="25" t="s">
        <v>248</v>
      </c>
      <c r="AT155" s="25" t="s">
        <v>618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3586</v>
      </c>
    </row>
    <row r="156" s="1" customFormat="1" ht="16.5" customHeight="1">
      <c r="B156" s="47"/>
      <c r="C156" s="236" t="s">
        <v>9</v>
      </c>
      <c r="D156" s="236" t="s">
        <v>201</v>
      </c>
      <c r="E156" s="237" t="s">
        <v>3587</v>
      </c>
      <c r="F156" s="238" t="s">
        <v>3588</v>
      </c>
      <c r="G156" s="239" t="s">
        <v>335</v>
      </c>
      <c r="H156" s="240">
        <v>1</v>
      </c>
      <c r="I156" s="241"/>
      <c r="J156" s="242">
        <f>ROUND(I156*H156,2)</f>
        <v>0</v>
      </c>
      <c r="K156" s="238" t="s">
        <v>205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5.0000000000000002E-05</v>
      </c>
      <c r="R156" s="245">
        <f>Q156*H156</f>
        <v>5.0000000000000002E-05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3589</v>
      </c>
    </row>
    <row r="157" s="1" customFormat="1" ht="16.5" customHeight="1">
      <c r="B157" s="47"/>
      <c r="C157" s="282" t="s">
        <v>346</v>
      </c>
      <c r="D157" s="282" t="s">
        <v>618</v>
      </c>
      <c r="E157" s="283" t="s">
        <v>3590</v>
      </c>
      <c r="F157" s="284" t="s">
        <v>3591</v>
      </c>
      <c r="G157" s="285" t="s">
        <v>204</v>
      </c>
      <c r="H157" s="286">
        <v>0.66000000000000003</v>
      </c>
      <c r="I157" s="287"/>
      <c r="J157" s="288">
        <f>ROUND(I157*H157,2)</f>
        <v>0</v>
      </c>
      <c r="K157" s="284" t="s">
        <v>205</v>
      </c>
      <c r="L157" s="289"/>
      <c r="M157" s="290" t="s">
        <v>21</v>
      </c>
      <c r="N157" s="291" t="s">
        <v>43</v>
      </c>
      <c r="O157" s="48"/>
      <c r="P157" s="245">
        <f>O157*H157</f>
        <v>0</v>
      </c>
      <c r="Q157" s="245">
        <v>0.65000000000000002</v>
      </c>
      <c r="R157" s="245">
        <f>Q157*H157</f>
        <v>0.42900000000000005</v>
      </c>
      <c r="S157" s="245">
        <v>0</v>
      </c>
      <c r="T157" s="246">
        <f>S157*H157</f>
        <v>0</v>
      </c>
      <c r="AR157" s="25" t="s">
        <v>248</v>
      </c>
      <c r="AT157" s="25" t="s">
        <v>618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3592</v>
      </c>
    </row>
    <row r="158" s="12" customFormat="1">
      <c r="B158" s="248"/>
      <c r="C158" s="249"/>
      <c r="D158" s="250" t="s">
        <v>208</v>
      </c>
      <c r="E158" s="249"/>
      <c r="F158" s="252" t="s">
        <v>3593</v>
      </c>
      <c r="G158" s="249"/>
      <c r="H158" s="253">
        <v>0.66000000000000003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6</v>
      </c>
      <c r="AX158" s="12" t="s">
        <v>79</v>
      </c>
      <c r="AY158" s="259" t="s">
        <v>199</v>
      </c>
    </row>
    <row r="159" s="1" customFormat="1" ht="16.5" customHeight="1">
      <c r="B159" s="47"/>
      <c r="C159" s="236" t="s">
        <v>351</v>
      </c>
      <c r="D159" s="236" t="s">
        <v>201</v>
      </c>
      <c r="E159" s="237" t="s">
        <v>3594</v>
      </c>
      <c r="F159" s="238" t="s">
        <v>3595</v>
      </c>
      <c r="G159" s="239" t="s">
        <v>282</v>
      </c>
      <c r="H159" s="240">
        <v>5.7229999999999999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3596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3597</v>
      </c>
      <c r="G160" s="249"/>
      <c r="H160" s="253">
        <v>5.7229999999999999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" customFormat="1" ht="16.5" customHeight="1">
      <c r="B161" s="47"/>
      <c r="C161" s="282" t="s">
        <v>358</v>
      </c>
      <c r="D161" s="282" t="s">
        <v>618</v>
      </c>
      <c r="E161" s="283" t="s">
        <v>3598</v>
      </c>
      <c r="F161" s="284" t="s">
        <v>3599</v>
      </c>
      <c r="G161" s="285" t="s">
        <v>282</v>
      </c>
      <c r="H161" s="286">
        <v>6.2949999999999999</v>
      </c>
      <c r="I161" s="287"/>
      <c r="J161" s="288">
        <f>ROUND(I161*H161,2)</f>
        <v>0</v>
      </c>
      <c r="K161" s="284" t="s">
        <v>205</v>
      </c>
      <c r="L161" s="289"/>
      <c r="M161" s="290" t="s">
        <v>21</v>
      </c>
      <c r="N161" s="291" t="s">
        <v>43</v>
      </c>
      <c r="O161" s="48"/>
      <c r="P161" s="245">
        <f>O161*H161</f>
        <v>0</v>
      </c>
      <c r="Q161" s="245">
        <v>0.00080000000000000004</v>
      </c>
      <c r="R161" s="245">
        <f>Q161*H161</f>
        <v>0.0050360000000000005</v>
      </c>
      <c r="S161" s="245">
        <v>0</v>
      </c>
      <c r="T161" s="246">
        <f>S161*H161</f>
        <v>0</v>
      </c>
      <c r="AR161" s="25" t="s">
        <v>248</v>
      </c>
      <c r="AT161" s="25" t="s">
        <v>618</v>
      </c>
      <c r="AU161" s="25" t="s">
        <v>81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3600</v>
      </c>
    </row>
    <row r="162" s="12" customFormat="1">
      <c r="B162" s="248"/>
      <c r="C162" s="249"/>
      <c r="D162" s="250" t="s">
        <v>208</v>
      </c>
      <c r="E162" s="249"/>
      <c r="F162" s="252" t="s">
        <v>3601</v>
      </c>
      <c r="G162" s="249"/>
      <c r="H162" s="253">
        <v>6.2949999999999999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6</v>
      </c>
      <c r="AX162" s="12" t="s">
        <v>79</v>
      </c>
      <c r="AY162" s="259" t="s">
        <v>199</v>
      </c>
    </row>
    <row r="163" s="1" customFormat="1" ht="16.5" customHeight="1">
      <c r="B163" s="47"/>
      <c r="C163" s="236" t="s">
        <v>371</v>
      </c>
      <c r="D163" s="236" t="s">
        <v>201</v>
      </c>
      <c r="E163" s="237" t="s">
        <v>3602</v>
      </c>
      <c r="F163" s="238" t="s">
        <v>3603</v>
      </c>
      <c r="G163" s="239" t="s">
        <v>282</v>
      </c>
      <c r="H163" s="240">
        <v>5.7229999999999999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3604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3597</v>
      </c>
      <c r="G164" s="249"/>
      <c r="H164" s="253">
        <v>5.7229999999999999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79</v>
      </c>
      <c r="AY164" s="259" t="s">
        <v>199</v>
      </c>
    </row>
    <row r="165" s="1" customFormat="1" ht="16.5" customHeight="1">
      <c r="B165" s="47"/>
      <c r="C165" s="282" t="s">
        <v>377</v>
      </c>
      <c r="D165" s="282" t="s">
        <v>618</v>
      </c>
      <c r="E165" s="283" t="s">
        <v>3605</v>
      </c>
      <c r="F165" s="284" t="s">
        <v>3606</v>
      </c>
      <c r="G165" s="285" t="s">
        <v>204</v>
      </c>
      <c r="H165" s="286">
        <v>0.58899999999999997</v>
      </c>
      <c r="I165" s="287"/>
      <c r="J165" s="288">
        <f>ROUND(I165*H165,2)</f>
        <v>0</v>
      </c>
      <c r="K165" s="284" t="s">
        <v>205</v>
      </c>
      <c r="L165" s="289"/>
      <c r="M165" s="290" t="s">
        <v>21</v>
      </c>
      <c r="N165" s="291" t="s">
        <v>43</v>
      </c>
      <c r="O165" s="48"/>
      <c r="P165" s="245">
        <f>O165*H165</f>
        <v>0</v>
      </c>
      <c r="Q165" s="245">
        <v>0.20000000000000001</v>
      </c>
      <c r="R165" s="245">
        <f>Q165*H165</f>
        <v>0.1178</v>
      </c>
      <c r="S165" s="245">
        <v>0</v>
      </c>
      <c r="T165" s="246">
        <f>S165*H165</f>
        <v>0</v>
      </c>
      <c r="AR165" s="25" t="s">
        <v>248</v>
      </c>
      <c r="AT165" s="25" t="s">
        <v>618</v>
      </c>
      <c r="AU165" s="25" t="s">
        <v>81</v>
      </c>
      <c r="AY165" s="25" t="s">
        <v>199</v>
      </c>
      <c r="BE165" s="247">
        <f>IF(N165="základní",J165,0)</f>
        <v>0</v>
      </c>
      <c r="BF165" s="247">
        <f>IF(N165="snížená",J165,0)</f>
        <v>0</v>
      </c>
      <c r="BG165" s="247">
        <f>IF(N165="zákl. přenesená",J165,0)</f>
        <v>0</v>
      </c>
      <c r="BH165" s="247">
        <f>IF(N165="sníž. přenesená",J165,0)</f>
        <v>0</v>
      </c>
      <c r="BI165" s="247">
        <f>IF(N165="nulová",J165,0)</f>
        <v>0</v>
      </c>
      <c r="BJ165" s="25" t="s">
        <v>79</v>
      </c>
      <c r="BK165" s="247">
        <f>ROUND(I165*H165,2)</f>
        <v>0</v>
      </c>
      <c r="BL165" s="25" t="s">
        <v>206</v>
      </c>
      <c r="BM165" s="25" t="s">
        <v>3607</v>
      </c>
    </row>
    <row r="166" s="12" customFormat="1">
      <c r="B166" s="248"/>
      <c r="C166" s="249"/>
      <c r="D166" s="250" t="s">
        <v>208</v>
      </c>
      <c r="E166" s="249"/>
      <c r="F166" s="252" t="s">
        <v>3608</v>
      </c>
      <c r="G166" s="249"/>
      <c r="H166" s="253">
        <v>0.58899999999999997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6</v>
      </c>
      <c r="AX166" s="12" t="s">
        <v>79</v>
      </c>
      <c r="AY166" s="259" t="s">
        <v>199</v>
      </c>
    </row>
    <row r="167" s="11" customFormat="1" ht="29.88" customHeight="1">
      <c r="B167" s="220"/>
      <c r="C167" s="221"/>
      <c r="D167" s="222" t="s">
        <v>71</v>
      </c>
      <c r="E167" s="234" t="s">
        <v>81</v>
      </c>
      <c r="F167" s="234" t="s">
        <v>272</v>
      </c>
      <c r="G167" s="221"/>
      <c r="H167" s="221"/>
      <c r="I167" s="224"/>
      <c r="J167" s="235">
        <f>BK167</f>
        <v>0</v>
      </c>
      <c r="K167" s="221"/>
      <c r="L167" s="226"/>
      <c r="M167" s="227"/>
      <c r="N167" s="228"/>
      <c r="O167" s="228"/>
      <c r="P167" s="229">
        <f>SUM(P168:P211)</f>
        <v>0</v>
      </c>
      <c r="Q167" s="228"/>
      <c r="R167" s="229">
        <f>SUM(R168:R211)</f>
        <v>398.63570426999996</v>
      </c>
      <c r="S167" s="228"/>
      <c r="T167" s="230">
        <f>SUM(T168:T211)</f>
        <v>0</v>
      </c>
      <c r="AR167" s="231" t="s">
        <v>79</v>
      </c>
      <c r="AT167" s="232" t="s">
        <v>71</v>
      </c>
      <c r="AU167" s="232" t="s">
        <v>79</v>
      </c>
      <c r="AY167" s="231" t="s">
        <v>199</v>
      </c>
      <c r="BK167" s="233">
        <f>SUM(BK168:BK211)</f>
        <v>0</v>
      </c>
    </row>
    <row r="168" s="1" customFormat="1" ht="16.5" customHeight="1">
      <c r="B168" s="47"/>
      <c r="C168" s="236" t="s">
        <v>381</v>
      </c>
      <c r="D168" s="236" t="s">
        <v>201</v>
      </c>
      <c r="E168" s="237" t="s">
        <v>3609</v>
      </c>
      <c r="F168" s="238" t="s">
        <v>3610</v>
      </c>
      <c r="G168" s="239" t="s">
        <v>384</v>
      </c>
      <c r="H168" s="240">
        <v>102.7</v>
      </c>
      <c r="I168" s="241"/>
      <c r="J168" s="242">
        <f>ROUND(I168*H168,2)</f>
        <v>0</v>
      </c>
      <c r="K168" s="238" t="s">
        <v>205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0.00048999999999999998</v>
      </c>
      <c r="R168" s="245">
        <f>Q168*H168</f>
        <v>0.050323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81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3611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3612</v>
      </c>
      <c r="G169" s="249"/>
      <c r="H169" s="253">
        <v>102.7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79</v>
      </c>
      <c r="AY169" s="259" t="s">
        <v>199</v>
      </c>
    </row>
    <row r="170" s="1" customFormat="1" ht="16.5" customHeight="1">
      <c r="B170" s="47"/>
      <c r="C170" s="236" t="s">
        <v>388</v>
      </c>
      <c r="D170" s="236" t="s">
        <v>201</v>
      </c>
      <c r="E170" s="237" t="s">
        <v>3613</v>
      </c>
      <c r="F170" s="238" t="s">
        <v>3614</v>
      </c>
      <c r="G170" s="239" t="s">
        <v>282</v>
      </c>
      <c r="H170" s="240">
        <v>388.04000000000002</v>
      </c>
      <c r="I170" s="241"/>
      <c r="J170" s="242">
        <f>ROUND(I170*H170,2)</f>
        <v>0</v>
      </c>
      <c r="K170" s="238" t="s">
        <v>205</v>
      </c>
      <c r="L170" s="73"/>
      <c r="M170" s="243" t="s">
        <v>21</v>
      </c>
      <c r="N170" s="244" t="s">
        <v>43</v>
      </c>
      <c r="O170" s="48"/>
      <c r="P170" s="245">
        <f>O170*H170</f>
        <v>0</v>
      </c>
      <c r="Q170" s="245">
        <v>0.00010000000000000001</v>
      </c>
      <c r="R170" s="245">
        <f>Q170*H170</f>
        <v>0.038804000000000005</v>
      </c>
      <c r="S170" s="245">
        <v>0</v>
      </c>
      <c r="T170" s="246">
        <f>S170*H170</f>
        <v>0</v>
      </c>
      <c r="AR170" s="25" t="s">
        <v>206</v>
      </c>
      <c r="AT170" s="25" t="s">
        <v>201</v>
      </c>
      <c r="AU170" s="25" t="s">
        <v>81</v>
      </c>
      <c r="AY170" s="25" t="s">
        <v>199</v>
      </c>
      <c r="BE170" s="247">
        <f>IF(N170="základní",J170,0)</f>
        <v>0</v>
      </c>
      <c r="BF170" s="247">
        <f>IF(N170="snížená",J170,0)</f>
        <v>0</v>
      </c>
      <c r="BG170" s="247">
        <f>IF(N170="zákl. přenesená",J170,0)</f>
        <v>0</v>
      </c>
      <c r="BH170" s="247">
        <f>IF(N170="sníž. přenesená",J170,0)</f>
        <v>0</v>
      </c>
      <c r="BI170" s="247">
        <f>IF(N170="nulová",J170,0)</f>
        <v>0</v>
      </c>
      <c r="BJ170" s="25" t="s">
        <v>79</v>
      </c>
      <c r="BK170" s="247">
        <f>ROUND(I170*H170,2)</f>
        <v>0</v>
      </c>
      <c r="BL170" s="25" t="s">
        <v>206</v>
      </c>
      <c r="BM170" s="25" t="s">
        <v>3615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3616</v>
      </c>
      <c r="G171" s="249"/>
      <c r="H171" s="253">
        <v>388.04000000000002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79</v>
      </c>
      <c r="AY171" s="259" t="s">
        <v>199</v>
      </c>
    </row>
    <row r="172" s="1" customFormat="1" ht="16.5" customHeight="1">
      <c r="B172" s="47"/>
      <c r="C172" s="282" t="s">
        <v>395</v>
      </c>
      <c r="D172" s="282" t="s">
        <v>618</v>
      </c>
      <c r="E172" s="283" t="s">
        <v>1859</v>
      </c>
      <c r="F172" s="284" t="s">
        <v>1860</v>
      </c>
      <c r="G172" s="285" t="s">
        <v>282</v>
      </c>
      <c r="H172" s="286">
        <v>446.24599999999998</v>
      </c>
      <c r="I172" s="287"/>
      <c r="J172" s="288">
        <f>ROUND(I172*H172,2)</f>
        <v>0</v>
      </c>
      <c r="K172" s="284" t="s">
        <v>205</v>
      </c>
      <c r="L172" s="289"/>
      <c r="M172" s="290" t="s">
        <v>21</v>
      </c>
      <c r="N172" s="291" t="s">
        <v>43</v>
      </c>
      <c r="O172" s="48"/>
      <c r="P172" s="245">
        <f>O172*H172</f>
        <v>0</v>
      </c>
      <c r="Q172" s="245">
        <v>0.00029999999999999997</v>
      </c>
      <c r="R172" s="245">
        <f>Q172*H172</f>
        <v>0.13387379999999999</v>
      </c>
      <c r="S172" s="245">
        <v>0</v>
      </c>
      <c r="T172" s="246">
        <f>S172*H172</f>
        <v>0</v>
      </c>
      <c r="AR172" s="25" t="s">
        <v>248</v>
      </c>
      <c r="AT172" s="25" t="s">
        <v>618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3617</v>
      </c>
    </row>
    <row r="173" s="12" customFormat="1">
      <c r="B173" s="248"/>
      <c r="C173" s="249"/>
      <c r="D173" s="250" t="s">
        <v>208</v>
      </c>
      <c r="E173" s="249"/>
      <c r="F173" s="252" t="s">
        <v>3618</v>
      </c>
      <c r="G173" s="249"/>
      <c r="H173" s="253">
        <v>446.24599999999998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6</v>
      </c>
      <c r="AX173" s="12" t="s">
        <v>79</v>
      </c>
      <c r="AY173" s="259" t="s">
        <v>199</v>
      </c>
    </row>
    <row r="174" s="1" customFormat="1" ht="16.5" customHeight="1">
      <c r="B174" s="47"/>
      <c r="C174" s="236" t="s">
        <v>405</v>
      </c>
      <c r="D174" s="236" t="s">
        <v>201</v>
      </c>
      <c r="E174" s="237" t="s">
        <v>3619</v>
      </c>
      <c r="F174" s="238" t="s">
        <v>3620</v>
      </c>
      <c r="G174" s="239" t="s">
        <v>204</v>
      </c>
      <c r="H174" s="240">
        <v>16.538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2.1600000000000001</v>
      </c>
      <c r="R174" s="245">
        <f>Q174*H174</f>
        <v>35.722080000000005</v>
      </c>
      <c r="S174" s="245">
        <v>0</v>
      </c>
      <c r="T174" s="246">
        <f>S174*H174</f>
        <v>0</v>
      </c>
      <c r="AR174" s="25" t="s">
        <v>206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206</v>
      </c>
      <c r="BM174" s="25" t="s">
        <v>3621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3622</v>
      </c>
      <c r="G175" s="249"/>
      <c r="H175" s="253">
        <v>16.538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79</v>
      </c>
      <c r="AY175" s="259" t="s">
        <v>199</v>
      </c>
    </row>
    <row r="176" s="1" customFormat="1" ht="16.5" customHeight="1">
      <c r="B176" s="47"/>
      <c r="C176" s="236" t="s">
        <v>413</v>
      </c>
      <c r="D176" s="236" t="s">
        <v>201</v>
      </c>
      <c r="E176" s="237" t="s">
        <v>3623</v>
      </c>
      <c r="F176" s="238" t="s">
        <v>3624</v>
      </c>
      <c r="G176" s="239" t="s">
        <v>204</v>
      </c>
      <c r="H176" s="240">
        <v>2.0270000000000001</v>
      </c>
      <c r="I176" s="241"/>
      <c r="J176" s="242">
        <f>ROUND(I176*H176,2)</f>
        <v>0</v>
      </c>
      <c r="K176" s="238" t="s">
        <v>205</v>
      </c>
      <c r="L176" s="73"/>
      <c r="M176" s="243" t="s">
        <v>21</v>
      </c>
      <c r="N176" s="244" t="s">
        <v>43</v>
      </c>
      <c r="O176" s="48"/>
      <c r="P176" s="245">
        <f>O176*H176</f>
        <v>0</v>
      </c>
      <c r="Q176" s="245">
        <v>2.45329</v>
      </c>
      <c r="R176" s="245">
        <f>Q176*H176</f>
        <v>4.9728188300000005</v>
      </c>
      <c r="S176" s="245">
        <v>0</v>
      </c>
      <c r="T176" s="246">
        <f>S176*H176</f>
        <v>0</v>
      </c>
      <c r="AR176" s="25" t="s">
        <v>206</v>
      </c>
      <c r="AT176" s="25" t="s">
        <v>201</v>
      </c>
      <c r="AU176" s="25" t="s">
        <v>81</v>
      </c>
      <c r="AY176" s="25" t="s">
        <v>199</v>
      </c>
      <c r="BE176" s="247">
        <f>IF(N176="základní",J176,0)</f>
        <v>0</v>
      </c>
      <c r="BF176" s="247">
        <f>IF(N176="snížená",J176,0)</f>
        <v>0</v>
      </c>
      <c r="BG176" s="247">
        <f>IF(N176="zákl. přenesená",J176,0)</f>
        <v>0</v>
      </c>
      <c r="BH176" s="247">
        <f>IF(N176="sníž. přenesená",J176,0)</f>
        <v>0</v>
      </c>
      <c r="BI176" s="247">
        <f>IF(N176="nulová",J176,0)</f>
        <v>0</v>
      </c>
      <c r="BJ176" s="25" t="s">
        <v>79</v>
      </c>
      <c r="BK176" s="247">
        <f>ROUND(I176*H176,2)</f>
        <v>0</v>
      </c>
      <c r="BL176" s="25" t="s">
        <v>206</v>
      </c>
      <c r="BM176" s="25" t="s">
        <v>3625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3626</v>
      </c>
      <c r="G177" s="249"/>
      <c r="H177" s="253">
        <v>2.0270000000000001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79</v>
      </c>
      <c r="AY177" s="259" t="s">
        <v>199</v>
      </c>
    </row>
    <row r="178" s="1" customFormat="1" ht="16.5" customHeight="1">
      <c r="B178" s="47"/>
      <c r="C178" s="236" t="s">
        <v>420</v>
      </c>
      <c r="D178" s="236" t="s">
        <v>201</v>
      </c>
      <c r="E178" s="237" t="s">
        <v>3627</v>
      </c>
      <c r="F178" s="238" t="s">
        <v>3628</v>
      </c>
      <c r="G178" s="239" t="s">
        <v>263</v>
      </c>
      <c r="H178" s="240">
        <v>0.20300000000000001</v>
      </c>
      <c r="I178" s="241"/>
      <c r="J178" s="242">
        <f>ROUND(I178*H178,2)</f>
        <v>0</v>
      </c>
      <c r="K178" s="238" t="s">
        <v>205</v>
      </c>
      <c r="L178" s="73"/>
      <c r="M178" s="243" t="s">
        <v>21</v>
      </c>
      <c r="N178" s="244" t="s">
        <v>43</v>
      </c>
      <c r="O178" s="48"/>
      <c r="P178" s="245">
        <f>O178*H178</f>
        <v>0</v>
      </c>
      <c r="Q178" s="245">
        <v>1.0601700000000001</v>
      </c>
      <c r="R178" s="245">
        <f>Q178*H178</f>
        <v>0.21521451000000003</v>
      </c>
      <c r="S178" s="245">
        <v>0</v>
      </c>
      <c r="T178" s="246">
        <f>S178*H178</f>
        <v>0</v>
      </c>
      <c r="AR178" s="25" t="s">
        <v>206</v>
      </c>
      <c r="AT178" s="25" t="s">
        <v>201</v>
      </c>
      <c r="AU178" s="25" t="s">
        <v>81</v>
      </c>
      <c r="AY178" s="25" t="s">
        <v>199</v>
      </c>
      <c r="BE178" s="247">
        <f>IF(N178="základní",J178,0)</f>
        <v>0</v>
      </c>
      <c r="BF178" s="247">
        <f>IF(N178="snížená",J178,0)</f>
        <v>0</v>
      </c>
      <c r="BG178" s="247">
        <f>IF(N178="zákl. přenesená",J178,0)</f>
        <v>0</v>
      </c>
      <c r="BH178" s="247">
        <f>IF(N178="sníž. přenesená",J178,0)</f>
        <v>0</v>
      </c>
      <c r="BI178" s="247">
        <f>IF(N178="nulová",J178,0)</f>
        <v>0</v>
      </c>
      <c r="BJ178" s="25" t="s">
        <v>79</v>
      </c>
      <c r="BK178" s="247">
        <f>ROUND(I178*H178,2)</f>
        <v>0</v>
      </c>
      <c r="BL178" s="25" t="s">
        <v>206</v>
      </c>
      <c r="BM178" s="25" t="s">
        <v>3629</v>
      </c>
    </row>
    <row r="179" s="12" customFormat="1">
      <c r="B179" s="248"/>
      <c r="C179" s="249"/>
      <c r="D179" s="250" t="s">
        <v>208</v>
      </c>
      <c r="E179" s="251" t="s">
        <v>21</v>
      </c>
      <c r="F179" s="252" t="s">
        <v>3630</v>
      </c>
      <c r="G179" s="249"/>
      <c r="H179" s="253">
        <v>0.20300000000000001</v>
      </c>
      <c r="I179" s="254"/>
      <c r="J179" s="249"/>
      <c r="K179" s="249"/>
      <c r="L179" s="255"/>
      <c r="M179" s="256"/>
      <c r="N179" s="257"/>
      <c r="O179" s="257"/>
      <c r="P179" s="257"/>
      <c r="Q179" s="257"/>
      <c r="R179" s="257"/>
      <c r="S179" s="257"/>
      <c r="T179" s="258"/>
      <c r="AT179" s="259" t="s">
        <v>208</v>
      </c>
      <c r="AU179" s="259" t="s">
        <v>81</v>
      </c>
      <c r="AV179" s="12" t="s">
        <v>81</v>
      </c>
      <c r="AW179" s="12" t="s">
        <v>35</v>
      </c>
      <c r="AX179" s="12" t="s">
        <v>79</v>
      </c>
      <c r="AY179" s="259" t="s">
        <v>199</v>
      </c>
    </row>
    <row r="180" s="1" customFormat="1" ht="16.5" customHeight="1">
      <c r="B180" s="47"/>
      <c r="C180" s="236" t="s">
        <v>424</v>
      </c>
      <c r="D180" s="236" t="s">
        <v>201</v>
      </c>
      <c r="E180" s="237" t="s">
        <v>3631</v>
      </c>
      <c r="F180" s="238" t="s">
        <v>3632</v>
      </c>
      <c r="G180" s="239" t="s">
        <v>204</v>
      </c>
      <c r="H180" s="240">
        <v>13.205</v>
      </c>
      <c r="I180" s="241"/>
      <c r="J180" s="242">
        <f>ROUND(I180*H180,2)</f>
        <v>0</v>
      </c>
      <c r="K180" s="238" t="s">
        <v>205</v>
      </c>
      <c r="L180" s="73"/>
      <c r="M180" s="243" t="s">
        <v>21</v>
      </c>
      <c r="N180" s="244" t="s">
        <v>43</v>
      </c>
      <c r="O180" s="48"/>
      <c r="P180" s="245">
        <f>O180*H180</f>
        <v>0</v>
      </c>
      <c r="Q180" s="245">
        <v>2.2563399999999998</v>
      </c>
      <c r="R180" s="245">
        <f>Q180*H180</f>
        <v>29.794969699999996</v>
      </c>
      <c r="S180" s="245">
        <v>0</v>
      </c>
      <c r="T180" s="246">
        <f>S180*H180</f>
        <v>0</v>
      </c>
      <c r="AR180" s="25" t="s">
        <v>206</v>
      </c>
      <c r="AT180" s="25" t="s">
        <v>201</v>
      </c>
      <c r="AU180" s="25" t="s">
        <v>81</v>
      </c>
      <c r="AY180" s="25" t="s">
        <v>199</v>
      </c>
      <c r="BE180" s="247">
        <f>IF(N180="základní",J180,0)</f>
        <v>0</v>
      </c>
      <c r="BF180" s="247">
        <f>IF(N180="snížená",J180,0)</f>
        <v>0</v>
      </c>
      <c r="BG180" s="247">
        <f>IF(N180="zákl. přenesená",J180,0)</f>
        <v>0</v>
      </c>
      <c r="BH180" s="247">
        <f>IF(N180="sníž. přenesená",J180,0)</f>
        <v>0</v>
      </c>
      <c r="BI180" s="247">
        <f>IF(N180="nulová",J180,0)</f>
        <v>0</v>
      </c>
      <c r="BJ180" s="25" t="s">
        <v>79</v>
      </c>
      <c r="BK180" s="247">
        <f>ROUND(I180*H180,2)</f>
        <v>0</v>
      </c>
      <c r="BL180" s="25" t="s">
        <v>206</v>
      </c>
      <c r="BM180" s="25" t="s">
        <v>3633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3537</v>
      </c>
      <c r="G181" s="249"/>
      <c r="H181" s="253">
        <v>13.205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79</v>
      </c>
      <c r="AY181" s="259" t="s">
        <v>199</v>
      </c>
    </row>
    <row r="182" s="1" customFormat="1" ht="16.5" customHeight="1">
      <c r="B182" s="47"/>
      <c r="C182" s="236" t="s">
        <v>428</v>
      </c>
      <c r="D182" s="236" t="s">
        <v>201</v>
      </c>
      <c r="E182" s="237" t="s">
        <v>274</v>
      </c>
      <c r="F182" s="238" t="s">
        <v>275</v>
      </c>
      <c r="G182" s="239" t="s">
        <v>204</v>
      </c>
      <c r="H182" s="240">
        <v>28.66</v>
      </c>
      <c r="I182" s="241"/>
      <c r="J182" s="242">
        <f>ROUND(I182*H182,2)</f>
        <v>0</v>
      </c>
      <c r="K182" s="238" t="s">
        <v>205</v>
      </c>
      <c r="L182" s="73"/>
      <c r="M182" s="243" t="s">
        <v>21</v>
      </c>
      <c r="N182" s="244" t="s">
        <v>43</v>
      </c>
      <c r="O182" s="48"/>
      <c r="P182" s="245">
        <f>O182*H182</f>
        <v>0</v>
      </c>
      <c r="Q182" s="245">
        <v>2.2563399999999998</v>
      </c>
      <c r="R182" s="245">
        <f>Q182*H182</f>
        <v>64.6667044</v>
      </c>
      <c r="S182" s="245">
        <v>0</v>
      </c>
      <c r="T182" s="246">
        <f>S182*H182</f>
        <v>0</v>
      </c>
      <c r="AR182" s="25" t="s">
        <v>206</v>
      </c>
      <c r="AT182" s="25" t="s">
        <v>201</v>
      </c>
      <c r="AU182" s="25" t="s">
        <v>81</v>
      </c>
      <c r="AY182" s="25" t="s">
        <v>199</v>
      </c>
      <c r="BE182" s="247">
        <f>IF(N182="základní",J182,0)</f>
        <v>0</v>
      </c>
      <c r="BF182" s="247">
        <f>IF(N182="snížená",J182,0)</f>
        <v>0</v>
      </c>
      <c r="BG182" s="247">
        <f>IF(N182="zákl. přenesená",J182,0)</f>
        <v>0</v>
      </c>
      <c r="BH182" s="247">
        <f>IF(N182="sníž. přenesená",J182,0)</f>
        <v>0</v>
      </c>
      <c r="BI182" s="247">
        <f>IF(N182="nulová",J182,0)</f>
        <v>0</v>
      </c>
      <c r="BJ182" s="25" t="s">
        <v>79</v>
      </c>
      <c r="BK182" s="247">
        <f>ROUND(I182*H182,2)</f>
        <v>0</v>
      </c>
      <c r="BL182" s="25" t="s">
        <v>206</v>
      </c>
      <c r="BM182" s="25" t="s">
        <v>3634</v>
      </c>
    </row>
    <row r="183" s="12" customFormat="1">
      <c r="B183" s="248"/>
      <c r="C183" s="249"/>
      <c r="D183" s="250" t="s">
        <v>208</v>
      </c>
      <c r="E183" s="251" t="s">
        <v>21</v>
      </c>
      <c r="F183" s="252" t="s">
        <v>3635</v>
      </c>
      <c r="G183" s="249"/>
      <c r="H183" s="253">
        <v>26.41</v>
      </c>
      <c r="I183" s="254"/>
      <c r="J183" s="249"/>
      <c r="K183" s="249"/>
      <c r="L183" s="255"/>
      <c r="M183" s="256"/>
      <c r="N183" s="257"/>
      <c r="O183" s="257"/>
      <c r="P183" s="257"/>
      <c r="Q183" s="257"/>
      <c r="R183" s="257"/>
      <c r="S183" s="257"/>
      <c r="T183" s="258"/>
      <c r="AT183" s="259" t="s">
        <v>208</v>
      </c>
      <c r="AU183" s="259" t="s">
        <v>81</v>
      </c>
      <c r="AV183" s="12" t="s">
        <v>81</v>
      </c>
      <c r="AW183" s="12" t="s">
        <v>35</v>
      </c>
      <c r="AX183" s="12" t="s">
        <v>72</v>
      </c>
      <c r="AY183" s="259" t="s">
        <v>199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3636</v>
      </c>
      <c r="G184" s="249"/>
      <c r="H184" s="253">
        <v>0.45000000000000001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72</v>
      </c>
      <c r="AY184" s="259" t="s">
        <v>199</v>
      </c>
    </row>
    <row r="185" s="12" customFormat="1">
      <c r="B185" s="248"/>
      <c r="C185" s="249"/>
      <c r="D185" s="250" t="s">
        <v>208</v>
      </c>
      <c r="E185" s="251" t="s">
        <v>21</v>
      </c>
      <c r="F185" s="252" t="s">
        <v>3637</v>
      </c>
      <c r="G185" s="249"/>
      <c r="H185" s="253">
        <v>1.0800000000000001</v>
      </c>
      <c r="I185" s="254"/>
      <c r="J185" s="249"/>
      <c r="K185" s="249"/>
      <c r="L185" s="255"/>
      <c r="M185" s="256"/>
      <c r="N185" s="257"/>
      <c r="O185" s="257"/>
      <c r="P185" s="257"/>
      <c r="Q185" s="257"/>
      <c r="R185" s="257"/>
      <c r="S185" s="257"/>
      <c r="T185" s="258"/>
      <c r="AT185" s="259" t="s">
        <v>208</v>
      </c>
      <c r="AU185" s="259" t="s">
        <v>81</v>
      </c>
      <c r="AV185" s="12" t="s">
        <v>81</v>
      </c>
      <c r="AW185" s="12" t="s">
        <v>35</v>
      </c>
      <c r="AX185" s="12" t="s">
        <v>72</v>
      </c>
      <c r="AY185" s="259" t="s">
        <v>199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3538</v>
      </c>
      <c r="G186" s="249"/>
      <c r="H186" s="253">
        <v>0.71999999999999997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72</v>
      </c>
      <c r="AY186" s="259" t="s">
        <v>199</v>
      </c>
    </row>
    <row r="187" s="13" customFormat="1">
      <c r="B187" s="260"/>
      <c r="C187" s="261"/>
      <c r="D187" s="250" t="s">
        <v>208</v>
      </c>
      <c r="E187" s="262" t="s">
        <v>21</v>
      </c>
      <c r="F187" s="263" t="s">
        <v>220</v>
      </c>
      <c r="G187" s="261"/>
      <c r="H187" s="264">
        <v>28.66</v>
      </c>
      <c r="I187" s="265"/>
      <c r="J187" s="261"/>
      <c r="K187" s="261"/>
      <c r="L187" s="266"/>
      <c r="M187" s="267"/>
      <c r="N187" s="268"/>
      <c r="O187" s="268"/>
      <c r="P187" s="268"/>
      <c r="Q187" s="268"/>
      <c r="R187" s="268"/>
      <c r="S187" s="268"/>
      <c r="T187" s="269"/>
      <c r="AT187" s="270" t="s">
        <v>208</v>
      </c>
      <c r="AU187" s="270" t="s">
        <v>81</v>
      </c>
      <c r="AV187" s="13" t="s">
        <v>206</v>
      </c>
      <c r="AW187" s="13" t="s">
        <v>35</v>
      </c>
      <c r="AX187" s="13" t="s">
        <v>79</v>
      </c>
      <c r="AY187" s="270" t="s">
        <v>199</v>
      </c>
    </row>
    <row r="188" s="1" customFormat="1" ht="16.5" customHeight="1">
      <c r="B188" s="47"/>
      <c r="C188" s="236" t="s">
        <v>435</v>
      </c>
      <c r="D188" s="236" t="s">
        <v>201</v>
      </c>
      <c r="E188" s="237" t="s">
        <v>3638</v>
      </c>
      <c r="F188" s="238" t="s">
        <v>3639</v>
      </c>
      <c r="G188" s="239" t="s">
        <v>204</v>
      </c>
      <c r="H188" s="240">
        <v>2.0249999999999999</v>
      </c>
      <c r="I188" s="241"/>
      <c r="J188" s="242">
        <f>ROUND(I188*H188,2)</f>
        <v>0</v>
      </c>
      <c r="K188" s="238" t="s">
        <v>205</v>
      </c>
      <c r="L188" s="73"/>
      <c r="M188" s="243" t="s">
        <v>21</v>
      </c>
      <c r="N188" s="244" t="s">
        <v>43</v>
      </c>
      <c r="O188" s="48"/>
      <c r="P188" s="245">
        <f>O188*H188</f>
        <v>0</v>
      </c>
      <c r="Q188" s="245">
        <v>2.45329</v>
      </c>
      <c r="R188" s="245">
        <f>Q188*H188</f>
        <v>4.9679122499999995</v>
      </c>
      <c r="S188" s="245">
        <v>0</v>
      </c>
      <c r="T188" s="246">
        <f>S188*H188</f>
        <v>0</v>
      </c>
      <c r="AR188" s="25" t="s">
        <v>206</v>
      </c>
      <c r="AT188" s="25" t="s">
        <v>201</v>
      </c>
      <c r="AU188" s="25" t="s">
        <v>81</v>
      </c>
      <c r="AY188" s="25" t="s">
        <v>199</v>
      </c>
      <c r="BE188" s="247">
        <f>IF(N188="základní",J188,0)</f>
        <v>0</v>
      </c>
      <c r="BF188" s="247">
        <f>IF(N188="snížená",J188,0)</f>
        <v>0</v>
      </c>
      <c r="BG188" s="247">
        <f>IF(N188="zákl. přenesená",J188,0)</f>
        <v>0</v>
      </c>
      <c r="BH188" s="247">
        <f>IF(N188="sníž. přenesená",J188,0)</f>
        <v>0</v>
      </c>
      <c r="BI188" s="247">
        <f>IF(N188="nulová",J188,0)</f>
        <v>0</v>
      </c>
      <c r="BJ188" s="25" t="s">
        <v>79</v>
      </c>
      <c r="BK188" s="247">
        <f>ROUND(I188*H188,2)</f>
        <v>0</v>
      </c>
      <c r="BL188" s="25" t="s">
        <v>206</v>
      </c>
      <c r="BM188" s="25" t="s">
        <v>3640</v>
      </c>
    </row>
    <row r="189" s="12" customFormat="1">
      <c r="B189" s="248"/>
      <c r="C189" s="249"/>
      <c r="D189" s="250" t="s">
        <v>208</v>
      </c>
      <c r="E189" s="251" t="s">
        <v>21</v>
      </c>
      <c r="F189" s="252" t="s">
        <v>3641</v>
      </c>
      <c r="G189" s="249"/>
      <c r="H189" s="253">
        <v>2.0249999999999999</v>
      </c>
      <c r="I189" s="254"/>
      <c r="J189" s="249"/>
      <c r="K189" s="249"/>
      <c r="L189" s="255"/>
      <c r="M189" s="256"/>
      <c r="N189" s="257"/>
      <c r="O189" s="257"/>
      <c r="P189" s="257"/>
      <c r="Q189" s="257"/>
      <c r="R189" s="257"/>
      <c r="S189" s="257"/>
      <c r="T189" s="258"/>
      <c r="AT189" s="259" t="s">
        <v>208</v>
      </c>
      <c r="AU189" s="259" t="s">
        <v>81</v>
      </c>
      <c r="AV189" s="12" t="s">
        <v>81</v>
      </c>
      <c r="AW189" s="12" t="s">
        <v>35</v>
      </c>
      <c r="AX189" s="12" t="s">
        <v>79</v>
      </c>
      <c r="AY189" s="259" t="s">
        <v>199</v>
      </c>
    </row>
    <row r="190" s="1" customFormat="1" ht="16.5" customHeight="1">
      <c r="B190" s="47"/>
      <c r="C190" s="236" t="s">
        <v>440</v>
      </c>
      <c r="D190" s="236" t="s">
        <v>201</v>
      </c>
      <c r="E190" s="237" t="s">
        <v>3642</v>
      </c>
      <c r="F190" s="238" t="s">
        <v>3643</v>
      </c>
      <c r="G190" s="239" t="s">
        <v>282</v>
      </c>
      <c r="H190" s="240">
        <v>13.5</v>
      </c>
      <c r="I190" s="241"/>
      <c r="J190" s="242">
        <f>ROUND(I190*H190,2)</f>
        <v>0</v>
      </c>
      <c r="K190" s="238" t="s">
        <v>205</v>
      </c>
      <c r="L190" s="73"/>
      <c r="M190" s="243" t="s">
        <v>21</v>
      </c>
      <c r="N190" s="244" t="s">
        <v>43</v>
      </c>
      <c r="O190" s="48"/>
      <c r="P190" s="245">
        <f>O190*H190</f>
        <v>0</v>
      </c>
      <c r="Q190" s="245">
        <v>0.0026900000000000001</v>
      </c>
      <c r="R190" s="245">
        <f>Q190*H190</f>
        <v>0.036315</v>
      </c>
      <c r="S190" s="245">
        <v>0</v>
      </c>
      <c r="T190" s="246">
        <f>S190*H190</f>
        <v>0</v>
      </c>
      <c r="AR190" s="25" t="s">
        <v>206</v>
      </c>
      <c r="AT190" s="25" t="s">
        <v>201</v>
      </c>
      <c r="AU190" s="25" t="s">
        <v>81</v>
      </c>
      <c r="AY190" s="25" t="s">
        <v>199</v>
      </c>
      <c r="BE190" s="247">
        <f>IF(N190="základní",J190,0)</f>
        <v>0</v>
      </c>
      <c r="BF190" s="247">
        <f>IF(N190="snížená",J190,0)</f>
        <v>0</v>
      </c>
      <c r="BG190" s="247">
        <f>IF(N190="zákl. přenesená",J190,0)</f>
        <v>0</v>
      </c>
      <c r="BH190" s="247">
        <f>IF(N190="sníž. přenesená",J190,0)</f>
        <v>0</v>
      </c>
      <c r="BI190" s="247">
        <f>IF(N190="nulová",J190,0)</f>
        <v>0</v>
      </c>
      <c r="BJ190" s="25" t="s">
        <v>79</v>
      </c>
      <c r="BK190" s="247">
        <f>ROUND(I190*H190,2)</f>
        <v>0</v>
      </c>
      <c r="BL190" s="25" t="s">
        <v>206</v>
      </c>
      <c r="BM190" s="25" t="s">
        <v>3644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3645</v>
      </c>
      <c r="G191" s="249"/>
      <c r="H191" s="253">
        <v>13.5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79</v>
      </c>
      <c r="AY191" s="259" t="s">
        <v>199</v>
      </c>
    </row>
    <row r="192" s="1" customFormat="1" ht="16.5" customHeight="1">
      <c r="B192" s="47"/>
      <c r="C192" s="236" t="s">
        <v>445</v>
      </c>
      <c r="D192" s="236" t="s">
        <v>201</v>
      </c>
      <c r="E192" s="237" t="s">
        <v>3646</v>
      </c>
      <c r="F192" s="238" t="s">
        <v>3647</v>
      </c>
      <c r="G192" s="239" t="s">
        <v>282</v>
      </c>
      <c r="H192" s="240">
        <v>13.5</v>
      </c>
      <c r="I192" s="241"/>
      <c r="J192" s="242">
        <f>ROUND(I192*H192,2)</f>
        <v>0</v>
      </c>
      <c r="K192" s="238" t="s">
        <v>205</v>
      </c>
      <c r="L192" s="73"/>
      <c r="M192" s="243" t="s">
        <v>21</v>
      </c>
      <c r="N192" s="244" t="s">
        <v>43</v>
      </c>
      <c r="O192" s="48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AR192" s="25" t="s">
        <v>206</v>
      </c>
      <c r="AT192" s="25" t="s">
        <v>201</v>
      </c>
      <c r="AU192" s="25" t="s">
        <v>81</v>
      </c>
      <c r="AY192" s="25" t="s">
        <v>199</v>
      </c>
      <c r="BE192" s="247">
        <f>IF(N192="základní",J192,0)</f>
        <v>0</v>
      </c>
      <c r="BF192" s="247">
        <f>IF(N192="snížená",J192,0)</f>
        <v>0</v>
      </c>
      <c r="BG192" s="247">
        <f>IF(N192="zákl. přenesená",J192,0)</f>
        <v>0</v>
      </c>
      <c r="BH192" s="247">
        <f>IF(N192="sníž. přenesená",J192,0)</f>
        <v>0</v>
      </c>
      <c r="BI192" s="247">
        <f>IF(N192="nulová",J192,0)</f>
        <v>0</v>
      </c>
      <c r="BJ192" s="25" t="s">
        <v>79</v>
      </c>
      <c r="BK192" s="247">
        <f>ROUND(I192*H192,2)</f>
        <v>0</v>
      </c>
      <c r="BL192" s="25" t="s">
        <v>206</v>
      </c>
      <c r="BM192" s="25" t="s">
        <v>3648</v>
      </c>
    </row>
    <row r="193" s="1" customFormat="1" ht="16.5" customHeight="1">
      <c r="B193" s="47"/>
      <c r="C193" s="236" t="s">
        <v>449</v>
      </c>
      <c r="D193" s="236" t="s">
        <v>201</v>
      </c>
      <c r="E193" s="237" t="s">
        <v>3649</v>
      </c>
      <c r="F193" s="238" t="s">
        <v>3650</v>
      </c>
      <c r="G193" s="239" t="s">
        <v>335</v>
      </c>
      <c r="H193" s="240">
        <v>15</v>
      </c>
      <c r="I193" s="241"/>
      <c r="J193" s="242">
        <f>ROUND(I193*H193,2)</f>
        <v>0</v>
      </c>
      <c r="K193" s="238" t="s">
        <v>205</v>
      </c>
      <c r="L193" s="73"/>
      <c r="M193" s="243" t="s">
        <v>21</v>
      </c>
      <c r="N193" s="244" t="s">
        <v>43</v>
      </c>
      <c r="O193" s="48"/>
      <c r="P193" s="245">
        <f>O193*H193</f>
        <v>0</v>
      </c>
      <c r="Q193" s="245">
        <v>0.018360000000000001</v>
      </c>
      <c r="R193" s="245">
        <f>Q193*H193</f>
        <v>0.27540000000000003</v>
      </c>
      <c r="S193" s="245">
        <v>0</v>
      </c>
      <c r="T193" s="246">
        <f>S193*H193</f>
        <v>0</v>
      </c>
      <c r="AR193" s="25" t="s">
        <v>206</v>
      </c>
      <c r="AT193" s="25" t="s">
        <v>201</v>
      </c>
      <c r="AU193" s="25" t="s">
        <v>81</v>
      </c>
      <c r="AY193" s="25" t="s">
        <v>199</v>
      </c>
      <c r="BE193" s="247">
        <f>IF(N193="základní",J193,0)</f>
        <v>0</v>
      </c>
      <c r="BF193" s="247">
        <f>IF(N193="snížená",J193,0)</f>
        <v>0</v>
      </c>
      <c r="BG193" s="247">
        <f>IF(N193="zákl. přenesená",J193,0)</f>
        <v>0</v>
      </c>
      <c r="BH193" s="247">
        <f>IF(N193="sníž. přenesená",J193,0)</f>
        <v>0</v>
      </c>
      <c r="BI193" s="247">
        <f>IF(N193="nulová",J193,0)</f>
        <v>0</v>
      </c>
      <c r="BJ193" s="25" t="s">
        <v>79</v>
      </c>
      <c r="BK193" s="247">
        <f>ROUND(I193*H193,2)</f>
        <v>0</v>
      </c>
      <c r="BL193" s="25" t="s">
        <v>206</v>
      </c>
      <c r="BM193" s="25" t="s">
        <v>3651</v>
      </c>
    </row>
    <row r="194" s="12" customFormat="1">
      <c r="B194" s="248"/>
      <c r="C194" s="249"/>
      <c r="D194" s="250" t="s">
        <v>208</v>
      </c>
      <c r="E194" s="251" t="s">
        <v>21</v>
      </c>
      <c r="F194" s="252" t="s">
        <v>3652</v>
      </c>
      <c r="G194" s="249"/>
      <c r="H194" s="253">
        <v>15</v>
      </c>
      <c r="I194" s="254"/>
      <c r="J194" s="249"/>
      <c r="K194" s="249"/>
      <c r="L194" s="255"/>
      <c r="M194" s="256"/>
      <c r="N194" s="257"/>
      <c r="O194" s="257"/>
      <c r="P194" s="257"/>
      <c r="Q194" s="257"/>
      <c r="R194" s="257"/>
      <c r="S194" s="257"/>
      <c r="T194" s="258"/>
      <c r="AT194" s="259" t="s">
        <v>208</v>
      </c>
      <c r="AU194" s="259" t="s">
        <v>81</v>
      </c>
      <c r="AV194" s="12" t="s">
        <v>81</v>
      </c>
      <c r="AW194" s="12" t="s">
        <v>35</v>
      </c>
      <c r="AX194" s="12" t="s">
        <v>79</v>
      </c>
      <c r="AY194" s="259" t="s">
        <v>199</v>
      </c>
    </row>
    <row r="195" s="1" customFormat="1" ht="16.5" customHeight="1">
      <c r="B195" s="47"/>
      <c r="C195" s="236" t="s">
        <v>459</v>
      </c>
      <c r="D195" s="236" t="s">
        <v>201</v>
      </c>
      <c r="E195" s="237" t="s">
        <v>3653</v>
      </c>
      <c r="F195" s="238" t="s">
        <v>3654</v>
      </c>
      <c r="G195" s="239" t="s">
        <v>263</v>
      </c>
      <c r="H195" s="240">
        <v>0.20300000000000001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1.0601700000000001</v>
      </c>
      <c r="R195" s="245">
        <f>Q195*H195</f>
        <v>0.21521451000000003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3655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3656</v>
      </c>
      <c r="G196" s="249"/>
      <c r="H196" s="253">
        <v>0.20300000000000001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79</v>
      </c>
      <c r="AY196" s="259" t="s">
        <v>199</v>
      </c>
    </row>
    <row r="197" s="1" customFormat="1" ht="16.5" customHeight="1">
      <c r="B197" s="47"/>
      <c r="C197" s="236" t="s">
        <v>470</v>
      </c>
      <c r="D197" s="236" t="s">
        <v>201</v>
      </c>
      <c r="E197" s="237" t="s">
        <v>3657</v>
      </c>
      <c r="F197" s="238" t="s">
        <v>3658</v>
      </c>
      <c r="G197" s="239" t="s">
        <v>204</v>
      </c>
      <c r="H197" s="240">
        <v>1.5409999999999999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2.2563399999999998</v>
      </c>
      <c r="R197" s="245">
        <f>Q197*H197</f>
        <v>3.4770199399999995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3659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3660</v>
      </c>
      <c r="G198" s="249"/>
      <c r="H198" s="253">
        <v>1.5409999999999999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79</v>
      </c>
      <c r="AY198" s="259" t="s">
        <v>199</v>
      </c>
    </row>
    <row r="199" s="1" customFormat="1" ht="16.5" customHeight="1">
      <c r="B199" s="47"/>
      <c r="C199" s="236" t="s">
        <v>476</v>
      </c>
      <c r="D199" s="236" t="s">
        <v>201</v>
      </c>
      <c r="E199" s="237" t="s">
        <v>3661</v>
      </c>
      <c r="F199" s="238" t="s">
        <v>3662</v>
      </c>
      <c r="G199" s="239" t="s">
        <v>282</v>
      </c>
      <c r="H199" s="240">
        <v>9.7599999999999998</v>
      </c>
      <c r="I199" s="241"/>
      <c r="J199" s="242">
        <f>ROUND(I199*H199,2)</f>
        <v>0</v>
      </c>
      <c r="K199" s="238" t="s">
        <v>205</v>
      </c>
      <c r="L199" s="73"/>
      <c r="M199" s="243" t="s">
        <v>21</v>
      </c>
      <c r="N199" s="244" t="s">
        <v>43</v>
      </c>
      <c r="O199" s="48"/>
      <c r="P199" s="245">
        <f>O199*H199</f>
        <v>0</v>
      </c>
      <c r="Q199" s="245">
        <v>0.00264</v>
      </c>
      <c r="R199" s="245">
        <f>Q199*H199</f>
        <v>0.025766399999999998</v>
      </c>
      <c r="S199" s="245">
        <v>0</v>
      </c>
      <c r="T199" s="246">
        <f>S199*H199</f>
        <v>0</v>
      </c>
      <c r="AR199" s="25" t="s">
        <v>206</v>
      </c>
      <c r="AT199" s="25" t="s">
        <v>201</v>
      </c>
      <c r="AU199" s="25" t="s">
        <v>81</v>
      </c>
      <c r="AY199" s="25" t="s">
        <v>199</v>
      </c>
      <c r="BE199" s="247">
        <f>IF(N199="základní",J199,0)</f>
        <v>0</v>
      </c>
      <c r="BF199" s="247">
        <f>IF(N199="snížená",J199,0)</f>
        <v>0</v>
      </c>
      <c r="BG199" s="247">
        <f>IF(N199="zákl. přenesená",J199,0)</f>
        <v>0</v>
      </c>
      <c r="BH199" s="247">
        <f>IF(N199="sníž. přenesená",J199,0)</f>
        <v>0</v>
      </c>
      <c r="BI199" s="247">
        <f>IF(N199="nulová",J199,0)</f>
        <v>0</v>
      </c>
      <c r="BJ199" s="25" t="s">
        <v>79</v>
      </c>
      <c r="BK199" s="247">
        <f>ROUND(I199*H199,2)</f>
        <v>0</v>
      </c>
      <c r="BL199" s="25" t="s">
        <v>206</v>
      </c>
      <c r="BM199" s="25" t="s">
        <v>3663</v>
      </c>
    </row>
    <row r="200" s="12" customFormat="1">
      <c r="B200" s="248"/>
      <c r="C200" s="249"/>
      <c r="D200" s="250" t="s">
        <v>208</v>
      </c>
      <c r="E200" s="251" t="s">
        <v>21</v>
      </c>
      <c r="F200" s="252" t="s">
        <v>3664</v>
      </c>
      <c r="G200" s="249"/>
      <c r="H200" s="253">
        <v>9.7599999999999998</v>
      </c>
      <c r="I200" s="254"/>
      <c r="J200" s="249"/>
      <c r="K200" s="249"/>
      <c r="L200" s="255"/>
      <c r="M200" s="256"/>
      <c r="N200" s="257"/>
      <c r="O200" s="257"/>
      <c r="P200" s="257"/>
      <c r="Q200" s="257"/>
      <c r="R200" s="257"/>
      <c r="S200" s="257"/>
      <c r="T200" s="258"/>
      <c r="AT200" s="259" t="s">
        <v>208</v>
      </c>
      <c r="AU200" s="259" t="s">
        <v>81</v>
      </c>
      <c r="AV200" s="12" t="s">
        <v>81</v>
      </c>
      <c r="AW200" s="12" t="s">
        <v>35</v>
      </c>
      <c r="AX200" s="12" t="s">
        <v>79</v>
      </c>
      <c r="AY200" s="259" t="s">
        <v>199</v>
      </c>
    </row>
    <row r="201" s="1" customFormat="1" ht="16.5" customHeight="1">
      <c r="B201" s="47"/>
      <c r="C201" s="236" t="s">
        <v>482</v>
      </c>
      <c r="D201" s="236" t="s">
        <v>201</v>
      </c>
      <c r="E201" s="237" t="s">
        <v>3665</v>
      </c>
      <c r="F201" s="238" t="s">
        <v>3666</v>
      </c>
      <c r="G201" s="239" t="s">
        <v>282</v>
      </c>
      <c r="H201" s="240">
        <v>9.7599999999999998</v>
      </c>
      <c r="I201" s="241"/>
      <c r="J201" s="242">
        <f>ROUND(I201*H201,2)</f>
        <v>0</v>
      </c>
      <c r="K201" s="238" t="s">
        <v>205</v>
      </c>
      <c r="L201" s="73"/>
      <c r="M201" s="243" t="s">
        <v>21</v>
      </c>
      <c r="N201" s="244" t="s">
        <v>43</v>
      </c>
      <c r="O201" s="48"/>
      <c r="P201" s="245">
        <f>O201*H201</f>
        <v>0</v>
      </c>
      <c r="Q201" s="245">
        <v>0</v>
      </c>
      <c r="R201" s="245">
        <f>Q201*H201</f>
        <v>0</v>
      </c>
      <c r="S201" s="245">
        <v>0</v>
      </c>
      <c r="T201" s="246">
        <f>S201*H201</f>
        <v>0</v>
      </c>
      <c r="AR201" s="25" t="s">
        <v>206</v>
      </c>
      <c r="AT201" s="25" t="s">
        <v>201</v>
      </c>
      <c r="AU201" s="25" t="s">
        <v>81</v>
      </c>
      <c r="AY201" s="25" t="s">
        <v>199</v>
      </c>
      <c r="BE201" s="247">
        <f>IF(N201="základní",J201,0)</f>
        <v>0</v>
      </c>
      <c r="BF201" s="247">
        <f>IF(N201="snížená",J201,0)</f>
        <v>0</v>
      </c>
      <c r="BG201" s="247">
        <f>IF(N201="zákl. přenesená",J201,0)</f>
        <v>0</v>
      </c>
      <c r="BH201" s="247">
        <f>IF(N201="sníž. přenesená",J201,0)</f>
        <v>0</v>
      </c>
      <c r="BI201" s="247">
        <f>IF(N201="nulová",J201,0)</f>
        <v>0</v>
      </c>
      <c r="BJ201" s="25" t="s">
        <v>79</v>
      </c>
      <c r="BK201" s="247">
        <f>ROUND(I201*H201,2)</f>
        <v>0</v>
      </c>
      <c r="BL201" s="25" t="s">
        <v>206</v>
      </c>
      <c r="BM201" s="25" t="s">
        <v>3667</v>
      </c>
    </row>
    <row r="202" s="1" customFormat="1" ht="25.5" customHeight="1">
      <c r="B202" s="47"/>
      <c r="C202" s="236" t="s">
        <v>488</v>
      </c>
      <c r="D202" s="236" t="s">
        <v>201</v>
      </c>
      <c r="E202" s="237" t="s">
        <v>3668</v>
      </c>
      <c r="F202" s="238" t="s">
        <v>3669</v>
      </c>
      <c r="G202" s="239" t="s">
        <v>282</v>
      </c>
      <c r="H202" s="240">
        <v>13.75</v>
      </c>
      <c r="I202" s="241"/>
      <c r="J202" s="242">
        <f>ROUND(I202*H202,2)</f>
        <v>0</v>
      </c>
      <c r="K202" s="238" t="s">
        <v>205</v>
      </c>
      <c r="L202" s="73"/>
      <c r="M202" s="243" t="s">
        <v>21</v>
      </c>
      <c r="N202" s="244" t="s">
        <v>43</v>
      </c>
      <c r="O202" s="48"/>
      <c r="P202" s="245">
        <f>O202*H202</f>
        <v>0</v>
      </c>
      <c r="Q202" s="245">
        <v>0.36276999999999998</v>
      </c>
      <c r="R202" s="245">
        <f>Q202*H202</f>
        <v>4.9880874999999998</v>
      </c>
      <c r="S202" s="245">
        <v>0</v>
      </c>
      <c r="T202" s="246">
        <f>S202*H202</f>
        <v>0</v>
      </c>
      <c r="AR202" s="25" t="s">
        <v>206</v>
      </c>
      <c r="AT202" s="25" t="s">
        <v>201</v>
      </c>
      <c r="AU202" s="25" t="s">
        <v>81</v>
      </c>
      <c r="AY202" s="25" t="s">
        <v>199</v>
      </c>
      <c r="BE202" s="247">
        <f>IF(N202="základní",J202,0)</f>
        <v>0</v>
      </c>
      <c r="BF202" s="247">
        <f>IF(N202="snížená",J202,0)</f>
        <v>0</v>
      </c>
      <c r="BG202" s="247">
        <f>IF(N202="zákl. přenesená",J202,0)</f>
        <v>0</v>
      </c>
      <c r="BH202" s="247">
        <f>IF(N202="sníž. přenesená",J202,0)</f>
        <v>0</v>
      </c>
      <c r="BI202" s="247">
        <f>IF(N202="nulová",J202,0)</f>
        <v>0</v>
      </c>
      <c r="BJ202" s="25" t="s">
        <v>79</v>
      </c>
      <c r="BK202" s="247">
        <f>ROUND(I202*H202,2)</f>
        <v>0</v>
      </c>
      <c r="BL202" s="25" t="s">
        <v>206</v>
      </c>
      <c r="BM202" s="25" t="s">
        <v>3670</v>
      </c>
    </row>
    <row r="203" s="12" customFormat="1">
      <c r="B203" s="248"/>
      <c r="C203" s="249"/>
      <c r="D203" s="250" t="s">
        <v>208</v>
      </c>
      <c r="E203" s="251" t="s">
        <v>21</v>
      </c>
      <c r="F203" s="252" t="s">
        <v>3671</v>
      </c>
      <c r="G203" s="249"/>
      <c r="H203" s="253">
        <v>13.75</v>
      </c>
      <c r="I203" s="254"/>
      <c r="J203" s="249"/>
      <c r="K203" s="249"/>
      <c r="L203" s="255"/>
      <c r="M203" s="256"/>
      <c r="N203" s="257"/>
      <c r="O203" s="257"/>
      <c r="P203" s="257"/>
      <c r="Q203" s="257"/>
      <c r="R203" s="257"/>
      <c r="S203" s="257"/>
      <c r="T203" s="258"/>
      <c r="AT203" s="259" t="s">
        <v>208</v>
      </c>
      <c r="AU203" s="259" t="s">
        <v>81</v>
      </c>
      <c r="AV203" s="12" t="s">
        <v>81</v>
      </c>
      <c r="AW203" s="12" t="s">
        <v>35</v>
      </c>
      <c r="AX203" s="12" t="s">
        <v>79</v>
      </c>
      <c r="AY203" s="259" t="s">
        <v>199</v>
      </c>
    </row>
    <row r="204" s="1" customFormat="1" ht="25.5" customHeight="1">
      <c r="B204" s="47"/>
      <c r="C204" s="236" t="s">
        <v>494</v>
      </c>
      <c r="D204" s="236" t="s">
        <v>201</v>
      </c>
      <c r="E204" s="237" t="s">
        <v>288</v>
      </c>
      <c r="F204" s="238" t="s">
        <v>289</v>
      </c>
      <c r="G204" s="239" t="s">
        <v>282</v>
      </c>
      <c r="H204" s="240">
        <v>335.93099999999998</v>
      </c>
      <c r="I204" s="241"/>
      <c r="J204" s="242">
        <f>ROUND(I204*H204,2)</f>
        <v>0</v>
      </c>
      <c r="K204" s="238" t="s">
        <v>205</v>
      </c>
      <c r="L204" s="73"/>
      <c r="M204" s="243" t="s">
        <v>21</v>
      </c>
      <c r="N204" s="244" t="s">
        <v>43</v>
      </c>
      <c r="O204" s="48"/>
      <c r="P204" s="245">
        <f>O204*H204</f>
        <v>0</v>
      </c>
      <c r="Q204" s="245">
        <v>0.71545999999999998</v>
      </c>
      <c r="R204" s="245">
        <f>Q204*H204</f>
        <v>240.34519325999997</v>
      </c>
      <c r="S204" s="245">
        <v>0</v>
      </c>
      <c r="T204" s="246">
        <f>S204*H204</f>
        <v>0</v>
      </c>
      <c r="AR204" s="25" t="s">
        <v>206</v>
      </c>
      <c r="AT204" s="25" t="s">
        <v>201</v>
      </c>
      <c r="AU204" s="25" t="s">
        <v>81</v>
      </c>
      <c r="AY204" s="25" t="s">
        <v>199</v>
      </c>
      <c r="BE204" s="247">
        <f>IF(N204="základní",J204,0)</f>
        <v>0</v>
      </c>
      <c r="BF204" s="247">
        <f>IF(N204="snížená",J204,0)</f>
        <v>0</v>
      </c>
      <c r="BG204" s="247">
        <f>IF(N204="zákl. přenesená",J204,0)</f>
        <v>0</v>
      </c>
      <c r="BH204" s="247">
        <f>IF(N204="sníž. přenesená",J204,0)</f>
        <v>0</v>
      </c>
      <c r="BI204" s="247">
        <f>IF(N204="nulová",J204,0)</f>
        <v>0</v>
      </c>
      <c r="BJ204" s="25" t="s">
        <v>79</v>
      </c>
      <c r="BK204" s="247">
        <f>ROUND(I204*H204,2)</f>
        <v>0</v>
      </c>
      <c r="BL204" s="25" t="s">
        <v>206</v>
      </c>
      <c r="BM204" s="25" t="s">
        <v>3672</v>
      </c>
    </row>
    <row r="205" s="12" customFormat="1">
      <c r="B205" s="248"/>
      <c r="C205" s="249"/>
      <c r="D205" s="250" t="s">
        <v>208</v>
      </c>
      <c r="E205" s="251" t="s">
        <v>21</v>
      </c>
      <c r="F205" s="252" t="s">
        <v>3673</v>
      </c>
      <c r="G205" s="249"/>
      <c r="H205" s="253">
        <v>261.80599999999998</v>
      </c>
      <c r="I205" s="254"/>
      <c r="J205" s="249"/>
      <c r="K205" s="249"/>
      <c r="L205" s="255"/>
      <c r="M205" s="256"/>
      <c r="N205" s="257"/>
      <c r="O205" s="257"/>
      <c r="P205" s="257"/>
      <c r="Q205" s="257"/>
      <c r="R205" s="257"/>
      <c r="S205" s="257"/>
      <c r="T205" s="258"/>
      <c r="AT205" s="259" t="s">
        <v>208</v>
      </c>
      <c r="AU205" s="259" t="s">
        <v>81</v>
      </c>
      <c r="AV205" s="12" t="s">
        <v>81</v>
      </c>
      <c r="AW205" s="12" t="s">
        <v>35</v>
      </c>
      <c r="AX205" s="12" t="s">
        <v>72</v>
      </c>
      <c r="AY205" s="259" t="s">
        <v>199</v>
      </c>
    </row>
    <row r="206" s="12" customFormat="1">
      <c r="B206" s="248"/>
      <c r="C206" s="249"/>
      <c r="D206" s="250" t="s">
        <v>208</v>
      </c>
      <c r="E206" s="251" t="s">
        <v>21</v>
      </c>
      <c r="F206" s="252" t="s">
        <v>3674</v>
      </c>
      <c r="G206" s="249"/>
      <c r="H206" s="253">
        <v>74.125</v>
      </c>
      <c r="I206" s="254"/>
      <c r="J206" s="249"/>
      <c r="K206" s="249"/>
      <c r="L206" s="255"/>
      <c r="M206" s="256"/>
      <c r="N206" s="257"/>
      <c r="O206" s="257"/>
      <c r="P206" s="257"/>
      <c r="Q206" s="257"/>
      <c r="R206" s="257"/>
      <c r="S206" s="257"/>
      <c r="T206" s="258"/>
      <c r="AT206" s="259" t="s">
        <v>208</v>
      </c>
      <c r="AU206" s="259" t="s">
        <v>81</v>
      </c>
      <c r="AV206" s="12" t="s">
        <v>81</v>
      </c>
      <c r="AW206" s="12" t="s">
        <v>35</v>
      </c>
      <c r="AX206" s="12" t="s">
        <v>72</v>
      </c>
      <c r="AY206" s="259" t="s">
        <v>199</v>
      </c>
    </row>
    <row r="207" s="13" customFormat="1">
      <c r="B207" s="260"/>
      <c r="C207" s="261"/>
      <c r="D207" s="250" t="s">
        <v>208</v>
      </c>
      <c r="E207" s="262" t="s">
        <v>21</v>
      </c>
      <c r="F207" s="263" t="s">
        <v>220</v>
      </c>
      <c r="G207" s="261"/>
      <c r="H207" s="264">
        <v>335.93099999999998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AT207" s="270" t="s">
        <v>208</v>
      </c>
      <c r="AU207" s="270" t="s">
        <v>81</v>
      </c>
      <c r="AV207" s="13" t="s">
        <v>206</v>
      </c>
      <c r="AW207" s="13" t="s">
        <v>35</v>
      </c>
      <c r="AX207" s="13" t="s">
        <v>79</v>
      </c>
      <c r="AY207" s="270" t="s">
        <v>199</v>
      </c>
    </row>
    <row r="208" s="1" customFormat="1" ht="16.5" customHeight="1">
      <c r="B208" s="47"/>
      <c r="C208" s="236" t="s">
        <v>501</v>
      </c>
      <c r="D208" s="236" t="s">
        <v>201</v>
      </c>
      <c r="E208" s="237" t="s">
        <v>323</v>
      </c>
      <c r="F208" s="238" t="s">
        <v>324</v>
      </c>
      <c r="G208" s="239" t="s">
        <v>263</v>
      </c>
      <c r="H208" s="240">
        <v>8.2270000000000003</v>
      </c>
      <c r="I208" s="241"/>
      <c r="J208" s="242">
        <f>ROUND(I208*H208,2)</f>
        <v>0</v>
      </c>
      <c r="K208" s="238" t="s">
        <v>205</v>
      </c>
      <c r="L208" s="73"/>
      <c r="M208" s="243" t="s">
        <v>21</v>
      </c>
      <c r="N208" s="244" t="s">
        <v>43</v>
      </c>
      <c r="O208" s="48"/>
      <c r="P208" s="245">
        <f>O208*H208</f>
        <v>0</v>
      </c>
      <c r="Q208" s="245">
        <v>1.05871</v>
      </c>
      <c r="R208" s="245">
        <f>Q208*H208</f>
        <v>8.7100071700000008</v>
      </c>
      <c r="S208" s="245">
        <v>0</v>
      </c>
      <c r="T208" s="246">
        <f>S208*H208</f>
        <v>0</v>
      </c>
      <c r="AR208" s="25" t="s">
        <v>206</v>
      </c>
      <c r="AT208" s="25" t="s">
        <v>201</v>
      </c>
      <c r="AU208" s="25" t="s">
        <v>81</v>
      </c>
      <c r="AY208" s="25" t="s">
        <v>199</v>
      </c>
      <c r="BE208" s="247">
        <f>IF(N208="základní",J208,0)</f>
        <v>0</v>
      </c>
      <c r="BF208" s="247">
        <f>IF(N208="snížená",J208,0)</f>
        <v>0</v>
      </c>
      <c r="BG208" s="247">
        <f>IF(N208="zákl. přenesená",J208,0)</f>
        <v>0</v>
      </c>
      <c r="BH208" s="247">
        <f>IF(N208="sníž. přenesená",J208,0)</f>
        <v>0</v>
      </c>
      <c r="BI208" s="247">
        <f>IF(N208="nulová",J208,0)</f>
        <v>0</v>
      </c>
      <c r="BJ208" s="25" t="s">
        <v>79</v>
      </c>
      <c r="BK208" s="247">
        <f>ROUND(I208*H208,2)</f>
        <v>0</v>
      </c>
      <c r="BL208" s="25" t="s">
        <v>206</v>
      </c>
      <c r="BM208" s="25" t="s">
        <v>3675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3676</v>
      </c>
      <c r="G209" s="249"/>
      <c r="H209" s="253">
        <v>8.0619999999999994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2" customFormat="1">
      <c r="B210" s="248"/>
      <c r="C210" s="249"/>
      <c r="D210" s="250" t="s">
        <v>208</v>
      </c>
      <c r="E210" s="251" t="s">
        <v>21</v>
      </c>
      <c r="F210" s="252" t="s">
        <v>3677</v>
      </c>
      <c r="G210" s="249"/>
      <c r="H210" s="253">
        <v>0.16500000000000001</v>
      </c>
      <c r="I210" s="254"/>
      <c r="J210" s="249"/>
      <c r="K210" s="249"/>
      <c r="L210" s="255"/>
      <c r="M210" s="256"/>
      <c r="N210" s="257"/>
      <c r="O210" s="257"/>
      <c r="P210" s="257"/>
      <c r="Q210" s="257"/>
      <c r="R210" s="257"/>
      <c r="S210" s="257"/>
      <c r="T210" s="258"/>
      <c r="AT210" s="259" t="s">
        <v>208</v>
      </c>
      <c r="AU210" s="259" t="s">
        <v>81</v>
      </c>
      <c r="AV210" s="12" t="s">
        <v>81</v>
      </c>
      <c r="AW210" s="12" t="s">
        <v>35</v>
      </c>
      <c r="AX210" s="12" t="s">
        <v>72</v>
      </c>
      <c r="AY210" s="259" t="s">
        <v>199</v>
      </c>
    </row>
    <row r="211" s="14" customFormat="1">
      <c r="B211" s="271"/>
      <c r="C211" s="272"/>
      <c r="D211" s="250" t="s">
        <v>208</v>
      </c>
      <c r="E211" s="273" t="s">
        <v>21</v>
      </c>
      <c r="F211" s="274" t="s">
        <v>329</v>
      </c>
      <c r="G211" s="272"/>
      <c r="H211" s="275">
        <v>8.2270000000000003</v>
      </c>
      <c r="I211" s="276"/>
      <c r="J211" s="272"/>
      <c r="K211" s="272"/>
      <c r="L211" s="277"/>
      <c r="M211" s="278"/>
      <c r="N211" s="279"/>
      <c r="O211" s="279"/>
      <c r="P211" s="279"/>
      <c r="Q211" s="279"/>
      <c r="R211" s="279"/>
      <c r="S211" s="279"/>
      <c r="T211" s="280"/>
      <c r="AT211" s="281" t="s">
        <v>208</v>
      </c>
      <c r="AU211" s="281" t="s">
        <v>81</v>
      </c>
      <c r="AV211" s="14" t="s">
        <v>214</v>
      </c>
      <c r="AW211" s="14" t="s">
        <v>35</v>
      </c>
      <c r="AX211" s="14" t="s">
        <v>79</v>
      </c>
      <c r="AY211" s="281" t="s">
        <v>199</v>
      </c>
    </row>
    <row r="212" s="11" customFormat="1" ht="29.88" customHeight="1">
      <c r="B212" s="220"/>
      <c r="C212" s="221"/>
      <c r="D212" s="222" t="s">
        <v>71</v>
      </c>
      <c r="E212" s="234" t="s">
        <v>214</v>
      </c>
      <c r="F212" s="234" t="s">
        <v>331</v>
      </c>
      <c r="G212" s="221"/>
      <c r="H212" s="221"/>
      <c r="I212" s="224"/>
      <c r="J212" s="235">
        <f>BK212</f>
        <v>0</v>
      </c>
      <c r="K212" s="221"/>
      <c r="L212" s="226"/>
      <c r="M212" s="227"/>
      <c r="N212" s="228"/>
      <c r="O212" s="228"/>
      <c r="P212" s="229">
        <f>SUM(P213:P344)</f>
        <v>0</v>
      </c>
      <c r="Q212" s="228"/>
      <c r="R212" s="229">
        <f>SUM(R213:R344)</f>
        <v>229.69607839</v>
      </c>
      <c r="S212" s="228"/>
      <c r="T212" s="230">
        <f>SUM(T213:T344)</f>
        <v>0</v>
      </c>
      <c r="AR212" s="231" t="s">
        <v>79</v>
      </c>
      <c r="AT212" s="232" t="s">
        <v>71</v>
      </c>
      <c r="AU212" s="232" t="s">
        <v>79</v>
      </c>
      <c r="AY212" s="231" t="s">
        <v>199</v>
      </c>
      <c r="BK212" s="233">
        <f>SUM(BK213:BK344)</f>
        <v>0</v>
      </c>
    </row>
    <row r="213" s="1" customFormat="1" ht="16.5" customHeight="1">
      <c r="B213" s="47"/>
      <c r="C213" s="236" t="s">
        <v>512</v>
      </c>
      <c r="D213" s="236" t="s">
        <v>201</v>
      </c>
      <c r="E213" s="237" t="s">
        <v>3678</v>
      </c>
      <c r="F213" s="238" t="s">
        <v>3679</v>
      </c>
      <c r="G213" s="239" t="s">
        <v>204</v>
      </c>
      <c r="H213" s="240">
        <v>2.9780000000000002</v>
      </c>
      <c r="I213" s="241"/>
      <c r="J213" s="242">
        <f>ROUND(I213*H213,2)</f>
        <v>0</v>
      </c>
      <c r="K213" s="238" t="s">
        <v>205</v>
      </c>
      <c r="L213" s="73"/>
      <c r="M213" s="243" t="s">
        <v>21</v>
      </c>
      <c r="N213" s="244" t="s">
        <v>43</v>
      </c>
      <c r="O213" s="48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AR213" s="25" t="s">
        <v>206</v>
      </c>
      <c r="AT213" s="25" t="s">
        <v>201</v>
      </c>
      <c r="AU213" s="25" t="s">
        <v>81</v>
      </c>
      <c r="AY213" s="25" t="s">
        <v>199</v>
      </c>
      <c r="BE213" s="247">
        <f>IF(N213="základní",J213,0)</f>
        <v>0</v>
      </c>
      <c r="BF213" s="247">
        <f>IF(N213="snížená",J213,0)</f>
        <v>0</v>
      </c>
      <c r="BG213" s="247">
        <f>IF(N213="zákl. přenesená",J213,0)</f>
        <v>0</v>
      </c>
      <c r="BH213" s="247">
        <f>IF(N213="sníž. přenesená",J213,0)</f>
        <v>0</v>
      </c>
      <c r="BI213" s="247">
        <f>IF(N213="nulová",J213,0)</f>
        <v>0</v>
      </c>
      <c r="BJ213" s="25" t="s">
        <v>79</v>
      </c>
      <c r="BK213" s="247">
        <f>ROUND(I213*H213,2)</f>
        <v>0</v>
      </c>
      <c r="BL213" s="25" t="s">
        <v>206</v>
      </c>
      <c r="BM213" s="25" t="s">
        <v>3680</v>
      </c>
    </row>
    <row r="214" s="12" customFormat="1">
      <c r="B214" s="248"/>
      <c r="C214" s="249"/>
      <c r="D214" s="250" t="s">
        <v>208</v>
      </c>
      <c r="E214" s="251" t="s">
        <v>21</v>
      </c>
      <c r="F214" s="252" t="s">
        <v>3681</v>
      </c>
      <c r="G214" s="249"/>
      <c r="H214" s="253">
        <v>2.9780000000000002</v>
      </c>
      <c r="I214" s="254"/>
      <c r="J214" s="249"/>
      <c r="K214" s="249"/>
      <c r="L214" s="255"/>
      <c r="M214" s="256"/>
      <c r="N214" s="257"/>
      <c r="O214" s="257"/>
      <c r="P214" s="257"/>
      <c r="Q214" s="257"/>
      <c r="R214" s="257"/>
      <c r="S214" s="257"/>
      <c r="T214" s="258"/>
      <c r="AT214" s="259" t="s">
        <v>208</v>
      </c>
      <c r="AU214" s="259" t="s">
        <v>81</v>
      </c>
      <c r="AV214" s="12" t="s">
        <v>81</v>
      </c>
      <c r="AW214" s="12" t="s">
        <v>35</v>
      </c>
      <c r="AX214" s="12" t="s">
        <v>72</v>
      </c>
      <c r="AY214" s="259" t="s">
        <v>199</v>
      </c>
    </row>
    <row r="215" s="13" customFormat="1">
      <c r="B215" s="260"/>
      <c r="C215" s="261"/>
      <c r="D215" s="250" t="s">
        <v>208</v>
      </c>
      <c r="E215" s="262" t="s">
        <v>21</v>
      </c>
      <c r="F215" s="263" t="s">
        <v>220</v>
      </c>
      <c r="G215" s="261"/>
      <c r="H215" s="264">
        <v>2.9780000000000002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AT215" s="270" t="s">
        <v>208</v>
      </c>
      <c r="AU215" s="270" t="s">
        <v>81</v>
      </c>
      <c r="AV215" s="13" t="s">
        <v>206</v>
      </c>
      <c r="AW215" s="13" t="s">
        <v>35</v>
      </c>
      <c r="AX215" s="13" t="s">
        <v>79</v>
      </c>
      <c r="AY215" s="270" t="s">
        <v>199</v>
      </c>
    </row>
    <row r="216" s="1" customFormat="1" ht="16.5" customHeight="1">
      <c r="B216" s="47"/>
      <c r="C216" s="236" t="s">
        <v>518</v>
      </c>
      <c r="D216" s="236" t="s">
        <v>201</v>
      </c>
      <c r="E216" s="237" t="s">
        <v>3682</v>
      </c>
      <c r="F216" s="238" t="s">
        <v>3683</v>
      </c>
      <c r="G216" s="239" t="s">
        <v>282</v>
      </c>
      <c r="H216" s="240">
        <v>34.838999999999999</v>
      </c>
      <c r="I216" s="241"/>
      <c r="J216" s="242">
        <f>ROUND(I216*H216,2)</f>
        <v>0</v>
      </c>
      <c r="K216" s="238" t="s">
        <v>205</v>
      </c>
      <c r="L216" s="73"/>
      <c r="M216" s="243" t="s">
        <v>21</v>
      </c>
      <c r="N216" s="244" t="s">
        <v>43</v>
      </c>
      <c r="O216" s="48"/>
      <c r="P216" s="245">
        <f>O216*H216</f>
        <v>0</v>
      </c>
      <c r="Q216" s="245">
        <v>0.10249999999999999</v>
      </c>
      <c r="R216" s="245">
        <f>Q216*H216</f>
        <v>3.5709974999999998</v>
      </c>
      <c r="S216" s="245">
        <v>0</v>
      </c>
      <c r="T216" s="246">
        <f>S216*H216</f>
        <v>0</v>
      </c>
      <c r="AR216" s="25" t="s">
        <v>206</v>
      </c>
      <c r="AT216" s="25" t="s">
        <v>201</v>
      </c>
      <c r="AU216" s="25" t="s">
        <v>81</v>
      </c>
      <c r="AY216" s="25" t="s">
        <v>199</v>
      </c>
      <c r="BE216" s="247">
        <f>IF(N216="základní",J216,0)</f>
        <v>0</v>
      </c>
      <c r="BF216" s="247">
        <f>IF(N216="snížená",J216,0)</f>
        <v>0</v>
      </c>
      <c r="BG216" s="247">
        <f>IF(N216="zákl. přenesená",J216,0)</f>
        <v>0</v>
      </c>
      <c r="BH216" s="247">
        <f>IF(N216="sníž. přenesená",J216,0)</f>
        <v>0</v>
      </c>
      <c r="BI216" s="247">
        <f>IF(N216="nulová",J216,0)</f>
        <v>0</v>
      </c>
      <c r="BJ216" s="25" t="s">
        <v>79</v>
      </c>
      <c r="BK216" s="247">
        <f>ROUND(I216*H216,2)</f>
        <v>0</v>
      </c>
      <c r="BL216" s="25" t="s">
        <v>206</v>
      </c>
      <c r="BM216" s="25" t="s">
        <v>3684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3685</v>
      </c>
      <c r="G217" s="249"/>
      <c r="H217" s="253">
        <v>19.949999999999999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72</v>
      </c>
      <c r="AY217" s="259" t="s">
        <v>199</v>
      </c>
    </row>
    <row r="218" s="12" customFormat="1">
      <c r="B218" s="248"/>
      <c r="C218" s="249"/>
      <c r="D218" s="250" t="s">
        <v>208</v>
      </c>
      <c r="E218" s="251" t="s">
        <v>21</v>
      </c>
      <c r="F218" s="252" t="s">
        <v>3686</v>
      </c>
      <c r="G218" s="249"/>
      <c r="H218" s="253">
        <v>14.888999999999999</v>
      </c>
      <c r="I218" s="254"/>
      <c r="J218" s="249"/>
      <c r="K218" s="249"/>
      <c r="L218" s="255"/>
      <c r="M218" s="256"/>
      <c r="N218" s="257"/>
      <c r="O218" s="257"/>
      <c r="P218" s="257"/>
      <c r="Q218" s="257"/>
      <c r="R218" s="257"/>
      <c r="S218" s="257"/>
      <c r="T218" s="258"/>
      <c r="AT218" s="259" t="s">
        <v>208</v>
      </c>
      <c r="AU218" s="259" t="s">
        <v>81</v>
      </c>
      <c r="AV218" s="12" t="s">
        <v>81</v>
      </c>
      <c r="AW218" s="12" t="s">
        <v>35</v>
      </c>
      <c r="AX218" s="12" t="s">
        <v>72</v>
      </c>
      <c r="AY218" s="259" t="s">
        <v>199</v>
      </c>
    </row>
    <row r="219" s="13" customFormat="1">
      <c r="B219" s="260"/>
      <c r="C219" s="261"/>
      <c r="D219" s="250" t="s">
        <v>208</v>
      </c>
      <c r="E219" s="262" t="s">
        <v>21</v>
      </c>
      <c r="F219" s="263" t="s">
        <v>220</v>
      </c>
      <c r="G219" s="261"/>
      <c r="H219" s="264">
        <v>34.838999999999999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AT219" s="270" t="s">
        <v>208</v>
      </c>
      <c r="AU219" s="270" t="s">
        <v>81</v>
      </c>
      <c r="AV219" s="13" t="s">
        <v>206</v>
      </c>
      <c r="AW219" s="13" t="s">
        <v>35</v>
      </c>
      <c r="AX219" s="13" t="s">
        <v>79</v>
      </c>
      <c r="AY219" s="270" t="s">
        <v>199</v>
      </c>
    </row>
    <row r="220" s="1" customFormat="1" ht="25.5" customHeight="1">
      <c r="B220" s="47"/>
      <c r="C220" s="236" t="s">
        <v>524</v>
      </c>
      <c r="D220" s="236" t="s">
        <v>201</v>
      </c>
      <c r="E220" s="237" t="s">
        <v>3687</v>
      </c>
      <c r="F220" s="238" t="s">
        <v>3688</v>
      </c>
      <c r="G220" s="239" t="s">
        <v>282</v>
      </c>
      <c r="H220" s="240">
        <v>15.694000000000001</v>
      </c>
      <c r="I220" s="241"/>
      <c r="J220" s="242">
        <f>ROUND(I220*H220,2)</f>
        <v>0</v>
      </c>
      <c r="K220" s="238" t="s">
        <v>205</v>
      </c>
      <c r="L220" s="73"/>
      <c r="M220" s="243" t="s">
        <v>21</v>
      </c>
      <c r="N220" s="244" t="s">
        <v>43</v>
      </c>
      <c r="O220" s="48"/>
      <c r="P220" s="245">
        <f>O220*H220</f>
        <v>0</v>
      </c>
      <c r="Q220" s="245">
        <v>0.14854000000000001</v>
      </c>
      <c r="R220" s="245">
        <f>Q220*H220</f>
        <v>2.33118676</v>
      </c>
      <c r="S220" s="245">
        <v>0</v>
      </c>
      <c r="T220" s="246">
        <f>S220*H220</f>
        <v>0</v>
      </c>
      <c r="AR220" s="25" t="s">
        <v>206</v>
      </c>
      <c r="AT220" s="25" t="s">
        <v>201</v>
      </c>
      <c r="AU220" s="25" t="s">
        <v>81</v>
      </c>
      <c r="AY220" s="25" t="s">
        <v>199</v>
      </c>
      <c r="BE220" s="247">
        <f>IF(N220="základní",J220,0)</f>
        <v>0</v>
      </c>
      <c r="BF220" s="247">
        <f>IF(N220="snížená",J220,0)</f>
        <v>0</v>
      </c>
      <c r="BG220" s="247">
        <f>IF(N220="zákl. přenesená",J220,0)</f>
        <v>0</v>
      </c>
      <c r="BH220" s="247">
        <f>IF(N220="sníž. přenesená",J220,0)</f>
        <v>0</v>
      </c>
      <c r="BI220" s="247">
        <f>IF(N220="nulová",J220,0)</f>
        <v>0</v>
      </c>
      <c r="BJ220" s="25" t="s">
        <v>79</v>
      </c>
      <c r="BK220" s="247">
        <f>ROUND(I220*H220,2)</f>
        <v>0</v>
      </c>
      <c r="BL220" s="25" t="s">
        <v>206</v>
      </c>
      <c r="BM220" s="25" t="s">
        <v>3689</v>
      </c>
    </row>
    <row r="221" s="12" customFormat="1">
      <c r="B221" s="248"/>
      <c r="C221" s="249"/>
      <c r="D221" s="250" t="s">
        <v>208</v>
      </c>
      <c r="E221" s="251" t="s">
        <v>21</v>
      </c>
      <c r="F221" s="252" t="s">
        <v>3690</v>
      </c>
      <c r="G221" s="249"/>
      <c r="H221" s="253">
        <v>11.644</v>
      </c>
      <c r="I221" s="254"/>
      <c r="J221" s="249"/>
      <c r="K221" s="249"/>
      <c r="L221" s="255"/>
      <c r="M221" s="256"/>
      <c r="N221" s="257"/>
      <c r="O221" s="257"/>
      <c r="P221" s="257"/>
      <c r="Q221" s="257"/>
      <c r="R221" s="257"/>
      <c r="S221" s="257"/>
      <c r="T221" s="258"/>
      <c r="AT221" s="259" t="s">
        <v>208</v>
      </c>
      <c r="AU221" s="259" t="s">
        <v>81</v>
      </c>
      <c r="AV221" s="12" t="s">
        <v>81</v>
      </c>
      <c r="AW221" s="12" t="s">
        <v>35</v>
      </c>
      <c r="AX221" s="12" t="s">
        <v>72</v>
      </c>
      <c r="AY221" s="259" t="s">
        <v>199</v>
      </c>
    </row>
    <row r="222" s="12" customFormat="1">
      <c r="B222" s="248"/>
      <c r="C222" s="249"/>
      <c r="D222" s="250" t="s">
        <v>208</v>
      </c>
      <c r="E222" s="251" t="s">
        <v>21</v>
      </c>
      <c r="F222" s="252" t="s">
        <v>3691</v>
      </c>
      <c r="G222" s="249"/>
      <c r="H222" s="253">
        <v>4.0499999999999998</v>
      </c>
      <c r="I222" s="254"/>
      <c r="J222" s="249"/>
      <c r="K222" s="249"/>
      <c r="L222" s="255"/>
      <c r="M222" s="256"/>
      <c r="N222" s="257"/>
      <c r="O222" s="257"/>
      <c r="P222" s="257"/>
      <c r="Q222" s="257"/>
      <c r="R222" s="257"/>
      <c r="S222" s="257"/>
      <c r="T222" s="258"/>
      <c r="AT222" s="259" t="s">
        <v>208</v>
      </c>
      <c r="AU222" s="259" t="s">
        <v>81</v>
      </c>
      <c r="AV222" s="12" t="s">
        <v>81</v>
      </c>
      <c r="AW222" s="12" t="s">
        <v>35</v>
      </c>
      <c r="AX222" s="12" t="s">
        <v>72</v>
      </c>
      <c r="AY222" s="259" t="s">
        <v>199</v>
      </c>
    </row>
    <row r="223" s="13" customFormat="1">
      <c r="B223" s="260"/>
      <c r="C223" s="261"/>
      <c r="D223" s="250" t="s">
        <v>208</v>
      </c>
      <c r="E223" s="262" t="s">
        <v>21</v>
      </c>
      <c r="F223" s="263" t="s">
        <v>220</v>
      </c>
      <c r="G223" s="261"/>
      <c r="H223" s="264">
        <v>15.694000000000001</v>
      </c>
      <c r="I223" s="265"/>
      <c r="J223" s="261"/>
      <c r="K223" s="261"/>
      <c r="L223" s="266"/>
      <c r="M223" s="267"/>
      <c r="N223" s="268"/>
      <c r="O223" s="268"/>
      <c r="P223" s="268"/>
      <c r="Q223" s="268"/>
      <c r="R223" s="268"/>
      <c r="S223" s="268"/>
      <c r="T223" s="269"/>
      <c r="AT223" s="270" t="s">
        <v>208</v>
      </c>
      <c r="AU223" s="270" t="s">
        <v>81</v>
      </c>
      <c r="AV223" s="13" t="s">
        <v>206</v>
      </c>
      <c r="AW223" s="13" t="s">
        <v>35</v>
      </c>
      <c r="AX223" s="13" t="s">
        <v>79</v>
      </c>
      <c r="AY223" s="270" t="s">
        <v>199</v>
      </c>
    </row>
    <row r="224" s="1" customFormat="1" ht="25.5" customHeight="1">
      <c r="B224" s="47"/>
      <c r="C224" s="236" t="s">
        <v>532</v>
      </c>
      <c r="D224" s="236" t="s">
        <v>201</v>
      </c>
      <c r="E224" s="237" t="s">
        <v>396</v>
      </c>
      <c r="F224" s="238" t="s">
        <v>397</v>
      </c>
      <c r="G224" s="239" t="s">
        <v>282</v>
      </c>
      <c r="H224" s="240">
        <v>588.23099999999999</v>
      </c>
      <c r="I224" s="241"/>
      <c r="J224" s="242">
        <f>ROUND(I224*H224,2)</f>
        <v>0</v>
      </c>
      <c r="K224" s="238" t="s">
        <v>205</v>
      </c>
      <c r="L224" s="73"/>
      <c r="M224" s="243" t="s">
        <v>21</v>
      </c>
      <c r="N224" s="244" t="s">
        <v>43</v>
      </c>
      <c r="O224" s="48"/>
      <c r="P224" s="245">
        <f>O224*H224</f>
        <v>0</v>
      </c>
      <c r="Q224" s="245">
        <v>0.20832000000000001</v>
      </c>
      <c r="R224" s="245">
        <f>Q224*H224</f>
        <v>122.54028192</v>
      </c>
      <c r="S224" s="245">
        <v>0</v>
      </c>
      <c r="T224" s="246">
        <f>S224*H224</f>
        <v>0</v>
      </c>
      <c r="AR224" s="25" t="s">
        <v>206</v>
      </c>
      <c r="AT224" s="25" t="s">
        <v>201</v>
      </c>
      <c r="AU224" s="25" t="s">
        <v>81</v>
      </c>
      <c r="AY224" s="25" t="s">
        <v>199</v>
      </c>
      <c r="BE224" s="247">
        <f>IF(N224="základní",J224,0)</f>
        <v>0</v>
      </c>
      <c r="BF224" s="247">
        <f>IF(N224="snížená",J224,0)</f>
        <v>0</v>
      </c>
      <c r="BG224" s="247">
        <f>IF(N224="zákl. přenesená",J224,0)</f>
        <v>0</v>
      </c>
      <c r="BH224" s="247">
        <f>IF(N224="sníž. přenesená",J224,0)</f>
        <v>0</v>
      </c>
      <c r="BI224" s="247">
        <f>IF(N224="nulová",J224,0)</f>
        <v>0</v>
      </c>
      <c r="BJ224" s="25" t="s">
        <v>79</v>
      </c>
      <c r="BK224" s="247">
        <f>ROUND(I224*H224,2)</f>
        <v>0</v>
      </c>
      <c r="BL224" s="25" t="s">
        <v>206</v>
      </c>
      <c r="BM224" s="25" t="s">
        <v>3692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3693</v>
      </c>
      <c r="G225" s="249"/>
      <c r="H225" s="253">
        <v>457.495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2" customFormat="1">
      <c r="B226" s="248"/>
      <c r="C226" s="249"/>
      <c r="D226" s="250" t="s">
        <v>208</v>
      </c>
      <c r="E226" s="251" t="s">
        <v>21</v>
      </c>
      <c r="F226" s="252" t="s">
        <v>3694</v>
      </c>
      <c r="G226" s="249"/>
      <c r="H226" s="253">
        <v>-132.636</v>
      </c>
      <c r="I226" s="254"/>
      <c r="J226" s="249"/>
      <c r="K226" s="249"/>
      <c r="L226" s="255"/>
      <c r="M226" s="256"/>
      <c r="N226" s="257"/>
      <c r="O226" s="257"/>
      <c r="P226" s="257"/>
      <c r="Q226" s="257"/>
      <c r="R226" s="257"/>
      <c r="S226" s="257"/>
      <c r="T226" s="258"/>
      <c r="AT226" s="259" t="s">
        <v>208</v>
      </c>
      <c r="AU226" s="259" t="s">
        <v>81</v>
      </c>
      <c r="AV226" s="12" t="s">
        <v>81</v>
      </c>
      <c r="AW226" s="12" t="s">
        <v>35</v>
      </c>
      <c r="AX226" s="12" t="s">
        <v>72</v>
      </c>
      <c r="AY226" s="259" t="s">
        <v>199</v>
      </c>
    </row>
    <row r="227" s="14" customFormat="1">
      <c r="B227" s="271"/>
      <c r="C227" s="272"/>
      <c r="D227" s="250" t="s">
        <v>208</v>
      </c>
      <c r="E227" s="273" t="s">
        <v>21</v>
      </c>
      <c r="F227" s="274" t="s">
        <v>400</v>
      </c>
      <c r="G227" s="272"/>
      <c r="H227" s="275">
        <v>324.85899999999998</v>
      </c>
      <c r="I227" s="276"/>
      <c r="J227" s="272"/>
      <c r="K227" s="272"/>
      <c r="L227" s="277"/>
      <c r="M227" s="278"/>
      <c r="N227" s="279"/>
      <c r="O227" s="279"/>
      <c r="P227" s="279"/>
      <c r="Q227" s="279"/>
      <c r="R227" s="279"/>
      <c r="S227" s="279"/>
      <c r="T227" s="280"/>
      <c r="AT227" s="281" t="s">
        <v>208</v>
      </c>
      <c r="AU227" s="281" t="s">
        <v>81</v>
      </c>
      <c r="AV227" s="14" t="s">
        <v>214</v>
      </c>
      <c r="AW227" s="14" t="s">
        <v>35</v>
      </c>
      <c r="AX227" s="14" t="s">
        <v>72</v>
      </c>
      <c r="AY227" s="281" t="s">
        <v>199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3695</v>
      </c>
      <c r="G228" s="249"/>
      <c r="H228" s="253">
        <v>20.381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72</v>
      </c>
      <c r="AY228" s="259" t="s">
        <v>199</v>
      </c>
    </row>
    <row r="229" s="14" customFormat="1">
      <c r="B229" s="271"/>
      <c r="C229" s="272"/>
      <c r="D229" s="250" t="s">
        <v>208</v>
      </c>
      <c r="E229" s="273" t="s">
        <v>21</v>
      </c>
      <c r="F229" s="274" t="s">
        <v>3696</v>
      </c>
      <c r="G229" s="272"/>
      <c r="H229" s="275">
        <v>20.381</v>
      </c>
      <c r="I229" s="276"/>
      <c r="J229" s="272"/>
      <c r="K229" s="272"/>
      <c r="L229" s="277"/>
      <c r="M229" s="278"/>
      <c r="N229" s="279"/>
      <c r="O229" s="279"/>
      <c r="P229" s="279"/>
      <c r="Q229" s="279"/>
      <c r="R229" s="279"/>
      <c r="S229" s="279"/>
      <c r="T229" s="280"/>
      <c r="AT229" s="281" t="s">
        <v>208</v>
      </c>
      <c r="AU229" s="281" t="s">
        <v>81</v>
      </c>
      <c r="AV229" s="14" t="s">
        <v>214</v>
      </c>
      <c r="AW229" s="14" t="s">
        <v>35</v>
      </c>
      <c r="AX229" s="14" t="s">
        <v>72</v>
      </c>
      <c r="AY229" s="281" t="s">
        <v>199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3697</v>
      </c>
      <c r="G230" s="249"/>
      <c r="H230" s="253">
        <v>346.005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3698</v>
      </c>
      <c r="G231" s="249"/>
      <c r="H231" s="253">
        <v>-81.534000000000006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2" customFormat="1">
      <c r="B232" s="248"/>
      <c r="C232" s="249"/>
      <c r="D232" s="250" t="s">
        <v>208</v>
      </c>
      <c r="E232" s="251" t="s">
        <v>21</v>
      </c>
      <c r="F232" s="252" t="s">
        <v>3699</v>
      </c>
      <c r="G232" s="249"/>
      <c r="H232" s="253">
        <v>-21.48</v>
      </c>
      <c r="I232" s="254"/>
      <c r="J232" s="249"/>
      <c r="K232" s="249"/>
      <c r="L232" s="255"/>
      <c r="M232" s="256"/>
      <c r="N232" s="257"/>
      <c r="O232" s="257"/>
      <c r="P232" s="257"/>
      <c r="Q232" s="257"/>
      <c r="R232" s="257"/>
      <c r="S232" s="257"/>
      <c r="T232" s="258"/>
      <c r="AT232" s="259" t="s">
        <v>208</v>
      </c>
      <c r="AU232" s="259" t="s">
        <v>81</v>
      </c>
      <c r="AV232" s="12" t="s">
        <v>81</v>
      </c>
      <c r="AW232" s="12" t="s">
        <v>35</v>
      </c>
      <c r="AX232" s="12" t="s">
        <v>72</v>
      </c>
      <c r="AY232" s="259" t="s">
        <v>199</v>
      </c>
    </row>
    <row r="233" s="14" customFormat="1">
      <c r="B233" s="271"/>
      <c r="C233" s="272"/>
      <c r="D233" s="250" t="s">
        <v>208</v>
      </c>
      <c r="E233" s="273" t="s">
        <v>21</v>
      </c>
      <c r="F233" s="274" t="s">
        <v>3700</v>
      </c>
      <c r="G233" s="272"/>
      <c r="H233" s="275">
        <v>242.99100000000001</v>
      </c>
      <c r="I233" s="276"/>
      <c r="J233" s="272"/>
      <c r="K233" s="272"/>
      <c r="L233" s="277"/>
      <c r="M233" s="278"/>
      <c r="N233" s="279"/>
      <c r="O233" s="279"/>
      <c r="P233" s="279"/>
      <c r="Q233" s="279"/>
      <c r="R233" s="279"/>
      <c r="S233" s="279"/>
      <c r="T233" s="280"/>
      <c r="AT233" s="281" t="s">
        <v>208</v>
      </c>
      <c r="AU233" s="281" t="s">
        <v>81</v>
      </c>
      <c r="AV233" s="14" t="s">
        <v>214</v>
      </c>
      <c r="AW233" s="14" t="s">
        <v>35</v>
      </c>
      <c r="AX233" s="14" t="s">
        <v>72</v>
      </c>
      <c r="AY233" s="281" t="s">
        <v>199</v>
      </c>
    </row>
    <row r="234" s="13" customFormat="1">
      <c r="B234" s="260"/>
      <c r="C234" s="261"/>
      <c r="D234" s="250" t="s">
        <v>208</v>
      </c>
      <c r="E234" s="262" t="s">
        <v>21</v>
      </c>
      <c r="F234" s="263" t="s">
        <v>220</v>
      </c>
      <c r="G234" s="261"/>
      <c r="H234" s="264">
        <v>588.23099999999999</v>
      </c>
      <c r="I234" s="265"/>
      <c r="J234" s="261"/>
      <c r="K234" s="261"/>
      <c r="L234" s="266"/>
      <c r="M234" s="267"/>
      <c r="N234" s="268"/>
      <c r="O234" s="268"/>
      <c r="P234" s="268"/>
      <c r="Q234" s="268"/>
      <c r="R234" s="268"/>
      <c r="S234" s="268"/>
      <c r="T234" s="269"/>
      <c r="AT234" s="270" t="s">
        <v>208</v>
      </c>
      <c r="AU234" s="270" t="s">
        <v>81</v>
      </c>
      <c r="AV234" s="13" t="s">
        <v>206</v>
      </c>
      <c r="AW234" s="13" t="s">
        <v>35</v>
      </c>
      <c r="AX234" s="13" t="s">
        <v>79</v>
      </c>
      <c r="AY234" s="270" t="s">
        <v>199</v>
      </c>
    </row>
    <row r="235" s="1" customFormat="1" ht="16.5" customHeight="1">
      <c r="B235" s="47"/>
      <c r="C235" s="236" t="s">
        <v>536</v>
      </c>
      <c r="D235" s="236" t="s">
        <v>201</v>
      </c>
      <c r="E235" s="237" t="s">
        <v>3701</v>
      </c>
      <c r="F235" s="238" t="s">
        <v>3702</v>
      </c>
      <c r="G235" s="239" t="s">
        <v>204</v>
      </c>
      <c r="H235" s="240">
        <v>17.460000000000001</v>
      </c>
      <c r="I235" s="241"/>
      <c r="J235" s="242">
        <f>ROUND(I235*H235,2)</f>
        <v>0</v>
      </c>
      <c r="K235" s="238" t="s">
        <v>205</v>
      </c>
      <c r="L235" s="73"/>
      <c r="M235" s="243" t="s">
        <v>21</v>
      </c>
      <c r="N235" s="244" t="s">
        <v>43</v>
      </c>
      <c r="O235" s="48"/>
      <c r="P235" s="245">
        <f>O235*H235</f>
        <v>0</v>
      </c>
      <c r="Q235" s="245">
        <v>2.45329</v>
      </c>
      <c r="R235" s="245">
        <f>Q235*H235</f>
        <v>42.834443400000005</v>
      </c>
      <c r="S235" s="245">
        <v>0</v>
      </c>
      <c r="T235" s="246">
        <f>S235*H235</f>
        <v>0</v>
      </c>
      <c r="AR235" s="25" t="s">
        <v>206</v>
      </c>
      <c r="AT235" s="25" t="s">
        <v>201</v>
      </c>
      <c r="AU235" s="25" t="s">
        <v>81</v>
      </c>
      <c r="AY235" s="25" t="s">
        <v>199</v>
      </c>
      <c r="BE235" s="247">
        <f>IF(N235="základní",J235,0)</f>
        <v>0</v>
      </c>
      <c r="BF235" s="247">
        <f>IF(N235="snížená",J235,0)</f>
        <v>0</v>
      </c>
      <c r="BG235" s="247">
        <f>IF(N235="zákl. přenesená",J235,0)</f>
        <v>0</v>
      </c>
      <c r="BH235" s="247">
        <f>IF(N235="sníž. přenesená",J235,0)</f>
        <v>0</v>
      </c>
      <c r="BI235" s="247">
        <f>IF(N235="nulová",J235,0)</f>
        <v>0</v>
      </c>
      <c r="BJ235" s="25" t="s">
        <v>79</v>
      </c>
      <c r="BK235" s="247">
        <f>ROUND(I235*H235,2)</f>
        <v>0</v>
      </c>
      <c r="BL235" s="25" t="s">
        <v>206</v>
      </c>
      <c r="BM235" s="25" t="s">
        <v>3703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3704</v>
      </c>
      <c r="G236" s="249"/>
      <c r="H236" s="253">
        <v>17.460000000000001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79</v>
      </c>
      <c r="AY236" s="259" t="s">
        <v>199</v>
      </c>
    </row>
    <row r="237" s="1" customFormat="1" ht="16.5" customHeight="1">
      <c r="B237" s="47"/>
      <c r="C237" s="236" t="s">
        <v>542</v>
      </c>
      <c r="D237" s="236" t="s">
        <v>201</v>
      </c>
      <c r="E237" s="237" t="s">
        <v>3705</v>
      </c>
      <c r="F237" s="238" t="s">
        <v>3706</v>
      </c>
      <c r="G237" s="239" t="s">
        <v>282</v>
      </c>
      <c r="H237" s="240">
        <v>127.22</v>
      </c>
      <c r="I237" s="241"/>
      <c r="J237" s="242">
        <f>ROUND(I237*H237,2)</f>
        <v>0</v>
      </c>
      <c r="K237" s="238" t="s">
        <v>205</v>
      </c>
      <c r="L237" s="73"/>
      <c r="M237" s="243" t="s">
        <v>21</v>
      </c>
      <c r="N237" s="244" t="s">
        <v>43</v>
      </c>
      <c r="O237" s="48"/>
      <c r="P237" s="245">
        <f>O237*H237</f>
        <v>0</v>
      </c>
      <c r="Q237" s="245">
        <v>0.00313</v>
      </c>
      <c r="R237" s="245">
        <f>Q237*H237</f>
        <v>0.39819860000000001</v>
      </c>
      <c r="S237" s="245">
        <v>0</v>
      </c>
      <c r="T237" s="246">
        <f>S237*H237</f>
        <v>0</v>
      </c>
      <c r="AR237" s="25" t="s">
        <v>206</v>
      </c>
      <c r="AT237" s="25" t="s">
        <v>201</v>
      </c>
      <c r="AU237" s="25" t="s">
        <v>81</v>
      </c>
      <c r="AY237" s="25" t="s">
        <v>199</v>
      </c>
      <c r="BE237" s="247">
        <f>IF(N237="základní",J237,0)</f>
        <v>0</v>
      </c>
      <c r="BF237" s="247">
        <f>IF(N237="snížená",J237,0)</f>
        <v>0</v>
      </c>
      <c r="BG237" s="247">
        <f>IF(N237="zákl. přenesená",J237,0)</f>
        <v>0</v>
      </c>
      <c r="BH237" s="247">
        <f>IF(N237="sníž. přenesená",J237,0)</f>
        <v>0</v>
      </c>
      <c r="BI237" s="247">
        <f>IF(N237="nulová",J237,0)</f>
        <v>0</v>
      </c>
      <c r="BJ237" s="25" t="s">
        <v>79</v>
      </c>
      <c r="BK237" s="247">
        <f>ROUND(I237*H237,2)</f>
        <v>0</v>
      </c>
      <c r="BL237" s="25" t="s">
        <v>206</v>
      </c>
      <c r="BM237" s="25" t="s">
        <v>3707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3708</v>
      </c>
      <c r="G238" s="249"/>
      <c r="H238" s="253">
        <v>127.22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79</v>
      </c>
      <c r="AY238" s="259" t="s">
        <v>199</v>
      </c>
    </row>
    <row r="239" s="1" customFormat="1" ht="16.5" customHeight="1">
      <c r="B239" s="47"/>
      <c r="C239" s="236" t="s">
        <v>546</v>
      </c>
      <c r="D239" s="236" t="s">
        <v>201</v>
      </c>
      <c r="E239" s="237" t="s">
        <v>3709</v>
      </c>
      <c r="F239" s="238" t="s">
        <v>3710</v>
      </c>
      <c r="G239" s="239" t="s">
        <v>282</v>
      </c>
      <c r="H239" s="240">
        <v>127.22</v>
      </c>
      <c r="I239" s="241"/>
      <c r="J239" s="242">
        <f>ROUND(I239*H239,2)</f>
        <v>0</v>
      </c>
      <c r="K239" s="238" t="s">
        <v>205</v>
      </c>
      <c r="L239" s="73"/>
      <c r="M239" s="243" t="s">
        <v>21</v>
      </c>
      <c r="N239" s="244" t="s">
        <v>43</v>
      </c>
      <c r="O239" s="48"/>
      <c r="P239" s="245">
        <f>O239*H239</f>
        <v>0</v>
      </c>
      <c r="Q239" s="245">
        <v>0</v>
      </c>
      <c r="R239" s="245">
        <f>Q239*H239</f>
        <v>0</v>
      </c>
      <c r="S239" s="245">
        <v>0</v>
      </c>
      <c r="T239" s="246">
        <f>S239*H239</f>
        <v>0</v>
      </c>
      <c r="AR239" s="25" t="s">
        <v>206</v>
      </c>
      <c r="AT239" s="25" t="s">
        <v>201</v>
      </c>
      <c r="AU239" s="25" t="s">
        <v>81</v>
      </c>
      <c r="AY239" s="25" t="s">
        <v>199</v>
      </c>
      <c r="BE239" s="247">
        <f>IF(N239="základní",J239,0)</f>
        <v>0</v>
      </c>
      <c r="BF239" s="247">
        <f>IF(N239="snížená",J239,0)</f>
        <v>0</v>
      </c>
      <c r="BG239" s="247">
        <f>IF(N239="zákl. přenesená",J239,0)</f>
        <v>0</v>
      </c>
      <c r="BH239" s="247">
        <f>IF(N239="sníž. přenesená",J239,0)</f>
        <v>0</v>
      </c>
      <c r="BI239" s="247">
        <f>IF(N239="nulová",J239,0)</f>
        <v>0</v>
      </c>
      <c r="BJ239" s="25" t="s">
        <v>79</v>
      </c>
      <c r="BK239" s="247">
        <f>ROUND(I239*H239,2)</f>
        <v>0</v>
      </c>
      <c r="BL239" s="25" t="s">
        <v>206</v>
      </c>
      <c r="BM239" s="25" t="s">
        <v>3711</v>
      </c>
    </row>
    <row r="240" s="1" customFormat="1" ht="16.5" customHeight="1">
      <c r="B240" s="47"/>
      <c r="C240" s="236" t="s">
        <v>551</v>
      </c>
      <c r="D240" s="236" t="s">
        <v>201</v>
      </c>
      <c r="E240" s="237" t="s">
        <v>3712</v>
      </c>
      <c r="F240" s="238" t="s">
        <v>3713</v>
      </c>
      <c r="G240" s="239" t="s">
        <v>282</v>
      </c>
      <c r="H240" s="240">
        <v>6.7999999999999998</v>
      </c>
      <c r="I240" s="241"/>
      <c r="J240" s="242">
        <f>ROUND(I240*H240,2)</f>
        <v>0</v>
      </c>
      <c r="K240" s="238" t="s">
        <v>205</v>
      </c>
      <c r="L240" s="73"/>
      <c r="M240" s="243" t="s">
        <v>21</v>
      </c>
      <c r="N240" s="244" t="s">
        <v>43</v>
      </c>
      <c r="O240" s="48"/>
      <c r="P240" s="245">
        <f>O240*H240</f>
        <v>0</v>
      </c>
      <c r="Q240" s="245">
        <v>0.0033999999999999998</v>
      </c>
      <c r="R240" s="245">
        <f>Q240*H240</f>
        <v>0.023119999999999998</v>
      </c>
      <c r="S240" s="245">
        <v>0</v>
      </c>
      <c r="T240" s="246">
        <f>S240*H240</f>
        <v>0</v>
      </c>
      <c r="AR240" s="25" t="s">
        <v>206</v>
      </c>
      <c r="AT240" s="25" t="s">
        <v>201</v>
      </c>
      <c r="AU240" s="25" t="s">
        <v>81</v>
      </c>
      <c r="AY240" s="25" t="s">
        <v>199</v>
      </c>
      <c r="BE240" s="247">
        <f>IF(N240="základní",J240,0)</f>
        <v>0</v>
      </c>
      <c r="BF240" s="247">
        <f>IF(N240="snížená",J240,0)</f>
        <v>0</v>
      </c>
      <c r="BG240" s="247">
        <f>IF(N240="zákl. přenesená",J240,0)</f>
        <v>0</v>
      </c>
      <c r="BH240" s="247">
        <f>IF(N240="sníž. přenesená",J240,0)</f>
        <v>0</v>
      </c>
      <c r="BI240" s="247">
        <f>IF(N240="nulová",J240,0)</f>
        <v>0</v>
      </c>
      <c r="BJ240" s="25" t="s">
        <v>79</v>
      </c>
      <c r="BK240" s="247">
        <f>ROUND(I240*H240,2)</f>
        <v>0</v>
      </c>
      <c r="BL240" s="25" t="s">
        <v>206</v>
      </c>
      <c r="BM240" s="25" t="s">
        <v>3714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3715</v>
      </c>
      <c r="G241" s="249"/>
      <c r="H241" s="253">
        <v>6.7999999999999998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79</v>
      </c>
      <c r="AY241" s="259" t="s">
        <v>199</v>
      </c>
    </row>
    <row r="242" s="1" customFormat="1" ht="16.5" customHeight="1">
      <c r="B242" s="47"/>
      <c r="C242" s="236" t="s">
        <v>555</v>
      </c>
      <c r="D242" s="236" t="s">
        <v>201</v>
      </c>
      <c r="E242" s="237" t="s">
        <v>3716</v>
      </c>
      <c r="F242" s="238" t="s">
        <v>3717</v>
      </c>
      <c r="G242" s="239" t="s">
        <v>282</v>
      </c>
      <c r="H242" s="240">
        <v>6.7999999999999998</v>
      </c>
      <c r="I242" s="241"/>
      <c r="J242" s="242">
        <f>ROUND(I242*H242,2)</f>
        <v>0</v>
      </c>
      <c r="K242" s="238" t="s">
        <v>205</v>
      </c>
      <c r="L242" s="73"/>
      <c r="M242" s="243" t="s">
        <v>21</v>
      </c>
      <c r="N242" s="244" t="s">
        <v>43</v>
      </c>
      <c r="O242" s="48"/>
      <c r="P242" s="245">
        <f>O242*H242</f>
        <v>0</v>
      </c>
      <c r="Q242" s="245">
        <v>0</v>
      </c>
      <c r="R242" s="245">
        <f>Q242*H242</f>
        <v>0</v>
      </c>
      <c r="S242" s="245">
        <v>0</v>
      </c>
      <c r="T242" s="246">
        <f>S242*H242</f>
        <v>0</v>
      </c>
      <c r="AR242" s="25" t="s">
        <v>206</v>
      </c>
      <c r="AT242" s="25" t="s">
        <v>201</v>
      </c>
      <c r="AU242" s="25" t="s">
        <v>81</v>
      </c>
      <c r="AY242" s="25" t="s">
        <v>199</v>
      </c>
      <c r="BE242" s="247">
        <f>IF(N242="základní",J242,0)</f>
        <v>0</v>
      </c>
      <c r="BF242" s="247">
        <f>IF(N242="snížená",J242,0)</f>
        <v>0</v>
      </c>
      <c r="BG242" s="247">
        <f>IF(N242="zákl. přenesená",J242,0)</f>
        <v>0</v>
      </c>
      <c r="BH242" s="247">
        <f>IF(N242="sníž. přenesená",J242,0)</f>
        <v>0</v>
      </c>
      <c r="BI242" s="247">
        <f>IF(N242="nulová",J242,0)</f>
        <v>0</v>
      </c>
      <c r="BJ242" s="25" t="s">
        <v>79</v>
      </c>
      <c r="BK242" s="247">
        <f>ROUND(I242*H242,2)</f>
        <v>0</v>
      </c>
      <c r="BL242" s="25" t="s">
        <v>206</v>
      </c>
      <c r="BM242" s="25" t="s">
        <v>3718</v>
      </c>
    </row>
    <row r="243" s="1" customFormat="1" ht="16.5" customHeight="1">
      <c r="B243" s="47"/>
      <c r="C243" s="236" t="s">
        <v>561</v>
      </c>
      <c r="D243" s="236" t="s">
        <v>201</v>
      </c>
      <c r="E243" s="237" t="s">
        <v>429</v>
      </c>
      <c r="F243" s="238" t="s">
        <v>430</v>
      </c>
      <c r="G243" s="239" t="s">
        <v>263</v>
      </c>
      <c r="H243" s="240">
        <v>1.397</v>
      </c>
      <c r="I243" s="241"/>
      <c r="J243" s="242">
        <f>ROUND(I243*H243,2)</f>
        <v>0</v>
      </c>
      <c r="K243" s="238" t="s">
        <v>205</v>
      </c>
      <c r="L243" s="73"/>
      <c r="M243" s="243" t="s">
        <v>21</v>
      </c>
      <c r="N243" s="244" t="s">
        <v>43</v>
      </c>
      <c r="O243" s="48"/>
      <c r="P243" s="245">
        <f>O243*H243</f>
        <v>0</v>
      </c>
      <c r="Q243" s="245">
        <v>1.04881</v>
      </c>
      <c r="R243" s="245">
        <f>Q243*H243</f>
        <v>1.4651875700000001</v>
      </c>
      <c r="S243" s="245">
        <v>0</v>
      </c>
      <c r="T243" s="246">
        <f>S243*H243</f>
        <v>0</v>
      </c>
      <c r="AR243" s="25" t="s">
        <v>206</v>
      </c>
      <c r="AT243" s="25" t="s">
        <v>201</v>
      </c>
      <c r="AU243" s="25" t="s">
        <v>81</v>
      </c>
      <c r="AY243" s="25" t="s">
        <v>199</v>
      </c>
      <c r="BE243" s="247">
        <f>IF(N243="základní",J243,0)</f>
        <v>0</v>
      </c>
      <c r="BF243" s="247">
        <f>IF(N243="snížená",J243,0)</f>
        <v>0</v>
      </c>
      <c r="BG243" s="247">
        <f>IF(N243="zákl. přenesená",J243,0)</f>
        <v>0</v>
      </c>
      <c r="BH243" s="247">
        <f>IF(N243="sníž. přenesená",J243,0)</f>
        <v>0</v>
      </c>
      <c r="BI243" s="247">
        <f>IF(N243="nulová",J243,0)</f>
        <v>0</v>
      </c>
      <c r="BJ243" s="25" t="s">
        <v>79</v>
      </c>
      <c r="BK243" s="247">
        <f>ROUND(I243*H243,2)</f>
        <v>0</v>
      </c>
      <c r="BL243" s="25" t="s">
        <v>206</v>
      </c>
      <c r="BM243" s="25" t="s">
        <v>3719</v>
      </c>
    </row>
    <row r="244" s="12" customFormat="1">
      <c r="B244" s="248"/>
      <c r="C244" s="249"/>
      <c r="D244" s="250" t="s">
        <v>208</v>
      </c>
      <c r="E244" s="251" t="s">
        <v>21</v>
      </c>
      <c r="F244" s="252" t="s">
        <v>3720</v>
      </c>
      <c r="G244" s="249"/>
      <c r="H244" s="253">
        <v>1.397</v>
      </c>
      <c r="I244" s="254"/>
      <c r="J244" s="249"/>
      <c r="K244" s="249"/>
      <c r="L244" s="255"/>
      <c r="M244" s="256"/>
      <c r="N244" s="257"/>
      <c r="O244" s="257"/>
      <c r="P244" s="257"/>
      <c r="Q244" s="257"/>
      <c r="R244" s="257"/>
      <c r="S244" s="257"/>
      <c r="T244" s="258"/>
      <c r="AT244" s="259" t="s">
        <v>208</v>
      </c>
      <c r="AU244" s="259" t="s">
        <v>81</v>
      </c>
      <c r="AV244" s="12" t="s">
        <v>81</v>
      </c>
      <c r="AW244" s="12" t="s">
        <v>35</v>
      </c>
      <c r="AX244" s="12" t="s">
        <v>79</v>
      </c>
      <c r="AY244" s="259" t="s">
        <v>199</v>
      </c>
    </row>
    <row r="245" s="1" customFormat="1" ht="16.5" customHeight="1">
      <c r="B245" s="47"/>
      <c r="C245" s="236" t="s">
        <v>567</v>
      </c>
      <c r="D245" s="236" t="s">
        <v>201</v>
      </c>
      <c r="E245" s="237" t="s">
        <v>436</v>
      </c>
      <c r="F245" s="238" t="s">
        <v>437</v>
      </c>
      <c r="G245" s="239" t="s">
        <v>335</v>
      </c>
      <c r="H245" s="240">
        <v>2</v>
      </c>
      <c r="I245" s="241"/>
      <c r="J245" s="242">
        <f>ROUND(I245*H245,2)</f>
        <v>0</v>
      </c>
      <c r="K245" s="238" t="s">
        <v>205</v>
      </c>
      <c r="L245" s="73"/>
      <c r="M245" s="243" t="s">
        <v>21</v>
      </c>
      <c r="N245" s="244" t="s">
        <v>43</v>
      </c>
      <c r="O245" s="48"/>
      <c r="P245" s="245">
        <f>O245*H245</f>
        <v>0</v>
      </c>
      <c r="Q245" s="245">
        <v>0.020670000000000001</v>
      </c>
      <c r="R245" s="245">
        <f>Q245*H245</f>
        <v>0.041340000000000002</v>
      </c>
      <c r="S245" s="245">
        <v>0</v>
      </c>
      <c r="T245" s="246">
        <f>S245*H245</f>
        <v>0</v>
      </c>
      <c r="AR245" s="25" t="s">
        <v>206</v>
      </c>
      <c r="AT245" s="25" t="s">
        <v>201</v>
      </c>
      <c r="AU245" s="25" t="s">
        <v>81</v>
      </c>
      <c r="AY245" s="25" t="s">
        <v>199</v>
      </c>
      <c r="BE245" s="247">
        <f>IF(N245="základní",J245,0)</f>
        <v>0</v>
      </c>
      <c r="BF245" s="247">
        <f>IF(N245="snížená",J245,0)</f>
        <v>0</v>
      </c>
      <c r="BG245" s="247">
        <f>IF(N245="zákl. přenesená",J245,0)</f>
        <v>0</v>
      </c>
      <c r="BH245" s="247">
        <f>IF(N245="sníž. přenesená",J245,0)</f>
        <v>0</v>
      </c>
      <c r="BI245" s="247">
        <f>IF(N245="nulová",J245,0)</f>
        <v>0</v>
      </c>
      <c r="BJ245" s="25" t="s">
        <v>79</v>
      </c>
      <c r="BK245" s="247">
        <f>ROUND(I245*H245,2)</f>
        <v>0</v>
      </c>
      <c r="BL245" s="25" t="s">
        <v>206</v>
      </c>
      <c r="BM245" s="25" t="s">
        <v>3721</v>
      </c>
    </row>
    <row r="246" s="12" customFormat="1">
      <c r="B246" s="248"/>
      <c r="C246" s="249"/>
      <c r="D246" s="250" t="s">
        <v>208</v>
      </c>
      <c r="E246" s="251" t="s">
        <v>21</v>
      </c>
      <c r="F246" s="252" t="s">
        <v>3722</v>
      </c>
      <c r="G246" s="249"/>
      <c r="H246" s="253">
        <v>2</v>
      </c>
      <c r="I246" s="254"/>
      <c r="J246" s="249"/>
      <c r="K246" s="249"/>
      <c r="L246" s="255"/>
      <c r="M246" s="256"/>
      <c r="N246" s="257"/>
      <c r="O246" s="257"/>
      <c r="P246" s="257"/>
      <c r="Q246" s="257"/>
      <c r="R246" s="257"/>
      <c r="S246" s="257"/>
      <c r="T246" s="258"/>
      <c r="AT246" s="259" t="s">
        <v>208</v>
      </c>
      <c r="AU246" s="259" t="s">
        <v>81</v>
      </c>
      <c r="AV246" s="12" t="s">
        <v>81</v>
      </c>
      <c r="AW246" s="12" t="s">
        <v>35</v>
      </c>
      <c r="AX246" s="12" t="s">
        <v>79</v>
      </c>
      <c r="AY246" s="259" t="s">
        <v>199</v>
      </c>
    </row>
    <row r="247" s="1" customFormat="1" ht="16.5" customHeight="1">
      <c r="B247" s="47"/>
      <c r="C247" s="236" t="s">
        <v>573</v>
      </c>
      <c r="D247" s="236" t="s">
        <v>201</v>
      </c>
      <c r="E247" s="237" t="s">
        <v>3723</v>
      </c>
      <c r="F247" s="238" t="s">
        <v>3724</v>
      </c>
      <c r="G247" s="239" t="s">
        <v>335</v>
      </c>
      <c r="H247" s="240">
        <v>2</v>
      </c>
      <c r="I247" s="241"/>
      <c r="J247" s="242">
        <f>ROUND(I247*H247,2)</f>
        <v>0</v>
      </c>
      <c r="K247" s="238" t="s">
        <v>205</v>
      </c>
      <c r="L247" s="73"/>
      <c r="M247" s="243" t="s">
        <v>21</v>
      </c>
      <c r="N247" s="244" t="s">
        <v>43</v>
      </c>
      <c r="O247" s="48"/>
      <c r="P247" s="245">
        <f>O247*H247</f>
        <v>0</v>
      </c>
      <c r="Q247" s="245">
        <v>0.020709999999999999</v>
      </c>
      <c r="R247" s="245">
        <f>Q247*H247</f>
        <v>0.041419999999999998</v>
      </c>
      <c r="S247" s="245">
        <v>0</v>
      </c>
      <c r="T247" s="246">
        <f>S247*H247</f>
        <v>0</v>
      </c>
      <c r="AR247" s="25" t="s">
        <v>206</v>
      </c>
      <c r="AT247" s="25" t="s">
        <v>201</v>
      </c>
      <c r="AU247" s="25" t="s">
        <v>81</v>
      </c>
      <c r="AY247" s="25" t="s">
        <v>199</v>
      </c>
      <c r="BE247" s="247">
        <f>IF(N247="základní",J247,0)</f>
        <v>0</v>
      </c>
      <c r="BF247" s="247">
        <f>IF(N247="snížená",J247,0)</f>
        <v>0</v>
      </c>
      <c r="BG247" s="247">
        <f>IF(N247="zákl. přenesená",J247,0)</f>
        <v>0</v>
      </c>
      <c r="BH247" s="247">
        <f>IF(N247="sníž. přenesená",J247,0)</f>
        <v>0</v>
      </c>
      <c r="BI247" s="247">
        <f>IF(N247="nulová",J247,0)</f>
        <v>0</v>
      </c>
      <c r="BJ247" s="25" t="s">
        <v>79</v>
      </c>
      <c r="BK247" s="247">
        <f>ROUND(I247*H247,2)</f>
        <v>0</v>
      </c>
      <c r="BL247" s="25" t="s">
        <v>206</v>
      </c>
      <c r="BM247" s="25" t="s">
        <v>3725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3726</v>
      </c>
      <c r="G248" s="249"/>
      <c r="H248" s="253">
        <v>1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72</v>
      </c>
      <c r="AY248" s="259" t="s">
        <v>199</v>
      </c>
    </row>
    <row r="249" s="12" customFormat="1">
      <c r="B249" s="248"/>
      <c r="C249" s="249"/>
      <c r="D249" s="250" t="s">
        <v>208</v>
      </c>
      <c r="E249" s="251" t="s">
        <v>21</v>
      </c>
      <c r="F249" s="252" t="s">
        <v>439</v>
      </c>
      <c r="G249" s="249"/>
      <c r="H249" s="253">
        <v>1</v>
      </c>
      <c r="I249" s="254"/>
      <c r="J249" s="249"/>
      <c r="K249" s="249"/>
      <c r="L249" s="255"/>
      <c r="M249" s="256"/>
      <c r="N249" s="257"/>
      <c r="O249" s="257"/>
      <c r="P249" s="257"/>
      <c r="Q249" s="257"/>
      <c r="R249" s="257"/>
      <c r="S249" s="257"/>
      <c r="T249" s="258"/>
      <c r="AT249" s="259" t="s">
        <v>208</v>
      </c>
      <c r="AU249" s="259" t="s">
        <v>81</v>
      </c>
      <c r="AV249" s="12" t="s">
        <v>81</v>
      </c>
      <c r="AW249" s="12" t="s">
        <v>35</v>
      </c>
      <c r="AX249" s="12" t="s">
        <v>72</v>
      </c>
      <c r="AY249" s="259" t="s">
        <v>199</v>
      </c>
    </row>
    <row r="250" s="13" customFormat="1">
      <c r="B250" s="260"/>
      <c r="C250" s="261"/>
      <c r="D250" s="250" t="s">
        <v>208</v>
      </c>
      <c r="E250" s="262" t="s">
        <v>21</v>
      </c>
      <c r="F250" s="263" t="s">
        <v>220</v>
      </c>
      <c r="G250" s="261"/>
      <c r="H250" s="264">
        <v>2</v>
      </c>
      <c r="I250" s="265"/>
      <c r="J250" s="261"/>
      <c r="K250" s="261"/>
      <c r="L250" s="266"/>
      <c r="M250" s="267"/>
      <c r="N250" s="268"/>
      <c r="O250" s="268"/>
      <c r="P250" s="268"/>
      <c r="Q250" s="268"/>
      <c r="R250" s="268"/>
      <c r="S250" s="268"/>
      <c r="T250" s="269"/>
      <c r="AT250" s="270" t="s">
        <v>208</v>
      </c>
      <c r="AU250" s="270" t="s">
        <v>81</v>
      </c>
      <c r="AV250" s="13" t="s">
        <v>206</v>
      </c>
      <c r="AW250" s="13" t="s">
        <v>35</v>
      </c>
      <c r="AX250" s="13" t="s">
        <v>79</v>
      </c>
      <c r="AY250" s="270" t="s">
        <v>199</v>
      </c>
    </row>
    <row r="251" s="1" customFormat="1" ht="16.5" customHeight="1">
      <c r="B251" s="47"/>
      <c r="C251" s="236" t="s">
        <v>579</v>
      </c>
      <c r="D251" s="236" t="s">
        <v>201</v>
      </c>
      <c r="E251" s="237" t="s">
        <v>3727</v>
      </c>
      <c r="F251" s="238" t="s">
        <v>3728</v>
      </c>
      <c r="G251" s="239" t="s">
        <v>335</v>
      </c>
      <c r="H251" s="240">
        <v>6</v>
      </c>
      <c r="I251" s="241"/>
      <c r="J251" s="242">
        <f>ROUND(I251*H251,2)</f>
        <v>0</v>
      </c>
      <c r="K251" s="238" t="s">
        <v>205</v>
      </c>
      <c r="L251" s="73"/>
      <c r="M251" s="243" t="s">
        <v>21</v>
      </c>
      <c r="N251" s="244" t="s">
        <v>43</v>
      </c>
      <c r="O251" s="48"/>
      <c r="P251" s="245">
        <f>O251*H251</f>
        <v>0</v>
      </c>
      <c r="Q251" s="245">
        <v>0.02375</v>
      </c>
      <c r="R251" s="245">
        <f>Q251*H251</f>
        <v>0.14250000000000002</v>
      </c>
      <c r="S251" s="245">
        <v>0</v>
      </c>
      <c r="T251" s="246">
        <f>S251*H251</f>
        <v>0</v>
      </c>
      <c r="AR251" s="25" t="s">
        <v>206</v>
      </c>
      <c r="AT251" s="25" t="s">
        <v>201</v>
      </c>
      <c r="AU251" s="25" t="s">
        <v>81</v>
      </c>
      <c r="AY251" s="25" t="s">
        <v>199</v>
      </c>
      <c r="BE251" s="247">
        <f>IF(N251="základní",J251,0)</f>
        <v>0</v>
      </c>
      <c r="BF251" s="247">
        <f>IF(N251="snížená",J251,0)</f>
        <v>0</v>
      </c>
      <c r="BG251" s="247">
        <f>IF(N251="zákl. přenesená",J251,0)</f>
        <v>0</v>
      </c>
      <c r="BH251" s="247">
        <f>IF(N251="sníž. přenesená",J251,0)</f>
        <v>0</v>
      </c>
      <c r="BI251" s="247">
        <f>IF(N251="nulová",J251,0)</f>
        <v>0</v>
      </c>
      <c r="BJ251" s="25" t="s">
        <v>79</v>
      </c>
      <c r="BK251" s="247">
        <f>ROUND(I251*H251,2)</f>
        <v>0</v>
      </c>
      <c r="BL251" s="25" t="s">
        <v>206</v>
      </c>
      <c r="BM251" s="25" t="s">
        <v>3729</v>
      </c>
    </row>
    <row r="252" s="12" customFormat="1">
      <c r="B252" s="248"/>
      <c r="C252" s="249"/>
      <c r="D252" s="250" t="s">
        <v>208</v>
      </c>
      <c r="E252" s="251" t="s">
        <v>21</v>
      </c>
      <c r="F252" s="252" t="s">
        <v>3730</v>
      </c>
      <c r="G252" s="249"/>
      <c r="H252" s="253">
        <v>6</v>
      </c>
      <c r="I252" s="254"/>
      <c r="J252" s="249"/>
      <c r="K252" s="249"/>
      <c r="L252" s="255"/>
      <c r="M252" s="256"/>
      <c r="N252" s="257"/>
      <c r="O252" s="257"/>
      <c r="P252" s="257"/>
      <c r="Q252" s="257"/>
      <c r="R252" s="257"/>
      <c r="S252" s="257"/>
      <c r="T252" s="258"/>
      <c r="AT252" s="259" t="s">
        <v>208</v>
      </c>
      <c r="AU252" s="259" t="s">
        <v>81</v>
      </c>
      <c r="AV252" s="12" t="s">
        <v>81</v>
      </c>
      <c r="AW252" s="12" t="s">
        <v>35</v>
      </c>
      <c r="AX252" s="12" t="s">
        <v>79</v>
      </c>
      <c r="AY252" s="259" t="s">
        <v>199</v>
      </c>
    </row>
    <row r="253" s="1" customFormat="1" ht="16.5" customHeight="1">
      <c r="B253" s="47"/>
      <c r="C253" s="236" t="s">
        <v>585</v>
      </c>
      <c r="D253" s="236" t="s">
        <v>201</v>
      </c>
      <c r="E253" s="237" t="s">
        <v>3731</v>
      </c>
      <c r="F253" s="238" t="s">
        <v>3732</v>
      </c>
      <c r="G253" s="239" t="s">
        <v>335</v>
      </c>
      <c r="H253" s="240">
        <v>1</v>
      </c>
      <c r="I253" s="241"/>
      <c r="J253" s="242">
        <f>ROUND(I253*H253,2)</f>
        <v>0</v>
      </c>
      <c r="K253" s="238" t="s">
        <v>205</v>
      </c>
      <c r="L253" s="73"/>
      <c r="M253" s="243" t="s">
        <v>21</v>
      </c>
      <c r="N253" s="244" t="s">
        <v>43</v>
      </c>
      <c r="O253" s="48"/>
      <c r="P253" s="245">
        <f>O253*H253</f>
        <v>0</v>
      </c>
      <c r="Q253" s="245">
        <v>0.027879999999999999</v>
      </c>
      <c r="R253" s="245">
        <f>Q253*H253</f>
        <v>0.027879999999999999</v>
      </c>
      <c r="S253" s="245">
        <v>0</v>
      </c>
      <c r="T253" s="246">
        <f>S253*H253</f>
        <v>0</v>
      </c>
      <c r="AR253" s="25" t="s">
        <v>206</v>
      </c>
      <c r="AT253" s="25" t="s">
        <v>201</v>
      </c>
      <c r="AU253" s="25" t="s">
        <v>81</v>
      </c>
      <c r="AY253" s="25" t="s">
        <v>199</v>
      </c>
      <c r="BE253" s="247">
        <f>IF(N253="základní",J253,0)</f>
        <v>0</v>
      </c>
      <c r="BF253" s="247">
        <f>IF(N253="snížená",J253,0)</f>
        <v>0</v>
      </c>
      <c r="BG253" s="247">
        <f>IF(N253="zákl. přenesená",J253,0)</f>
        <v>0</v>
      </c>
      <c r="BH253" s="247">
        <f>IF(N253="sníž. přenesená",J253,0)</f>
        <v>0</v>
      </c>
      <c r="BI253" s="247">
        <f>IF(N253="nulová",J253,0)</f>
        <v>0</v>
      </c>
      <c r="BJ253" s="25" t="s">
        <v>79</v>
      </c>
      <c r="BK253" s="247">
        <f>ROUND(I253*H253,2)</f>
        <v>0</v>
      </c>
      <c r="BL253" s="25" t="s">
        <v>206</v>
      </c>
      <c r="BM253" s="25" t="s">
        <v>3733</v>
      </c>
    </row>
    <row r="254" s="12" customFormat="1">
      <c r="B254" s="248"/>
      <c r="C254" s="249"/>
      <c r="D254" s="250" t="s">
        <v>208</v>
      </c>
      <c r="E254" s="251" t="s">
        <v>21</v>
      </c>
      <c r="F254" s="252" t="s">
        <v>439</v>
      </c>
      <c r="G254" s="249"/>
      <c r="H254" s="253">
        <v>1</v>
      </c>
      <c r="I254" s="254"/>
      <c r="J254" s="249"/>
      <c r="K254" s="249"/>
      <c r="L254" s="255"/>
      <c r="M254" s="256"/>
      <c r="N254" s="257"/>
      <c r="O254" s="257"/>
      <c r="P254" s="257"/>
      <c r="Q254" s="257"/>
      <c r="R254" s="257"/>
      <c r="S254" s="257"/>
      <c r="T254" s="258"/>
      <c r="AT254" s="259" t="s">
        <v>208</v>
      </c>
      <c r="AU254" s="259" t="s">
        <v>81</v>
      </c>
      <c r="AV254" s="12" t="s">
        <v>81</v>
      </c>
      <c r="AW254" s="12" t="s">
        <v>35</v>
      </c>
      <c r="AX254" s="12" t="s">
        <v>79</v>
      </c>
      <c r="AY254" s="259" t="s">
        <v>199</v>
      </c>
    </row>
    <row r="255" s="1" customFormat="1" ht="16.5" customHeight="1">
      <c r="B255" s="47"/>
      <c r="C255" s="236" t="s">
        <v>591</v>
      </c>
      <c r="D255" s="236" t="s">
        <v>201</v>
      </c>
      <c r="E255" s="237" t="s">
        <v>3734</v>
      </c>
      <c r="F255" s="238" t="s">
        <v>3735</v>
      </c>
      <c r="G255" s="239" t="s">
        <v>335</v>
      </c>
      <c r="H255" s="240">
        <v>2</v>
      </c>
      <c r="I255" s="241"/>
      <c r="J255" s="242">
        <f>ROUND(I255*H255,2)</f>
        <v>0</v>
      </c>
      <c r="K255" s="238" t="s">
        <v>205</v>
      </c>
      <c r="L255" s="73"/>
      <c r="M255" s="243" t="s">
        <v>21</v>
      </c>
      <c r="N255" s="244" t="s">
        <v>43</v>
      </c>
      <c r="O255" s="48"/>
      <c r="P255" s="245">
        <f>O255*H255</f>
        <v>0</v>
      </c>
      <c r="Q255" s="245">
        <v>0.033520000000000001</v>
      </c>
      <c r="R255" s="245">
        <f>Q255*H255</f>
        <v>0.067040000000000002</v>
      </c>
      <c r="S255" s="245">
        <v>0</v>
      </c>
      <c r="T255" s="246">
        <f>S255*H255</f>
        <v>0</v>
      </c>
      <c r="AR255" s="25" t="s">
        <v>206</v>
      </c>
      <c r="AT255" s="25" t="s">
        <v>201</v>
      </c>
      <c r="AU255" s="25" t="s">
        <v>81</v>
      </c>
      <c r="AY255" s="25" t="s">
        <v>199</v>
      </c>
      <c r="BE255" s="247">
        <f>IF(N255="základní",J255,0)</f>
        <v>0</v>
      </c>
      <c r="BF255" s="247">
        <f>IF(N255="snížená",J255,0)</f>
        <v>0</v>
      </c>
      <c r="BG255" s="247">
        <f>IF(N255="zákl. přenesená",J255,0)</f>
        <v>0</v>
      </c>
      <c r="BH255" s="247">
        <f>IF(N255="sníž. přenesená",J255,0)</f>
        <v>0</v>
      </c>
      <c r="BI255" s="247">
        <f>IF(N255="nulová",J255,0)</f>
        <v>0</v>
      </c>
      <c r="BJ255" s="25" t="s">
        <v>79</v>
      </c>
      <c r="BK255" s="247">
        <f>ROUND(I255*H255,2)</f>
        <v>0</v>
      </c>
      <c r="BL255" s="25" t="s">
        <v>206</v>
      </c>
      <c r="BM255" s="25" t="s">
        <v>3736</v>
      </c>
    </row>
    <row r="256" s="12" customFormat="1">
      <c r="B256" s="248"/>
      <c r="C256" s="249"/>
      <c r="D256" s="250" t="s">
        <v>208</v>
      </c>
      <c r="E256" s="251" t="s">
        <v>21</v>
      </c>
      <c r="F256" s="252" t="s">
        <v>3737</v>
      </c>
      <c r="G256" s="249"/>
      <c r="H256" s="253">
        <v>2</v>
      </c>
      <c r="I256" s="254"/>
      <c r="J256" s="249"/>
      <c r="K256" s="249"/>
      <c r="L256" s="255"/>
      <c r="M256" s="256"/>
      <c r="N256" s="257"/>
      <c r="O256" s="257"/>
      <c r="P256" s="257"/>
      <c r="Q256" s="257"/>
      <c r="R256" s="257"/>
      <c r="S256" s="257"/>
      <c r="T256" s="258"/>
      <c r="AT256" s="259" t="s">
        <v>208</v>
      </c>
      <c r="AU256" s="259" t="s">
        <v>81</v>
      </c>
      <c r="AV256" s="12" t="s">
        <v>81</v>
      </c>
      <c r="AW256" s="12" t="s">
        <v>35</v>
      </c>
      <c r="AX256" s="12" t="s">
        <v>79</v>
      </c>
      <c r="AY256" s="259" t="s">
        <v>199</v>
      </c>
    </row>
    <row r="257" s="1" customFormat="1" ht="16.5" customHeight="1">
      <c r="B257" s="47"/>
      <c r="C257" s="236" t="s">
        <v>595</v>
      </c>
      <c r="D257" s="236" t="s">
        <v>201</v>
      </c>
      <c r="E257" s="237" t="s">
        <v>3738</v>
      </c>
      <c r="F257" s="238" t="s">
        <v>3739</v>
      </c>
      <c r="G257" s="239" t="s">
        <v>335</v>
      </c>
      <c r="H257" s="240">
        <v>1</v>
      </c>
      <c r="I257" s="241"/>
      <c r="J257" s="242">
        <f>ROUND(I257*H257,2)</f>
        <v>0</v>
      </c>
      <c r="K257" s="238" t="s">
        <v>205</v>
      </c>
      <c r="L257" s="73"/>
      <c r="M257" s="243" t="s">
        <v>21</v>
      </c>
      <c r="N257" s="244" t="s">
        <v>43</v>
      </c>
      <c r="O257" s="48"/>
      <c r="P257" s="245">
        <f>O257*H257</f>
        <v>0</v>
      </c>
      <c r="Q257" s="245">
        <v>0.040719999999999999</v>
      </c>
      <c r="R257" s="245">
        <f>Q257*H257</f>
        <v>0.040719999999999999</v>
      </c>
      <c r="S257" s="245">
        <v>0</v>
      </c>
      <c r="T257" s="246">
        <f>S257*H257</f>
        <v>0</v>
      </c>
      <c r="AR257" s="25" t="s">
        <v>206</v>
      </c>
      <c r="AT257" s="25" t="s">
        <v>201</v>
      </c>
      <c r="AU257" s="25" t="s">
        <v>81</v>
      </c>
      <c r="AY257" s="25" t="s">
        <v>199</v>
      </c>
      <c r="BE257" s="247">
        <f>IF(N257="základní",J257,0)</f>
        <v>0</v>
      </c>
      <c r="BF257" s="247">
        <f>IF(N257="snížená",J257,0)</f>
        <v>0</v>
      </c>
      <c r="BG257" s="247">
        <f>IF(N257="zákl. přenesená",J257,0)</f>
        <v>0</v>
      </c>
      <c r="BH257" s="247">
        <f>IF(N257="sníž. přenesená",J257,0)</f>
        <v>0</v>
      </c>
      <c r="BI257" s="247">
        <f>IF(N257="nulová",J257,0)</f>
        <v>0</v>
      </c>
      <c r="BJ257" s="25" t="s">
        <v>79</v>
      </c>
      <c r="BK257" s="247">
        <f>ROUND(I257*H257,2)</f>
        <v>0</v>
      </c>
      <c r="BL257" s="25" t="s">
        <v>206</v>
      </c>
      <c r="BM257" s="25" t="s">
        <v>3740</v>
      </c>
    </row>
    <row r="258" s="12" customFormat="1">
      <c r="B258" s="248"/>
      <c r="C258" s="249"/>
      <c r="D258" s="250" t="s">
        <v>208</v>
      </c>
      <c r="E258" s="251" t="s">
        <v>21</v>
      </c>
      <c r="F258" s="252" t="s">
        <v>439</v>
      </c>
      <c r="G258" s="249"/>
      <c r="H258" s="253">
        <v>1</v>
      </c>
      <c r="I258" s="254"/>
      <c r="J258" s="249"/>
      <c r="K258" s="249"/>
      <c r="L258" s="255"/>
      <c r="M258" s="256"/>
      <c r="N258" s="257"/>
      <c r="O258" s="257"/>
      <c r="P258" s="257"/>
      <c r="Q258" s="257"/>
      <c r="R258" s="257"/>
      <c r="S258" s="257"/>
      <c r="T258" s="258"/>
      <c r="AT258" s="259" t="s">
        <v>208</v>
      </c>
      <c r="AU258" s="259" t="s">
        <v>81</v>
      </c>
      <c r="AV258" s="12" t="s">
        <v>81</v>
      </c>
      <c r="AW258" s="12" t="s">
        <v>35</v>
      </c>
      <c r="AX258" s="12" t="s">
        <v>79</v>
      </c>
      <c r="AY258" s="259" t="s">
        <v>199</v>
      </c>
    </row>
    <row r="259" s="1" customFormat="1" ht="25.5" customHeight="1">
      <c r="B259" s="47"/>
      <c r="C259" s="236" t="s">
        <v>601</v>
      </c>
      <c r="D259" s="236" t="s">
        <v>201</v>
      </c>
      <c r="E259" s="237" t="s">
        <v>3741</v>
      </c>
      <c r="F259" s="238" t="s">
        <v>3742</v>
      </c>
      <c r="G259" s="239" t="s">
        <v>335</v>
      </c>
      <c r="H259" s="240">
        <v>2</v>
      </c>
      <c r="I259" s="241"/>
      <c r="J259" s="242">
        <f>ROUND(I259*H259,2)</f>
        <v>0</v>
      </c>
      <c r="K259" s="238" t="s">
        <v>205</v>
      </c>
      <c r="L259" s="73"/>
      <c r="M259" s="243" t="s">
        <v>21</v>
      </c>
      <c r="N259" s="244" t="s">
        <v>43</v>
      </c>
      <c r="O259" s="48"/>
      <c r="P259" s="245">
        <f>O259*H259</f>
        <v>0</v>
      </c>
      <c r="Q259" s="245">
        <v>0.02606</v>
      </c>
      <c r="R259" s="245">
        <f>Q259*H259</f>
        <v>0.05212</v>
      </c>
      <c r="S259" s="245">
        <v>0</v>
      </c>
      <c r="T259" s="246">
        <f>S259*H259</f>
        <v>0</v>
      </c>
      <c r="AR259" s="25" t="s">
        <v>206</v>
      </c>
      <c r="AT259" s="25" t="s">
        <v>201</v>
      </c>
      <c r="AU259" s="25" t="s">
        <v>81</v>
      </c>
      <c r="AY259" s="25" t="s">
        <v>199</v>
      </c>
      <c r="BE259" s="247">
        <f>IF(N259="základní",J259,0)</f>
        <v>0</v>
      </c>
      <c r="BF259" s="247">
        <f>IF(N259="snížená",J259,0)</f>
        <v>0</v>
      </c>
      <c r="BG259" s="247">
        <f>IF(N259="zákl. přenesená",J259,0)</f>
        <v>0</v>
      </c>
      <c r="BH259" s="247">
        <f>IF(N259="sníž. přenesená",J259,0)</f>
        <v>0</v>
      </c>
      <c r="BI259" s="247">
        <f>IF(N259="nulová",J259,0)</f>
        <v>0</v>
      </c>
      <c r="BJ259" s="25" t="s">
        <v>79</v>
      </c>
      <c r="BK259" s="247">
        <f>ROUND(I259*H259,2)</f>
        <v>0</v>
      </c>
      <c r="BL259" s="25" t="s">
        <v>206</v>
      </c>
      <c r="BM259" s="25" t="s">
        <v>3743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3726</v>
      </c>
      <c r="G260" s="249"/>
      <c r="H260" s="253">
        <v>1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2" customFormat="1">
      <c r="B261" s="248"/>
      <c r="C261" s="249"/>
      <c r="D261" s="250" t="s">
        <v>208</v>
      </c>
      <c r="E261" s="251" t="s">
        <v>21</v>
      </c>
      <c r="F261" s="252" t="s">
        <v>439</v>
      </c>
      <c r="G261" s="249"/>
      <c r="H261" s="253">
        <v>1</v>
      </c>
      <c r="I261" s="254"/>
      <c r="J261" s="249"/>
      <c r="K261" s="249"/>
      <c r="L261" s="255"/>
      <c r="M261" s="256"/>
      <c r="N261" s="257"/>
      <c r="O261" s="257"/>
      <c r="P261" s="257"/>
      <c r="Q261" s="257"/>
      <c r="R261" s="257"/>
      <c r="S261" s="257"/>
      <c r="T261" s="258"/>
      <c r="AT261" s="259" t="s">
        <v>208</v>
      </c>
      <c r="AU261" s="259" t="s">
        <v>81</v>
      </c>
      <c r="AV261" s="12" t="s">
        <v>81</v>
      </c>
      <c r="AW261" s="12" t="s">
        <v>35</v>
      </c>
      <c r="AX261" s="12" t="s">
        <v>72</v>
      </c>
      <c r="AY261" s="259" t="s">
        <v>199</v>
      </c>
    </row>
    <row r="262" s="13" customFormat="1">
      <c r="B262" s="260"/>
      <c r="C262" s="261"/>
      <c r="D262" s="250" t="s">
        <v>208</v>
      </c>
      <c r="E262" s="262" t="s">
        <v>21</v>
      </c>
      <c r="F262" s="263" t="s">
        <v>220</v>
      </c>
      <c r="G262" s="261"/>
      <c r="H262" s="264">
        <v>2</v>
      </c>
      <c r="I262" s="265"/>
      <c r="J262" s="261"/>
      <c r="K262" s="261"/>
      <c r="L262" s="266"/>
      <c r="M262" s="267"/>
      <c r="N262" s="268"/>
      <c r="O262" s="268"/>
      <c r="P262" s="268"/>
      <c r="Q262" s="268"/>
      <c r="R262" s="268"/>
      <c r="S262" s="268"/>
      <c r="T262" s="269"/>
      <c r="AT262" s="270" t="s">
        <v>208</v>
      </c>
      <c r="AU262" s="270" t="s">
        <v>81</v>
      </c>
      <c r="AV262" s="13" t="s">
        <v>206</v>
      </c>
      <c r="AW262" s="13" t="s">
        <v>35</v>
      </c>
      <c r="AX262" s="13" t="s">
        <v>79</v>
      </c>
      <c r="AY262" s="270" t="s">
        <v>199</v>
      </c>
    </row>
    <row r="263" s="1" customFormat="1" ht="25.5" customHeight="1">
      <c r="B263" s="47"/>
      <c r="C263" s="236" t="s">
        <v>605</v>
      </c>
      <c r="D263" s="236" t="s">
        <v>201</v>
      </c>
      <c r="E263" s="237" t="s">
        <v>3744</v>
      </c>
      <c r="F263" s="238" t="s">
        <v>3745</v>
      </c>
      <c r="G263" s="239" t="s">
        <v>335</v>
      </c>
      <c r="H263" s="240">
        <v>10</v>
      </c>
      <c r="I263" s="241"/>
      <c r="J263" s="242">
        <f>ROUND(I263*H263,2)</f>
        <v>0</v>
      </c>
      <c r="K263" s="238" t="s">
        <v>205</v>
      </c>
      <c r="L263" s="73"/>
      <c r="M263" s="243" t="s">
        <v>21</v>
      </c>
      <c r="N263" s="244" t="s">
        <v>43</v>
      </c>
      <c r="O263" s="48"/>
      <c r="P263" s="245">
        <f>O263*H263</f>
        <v>0</v>
      </c>
      <c r="Q263" s="245">
        <v>0.03909</v>
      </c>
      <c r="R263" s="245">
        <f>Q263*H263</f>
        <v>0.39090000000000003</v>
      </c>
      <c r="S263" s="245">
        <v>0</v>
      </c>
      <c r="T263" s="246">
        <f>S263*H263</f>
        <v>0</v>
      </c>
      <c r="AR263" s="25" t="s">
        <v>206</v>
      </c>
      <c r="AT263" s="25" t="s">
        <v>201</v>
      </c>
      <c r="AU263" s="25" t="s">
        <v>81</v>
      </c>
      <c r="AY263" s="25" t="s">
        <v>199</v>
      </c>
      <c r="BE263" s="247">
        <f>IF(N263="základní",J263,0)</f>
        <v>0</v>
      </c>
      <c r="BF263" s="247">
        <f>IF(N263="snížená",J263,0)</f>
        <v>0</v>
      </c>
      <c r="BG263" s="247">
        <f>IF(N263="zákl. přenesená",J263,0)</f>
        <v>0</v>
      </c>
      <c r="BH263" s="247">
        <f>IF(N263="sníž. přenesená",J263,0)</f>
        <v>0</v>
      </c>
      <c r="BI263" s="247">
        <f>IF(N263="nulová",J263,0)</f>
        <v>0</v>
      </c>
      <c r="BJ263" s="25" t="s">
        <v>79</v>
      </c>
      <c r="BK263" s="247">
        <f>ROUND(I263*H263,2)</f>
        <v>0</v>
      </c>
      <c r="BL263" s="25" t="s">
        <v>206</v>
      </c>
      <c r="BM263" s="25" t="s">
        <v>3746</v>
      </c>
    </row>
    <row r="264" s="12" customFormat="1">
      <c r="B264" s="248"/>
      <c r="C264" s="249"/>
      <c r="D264" s="250" t="s">
        <v>208</v>
      </c>
      <c r="E264" s="251" t="s">
        <v>21</v>
      </c>
      <c r="F264" s="252" t="s">
        <v>3747</v>
      </c>
      <c r="G264" s="249"/>
      <c r="H264" s="253">
        <v>9</v>
      </c>
      <c r="I264" s="254"/>
      <c r="J264" s="249"/>
      <c r="K264" s="249"/>
      <c r="L264" s="255"/>
      <c r="M264" s="256"/>
      <c r="N264" s="257"/>
      <c r="O264" s="257"/>
      <c r="P264" s="257"/>
      <c r="Q264" s="257"/>
      <c r="R264" s="257"/>
      <c r="S264" s="257"/>
      <c r="T264" s="258"/>
      <c r="AT264" s="259" t="s">
        <v>208</v>
      </c>
      <c r="AU264" s="259" t="s">
        <v>81</v>
      </c>
      <c r="AV264" s="12" t="s">
        <v>81</v>
      </c>
      <c r="AW264" s="12" t="s">
        <v>35</v>
      </c>
      <c r="AX264" s="12" t="s">
        <v>72</v>
      </c>
      <c r="AY264" s="259" t="s">
        <v>199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439</v>
      </c>
      <c r="G265" s="249"/>
      <c r="H265" s="253">
        <v>1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3" customFormat="1">
      <c r="B266" s="260"/>
      <c r="C266" s="261"/>
      <c r="D266" s="250" t="s">
        <v>208</v>
      </c>
      <c r="E266" s="262" t="s">
        <v>21</v>
      </c>
      <c r="F266" s="263" t="s">
        <v>220</v>
      </c>
      <c r="G266" s="261"/>
      <c r="H266" s="264">
        <v>10</v>
      </c>
      <c r="I266" s="265"/>
      <c r="J266" s="261"/>
      <c r="K266" s="261"/>
      <c r="L266" s="266"/>
      <c r="M266" s="267"/>
      <c r="N266" s="268"/>
      <c r="O266" s="268"/>
      <c r="P266" s="268"/>
      <c r="Q266" s="268"/>
      <c r="R266" s="268"/>
      <c r="S266" s="268"/>
      <c r="T266" s="269"/>
      <c r="AT266" s="270" t="s">
        <v>208</v>
      </c>
      <c r="AU266" s="270" t="s">
        <v>81</v>
      </c>
      <c r="AV266" s="13" t="s">
        <v>206</v>
      </c>
      <c r="AW266" s="13" t="s">
        <v>35</v>
      </c>
      <c r="AX266" s="13" t="s">
        <v>79</v>
      </c>
      <c r="AY266" s="270" t="s">
        <v>199</v>
      </c>
    </row>
    <row r="267" s="1" customFormat="1" ht="16.5" customHeight="1">
      <c r="B267" s="47"/>
      <c r="C267" s="236" t="s">
        <v>611</v>
      </c>
      <c r="D267" s="236" t="s">
        <v>201</v>
      </c>
      <c r="E267" s="237" t="s">
        <v>3748</v>
      </c>
      <c r="F267" s="238" t="s">
        <v>3749</v>
      </c>
      <c r="G267" s="239" t="s">
        <v>335</v>
      </c>
      <c r="H267" s="240">
        <v>2</v>
      </c>
      <c r="I267" s="241"/>
      <c r="J267" s="242">
        <f>ROUND(I267*H267,2)</f>
        <v>0</v>
      </c>
      <c r="K267" s="238" t="s">
        <v>205</v>
      </c>
      <c r="L267" s="73"/>
      <c r="M267" s="243" t="s">
        <v>21</v>
      </c>
      <c r="N267" s="244" t="s">
        <v>43</v>
      </c>
      <c r="O267" s="48"/>
      <c r="P267" s="245">
        <f>O267*H267</f>
        <v>0</v>
      </c>
      <c r="Q267" s="245">
        <v>0.081309999999999993</v>
      </c>
      <c r="R267" s="245">
        <f>Q267*H267</f>
        <v>0.16261999999999999</v>
      </c>
      <c r="S267" s="245">
        <v>0</v>
      </c>
      <c r="T267" s="246">
        <f>S267*H267</f>
        <v>0</v>
      </c>
      <c r="AR267" s="25" t="s">
        <v>206</v>
      </c>
      <c r="AT267" s="25" t="s">
        <v>201</v>
      </c>
      <c r="AU267" s="25" t="s">
        <v>81</v>
      </c>
      <c r="AY267" s="25" t="s">
        <v>199</v>
      </c>
      <c r="BE267" s="247">
        <f>IF(N267="základní",J267,0)</f>
        <v>0</v>
      </c>
      <c r="BF267" s="247">
        <f>IF(N267="snížená",J267,0)</f>
        <v>0</v>
      </c>
      <c r="BG267" s="247">
        <f>IF(N267="zákl. přenesená",J267,0)</f>
        <v>0</v>
      </c>
      <c r="BH267" s="247">
        <f>IF(N267="sníž. přenesená",J267,0)</f>
        <v>0</v>
      </c>
      <c r="BI267" s="247">
        <f>IF(N267="nulová",J267,0)</f>
        <v>0</v>
      </c>
      <c r="BJ267" s="25" t="s">
        <v>79</v>
      </c>
      <c r="BK267" s="247">
        <f>ROUND(I267*H267,2)</f>
        <v>0</v>
      </c>
      <c r="BL267" s="25" t="s">
        <v>206</v>
      </c>
      <c r="BM267" s="25" t="s">
        <v>3750</v>
      </c>
    </row>
    <row r="268" s="12" customFormat="1">
      <c r="B268" s="248"/>
      <c r="C268" s="249"/>
      <c r="D268" s="250" t="s">
        <v>208</v>
      </c>
      <c r="E268" s="251" t="s">
        <v>21</v>
      </c>
      <c r="F268" s="252" t="s">
        <v>81</v>
      </c>
      <c r="G268" s="249"/>
      <c r="H268" s="253">
        <v>2</v>
      </c>
      <c r="I268" s="254"/>
      <c r="J268" s="249"/>
      <c r="K268" s="249"/>
      <c r="L268" s="255"/>
      <c r="M268" s="256"/>
      <c r="N268" s="257"/>
      <c r="O268" s="257"/>
      <c r="P268" s="257"/>
      <c r="Q268" s="257"/>
      <c r="R268" s="257"/>
      <c r="S268" s="257"/>
      <c r="T268" s="258"/>
      <c r="AT268" s="259" t="s">
        <v>208</v>
      </c>
      <c r="AU268" s="259" t="s">
        <v>81</v>
      </c>
      <c r="AV268" s="12" t="s">
        <v>81</v>
      </c>
      <c r="AW268" s="12" t="s">
        <v>35</v>
      </c>
      <c r="AX268" s="12" t="s">
        <v>79</v>
      </c>
      <c r="AY268" s="259" t="s">
        <v>199</v>
      </c>
    </row>
    <row r="269" s="1" customFormat="1" ht="25.5" customHeight="1">
      <c r="B269" s="47"/>
      <c r="C269" s="236" t="s">
        <v>617</v>
      </c>
      <c r="D269" s="236" t="s">
        <v>201</v>
      </c>
      <c r="E269" s="237" t="s">
        <v>3751</v>
      </c>
      <c r="F269" s="238" t="s">
        <v>3752</v>
      </c>
      <c r="G269" s="239" t="s">
        <v>335</v>
      </c>
      <c r="H269" s="240">
        <v>7</v>
      </c>
      <c r="I269" s="241"/>
      <c r="J269" s="242">
        <f>ROUND(I269*H269,2)</f>
        <v>0</v>
      </c>
      <c r="K269" s="238" t="s">
        <v>205</v>
      </c>
      <c r="L269" s="73"/>
      <c r="M269" s="243" t="s">
        <v>21</v>
      </c>
      <c r="N269" s="244" t="s">
        <v>43</v>
      </c>
      <c r="O269" s="48"/>
      <c r="P269" s="245">
        <f>O269*H269</f>
        <v>0</v>
      </c>
      <c r="Q269" s="245">
        <v>0.094310000000000005</v>
      </c>
      <c r="R269" s="245">
        <f>Q269*H269</f>
        <v>0.66017000000000003</v>
      </c>
      <c r="S269" s="245">
        <v>0</v>
      </c>
      <c r="T269" s="246">
        <f>S269*H269</f>
        <v>0</v>
      </c>
      <c r="AR269" s="25" t="s">
        <v>206</v>
      </c>
      <c r="AT269" s="25" t="s">
        <v>201</v>
      </c>
      <c r="AU269" s="25" t="s">
        <v>81</v>
      </c>
      <c r="AY269" s="25" t="s">
        <v>199</v>
      </c>
      <c r="BE269" s="247">
        <f>IF(N269="základní",J269,0)</f>
        <v>0</v>
      </c>
      <c r="BF269" s="247">
        <f>IF(N269="snížená",J269,0)</f>
        <v>0</v>
      </c>
      <c r="BG269" s="247">
        <f>IF(N269="zákl. přenesená",J269,0)</f>
        <v>0</v>
      </c>
      <c r="BH269" s="247">
        <f>IF(N269="sníž. přenesená",J269,0)</f>
        <v>0</v>
      </c>
      <c r="BI269" s="247">
        <f>IF(N269="nulová",J269,0)</f>
        <v>0</v>
      </c>
      <c r="BJ269" s="25" t="s">
        <v>79</v>
      </c>
      <c r="BK269" s="247">
        <f>ROUND(I269*H269,2)</f>
        <v>0</v>
      </c>
      <c r="BL269" s="25" t="s">
        <v>206</v>
      </c>
      <c r="BM269" s="25" t="s">
        <v>3753</v>
      </c>
    </row>
    <row r="270" s="12" customFormat="1">
      <c r="B270" s="248"/>
      <c r="C270" s="249"/>
      <c r="D270" s="250" t="s">
        <v>208</v>
      </c>
      <c r="E270" s="251" t="s">
        <v>21</v>
      </c>
      <c r="F270" s="252" t="s">
        <v>3754</v>
      </c>
      <c r="G270" s="249"/>
      <c r="H270" s="253">
        <v>4</v>
      </c>
      <c r="I270" s="254"/>
      <c r="J270" s="249"/>
      <c r="K270" s="249"/>
      <c r="L270" s="255"/>
      <c r="M270" s="256"/>
      <c r="N270" s="257"/>
      <c r="O270" s="257"/>
      <c r="P270" s="257"/>
      <c r="Q270" s="257"/>
      <c r="R270" s="257"/>
      <c r="S270" s="257"/>
      <c r="T270" s="258"/>
      <c r="AT270" s="259" t="s">
        <v>208</v>
      </c>
      <c r="AU270" s="259" t="s">
        <v>81</v>
      </c>
      <c r="AV270" s="12" t="s">
        <v>81</v>
      </c>
      <c r="AW270" s="12" t="s">
        <v>35</v>
      </c>
      <c r="AX270" s="12" t="s">
        <v>72</v>
      </c>
      <c r="AY270" s="259" t="s">
        <v>199</v>
      </c>
    </row>
    <row r="271" s="12" customFormat="1">
      <c r="B271" s="248"/>
      <c r="C271" s="249"/>
      <c r="D271" s="250" t="s">
        <v>208</v>
      </c>
      <c r="E271" s="251" t="s">
        <v>21</v>
      </c>
      <c r="F271" s="252" t="s">
        <v>3755</v>
      </c>
      <c r="G271" s="249"/>
      <c r="H271" s="253">
        <v>3</v>
      </c>
      <c r="I271" s="254"/>
      <c r="J271" s="249"/>
      <c r="K271" s="249"/>
      <c r="L271" s="255"/>
      <c r="M271" s="256"/>
      <c r="N271" s="257"/>
      <c r="O271" s="257"/>
      <c r="P271" s="257"/>
      <c r="Q271" s="257"/>
      <c r="R271" s="257"/>
      <c r="S271" s="257"/>
      <c r="T271" s="258"/>
      <c r="AT271" s="259" t="s">
        <v>208</v>
      </c>
      <c r="AU271" s="259" t="s">
        <v>81</v>
      </c>
      <c r="AV271" s="12" t="s">
        <v>81</v>
      </c>
      <c r="AW271" s="12" t="s">
        <v>35</v>
      </c>
      <c r="AX271" s="12" t="s">
        <v>72</v>
      </c>
      <c r="AY271" s="259" t="s">
        <v>199</v>
      </c>
    </row>
    <row r="272" s="13" customFormat="1">
      <c r="B272" s="260"/>
      <c r="C272" s="261"/>
      <c r="D272" s="250" t="s">
        <v>208</v>
      </c>
      <c r="E272" s="262" t="s">
        <v>21</v>
      </c>
      <c r="F272" s="263" t="s">
        <v>220</v>
      </c>
      <c r="G272" s="261"/>
      <c r="H272" s="264">
        <v>7</v>
      </c>
      <c r="I272" s="265"/>
      <c r="J272" s="261"/>
      <c r="K272" s="261"/>
      <c r="L272" s="266"/>
      <c r="M272" s="267"/>
      <c r="N272" s="268"/>
      <c r="O272" s="268"/>
      <c r="P272" s="268"/>
      <c r="Q272" s="268"/>
      <c r="R272" s="268"/>
      <c r="S272" s="268"/>
      <c r="T272" s="269"/>
      <c r="AT272" s="270" t="s">
        <v>208</v>
      </c>
      <c r="AU272" s="270" t="s">
        <v>81</v>
      </c>
      <c r="AV272" s="13" t="s">
        <v>206</v>
      </c>
      <c r="AW272" s="13" t="s">
        <v>35</v>
      </c>
      <c r="AX272" s="13" t="s">
        <v>79</v>
      </c>
      <c r="AY272" s="270" t="s">
        <v>199</v>
      </c>
    </row>
    <row r="273" s="1" customFormat="1" ht="25.5" customHeight="1">
      <c r="B273" s="47"/>
      <c r="C273" s="236" t="s">
        <v>623</v>
      </c>
      <c r="D273" s="236" t="s">
        <v>201</v>
      </c>
      <c r="E273" s="237" t="s">
        <v>3756</v>
      </c>
      <c r="F273" s="238" t="s">
        <v>3757</v>
      </c>
      <c r="G273" s="239" t="s">
        <v>335</v>
      </c>
      <c r="H273" s="240">
        <v>14</v>
      </c>
      <c r="I273" s="241"/>
      <c r="J273" s="242">
        <f>ROUND(I273*H273,2)</f>
        <v>0</v>
      </c>
      <c r="K273" s="238" t="s">
        <v>205</v>
      </c>
      <c r="L273" s="73"/>
      <c r="M273" s="243" t="s">
        <v>21</v>
      </c>
      <c r="N273" s="244" t="s">
        <v>43</v>
      </c>
      <c r="O273" s="48"/>
      <c r="P273" s="245">
        <f>O273*H273</f>
        <v>0</v>
      </c>
      <c r="Q273" s="245">
        <v>0.10931</v>
      </c>
      <c r="R273" s="245">
        <f>Q273*H273</f>
        <v>1.53034</v>
      </c>
      <c r="S273" s="245">
        <v>0</v>
      </c>
      <c r="T273" s="246">
        <f>S273*H273</f>
        <v>0</v>
      </c>
      <c r="AR273" s="25" t="s">
        <v>206</v>
      </c>
      <c r="AT273" s="25" t="s">
        <v>201</v>
      </c>
      <c r="AU273" s="25" t="s">
        <v>81</v>
      </c>
      <c r="AY273" s="25" t="s">
        <v>199</v>
      </c>
      <c r="BE273" s="247">
        <f>IF(N273="základní",J273,0)</f>
        <v>0</v>
      </c>
      <c r="BF273" s="247">
        <f>IF(N273="snížená",J273,0)</f>
        <v>0</v>
      </c>
      <c r="BG273" s="247">
        <f>IF(N273="zákl. přenesená",J273,0)</f>
        <v>0</v>
      </c>
      <c r="BH273" s="247">
        <f>IF(N273="sníž. přenesená",J273,0)</f>
        <v>0</v>
      </c>
      <c r="BI273" s="247">
        <f>IF(N273="nulová",J273,0)</f>
        <v>0</v>
      </c>
      <c r="BJ273" s="25" t="s">
        <v>79</v>
      </c>
      <c r="BK273" s="247">
        <f>ROUND(I273*H273,2)</f>
        <v>0</v>
      </c>
      <c r="BL273" s="25" t="s">
        <v>206</v>
      </c>
      <c r="BM273" s="25" t="s">
        <v>3758</v>
      </c>
    </row>
    <row r="274" s="12" customFormat="1">
      <c r="B274" s="248"/>
      <c r="C274" s="249"/>
      <c r="D274" s="250" t="s">
        <v>208</v>
      </c>
      <c r="E274" s="251" t="s">
        <v>21</v>
      </c>
      <c r="F274" s="252" t="s">
        <v>3759</v>
      </c>
      <c r="G274" s="249"/>
      <c r="H274" s="253">
        <v>9</v>
      </c>
      <c r="I274" s="254"/>
      <c r="J274" s="249"/>
      <c r="K274" s="249"/>
      <c r="L274" s="255"/>
      <c r="M274" s="256"/>
      <c r="N274" s="257"/>
      <c r="O274" s="257"/>
      <c r="P274" s="257"/>
      <c r="Q274" s="257"/>
      <c r="R274" s="257"/>
      <c r="S274" s="257"/>
      <c r="T274" s="258"/>
      <c r="AT274" s="259" t="s">
        <v>208</v>
      </c>
      <c r="AU274" s="259" t="s">
        <v>81</v>
      </c>
      <c r="AV274" s="12" t="s">
        <v>81</v>
      </c>
      <c r="AW274" s="12" t="s">
        <v>35</v>
      </c>
      <c r="AX274" s="12" t="s">
        <v>72</v>
      </c>
      <c r="AY274" s="259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3760</v>
      </c>
      <c r="G275" s="249"/>
      <c r="H275" s="253">
        <v>5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3" customFormat="1">
      <c r="B276" s="260"/>
      <c r="C276" s="261"/>
      <c r="D276" s="250" t="s">
        <v>208</v>
      </c>
      <c r="E276" s="262" t="s">
        <v>21</v>
      </c>
      <c r="F276" s="263" t="s">
        <v>220</v>
      </c>
      <c r="G276" s="261"/>
      <c r="H276" s="264">
        <v>14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AT276" s="270" t="s">
        <v>208</v>
      </c>
      <c r="AU276" s="270" t="s">
        <v>81</v>
      </c>
      <c r="AV276" s="13" t="s">
        <v>206</v>
      </c>
      <c r="AW276" s="13" t="s">
        <v>35</v>
      </c>
      <c r="AX276" s="13" t="s">
        <v>79</v>
      </c>
      <c r="AY276" s="270" t="s">
        <v>199</v>
      </c>
    </row>
    <row r="277" s="1" customFormat="1" ht="25.5" customHeight="1">
      <c r="B277" s="47"/>
      <c r="C277" s="236" t="s">
        <v>632</v>
      </c>
      <c r="D277" s="236" t="s">
        <v>201</v>
      </c>
      <c r="E277" s="237" t="s">
        <v>441</v>
      </c>
      <c r="F277" s="238" t="s">
        <v>442</v>
      </c>
      <c r="G277" s="239" t="s">
        <v>335</v>
      </c>
      <c r="H277" s="240">
        <v>4</v>
      </c>
      <c r="I277" s="241"/>
      <c r="J277" s="242">
        <f>ROUND(I277*H277,2)</f>
        <v>0</v>
      </c>
      <c r="K277" s="238" t="s">
        <v>205</v>
      </c>
      <c r="L277" s="73"/>
      <c r="M277" s="243" t="s">
        <v>21</v>
      </c>
      <c r="N277" s="244" t="s">
        <v>43</v>
      </c>
      <c r="O277" s="48"/>
      <c r="P277" s="245">
        <f>O277*H277</f>
        <v>0</v>
      </c>
      <c r="Q277" s="245">
        <v>0.12539</v>
      </c>
      <c r="R277" s="245">
        <f>Q277*H277</f>
        <v>0.50156000000000001</v>
      </c>
      <c r="S277" s="245">
        <v>0</v>
      </c>
      <c r="T277" s="246">
        <f>S277*H277</f>
        <v>0</v>
      </c>
      <c r="AR277" s="25" t="s">
        <v>206</v>
      </c>
      <c r="AT277" s="25" t="s">
        <v>201</v>
      </c>
      <c r="AU277" s="25" t="s">
        <v>81</v>
      </c>
      <c r="AY277" s="25" t="s">
        <v>199</v>
      </c>
      <c r="BE277" s="247">
        <f>IF(N277="základní",J277,0)</f>
        <v>0</v>
      </c>
      <c r="BF277" s="247">
        <f>IF(N277="snížená",J277,0)</f>
        <v>0</v>
      </c>
      <c r="BG277" s="247">
        <f>IF(N277="zákl. přenesená",J277,0)</f>
        <v>0</v>
      </c>
      <c r="BH277" s="247">
        <f>IF(N277="sníž. přenesená",J277,0)</f>
        <v>0</v>
      </c>
      <c r="BI277" s="247">
        <f>IF(N277="nulová",J277,0)</f>
        <v>0</v>
      </c>
      <c r="BJ277" s="25" t="s">
        <v>79</v>
      </c>
      <c r="BK277" s="247">
        <f>ROUND(I277*H277,2)</f>
        <v>0</v>
      </c>
      <c r="BL277" s="25" t="s">
        <v>206</v>
      </c>
      <c r="BM277" s="25" t="s">
        <v>3761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3762</v>
      </c>
      <c r="G278" s="249"/>
      <c r="H278" s="253">
        <v>3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72</v>
      </c>
      <c r="AY278" s="259" t="s">
        <v>199</v>
      </c>
    </row>
    <row r="279" s="12" customFormat="1">
      <c r="B279" s="248"/>
      <c r="C279" s="249"/>
      <c r="D279" s="250" t="s">
        <v>208</v>
      </c>
      <c r="E279" s="251" t="s">
        <v>21</v>
      </c>
      <c r="F279" s="252" t="s">
        <v>439</v>
      </c>
      <c r="G279" s="249"/>
      <c r="H279" s="253">
        <v>1</v>
      </c>
      <c r="I279" s="254"/>
      <c r="J279" s="249"/>
      <c r="K279" s="249"/>
      <c r="L279" s="255"/>
      <c r="M279" s="256"/>
      <c r="N279" s="257"/>
      <c r="O279" s="257"/>
      <c r="P279" s="257"/>
      <c r="Q279" s="257"/>
      <c r="R279" s="257"/>
      <c r="S279" s="257"/>
      <c r="T279" s="258"/>
      <c r="AT279" s="259" t="s">
        <v>208</v>
      </c>
      <c r="AU279" s="259" t="s">
        <v>81</v>
      </c>
      <c r="AV279" s="12" t="s">
        <v>81</v>
      </c>
      <c r="AW279" s="12" t="s">
        <v>35</v>
      </c>
      <c r="AX279" s="12" t="s">
        <v>72</v>
      </c>
      <c r="AY279" s="259" t="s">
        <v>199</v>
      </c>
    </row>
    <row r="280" s="13" customFormat="1">
      <c r="B280" s="260"/>
      <c r="C280" s="261"/>
      <c r="D280" s="250" t="s">
        <v>208</v>
      </c>
      <c r="E280" s="262" t="s">
        <v>21</v>
      </c>
      <c r="F280" s="263" t="s">
        <v>220</v>
      </c>
      <c r="G280" s="261"/>
      <c r="H280" s="264">
        <v>4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AT280" s="270" t="s">
        <v>208</v>
      </c>
      <c r="AU280" s="270" t="s">
        <v>81</v>
      </c>
      <c r="AV280" s="13" t="s">
        <v>206</v>
      </c>
      <c r="AW280" s="13" t="s">
        <v>35</v>
      </c>
      <c r="AX280" s="13" t="s">
        <v>79</v>
      </c>
      <c r="AY280" s="270" t="s">
        <v>199</v>
      </c>
    </row>
    <row r="281" s="1" customFormat="1" ht="16.5" customHeight="1">
      <c r="B281" s="47"/>
      <c r="C281" s="236" t="s">
        <v>641</v>
      </c>
      <c r="D281" s="236" t="s">
        <v>201</v>
      </c>
      <c r="E281" s="237" t="s">
        <v>450</v>
      </c>
      <c r="F281" s="238" t="s">
        <v>451</v>
      </c>
      <c r="G281" s="239" t="s">
        <v>204</v>
      </c>
      <c r="H281" s="240">
        <v>1.0620000000000001</v>
      </c>
      <c r="I281" s="241"/>
      <c r="J281" s="242">
        <f>ROUND(I281*H281,2)</f>
        <v>0</v>
      </c>
      <c r="K281" s="238" t="s">
        <v>205</v>
      </c>
      <c r="L281" s="73"/>
      <c r="M281" s="243" t="s">
        <v>21</v>
      </c>
      <c r="N281" s="244" t="s">
        <v>43</v>
      </c>
      <c r="O281" s="48"/>
      <c r="P281" s="245">
        <f>O281*H281</f>
        <v>0</v>
      </c>
      <c r="Q281" s="245">
        <v>1.94302</v>
      </c>
      <c r="R281" s="245">
        <f>Q281*H281</f>
        <v>2.0634872400000002</v>
      </c>
      <c r="S281" s="245">
        <v>0</v>
      </c>
      <c r="T281" s="246">
        <f>S281*H281</f>
        <v>0</v>
      </c>
      <c r="AR281" s="25" t="s">
        <v>206</v>
      </c>
      <c r="AT281" s="25" t="s">
        <v>201</v>
      </c>
      <c r="AU281" s="25" t="s">
        <v>81</v>
      </c>
      <c r="AY281" s="25" t="s">
        <v>199</v>
      </c>
      <c r="BE281" s="247">
        <f>IF(N281="základní",J281,0)</f>
        <v>0</v>
      </c>
      <c r="BF281" s="247">
        <f>IF(N281="snížená",J281,0)</f>
        <v>0</v>
      </c>
      <c r="BG281" s="247">
        <f>IF(N281="zákl. přenesená",J281,0)</f>
        <v>0</v>
      </c>
      <c r="BH281" s="247">
        <f>IF(N281="sníž. přenesená",J281,0)</f>
        <v>0</v>
      </c>
      <c r="BI281" s="247">
        <f>IF(N281="nulová",J281,0)</f>
        <v>0</v>
      </c>
      <c r="BJ281" s="25" t="s">
        <v>79</v>
      </c>
      <c r="BK281" s="247">
        <f>ROUND(I281*H281,2)</f>
        <v>0</v>
      </c>
      <c r="BL281" s="25" t="s">
        <v>206</v>
      </c>
      <c r="BM281" s="25" t="s">
        <v>3763</v>
      </c>
    </row>
    <row r="282" s="12" customFormat="1">
      <c r="B282" s="248"/>
      <c r="C282" s="249"/>
      <c r="D282" s="250" t="s">
        <v>208</v>
      </c>
      <c r="E282" s="251" t="s">
        <v>21</v>
      </c>
      <c r="F282" s="252" t="s">
        <v>3764</v>
      </c>
      <c r="G282" s="249"/>
      <c r="H282" s="253">
        <v>0.73599999999999999</v>
      </c>
      <c r="I282" s="254"/>
      <c r="J282" s="249"/>
      <c r="K282" s="249"/>
      <c r="L282" s="255"/>
      <c r="M282" s="256"/>
      <c r="N282" s="257"/>
      <c r="O282" s="257"/>
      <c r="P282" s="257"/>
      <c r="Q282" s="257"/>
      <c r="R282" s="257"/>
      <c r="S282" s="257"/>
      <c r="T282" s="258"/>
      <c r="AT282" s="259" t="s">
        <v>208</v>
      </c>
      <c r="AU282" s="259" t="s">
        <v>81</v>
      </c>
      <c r="AV282" s="12" t="s">
        <v>81</v>
      </c>
      <c r="AW282" s="12" t="s">
        <v>35</v>
      </c>
      <c r="AX282" s="12" t="s">
        <v>72</v>
      </c>
      <c r="AY282" s="259" t="s">
        <v>199</v>
      </c>
    </row>
    <row r="283" s="12" customFormat="1">
      <c r="B283" s="248"/>
      <c r="C283" s="249"/>
      <c r="D283" s="250" t="s">
        <v>208</v>
      </c>
      <c r="E283" s="251" t="s">
        <v>21</v>
      </c>
      <c r="F283" s="252" t="s">
        <v>3765</v>
      </c>
      <c r="G283" s="249"/>
      <c r="H283" s="253">
        <v>0.32600000000000001</v>
      </c>
      <c r="I283" s="254"/>
      <c r="J283" s="249"/>
      <c r="K283" s="249"/>
      <c r="L283" s="255"/>
      <c r="M283" s="256"/>
      <c r="N283" s="257"/>
      <c r="O283" s="257"/>
      <c r="P283" s="257"/>
      <c r="Q283" s="257"/>
      <c r="R283" s="257"/>
      <c r="S283" s="257"/>
      <c r="T283" s="258"/>
      <c r="AT283" s="259" t="s">
        <v>208</v>
      </c>
      <c r="AU283" s="259" t="s">
        <v>81</v>
      </c>
      <c r="AV283" s="12" t="s">
        <v>81</v>
      </c>
      <c r="AW283" s="12" t="s">
        <v>35</v>
      </c>
      <c r="AX283" s="12" t="s">
        <v>72</v>
      </c>
      <c r="AY283" s="259" t="s">
        <v>199</v>
      </c>
    </row>
    <row r="284" s="14" customFormat="1">
      <c r="B284" s="271"/>
      <c r="C284" s="272"/>
      <c r="D284" s="250" t="s">
        <v>208</v>
      </c>
      <c r="E284" s="273" t="s">
        <v>21</v>
      </c>
      <c r="F284" s="274" t="s">
        <v>400</v>
      </c>
      <c r="G284" s="272"/>
      <c r="H284" s="275">
        <v>1.0620000000000001</v>
      </c>
      <c r="I284" s="276"/>
      <c r="J284" s="272"/>
      <c r="K284" s="272"/>
      <c r="L284" s="277"/>
      <c r="M284" s="278"/>
      <c r="N284" s="279"/>
      <c r="O284" s="279"/>
      <c r="P284" s="279"/>
      <c r="Q284" s="279"/>
      <c r="R284" s="279"/>
      <c r="S284" s="279"/>
      <c r="T284" s="280"/>
      <c r="AT284" s="281" t="s">
        <v>208</v>
      </c>
      <c r="AU284" s="281" t="s">
        <v>81</v>
      </c>
      <c r="AV284" s="14" t="s">
        <v>214</v>
      </c>
      <c r="AW284" s="14" t="s">
        <v>35</v>
      </c>
      <c r="AX284" s="14" t="s">
        <v>79</v>
      </c>
      <c r="AY284" s="281" t="s">
        <v>199</v>
      </c>
    </row>
    <row r="285" s="1" customFormat="1" ht="25.5" customHeight="1">
      <c r="B285" s="47"/>
      <c r="C285" s="236" t="s">
        <v>645</v>
      </c>
      <c r="D285" s="236" t="s">
        <v>201</v>
      </c>
      <c r="E285" s="237" t="s">
        <v>3766</v>
      </c>
      <c r="F285" s="238" t="s">
        <v>3767</v>
      </c>
      <c r="G285" s="239" t="s">
        <v>263</v>
      </c>
      <c r="H285" s="240">
        <v>1.5009999999999999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0.017090000000000001</v>
      </c>
      <c r="R285" s="245">
        <f>Q285*H285</f>
        <v>0.025652089999999999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3768</v>
      </c>
    </row>
    <row r="286" s="12" customFormat="1">
      <c r="B286" s="248"/>
      <c r="C286" s="249"/>
      <c r="D286" s="250" t="s">
        <v>208</v>
      </c>
      <c r="E286" s="251" t="s">
        <v>21</v>
      </c>
      <c r="F286" s="252" t="s">
        <v>3769</v>
      </c>
      <c r="G286" s="249"/>
      <c r="H286" s="253">
        <v>1.018</v>
      </c>
      <c r="I286" s="254"/>
      <c r="J286" s="249"/>
      <c r="K286" s="249"/>
      <c r="L286" s="255"/>
      <c r="M286" s="256"/>
      <c r="N286" s="257"/>
      <c r="O286" s="257"/>
      <c r="P286" s="257"/>
      <c r="Q286" s="257"/>
      <c r="R286" s="257"/>
      <c r="S286" s="257"/>
      <c r="T286" s="258"/>
      <c r="AT286" s="259" t="s">
        <v>208</v>
      </c>
      <c r="AU286" s="259" t="s">
        <v>81</v>
      </c>
      <c r="AV286" s="12" t="s">
        <v>81</v>
      </c>
      <c r="AW286" s="12" t="s">
        <v>35</v>
      </c>
      <c r="AX286" s="12" t="s">
        <v>72</v>
      </c>
      <c r="AY286" s="259" t="s">
        <v>199</v>
      </c>
    </row>
    <row r="287" s="12" customFormat="1">
      <c r="B287" s="248"/>
      <c r="C287" s="249"/>
      <c r="D287" s="250" t="s">
        <v>208</v>
      </c>
      <c r="E287" s="251" t="s">
        <v>21</v>
      </c>
      <c r="F287" s="252" t="s">
        <v>3770</v>
      </c>
      <c r="G287" s="249"/>
      <c r="H287" s="253">
        <v>0.48299999999999998</v>
      </c>
      <c r="I287" s="254"/>
      <c r="J287" s="249"/>
      <c r="K287" s="249"/>
      <c r="L287" s="255"/>
      <c r="M287" s="256"/>
      <c r="N287" s="257"/>
      <c r="O287" s="257"/>
      <c r="P287" s="257"/>
      <c r="Q287" s="257"/>
      <c r="R287" s="257"/>
      <c r="S287" s="257"/>
      <c r="T287" s="258"/>
      <c r="AT287" s="259" t="s">
        <v>208</v>
      </c>
      <c r="AU287" s="259" t="s">
        <v>81</v>
      </c>
      <c r="AV287" s="12" t="s">
        <v>81</v>
      </c>
      <c r="AW287" s="12" t="s">
        <v>35</v>
      </c>
      <c r="AX287" s="12" t="s">
        <v>72</v>
      </c>
      <c r="AY287" s="259" t="s">
        <v>199</v>
      </c>
    </row>
    <row r="288" s="14" customFormat="1">
      <c r="B288" s="271"/>
      <c r="C288" s="272"/>
      <c r="D288" s="250" t="s">
        <v>208</v>
      </c>
      <c r="E288" s="273" t="s">
        <v>21</v>
      </c>
      <c r="F288" s="274" t="s">
        <v>400</v>
      </c>
      <c r="G288" s="272"/>
      <c r="H288" s="275">
        <v>1.5009999999999999</v>
      </c>
      <c r="I288" s="276"/>
      <c r="J288" s="272"/>
      <c r="K288" s="272"/>
      <c r="L288" s="277"/>
      <c r="M288" s="278"/>
      <c r="N288" s="279"/>
      <c r="O288" s="279"/>
      <c r="P288" s="279"/>
      <c r="Q288" s="279"/>
      <c r="R288" s="279"/>
      <c r="S288" s="279"/>
      <c r="T288" s="280"/>
      <c r="AT288" s="281" t="s">
        <v>208</v>
      </c>
      <c r="AU288" s="281" t="s">
        <v>81</v>
      </c>
      <c r="AV288" s="14" t="s">
        <v>214</v>
      </c>
      <c r="AW288" s="14" t="s">
        <v>35</v>
      </c>
      <c r="AX288" s="14" t="s">
        <v>79</v>
      </c>
      <c r="AY288" s="281" t="s">
        <v>199</v>
      </c>
    </row>
    <row r="289" s="1" customFormat="1" ht="16.5" customHeight="1">
      <c r="B289" s="47"/>
      <c r="C289" s="282" t="s">
        <v>653</v>
      </c>
      <c r="D289" s="282" t="s">
        <v>618</v>
      </c>
      <c r="E289" s="283" t="s">
        <v>3771</v>
      </c>
      <c r="F289" s="284" t="s">
        <v>3772</v>
      </c>
      <c r="G289" s="285" t="s">
        <v>263</v>
      </c>
      <c r="H289" s="286">
        <v>1.038</v>
      </c>
      <c r="I289" s="287"/>
      <c r="J289" s="288">
        <f>ROUND(I289*H289,2)</f>
        <v>0</v>
      </c>
      <c r="K289" s="284" t="s">
        <v>205</v>
      </c>
      <c r="L289" s="289"/>
      <c r="M289" s="290" t="s">
        <v>21</v>
      </c>
      <c r="N289" s="291" t="s">
        <v>43</v>
      </c>
      <c r="O289" s="48"/>
      <c r="P289" s="245">
        <f>O289*H289</f>
        <v>0</v>
      </c>
      <c r="Q289" s="245">
        <v>1</v>
      </c>
      <c r="R289" s="245">
        <f>Q289*H289</f>
        <v>1.038</v>
      </c>
      <c r="S289" s="245">
        <v>0</v>
      </c>
      <c r="T289" s="246">
        <f>S289*H289</f>
        <v>0</v>
      </c>
      <c r="AR289" s="25" t="s">
        <v>248</v>
      </c>
      <c r="AT289" s="25" t="s">
        <v>618</v>
      </c>
      <c r="AU289" s="25" t="s">
        <v>81</v>
      </c>
      <c r="AY289" s="25" t="s">
        <v>199</v>
      </c>
      <c r="BE289" s="247">
        <f>IF(N289="základní",J289,0)</f>
        <v>0</v>
      </c>
      <c r="BF289" s="247">
        <f>IF(N289="snížená",J289,0)</f>
        <v>0</v>
      </c>
      <c r="BG289" s="247">
        <f>IF(N289="zákl. přenesená",J289,0)</f>
        <v>0</v>
      </c>
      <c r="BH289" s="247">
        <f>IF(N289="sníž. přenesená",J289,0)</f>
        <v>0</v>
      </c>
      <c r="BI289" s="247">
        <f>IF(N289="nulová",J289,0)</f>
        <v>0</v>
      </c>
      <c r="BJ289" s="25" t="s">
        <v>79</v>
      </c>
      <c r="BK289" s="247">
        <f>ROUND(I289*H289,2)</f>
        <v>0</v>
      </c>
      <c r="BL289" s="25" t="s">
        <v>206</v>
      </c>
      <c r="BM289" s="25" t="s">
        <v>3773</v>
      </c>
    </row>
    <row r="290" s="12" customFormat="1">
      <c r="B290" s="248"/>
      <c r="C290" s="249"/>
      <c r="D290" s="250" t="s">
        <v>208</v>
      </c>
      <c r="E290" s="251" t="s">
        <v>21</v>
      </c>
      <c r="F290" s="252" t="s">
        <v>3774</v>
      </c>
      <c r="G290" s="249"/>
      <c r="H290" s="253">
        <v>1.038</v>
      </c>
      <c r="I290" s="254"/>
      <c r="J290" s="249"/>
      <c r="K290" s="249"/>
      <c r="L290" s="255"/>
      <c r="M290" s="256"/>
      <c r="N290" s="257"/>
      <c r="O290" s="257"/>
      <c r="P290" s="257"/>
      <c r="Q290" s="257"/>
      <c r="R290" s="257"/>
      <c r="S290" s="257"/>
      <c r="T290" s="258"/>
      <c r="AT290" s="259" t="s">
        <v>208</v>
      </c>
      <c r="AU290" s="259" t="s">
        <v>81</v>
      </c>
      <c r="AV290" s="12" t="s">
        <v>81</v>
      </c>
      <c r="AW290" s="12" t="s">
        <v>35</v>
      </c>
      <c r="AX290" s="12" t="s">
        <v>79</v>
      </c>
      <c r="AY290" s="259" t="s">
        <v>199</v>
      </c>
    </row>
    <row r="291" s="1" customFormat="1" ht="16.5" customHeight="1">
      <c r="B291" s="47"/>
      <c r="C291" s="282" t="s">
        <v>659</v>
      </c>
      <c r="D291" s="282" t="s">
        <v>618</v>
      </c>
      <c r="E291" s="283" t="s">
        <v>3775</v>
      </c>
      <c r="F291" s="284" t="s">
        <v>3776</v>
      </c>
      <c r="G291" s="285" t="s">
        <v>263</v>
      </c>
      <c r="H291" s="286">
        <v>0.49299999999999999</v>
      </c>
      <c r="I291" s="287"/>
      <c r="J291" s="288">
        <f>ROUND(I291*H291,2)</f>
        <v>0</v>
      </c>
      <c r="K291" s="284" t="s">
        <v>205</v>
      </c>
      <c r="L291" s="289"/>
      <c r="M291" s="290" t="s">
        <v>21</v>
      </c>
      <c r="N291" s="291" t="s">
        <v>43</v>
      </c>
      <c r="O291" s="48"/>
      <c r="P291" s="245">
        <f>O291*H291</f>
        <v>0</v>
      </c>
      <c r="Q291" s="245">
        <v>1</v>
      </c>
      <c r="R291" s="245">
        <f>Q291*H291</f>
        <v>0.49299999999999999</v>
      </c>
      <c r="S291" s="245">
        <v>0</v>
      </c>
      <c r="T291" s="246">
        <f>S291*H291</f>
        <v>0</v>
      </c>
      <c r="AR291" s="25" t="s">
        <v>248</v>
      </c>
      <c r="AT291" s="25" t="s">
        <v>618</v>
      </c>
      <c r="AU291" s="25" t="s">
        <v>81</v>
      </c>
      <c r="AY291" s="25" t="s">
        <v>199</v>
      </c>
      <c r="BE291" s="247">
        <f>IF(N291="základní",J291,0)</f>
        <v>0</v>
      </c>
      <c r="BF291" s="247">
        <f>IF(N291="snížená",J291,0)</f>
        <v>0</v>
      </c>
      <c r="BG291" s="247">
        <f>IF(N291="zákl. přenesená",J291,0)</f>
        <v>0</v>
      </c>
      <c r="BH291" s="247">
        <f>IF(N291="sníž. přenesená",J291,0)</f>
        <v>0</v>
      </c>
      <c r="BI291" s="247">
        <f>IF(N291="nulová",J291,0)</f>
        <v>0</v>
      </c>
      <c r="BJ291" s="25" t="s">
        <v>79</v>
      </c>
      <c r="BK291" s="247">
        <f>ROUND(I291*H291,2)</f>
        <v>0</v>
      </c>
      <c r="BL291" s="25" t="s">
        <v>206</v>
      </c>
      <c r="BM291" s="25" t="s">
        <v>3777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3778</v>
      </c>
      <c r="G292" s="249"/>
      <c r="H292" s="253">
        <v>0.49299999999999999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79</v>
      </c>
      <c r="AY292" s="259" t="s">
        <v>199</v>
      </c>
    </row>
    <row r="293" s="1" customFormat="1" ht="16.5" customHeight="1">
      <c r="B293" s="47"/>
      <c r="C293" s="236" t="s">
        <v>665</v>
      </c>
      <c r="D293" s="236" t="s">
        <v>201</v>
      </c>
      <c r="E293" s="237" t="s">
        <v>3779</v>
      </c>
      <c r="F293" s="238" t="s">
        <v>3780</v>
      </c>
      <c r="G293" s="239" t="s">
        <v>204</v>
      </c>
      <c r="H293" s="240">
        <v>1.857</v>
      </c>
      <c r="I293" s="241"/>
      <c r="J293" s="242">
        <f>ROUND(I293*H293,2)</f>
        <v>0</v>
      </c>
      <c r="K293" s="238" t="s">
        <v>205</v>
      </c>
      <c r="L293" s="73"/>
      <c r="M293" s="243" t="s">
        <v>21</v>
      </c>
      <c r="N293" s="244" t="s">
        <v>43</v>
      </c>
      <c r="O293" s="48"/>
      <c r="P293" s="245">
        <f>O293*H293</f>
        <v>0</v>
      </c>
      <c r="Q293" s="245">
        <v>2.45329</v>
      </c>
      <c r="R293" s="245">
        <f>Q293*H293</f>
        <v>4.5557595299999996</v>
      </c>
      <c r="S293" s="245">
        <v>0</v>
      </c>
      <c r="T293" s="246">
        <f>S293*H293</f>
        <v>0</v>
      </c>
      <c r="AR293" s="25" t="s">
        <v>206</v>
      </c>
      <c r="AT293" s="25" t="s">
        <v>201</v>
      </c>
      <c r="AU293" s="25" t="s">
        <v>81</v>
      </c>
      <c r="AY293" s="25" t="s">
        <v>199</v>
      </c>
      <c r="BE293" s="247">
        <f>IF(N293="základní",J293,0)</f>
        <v>0</v>
      </c>
      <c r="BF293" s="247">
        <f>IF(N293="snížená",J293,0)</f>
        <v>0</v>
      </c>
      <c r="BG293" s="247">
        <f>IF(N293="zákl. přenesená",J293,0)</f>
        <v>0</v>
      </c>
      <c r="BH293" s="247">
        <f>IF(N293="sníž. přenesená",J293,0)</f>
        <v>0</v>
      </c>
      <c r="BI293" s="247">
        <f>IF(N293="nulová",J293,0)</f>
        <v>0</v>
      </c>
      <c r="BJ293" s="25" t="s">
        <v>79</v>
      </c>
      <c r="BK293" s="247">
        <f>ROUND(I293*H293,2)</f>
        <v>0</v>
      </c>
      <c r="BL293" s="25" t="s">
        <v>206</v>
      </c>
      <c r="BM293" s="25" t="s">
        <v>3781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3782</v>
      </c>
      <c r="G294" s="249"/>
      <c r="H294" s="253">
        <v>0.68100000000000005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72</v>
      </c>
      <c r="AY294" s="259" t="s">
        <v>199</v>
      </c>
    </row>
    <row r="295" s="12" customFormat="1">
      <c r="B295" s="248"/>
      <c r="C295" s="249"/>
      <c r="D295" s="250" t="s">
        <v>208</v>
      </c>
      <c r="E295" s="251" t="s">
        <v>21</v>
      </c>
      <c r="F295" s="252" t="s">
        <v>3783</v>
      </c>
      <c r="G295" s="249"/>
      <c r="H295" s="253">
        <v>0.68100000000000005</v>
      </c>
      <c r="I295" s="254"/>
      <c r="J295" s="249"/>
      <c r="K295" s="249"/>
      <c r="L295" s="255"/>
      <c r="M295" s="256"/>
      <c r="N295" s="257"/>
      <c r="O295" s="257"/>
      <c r="P295" s="257"/>
      <c r="Q295" s="257"/>
      <c r="R295" s="257"/>
      <c r="S295" s="257"/>
      <c r="T295" s="258"/>
      <c r="AT295" s="259" t="s">
        <v>208</v>
      </c>
      <c r="AU295" s="259" t="s">
        <v>81</v>
      </c>
      <c r="AV295" s="12" t="s">
        <v>81</v>
      </c>
      <c r="AW295" s="12" t="s">
        <v>35</v>
      </c>
      <c r="AX295" s="12" t="s">
        <v>72</v>
      </c>
      <c r="AY295" s="259" t="s">
        <v>199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3784</v>
      </c>
      <c r="G296" s="249"/>
      <c r="H296" s="253">
        <v>0.495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72</v>
      </c>
      <c r="AY296" s="259" t="s">
        <v>199</v>
      </c>
    </row>
    <row r="297" s="13" customFormat="1">
      <c r="B297" s="260"/>
      <c r="C297" s="261"/>
      <c r="D297" s="250" t="s">
        <v>208</v>
      </c>
      <c r="E297" s="262" t="s">
        <v>21</v>
      </c>
      <c r="F297" s="263" t="s">
        <v>220</v>
      </c>
      <c r="G297" s="261"/>
      <c r="H297" s="264">
        <v>1.857</v>
      </c>
      <c r="I297" s="265"/>
      <c r="J297" s="261"/>
      <c r="K297" s="261"/>
      <c r="L297" s="266"/>
      <c r="M297" s="267"/>
      <c r="N297" s="268"/>
      <c r="O297" s="268"/>
      <c r="P297" s="268"/>
      <c r="Q297" s="268"/>
      <c r="R297" s="268"/>
      <c r="S297" s="268"/>
      <c r="T297" s="269"/>
      <c r="AT297" s="270" t="s">
        <v>208</v>
      </c>
      <c r="AU297" s="270" t="s">
        <v>81</v>
      </c>
      <c r="AV297" s="13" t="s">
        <v>206</v>
      </c>
      <c r="AW297" s="13" t="s">
        <v>35</v>
      </c>
      <c r="AX297" s="13" t="s">
        <v>79</v>
      </c>
      <c r="AY297" s="270" t="s">
        <v>199</v>
      </c>
    </row>
    <row r="298" s="1" customFormat="1" ht="16.5" customHeight="1">
      <c r="B298" s="47"/>
      <c r="C298" s="236" t="s">
        <v>671</v>
      </c>
      <c r="D298" s="236" t="s">
        <v>201</v>
      </c>
      <c r="E298" s="237" t="s">
        <v>3785</v>
      </c>
      <c r="F298" s="238" t="s">
        <v>3786</v>
      </c>
      <c r="G298" s="239" t="s">
        <v>282</v>
      </c>
      <c r="H298" s="240">
        <v>31.725999999999999</v>
      </c>
      <c r="I298" s="241"/>
      <c r="J298" s="242">
        <f>ROUND(I298*H298,2)</f>
        <v>0</v>
      </c>
      <c r="K298" s="238" t="s">
        <v>205</v>
      </c>
      <c r="L298" s="73"/>
      <c r="M298" s="243" t="s">
        <v>21</v>
      </c>
      <c r="N298" s="244" t="s">
        <v>43</v>
      </c>
      <c r="O298" s="48"/>
      <c r="P298" s="245">
        <f>O298*H298</f>
        <v>0</v>
      </c>
      <c r="Q298" s="245">
        <v>0.0027499999999999998</v>
      </c>
      <c r="R298" s="245">
        <f>Q298*H298</f>
        <v>0.087246499999999991</v>
      </c>
      <c r="S298" s="245">
        <v>0</v>
      </c>
      <c r="T298" s="246">
        <f>S298*H298</f>
        <v>0</v>
      </c>
      <c r="AR298" s="25" t="s">
        <v>206</v>
      </c>
      <c r="AT298" s="25" t="s">
        <v>201</v>
      </c>
      <c r="AU298" s="25" t="s">
        <v>81</v>
      </c>
      <c r="AY298" s="25" t="s">
        <v>199</v>
      </c>
      <c r="BE298" s="247">
        <f>IF(N298="základní",J298,0)</f>
        <v>0</v>
      </c>
      <c r="BF298" s="247">
        <f>IF(N298="snížená",J298,0)</f>
        <v>0</v>
      </c>
      <c r="BG298" s="247">
        <f>IF(N298="zákl. přenesená",J298,0)</f>
        <v>0</v>
      </c>
      <c r="BH298" s="247">
        <f>IF(N298="sníž. přenesená",J298,0)</f>
        <v>0</v>
      </c>
      <c r="BI298" s="247">
        <f>IF(N298="nulová",J298,0)</f>
        <v>0</v>
      </c>
      <c r="BJ298" s="25" t="s">
        <v>79</v>
      </c>
      <c r="BK298" s="247">
        <f>ROUND(I298*H298,2)</f>
        <v>0</v>
      </c>
      <c r="BL298" s="25" t="s">
        <v>206</v>
      </c>
      <c r="BM298" s="25" t="s">
        <v>3787</v>
      </c>
    </row>
    <row r="299" s="12" customFormat="1">
      <c r="B299" s="248"/>
      <c r="C299" s="249"/>
      <c r="D299" s="250" t="s">
        <v>208</v>
      </c>
      <c r="E299" s="251" t="s">
        <v>21</v>
      </c>
      <c r="F299" s="252" t="s">
        <v>3788</v>
      </c>
      <c r="G299" s="249"/>
      <c r="H299" s="253">
        <v>11.632999999999999</v>
      </c>
      <c r="I299" s="254"/>
      <c r="J299" s="249"/>
      <c r="K299" s="249"/>
      <c r="L299" s="255"/>
      <c r="M299" s="256"/>
      <c r="N299" s="257"/>
      <c r="O299" s="257"/>
      <c r="P299" s="257"/>
      <c r="Q299" s="257"/>
      <c r="R299" s="257"/>
      <c r="S299" s="257"/>
      <c r="T299" s="258"/>
      <c r="AT299" s="259" t="s">
        <v>208</v>
      </c>
      <c r="AU299" s="259" t="s">
        <v>81</v>
      </c>
      <c r="AV299" s="12" t="s">
        <v>81</v>
      </c>
      <c r="AW299" s="12" t="s">
        <v>35</v>
      </c>
      <c r="AX299" s="12" t="s">
        <v>72</v>
      </c>
      <c r="AY299" s="259" t="s">
        <v>199</v>
      </c>
    </row>
    <row r="300" s="12" customFormat="1">
      <c r="B300" s="248"/>
      <c r="C300" s="249"/>
      <c r="D300" s="250" t="s">
        <v>208</v>
      </c>
      <c r="E300" s="251" t="s">
        <v>21</v>
      </c>
      <c r="F300" s="252" t="s">
        <v>3789</v>
      </c>
      <c r="G300" s="249"/>
      <c r="H300" s="253">
        <v>11.632999999999999</v>
      </c>
      <c r="I300" s="254"/>
      <c r="J300" s="249"/>
      <c r="K300" s="249"/>
      <c r="L300" s="255"/>
      <c r="M300" s="256"/>
      <c r="N300" s="257"/>
      <c r="O300" s="257"/>
      <c r="P300" s="257"/>
      <c r="Q300" s="257"/>
      <c r="R300" s="257"/>
      <c r="S300" s="257"/>
      <c r="T300" s="258"/>
      <c r="AT300" s="259" t="s">
        <v>208</v>
      </c>
      <c r="AU300" s="259" t="s">
        <v>81</v>
      </c>
      <c r="AV300" s="12" t="s">
        <v>81</v>
      </c>
      <c r="AW300" s="12" t="s">
        <v>35</v>
      </c>
      <c r="AX300" s="12" t="s">
        <v>72</v>
      </c>
      <c r="AY300" s="259" t="s">
        <v>199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3790</v>
      </c>
      <c r="G301" s="249"/>
      <c r="H301" s="253">
        <v>8.4600000000000009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72</v>
      </c>
      <c r="AY301" s="259" t="s">
        <v>199</v>
      </c>
    </row>
    <row r="302" s="13" customFormat="1">
      <c r="B302" s="260"/>
      <c r="C302" s="261"/>
      <c r="D302" s="250" t="s">
        <v>208</v>
      </c>
      <c r="E302" s="262" t="s">
        <v>21</v>
      </c>
      <c r="F302" s="263" t="s">
        <v>220</v>
      </c>
      <c r="G302" s="261"/>
      <c r="H302" s="264">
        <v>31.725999999999999</v>
      </c>
      <c r="I302" s="265"/>
      <c r="J302" s="261"/>
      <c r="K302" s="261"/>
      <c r="L302" s="266"/>
      <c r="M302" s="267"/>
      <c r="N302" s="268"/>
      <c r="O302" s="268"/>
      <c r="P302" s="268"/>
      <c r="Q302" s="268"/>
      <c r="R302" s="268"/>
      <c r="S302" s="268"/>
      <c r="T302" s="269"/>
      <c r="AT302" s="270" t="s">
        <v>208</v>
      </c>
      <c r="AU302" s="270" t="s">
        <v>81</v>
      </c>
      <c r="AV302" s="13" t="s">
        <v>206</v>
      </c>
      <c r="AW302" s="13" t="s">
        <v>35</v>
      </c>
      <c r="AX302" s="13" t="s">
        <v>79</v>
      </c>
      <c r="AY302" s="270" t="s">
        <v>199</v>
      </c>
    </row>
    <row r="303" s="1" customFormat="1" ht="16.5" customHeight="1">
      <c r="B303" s="47"/>
      <c r="C303" s="236" t="s">
        <v>677</v>
      </c>
      <c r="D303" s="236" t="s">
        <v>201</v>
      </c>
      <c r="E303" s="237" t="s">
        <v>3791</v>
      </c>
      <c r="F303" s="238" t="s">
        <v>3792</v>
      </c>
      <c r="G303" s="239" t="s">
        <v>282</v>
      </c>
      <c r="H303" s="240">
        <v>31.725999999999999</v>
      </c>
      <c r="I303" s="241"/>
      <c r="J303" s="242">
        <f>ROUND(I303*H303,2)</f>
        <v>0</v>
      </c>
      <c r="K303" s="238" t="s">
        <v>205</v>
      </c>
      <c r="L303" s="73"/>
      <c r="M303" s="243" t="s">
        <v>21</v>
      </c>
      <c r="N303" s="244" t="s">
        <v>43</v>
      </c>
      <c r="O303" s="48"/>
      <c r="P303" s="245">
        <f>O303*H303</f>
        <v>0</v>
      </c>
      <c r="Q303" s="245">
        <v>0</v>
      </c>
      <c r="R303" s="245">
        <f>Q303*H303</f>
        <v>0</v>
      </c>
      <c r="S303" s="245">
        <v>0</v>
      </c>
      <c r="T303" s="246">
        <f>S303*H303</f>
        <v>0</v>
      </c>
      <c r="AR303" s="25" t="s">
        <v>206</v>
      </c>
      <c r="AT303" s="25" t="s">
        <v>201</v>
      </c>
      <c r="AU303" s="25" t="s">
        <v>81</v>
      </c>
      <c r="AY303" s="25" t="s">
        <v>199</v>
      </c>
      <c r="BE303" s="247">
        <f>IF(N303="základní",J303,0)</f>
        <v>0</v>
      </c>
      <c r="BF303" s="247">
        <f>IF(N303="snížená",J303,0)</f>
        <v>0</v>
      </c>
      <c r="BG303" s="247">
        <f>IF(N303="zákl. přenesená",J303,0)</f>
        <v>0</v>
      </c>
      <c r="BH303" s="247">
        <f>IF(N303="sníž. přenesená",J303,0)</f>
        <v>0</v>
      </c>
      <c r="BI303" s="247">
        <f>IF(N303="nulová",J303,0)</f>
        <v>0</v>
      </c>
      <c r="BJ303" s="25" t="s">
        <v>79</v>
      </c>
      <c r="BK303" s="247">
        <f>ROUND(I303*H303,2)</f>
        <v>0</v>
      </c>
      <c r="BL303" s="25" t="s">
        <v>206</v>
      </c>
      <c r="BM303" s="25" t="s">
        <v>3793</v>
      </c>
    </row>
    <row r="304" s="1" customFormat="1" ht="16.5" customHeight="1">
      <c r="B304" s="47"/>
      <c r="C304" s="236" t="s">
        <v>681</v>
      </c>
      <c r="D304" s="236" t="s">
        <v>201</v>
      </c>
      <c r="E304" s="237" t="s">
        <v>3794</v>
      </c>
      <c r="F304" s="238" t="s">
        <v>3795</v>
      </c>
      <c r="G304" s="239" t="s">
        <v>263</v>
      </c>
      <c r="H304" s="240">
        <v>0.223</v>
      </c>
      <c r="I304" s="241"/>
      <c r="J304" s="242">
        <f>ROUND(I304*H304,2)</f>
        <v>0</v>
      </c>
      <c r="K304" s="238" t="s">
        <v>205</v>
      </c>
      <c r="L304" s="73"/>
      <c r="M304" s="243" t="s">
        <v>21</v>
      </c>
      <c r="N304" s="244" t="s">
        <v>43</v>
      </c>
      <c r="O304" s="48"/>
      <c r="P304" s="245">
        <f>O304*H304</f>
        <v>0</v>
      </c>
      <c r="Q304" s="245">
        <v>1.0519700000000001</v>
      </c>
      <c r="R304" s="245">
        <f>Q304*H304</f>
        <v>0.23458931000000002</v>
      </c>
      <c r="S304" s="245">
        <v>0</v>
      </c>
      <c r="T304" s="246">
        <f>S304*H304</f>
        <v>0</v>
      </c>
      <c r="AR304" s="25" t="s">
        <v>206</v>
      </c>
      <c r="AT304" s="25" t="s">
        <v>201</v>
      </c>
      <c r="AU304" s="25" t="s">
        <v>81</v>
      </c>
      <c r="AY304" s="25" t="s">
        <v>199</v>
      </c>
      <c r="BE304" s="247">
        <f>IF(N304="základní",J304,0)</f>
        <v>0</v>
      </c>
      <c r="BF304" s="247">
        <f>IF(N304="snížená",J304,0)</f>
        <v>0</v>
      </c>
      <c r="BG304" s="247">
        <f>IF(N304="zákl. přenesená",J304,0)</f>
        <v>0</v>
      </c>
      <c r="BH304" s="247">
        <f>IF(N304="sníž. přenesená",J304,0)</f>
        <v>0</v>
      </c>
      <c r="BI304" s="247">
        <f>IF(N304="nulová",J304,0)</f>
        <v>0</v>
      </c>
      <c r="BJ304" s="25" t="s">
        <v>79</v>
      </c>
      <c r="BK304" s="247">
        <f>ROUND(I304*H304,2)</f>
        <v>0</v>
      </c>
      <c r="BL304" s="25" t="s">
        <v>206</v>
      </c>
      <c r="BM304" s="25" t="s">
        <v>3796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3797</v>
      </c>
      <c r="G305" s="249"/>
      <c r="H305" s="253">
        <v>0.223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79</v>
      </c>
      <c r="AY305" s="259" t="s">
        <v>199</v>
      </c>
    </row>
    <row r="306" s="1" customFormat="1" ht="25.5" customHeight="1">
      <c r="B306" s="47"/>
      <c r="C306" s="236" t="s">
        <v>687</v>
      </c>
      <c r="D306" s="236" t="s">
        <v>201</v>
      </c>
      <c r="E306" s="237" t="s">
        <v>3798</v>
      </c>
      <c r="F306" s="238" t="s">
        <v>3799</v>
      </c>
      <c r="G306" s="239" t="s">
        <v>282</v>
      </c>
      <c r="H306" s="240">
        <v>22.547000000000001</v>
      </c>
      <c r="I306" s="241"/>
      <c r="J306" s="242">
        <f>ROUND(I306*H306,2)</f>
        <v>0</v>
      </c>
      <c r="K306" s="238" t="s">
        <v>205</v>
      </c>
      <c r="L306" s="73"/>
      <c r="M306" s="243" t="s">
        <v>21</v>
      </c>
      <c r="N306" s="244" t="s">
        <v>43</v>
      </c>
      <c r="O306" s="48"/>
      <c r="P306" s="245">
        <f>O306*H306</f>
        <v>0</v>
      </c>
      <c r="Q306" s="245">
        <v>0.01244</v>
      </c>
      <c r="R306" s="245">
        <f>Q306*H306</f>
        <v>0.28048467999999999</v>
      </c>
      <c r="S306" s="245">
        <v>0</v>
      </c>
      <c r="T306" s="246">
        <f>S306*H306</f>
        <v>0</v>
      </c>
      <c r="AR306" s="25" t="s">
        <v>206</v>
      </c>
      <c r="AT306" s="25" t="s">
        <v>201</v>
      </c>
      <c r="AU306" s="25" t="s">
        <v>81</v>
      </c>
      <c r="AY306" s="25" t="s">
        <v>199</v>
      </c>
      <c r="BE306" s="247">
        <f>IF(N306="základní",J306,0)</f>
        <v>0</v>
      </c>
      <c r="BF306" s="247">
        <f>IF(N306="snížená",J306,0)</f>
        <v>0</v>
      </c>
      <c r="BG306" s="247">
        <f>IF(N306="zákl. přenesená",J306,0)</f>
        <v>0</v>
      </c>
      <c r="BH306" s="247">
        <f>IF(N306="sníž. přenesená",J306,0)</f>
        <v>0</v>
      </c>
      <c r="BI306" s="247">
        <f>IF(N306="nulová",J306,0)</f>
        <v>0</v>
      </c>
      <c r="BJ306" s="25" t="s">
        <v>79</v>
      </c>
      <c r="BK306" s="247">
        <f>ROUND(I306*H306,2)</f>
        <v>0</v>
      </c>
      <c r="BL306" s="25" t="s">
        <v>206</v>
      </c>
      <c r="BM306" s="25" t="s">
        <v>3800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3801</v>
      </c>
      <c r="G307" s="249"/>
      <c r="H307" s="253">
        <v>22.547000000000001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3" customFormat="1">
      <c r="B308" s="260"/>
      <c r="C308" s="261"/>
      <c r="D308" s="250" t="s">
        <v>208</v>
      </c>
      <c r="E308" s="262" t="s">
        <v>21</v>
      </c>
      <c r="F308" s="263" t="s">
        <v>220</v>
      </c>
      <c r="G308" s="261"/>
      <c r="H308" s="264">
        <v>22.547000000000001</v>
      </c>
      <c r="I308" s="265"/>
      <c r="J308" s="261"/>
      <c r="K308" s="261"/>
      <c r="L308" s="266"/>
      <c r="M308" s="267"/>
      <c r="N308" s="268"/>
      <c r="O308" s="268"/>
      <c r="P308" s="268"/>
      <c r="Q308" s="268"/>
      <c r="R308" s="268"/>
      <c r="S308" s="268"/>
      <c r="T308" s="269"/>
      <c r="AT308" s="270" t="s">
        <v>208</v>
      </c>
      <c r="AU308" s="270" t="s">
        <v>81</v>
      </c>
      <c r="AV308" s="13" t="s">
        <v>206</v>
      </c>
      <c r="AW308" s="13" t="s">
        <v>35</v>
      </c>
      <c r="AX308" s="13" t="s">
        <v>79</v>
      </c>
      <c r="AY308" s="270" t="s">
        <v>199</v>
      </c>
    </row>
    <row r="309" s="1" customFormat="1" ht="16.5" customHeight="1">
      <c r="B309" s="47"/>
      <c r="C309" s="236" t="s">
        <v>691</v>
      </c>
      <c r="D309" s="236" t="s">
        <v>201</v>
      </c>
      <c r="E309" s="237" t="s">
        <v>3802</v>
      </c>
      <c r="F309" s="238" t="s">
        <v>3803</v>
      </c>
      <c r="G309" s="239" t="s">
        <v>384</v>
      </c>
      <c r="H309" s="240">
        <v>16</v>
      </c>
      <c r="I309" s="241"/>
      <c r="J309" s="242">
        <f>ROUND(I309*H309,2)</f>
        <v>0</v>
      </c>
      <c r="K309" s="238" t="s">
        <v>205</v>
      </c>
      <c r="L309" s="73"/>
      <c r="M309" s="243" t="s">
        <v>21</v>
      </c>
      <c r="N309" s="244" t="s">
        <v>43</v>
      </c>
      <c r="O309" s="48"/>
      <c r="P309" s="245">
        <f>O309*H309</f>
        <v>0</v>
      </c>
      <c r="Q309" s="245">
        <v>0.00048000000000000001</v>
      </c>
      <c r="R309" s="245">
        <f>Q309*H309</f>
        <v>0.0076800000000000002</v>
      </c>
      <c r="S309" s="245">
        <v>0</v>
      </c>
      <c r="T309" s="246">
        <f>S309*H309</f>
        <v>0</v>
      </c>
      <c r="AR309" s="25" t="s">
        <v>206</v>
      </c>
      <c r="AT309" s="25" t="s">
        <v>201</v>
      </c>
      <c r="AU309" s="25" t="s">
        <v>81</v>
      </c>
      <c r="AY309" s="25" t="s">
        <v>199</v>
      </c>
      <c r="BE309" s="247">
        <f>IF(N309="základní",J309,0)</f>
        <v>0</v>
      </c>
      <c r="BF309" s="247">
        <f>IF(N309="snížená",J309,0)</f>
        <v>0</v>
      </c>
      <c r="BG309" s="247">
        <f>IF(N309="zákl. přenesená",J309,0)</f>
        <v>0</v>
      </c>
      <c r="BH309" s="247">
        <f>IF(N309="sníž. přenesená",J309,0)</f>
        <v>0</v>
      </c>
      <c r="BI309" s="247">
        <f>IF(N309="nulová",J309,0)</f>
        <v>0</v>
      </c>
      <c r="BJ309" s="25" t="s">
        <v>79</v>
      </c>
      <c r="BK309" s="247">
        <f>ROUND(I309*H309,2)</f>
        <v>0</v>
      </c>
      <c r="BL309" s="25" t="s">
        <v>206</v>
      </c>
      <c r="BM309" s="25" t="s">
        <v>3804</v>
      </c>
    </row>
    <row r="310" s="12" customFormat="1">
      <c r="B310" s="248"/>
      <c r="C310" s="249"/>
      <c r="D310" s="250" t="s">
        <v>208</v>
      </c>
      <c r="E310" s="251" t="s">
        <v>21</v>
      </c>
      <c r="F310" s="252" t="s">
        <v>3805</v>
      </c>
      <c r="G310" s="249"/>
      <c r="H310" s="253">
        <v>16</v>
      </c>
      <c r="I310" s="254"/>
      <c r="J310" s="249"/>
      <c r="K310" s="249"/>
      <c r="L310" s="255"/>
      <c r="M310" s="256"/>
      <c r="N310" s="257"/>
      <c r="O310" s="257"/>
      <c r="P310" s="257"/>
      <c r="Q310" s="257"/>
      <c r="R310" s="257"/>
      <c r="S310" s="257"/>
      <c r="T310" s="258"/>
      <c r="AT310" s="259" t="s">
        <v>208</v>
      </c>
      <c r="AU310" s="259" t="s">
        <v>81</v>
      </c>
      <c r="AV310" s="12" t="s">
        <v>81</v>
      </c>
      <c r="AW310" s="12" t="s">
        <v>35</v>
      </c>
      <c r="AX310" s="12" t="s">
        <v>79</v>
      </c>
      <c r="AY310" s="259" t="s">
        <v>199</v>
      </c>
    </row>
    <row r="311" s="1" customFormat="1" ht="25.5" customHeight="1">
      <c r="B311" s="47"/>
      <c r="C311" s="236" t="s">
        <v>696</v>
      </c>
      <c r="D311" s="236" t="s">
        <v>201</v>
      </c>
      <c r="E311" s="237" t="s">
        <v>3806</v>
      </c>
      <c r="F311" s="238" t="s">
        <v>3807</v>
      </c>
      <c r="G311" s="239" t="s">
        <v>384</v>
      </c>
      <c r="H311" s="240">
        <v>9</v>
      </c>
      <c r="I311" s="241"/>
      <c r="J311" s="242">
        <f>ROUND(I311*H311,2)</f>
        <v>0</v>
      </c>
      <c r="K311" s="238" t="s">
        <v>205</v>
      </c>
      <c r="L311" s="73"/>
      <c r="M311" s="243" t="s">
        <v>21</v>
      </c>
      <c r="N311" s="244" t="s">
        <v>43</v>
      </c>
      <c r="O311" s="48"/>
      <c r="P311" s="245">
        <f>O311*H311</f>
        <v>0</v>
      </c>
      <c r="Q311" s="245">
        <v>0.0018600000000000001</v>
      </c>
      <c r="R311" s="245">
        <f>Q311*H311</f>
        <v>0.016740000000000001</v>
      </c>
      <c r="S311" s="245">
        <v>0</v>
      </c>
      <c r="T311" s="246">
        <f>S311*H311</f>
        <v>0</v>
      </c>
      <c r="AR311" s="25" t="s">
        <v>206</v>
      </c>
      <c r="AT311" s="25" t="s">
        <v>201</v>
      </c>
      <c r="AU311" s="25" t="s">
        <v>81</v>
      </c>
      <c r="AY311" s="25" t="s">
        <v>199</v>
      </c>
      <c r="BE311" s="247">
        <f>IF(N311="základní",J311,0)</f>
        <v>0</v>
      </c>
      <c r="BF311" s="247">
        <f>IF(N311="snížená",J311,0)</f>
        <v>0</v>
      </c>
      <c r="BG311" s="247">
        <f>IF(N311="zákl. přenesená",J311,0)</f>
        <v>0</v>
      </c>
      <c r="BH311" s="247">
        <f>IF(N311="sníž. přenesená",J311,0)</f>
        <v>0</v>
      </c>
      <c r="BI311" s="247">
        <f>IF(N311="nulová",J311,0)</f>
        <v>0</v>
      </c>
      <c r="BJ311" s="25" t="s">
        <v>79</v>
      </c>
      <c r="BK311" s="247">
        <f>ROUND(I311*H311,2)</f>
        <v>0</v>
      </c>
      <c r="BL311" s="25" t="s">
        <v>206</v>
      </c>
      <c r="BM311" s="25" t="s">
        <v>3808</v>
      </c>
    </row>
    <row r="312" s="12" customFormat="1">
      <c r="B312" s="248"/>
      <c r="C312" s="249"/>
      <c r="D312" s="250" t="s">
        <v>208</v>
      </c>
      <c r="E312" s="251" t="s">
        <v>21</v>
      </c>
      <c r="F312" s="252" t="s">
        <v>3809</v>
      </c>
      <c r="G312" s="249"/>
      <c r="H312" s="253">
        <v>3.6000000000000001</v>
      </c>
      <c r="I312" s="254"/>
      <c r="J312" s="249"/>
      <c r="K312" s="249"/>
      <c r="L312" s="255"/>
      <c r="M312" s="256"/>
      <c r="N312" s="257"/>
      <c r="O312" s="257"/>
      <c r="P312" s="257"/>
      <c r="Q312" s="257"/>
      <c r="R312" s="257"/>
      <c r="S312" s="257"/>
      <c r="T312" s="258"/>
      <c r="AT312" s="259" t="s">
        <v>208</v>
      </c>
      <c r="AU312" s="259" t="s">
        <v>81</v>
      </c>
      <c r="AV312" s="12" t="s">
        <v>81</v>
      </c>
      <c r="AW312" s="12" t="s">
        <v>35</v>
      </c>
      <c r="AX312" s="12" t="s">
        <v>72</v>
      </c>
      <c r="AY312" s="259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3810</v>
      </c>
      <c r="G313" s="249"/>
      <c r="H313" s="253">
        <v>5.4000000000000004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3" customFormat="1">
      <c r="B314" s="260"/>
      <c r="C314" s="261"/>
      <c r="D314" s="250" t="s">
        <v>208</v>
      </c>
      <c r="E314" s="262" t="s">
        <v>21</v>
      </c>
      <c r="F314" s="263" t="s">
        <v>220</v>
      </c>
      <c r="G314" s="261"/>
      <c r="H314" s="264">
        <v>9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AT314" s="270" t="s">
        <v>208</v>
      </c>
      <c r="AU314" s="270" t="s">
        <v>81</v>
      </c>
      <c r="AV314" s="13" t="s">
        <v>206</v>
      </c>
      <c r="AW314" s="13" t="s">
        <v>35</v>
      </c>
      <c r="AX314" s="13" t="s">
        <v>79</v>
      </c>
      <c r="AY314" s="270" t="s">
        <v>199</v>
      </c>
    </row>
    <row r="315" s="1" customFormat="1" ht="16.5" customHeight="1">
      <c r="B315" s="47"/>
      <c r="C315" s="236" t="s">
        <v>701</v>
      </c>
      <c r="D315" s="236" t="s">
        <v>201</v>
      </c>
      <c r="E315" s="237" t="s">
        <v>3811</v>
      </c>
      <c r="F315" s="238" t="s">
        <v>3812</v>
      </c>
      <c r="G315" s="239" t="s">
        <v>282</v>
      </c>
      <c r="H315" s="240">
        <v>101.865</v>
      </c>
      <c r="I315" s="241"/>
      <c r="J315" s="242">
        <f>ROUND(I315*H315,2)</f>
        <v>0</v>
      </c>
      <c r="K315" s="238" t="s">
        <v>205</v>
      </c>
      <c r="L315" s="73"/>
      <c r="M315" s="243" t="s">
        <v>21</v>
      </c>
      <c r="N315" s="244" t="s">
        <v>43</v>
      </c>
      <c r="O315" s="48"/>
      <c r="P315" s="245">
        <f>O315*H315</f>
        <v>0</v>
      </c>
      <c r="Q315" s="245">
        <v>0.072700000000000001</v>
      </c>
      <c r="R315" s="245">
        <f>Q315*H315</f>
        <v>7.4055854999999999</v>
      </c>
      <c r="S315" s="245">
        <v>0</v>
      </c>
      <c r="T315" s="246">
        <f>S315*H315</f>
        <v>0</v>
      </c>
      <c r="AR315" s="25" t="s">
        <v>206</v>
      </c>
      <c r="AT315" s="25" t="s">
        <v>201</v>
      </c>
      <c r="AU315" s="25" t="s">
        <v>81</v>
      </c>
      <c r="AY315" s="25" t="s">
        <v>199</v>
      </c>
      <c r="BE315" s="247">
        <f>IF(N315="základní",J315,0)</f>
        <v>0</v>
      </c>
      <c r="BF315" s="247">
        <f>IF(N315="snížená",J315,0)</f>
        <v>0</v>
      </c>
      <c r="BG315" s="247">
        <f>IF(N315="zákl. přenesená",J315,0)</f>
        <v>0</v>
      </c>
      <c r="BH315" s="247">
        <f>IF(N315="sníž. přenesená",J315,0)</f>
        <v>0</v>
      </c>
      <c r="BI315" s="247">
        <f>IF(N315="nulová",J315,0)</f>
        <v>0</v>
      </c>
      <c r="BJ315" s="25" t="s">
        <v>79</v>
      </c>
      <c r="BK315" s="247">
        <f>ROUND(I315*H315,2)</f>
        <v>0</v>
      </c>
      <c r="BL315" s="25" t="s">
        <v>206</v>
      </c>
      <c r="BM315" s="25" t="s">
        <v>3813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3814</v>
      </c>
      <c r="G316" s="249"/>
      <c r="H316" s="253">
        <v>36.442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72</v>
      </c>
      <c r="AY316" s="259" t="s">
        <v>199</v>
      </c>
    </row>
    <row r="317" s="12" customFormat="1">
      <c r="B317" s="248"/>
      <c r="C317" s="249"/>
      <c r="D317" s="250" t="s">
        <v>208</v>
      </c>
      <c r="E317" s="251" t="s">
        <v>21</v>
      </c>
      <c r="F317" s="252" t="s">
        <v>3815</v>
      </c>
      <c r="G317" s="249"/>
      <c r="H317" s="253">
        <v>65.423000000000002</v>
      </c>
      <c r="I317" s="254"/>
      <c r="J317" s="249"/>
      <c r="K317" s="249"/>
      <c r="L317" s="255"/>
      <c r="M317" s="256"/>
      <c r="N317" s="257"/>
      <c r="O317" s="257"/>
      <c r="P317" s="257"/>
      <c r="Q317" s="257"/>
      <c r="R317" s="257"/>
      <c r="S317" s="257"/>
      <c r="T317" s="258"/>
      <c r="AT317" s="259" t="s">
        <v>208</v>
      </c>
      <c r="AU317" s="259" t="s">
        <v>81</v>
      </c>
      <c r="AV317" s="12" t="s">
        <v>81</v>
      </c>
      <c r="AW317" s="12" t="s">
        <v>35</v>
      </c>
      <c r="AX317" s="12" t="s">
        <v>72</v>
      </c>
      <c r="AY317" s="259" t="s">
        <v>199</v>
      </c>
    </row>
    <row r="318" s="13" customFormat="1">
      <c r="B318" s="260"/>
      <c r="C318" s="261"/>
      <c r="D318" s="250" t="s">
        <v>208</v>
      </c>
      <c r="E318" s="262" t="s">
        <v>21</v>
      </c>
      <c r="F318" s="263" t="s">
        <v>220</v>
      </c>
      <c r="G318" s="261"/>
      <c r="H318" s="264">
        <v>101.865</v>
      </c>
      <c r="I318" s="265"/>
      <c r="J318" s="261"/>
      <c r="K318" s="261"/>
      <c r="L318" s="266"/>
      <c r="M318" s="267"/>
      <c r="N318" s="268"/>
      <c r="O318" s="268"/>
      <c r="P318" s="268"/>
      <c r="Q318" s="268"/>
      <c r="R318" s="268"/>
      <c r="S318" s="268"/>
      <c r="T318" s="269"/>
      <c r="AT318" s="270" t="s">
        <v>208</v>
      </c>
      <c r="AU318" s="270" t="s">
        <v>81</v>
      </c>
      <c r="AV318" s="13" t="s">
        <v>206</v>
      </c>
      <c r="AW318" s="13" t="s">
        <v>35</v>
      </c>
      <c r="AX318" s="13" t="s">
        <v>79</v>
      </c>
      <c r="AY318" s="270" t="s">
        <v>199</v>
      </c>
    </row>
    <row r="319" s="1" customFormat="1" ht="16.5" customHeight="1">
      <c r="B319" s="47"/>
      <c r="C319" s="236" t="s">
        <v>708</v>
      </c>
      <c r="D319" s="236" t="s">
        <v>201</v>
      </c>
      <c r="E319" s="237" t="s">
        <v>489</v>
      </c>
      <c r="F319" s="238" t="s">
        <v>490</v>
      </c>
      <c r="G319" s="239" t="s">
        <v>282</v>
      </c>
      <c r="H319" s="240">
        <v>31.221</v>
      </c>
      <c r="I319" s="241"/>
      <c r="J319" s="242">
        <f>ROUND(I319*H319,2)</f>
        <v>0</v>
      </c>
      <c r="K319" s="238" t="s">
        <v>205</v>
      </c>
      <c r="L319" s="73"/>
      <c r="M319" s="243" t="s">
        <v>21</v>
      </c>
      <c r="N319" s="244" t="s">
        <v>43</v>
      </c>
      <c r="O319" s="48"/>
      <c r="P319" s="245">
        <f>O319*H319</f>
        <v>0</v>
      </c>
      <c r="Q319" s="245">
        <v>0.069169999999999995</v>
      </c>
      <c r="R319" s="245">
        <f>Q319*H319</f>
        <v>2.1595565699999999</v>
      </c>
      <c r="S319" s="245">
        <v>0</v>
      </c>
      <c r="T319" s="246">
        <f>S319*H319</f>
        <v>0</v>
      </c>
      <c r="AR319" s="25" t="s">
        <v>206</v>
      </c>
      <c r="AT319" s="25" t="s">
        <v>201</v>
      </c>
      <c r="AU319" s="25" t="s">
        <v>81</v>
      </c>
      <c r="AY319" s="25" t="s">
        <v>199</v>
      </c>
      <c r="BE319" s="247">
        <f>IF(N319="základní",J319,0)</f>
        <v>0</v>
      </c>
      <c r="BF319" s="247">
        <f>IF(N319="snížená",J319,0)</f>
        <v>0</v>
      </c>
      <c r="BG319" s="247">
        <f>IF(N319="zákl. přenesená",J319,0)</f>
        <v>0</v>
      </c>
      <c r="BH319" s="247">
        <f>IF(N319="sníž. přenesená",J319,0)</f>
        <v>0</v>
      </c>
      <c r="BI319" s="247">
        <f>IF(N319="nulová",J319,0)</f>
        <v>0</v>
      </c>
      <c r="BJ319" s="25" t="s">
        <v>79</v>
      </c>
      <c r="BK319" s="247">
        <f>ROUND(I319*H319,2)</f>
        <v>0</v>
      </c>
      <c r="BL319" s="25" t="s">
        <v>206</v>
      </c>
      <c r="BM319" s="25" t="s">
        <v>3816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3817</v>
      </c>
      <c r="G320" s="249"/>
      <c r="H320" s="253">
        <v>6.75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3818</v>
      </c>
      <c r="G321" s="249"/>
      <c r="H321" s="253">
        <v>1.9239999999999999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4" customFormat="1">
      <c r="B322" s="271"/>
      <c r="C322" s="272"/>
      <c r="D322" s="250" t="s">
        <v>208</v>
      </c>
      <c r="E322" s="273" t="s">
        <v>21</v>
      </c>
      <c r="F322" s="274" t="s">
        <v>400</v>
      </c>
      <c r="G322" s="272"/>
      <c r="H322" s="275">
        <v>8.6739999999999995</v>
      </c>
      <c r="I322" s="276"/>
      <c r="J322" s="272"/>
      <c r="K322" s="272"/>
      <c r="L322" s="277"/>
      <c r="M322" s="278"/>
      <c r="N322" s="279"/>
      <c r="O322" s="279"/>
      <c r="P322" s="279"/>
      <c r="Q322" s="279"/>
      <c r="R322" s="279"/>
      <c r="S322" s="279"/>
      <c r="T322" s="280"/>
      <c r="AT322" s="281" t="s">
        <v>208</v>
      </c>
      <c r="AU322" s="281" t="s">
        <v>81</v>
      </c>
      <c r="AV322" s="14" t="s">
        <v>214</v>
      </c>
      <c r="AW322" s="14" t="s">
        <v>35</v>
      </c>
      <c r="AX322" s="14" t="s">
        <v>72</v>
      </c>
      <c r="AY322" s="281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3819</v>
      </c>
      <c r="G323" s="249"/>
      <c r="H323" s="253">
        <v>22.547000000000001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3" customFormat="1">
      <c r="B324" s="260"/>
      <c r="C324" s="261"/>
      <c r="D324" s="250" t="s">
        <v>208</v>
      </c>
      <c r="E324" s="262" t="s">
        <v>21</v>
      </c>
      <c r="F324" s="263" t="s">
        <v>220</v>
      </c>
      <c r="G324" s="261"/>
      <c r="H324" s="264">
        <v>31.221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AT324" s="270" t="s">
        <v>208</v>
      </c>
      <c r="AU324" s="270" t="s">
        <v>81</v>
      </c>
      <c r="AV324" s="13" t="s">
        <v>206</v>
      </c>
      <c r="AW324" s="13" t="s">
        <v>35</v>
      </c>
      <c r="AX324" s="13" t="s">
        <v>79</v>
      </c>
      <c r="AY324" s="270" t="s">
        <v>199</v>
      </c>
    </row>
    <row r="325" s="1" customFormat="1" ht="16.5" customHeight="1">
      <c r="B325" s="47"/>
      <c r="C325" s="236" t="s">
        <v>714</v>
      </c>
      <c r="D325" s="236" t="s">
        <v>201</v>
      </c>
      <c r="E325" s="237" t="s">
        <v>495</v>
      </c>
      <c r="F325" s="238" t="s">
        <v>496</v>
      </c>
      <c r="G325" s="239" t="s">
        <v>282</v>
      </c>
      <c r="H325" s="240">
        <v>301.06200000000001</v>
      </c>
      <c r="I325" s="241"/>
      <c r="J325" s="242">
        <f>ROUND(I325*H325,2)</f>
        <v>0</v>
      </c>
      <c r="K325" s="238" t="s">
        <v>205</v>
      </c>
      <c r="L325" s="73"/>
      <c r="M325" s="243" t="s">
        <v>21</v>
      </c>
      <c r="N325" s="244" t="s">
        <v>43</v>
      </c>
      <c r="O325" s="48"/>
      <c r="P325" s="245">
        <f>O325*H325</f>
        <v>0</v>
      </c>
      <c r="Q325" s="245">
        <v>0.10325</v>
      </c>
      <c r="R325" s="245">
        <f>Q325*H325</f>
        <v>31.0846515</v>
      </c>
      <c r="S325" s="245">
        <v>0</v>
      </c>
      <c r="T325" s="246">
        <f>S325*H325</f>
        <v>0</v>
      </c>
      <c r="AR325" s="25" t="s">
        <v>206</v>
      </c>
      <c r="AT325" s="25" t="s">
        <v>201</v>
      </c>
      <c r="AU325" s="25" t="s">
        <v>81</v>
      </c>
      <c r="AY325" s="25" t="s">
        <v>199</v>
      </c>
      <c r="BE325" s="247">
        <f>IF(N325="základní",J325,0)</f>
        <v>0</v>
      </c>
      <c r="BF325" s="247">
        <f>IF(N325="snížená",J325,0)</f>
        <v>0</v>
      </c>
      <c r="BG325" s="247">
        <f>IF(N325="zákl. přenesená",J325,0)</f>
        <v>0</v>
      </c>
      <c r="BH325" s="247">
        <f>IF(N325="sníž. přenesená",J325,0)</f>
        <v>0</v>
      </c>
      <c r="BI325" s="247">
        <f>IF(N325="nulová",J325,0)</f>
        <v>0</v>
      </c>
      <c r="BJ325" s="25" t="s">
        <v>79</v>
      </c>
      <c r="BK325" s="247">
        <f>ROUND(I325*H325,2)</f>
        <v>0</v>
      </c>
      <c r="BL325" s="25" t="s">
        <v>206</v>
      </c>
      <c r="BM325" s="25" t="s">
        <v>3820</v>
      </c>
    </row>
    <row r="326" s="12" customFormat="1">
      <c r="B326" s="248"/>
      <c r="C326" s="249"/>
      <c r="D326" s="250" t="s">
        <v>208</v>
      </c>
      <c r="E326" s="251" t="s">
        <v>21</v>
      </c>
      <c r="F326" s="252" t="s">
        <v>3821</v>
      </c>
      <c r="G326" s="249"/>
      <c r="H326" s="253">
        <v>287.678</v>
      </c>
      <c r="I326" s="254"/>
      <c r="J326" s="249"/>
      <c r="K326" s="249"/>
      <c r="L326" s="255"/>
      <c r="M326" s="256"/>
      <c r="N326" s="257"/>
      <c r="O326" s="257"/>
      <c r="P326" s="257"/>
      <c r="Q326" s="257"/>
      <c r="R326" s="257"/>
      <c r="S326" s="257"/>
      <c r="T326" s="258"/>
      <c r="AT326" s="259" t="s">
        <v>208</v>
      </c>
      <c r="AU326" s="259" t="s">
        <v>81</v>
      </c>
      <c r="AV326" s="12" t="s">
        <v>81</v>
      </c>
      <c r="AW326" s="12" t="s">
        <v>35</v>
      </c>
      <c r="AX326" s="12" t="s">
        <v>72</v>
      </c>
      <c r="AY326" s="259" t="s">
        <v>199</v>
      </c>
    </row>
    <row r="327" s="12" customFormat="1">
      <c r="B327" s="248"/>
      <c r="C327" s="249"/>
      <c r="D327" s="250" t="s">
        <v>208</v>
      </c>
      <c r="E327" s="251" t="s">
        <v>21</v>
      </c>
      <c r="F327" s="252" t="s">
        <v>3822</v>
      </c>
      <c r="G327" s="249"/>
      <c r="H327" s="253">
        <v>-18.43</v>
      </c>
      <c r="I327" s="254"/>
      <c r="J327" s="249"/>
      <c r="K327" s="249"/>
      <c r="L327" s="255"/>
      <c r="M327" s="256"/>
      <c r="N327" s="257"/>
      <c r="O327" s="257"/>
      <c r="P327" s="257"/>
      <c r="Q327" s="257"/>
      <c r="R327" s="257"/>
      <c r="S327" s="257"/>
      <c r="T327" s="258"/>
      <c r="AT327" s="259" t="s">
        <v>208</v>
      </c>
      <c r="AU327" s="259" t="s">
        <v>81</v>
      </c>
      <c r="AV327" s="12" t="s">
        <v>81</v>
      </c>
      <c r="AW327" s="12" t="s">
        <v>35</v>
      </c>
      <c r="AX327" s="12" t="s">
        <v>72</v>
      </c>
      <c r="AY327" s="259" t="s">
        <v>199</v>
      </c>
    </row>
    <row r="328" s="14" customFormat="1">
      <c r="B328" s="271"/>
      <c r="C328" s="272"/>
      <c r="D328" s="250" t="s">
        <v>208</v>
      </c>
      <c r="E328" s="273" t="s">
        <v>21</v>
      </c>
      <c r="F328" s="274" t="s">
        <v>400</v>
      </c>
      <c r="G328" s="272"/>
      <c r="H328" s="275">
        <v>269.24799999999999</v>
      </c>
      <c r="I328" s="276"/>
      <c r="J328" s="272"/>
      <c r="K328" s="272"/>
      <c r="L328" s="277"/>
      <c r="M328" s="278"/>
      <c r="N328" s="279"/>
      <c r="O328" s="279"/>
      <c r="P328" s="279"/>
      <c r="Q328" s="279"/>
      <c r="R328" s="279"/>
      <c r="S328" s="279"/>
      <c r="T328" s="280"/>
      <c r="AT328" s="281" t="s">
        <v>208</v>
      </c>
      <c r="AU328" s="281" t="s">
        <v>81</v>
      </c>
      <c r="AV328" s="14" t="s">
        <v>214</v>
      </c>
      <c r="AW328" s="14" t="s">
        <v>35</v>
      </c>
      <c r="AX328" s="14" t="s">
        <v>72</v>
      </c>
      <c r="AY328" s="281" t="s">
        <v>199</v>
      </c>
    </row>
    <row r="329" s="12" customFormat="1">
      <c r="B329" s="248"/>
      <c r="C329" s="249"/>
      <c r="D329" s="250" t="s">
        <v>208</v>
      </c>
      <c r="E329" s="251" t="s">
        <v>21</v>
      </c>
      <c r="F329" s="252" t="s">
        <v>3823</v>
      </c>
      <c r="G329" s="249"/>
      <c r="H329" s="253">
        <v>31.814</v>
      </c>
      <c r="I329" s="254"/>
      <c r="J329" s="249"/>
      <c r="K329" s="249"/>
      <c r="L329" s="255"/>
      <c r="M329" s="256"/>
      <c r="N329" s="257"/>
      <c r="O329" s="257"/>
      <c r="P329" s="257"/>
      <c r="Q329" s="257"/>
      <c r="R329" s="257"/>
      <c r="S329" s="257"/>
      <c r="T329" s="258"/>
      <c r="AT329" s="259" t="s">
        <v>208</v>
      </c>
      <c r="AU329" s="259" t="s">
        <v>81</v>
      </c>
      <c r="AV329" s="12" t="s">
        <v>81</v>
      </c>
      <c r="AW329" s="12" t="s">
        <v>35</v>
      </c>
      <c r="AX329" s="12" t="s">
        <v>72</v>
      </c>
      <c r="AY329" s="259" t="s">
        <v>199</v>
      </c>
    </row>
    <row r="330" s="14" customFormat="1">
      <c r="B330" s="271"/>
      <c r="C330" s="272"/>
      <c r="D330" s="250" t="s">
        <v>208</v>
      </c>
      <c r="E330" s="273" t="s">
        <v>21</v>
      </c>
      <c r="F330" s="274" t="s">
        <v>403</v>
      </c>
      <c r="G330" s="272"/>
      <c r="H330" s="275">
        <v>31.814</v>
      </c>
      <c r="I330" s="276"/>
      <c r="J330" s="272"/>
      <c r="K330" s="272"/>
      <c r="L330" s="277"/>
      <c r="M330" s="278"/>
      <c r="N330" s="279"/>
      <c r="O330" s="279"/>
      <c r="P330" s="279"/>
      <c r="Q330" s="279"/>
      <c r="R330" s="279"/>
      <c r="S330" s="279"/>
      <c r="T330" s="280"/>
      <c r="AT330" s="281" t="s">
        <v>208</v>
      </c>
      <c r="AU330" s="281" t="s">
        <v>81</v>
      </c>
      <c r="AV330" s="14" t="s">
        <v>214</v>
      </c>
      <c r="AW330" s="14" t="s">
        <v>35</v>
      </c>
      <c r="AX330" s="14" t="s">
        <v>72</v>
      </c>
      <c r="AY330" s="281" t="s">
        <v>199</v>
      </c>
    </row>
    <row r="331" s="13" customFormat="1">
      <c r="B331" s="260"/>
      <c r="C331" s="261"/>
      <c r="D331" s="250" t="s">
        <v>208</v>
      </c>
      <c r="E331" s="262" t="s">
        <v>21</v>
      </c>
      <c r="F331" s="263" t="s">
        <v>220</v>
      </c>
      <c r="G331" s="261"/>
      <c r="H331" s="264">
        <v>301.06200000000001</v>
      </c>
      <c r="I331" s="265"/>
      <c r="J331" s="261"/>
      <c r="K331" s="261"/>
      <c r="L331" s="266"/>
      <c r="M331" s="267"/>
      <c r="N331" s="268"/>
      <c r="O331" s="268"/>
      <c r="P331" s="268"/>
      <c r="Q331" s="268"/>
      <c r="R331" s="268"/>
      <c r="S331" s="268"/>
      <c r="T331" s="269"/>
      <c r="AT331" s="270" t="s">
        <v>208</v>
      </c>
      <c r="AU331" s="270" t="s">
        <v>81</v>
      </c>
      <c r="AV331" s="13" t="s">
        <v>206</v>
      </c>
      <c r="AW331" s="13" t="s">
        <v>35</v>
      </c>
      <c r="AX331" s="13" t="s">
        <v>79</v>
      </c>
      <c r="AY331" s="270" t="s">
        <v>199</v>
      </c>
    </row>
    <row r="332" s="1" customFormat="1" ht="16.5" customHeight="1">
      <c r="B332" s="47"/>
      <c r="C332" s="236" t="s">
        <v>722</v>
      </c>
      <c r="D332" s="236" t="s">
        <v>201</v>
      </c>
      <c r="E332" s="237" t="s">
        <v>502</v>
      </c>
      <c r="F332" s="238" t="s">
        <v>503</v>
      </c>
      <c r="G332" s="239" t="s">
        <v>282</v>
      </c>
      <c r="H332" s="240">
        <v>10.624000000000001</v>
      </c>
      <c r="I332" s="241"/>
      <c r="J332" s="242">
        <f>ROUND(I332*H332,2)</f>
        <v>0</v>
      </c>
      <c r="K332" s="238" t="s">
        <v>205</v>
      </c>
      <c r="L332" s="73"/>
      <c r="M332" s="243" t="s">
        <v>21</v>
      </c>
      <c r="N332" s="244" t="s">
        <v>43</v>
      </c>
      <c r="O332" s="48"/>
      <c r="P332" s="245">
        <f>O332*H332</f>
        <v>0</v>
      </c>
      <c r="Q332" s="245">
        <v>0.17818000000000001</v>
      </c>
      <c r="R332" s="245">
        <f>Q332*H332</f>
        <v>1.8929843200000001</v>
      </c>
      <c r="S332" s="245">
        <v>0</v>
      </c>
      <c r="T332" s="246">
        <f>S332*H332</f>
        <v>0</v>
      </c>
      <c r="AR332" s="25" t="s">
        <v>206</v>
      </c>
      <c r="AT332" s="25" t="s">
        <v>201</v>
      </c>
      <c r="AU332" s="25" t="s">
        <v>81</v>
      </c>
      <c r="AY332" s="25" t="s">
        <v>199</v>
      </c>
      <c r="BE332" s="247">
        <f>IF(N332="základní",J332,0)</f>
        <v>0</v>
      </c>
      <c r="BF332" s="247">
        <f>IF(N332="snížená",J332,0)</f>
        <v>0</v>
      </c>
      <c r="BG332" s="247">
        <f>IF(N332="zákl. přenesená",J332,0)</f>
        <v>0</v>
      </c>
      <c r="BH332" s="247">
        <f>IF(N332="sníž. přenesená",J332,0)</f>
        <v>0</v>
      </c>
      <c r="BI332" s="247">
        <f>IF(N332="nulová",J332,0)</f>
        <v>0</v>
      </c>
      <c r="BJ332" s="25" t="s">
        <v>79</v>
      </c>
      <c r="BK332" s="247">
        <f>ROUND(I332*H332,2)</f>
        <v>0</v>
      </c>
      <c r="BL332" s="25" t="s">
        <v>206</v>
      </c>
      <c r="BM332" s="25" t="s">
        <v>3824</v>
      </c>
    </row>
    <row r="333" s="12" customFormat="1">
      <c r="B333" s="248"/>
      <c r="C333" s="249"/>
      <c r="D333" s="250" t="s">
        <v>208</v>
      </c>
      <c r="E333" s="251" t="s">
        <v>21</v>
      </c>
      <c r="F333" s="252" t="s">
        <v>3825</v>
      </c>
      <c r="G333" s="249"/>
      <c r="H333" s="253">
        <v>7.3600000000000003</v>
      </c>
      <c r="I333" s="254"/>
      <c r="J333" s="249"/>
      <c r="K333" s="249"/>
      <c r="L333" s="255"/>
      <c r="M333" s="256"/>
      <c r="N333" s="257"/>
      <c r="O333" s="257"/>
      <c r="P333" s="257"/>
      <c r="Q333" s="257"/>
      <c r="R333" s="257"/>
      <c r="S333" s="257"/>
      <c r="T333" s="258"/>
      <c r="AT333" s="259" t="s">
        <v>208</v>
      </c>
      <c r="AU333" s="259" t="s">
        <v>81</v>
      </c>
      <c r="AV333" s="12" t="s">
        <v>81</v>
      </c>
      <c r="AW333" s="12" t="s">
        <v>35</v>
      </c>
      <c r="AX333" s="12" t="s">
        <v>72</v>
      </c>
      <c r="AY333" s="259" t="s">
        <v>199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3826</v>
      </c>
      <c r="G334" s="249"/>
      <c r="H334" s="253">
        <v>3.2639999999999998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72</v>
      </c>
      <c r="AY334" s="259" t="s">
        <v>199</v>
      </c>
    </row>
    <row r="335" s="14" customFormat="1">
      <c r="B335" s="271"/>
      <c r="C335" s="272"/>
      <c r="D335" s="250" t="s">
        <v>208</v>
      </c>
      <c r="E335" s="273" t="s">
        <v>21</v>
      </c>
      <c r="F335" s="274" t="s">
        <v>400</v>
      </c>
      <c r="G335" s="272"/>
      <c r="H335" s="275">
        <v>10.624000000000001</v>
      </c>
      <c r="I335" s="276"/>
      <c r="J335" s="272"/>
      <c r="K335" s="272"/>
      <c r="L335" s="277"/>
      <c r="M335" s="278"/>
      <c r="N335" s="279"/>
      <c r="O335" s="279"/>
      <c r="P335" s="279"/>
      <c r="Q335" s="279"/>
      <c r="R335" s="279"/>
      <c r="S335" s="279"/>
      <c r="T335" s="280"/>
      <c r="AT335" s="281" t="s">
        <v>208</v>
      </c>
      <c r="AU335" s="281" t="s">
        <v>81</v>
      </c>
      <c r="AV335" s="14" t="s">
        <v>214</v>
      </c>
      <c r="AW335" s="14" t="s">
        <v>35</v>
      </c>
      <c r="AX335" s="14" t="s">
        <v>79</v>
      </c>
      <c r="AY335" s="281" t="s">
        <v>199</v>
      </c>
    </row>
    <row r="336" s="1" customFormat="1" ht="25.5" customHeight="1">
      <c r="B336" s="47"/>
      <c r="C336" s="236" t="s">
        <v>729</v>
      </c>
      <c r="D336" s="236" t="s">
        <v>201</v>
      </c>
      <c r="E336" s="237" t="s">
        <v>3827</v>
      </c>
      <c r="F336" s="238" t="s">
        <v>3828</v>
      </c>
      <c r="G336" s="239" t="s">
        <v>384</v>
      </c>
      <c r="H336" s="240">
        <v>6.7000000000000002</v>
      </c>
      <c r="I336" s="241"/>
      <c r="J336" s="242">
        <f>ROUND(I336*H336,2)</f>
        <v>0</v>
      </c>
      <c r="K336" s="238" t="s">
        <v>205</v>
      </c>
      <c r="L336" s="73"/>
      <c r="M336" s="243" t="s">
        <v>21</v>
      </c>
      <c r="N336" s="244" t="s">
        <v>43</v>
      </c>
      <c r="O336" s="48"/>
      <c r="P336" s="245">
        <f>O336*H336</f>
        <v>0</v>
      </c>
      <c r="Q336" s="245">
        <v>0.0041999999999999997</v>
      </c>
      <c r="R336" s="245">
        <f>Q336*H336</f>
        <v>0.028139999999999998</v>
      </c>
      <c r="S336" s="245">
        <v>0</v>
      </c>
      <c r="T336" s="246">
        <f>S336*H336</f>
        <v>0</v>
      </c>
      <c r="AR336" s="25" t="s">
        <v>206</v>
      </c>
      <c r="AT336" s="25" t="s">
        <v>201</v>
      </c>
      <c r="AU336" s="25" t="s">
        <v>81</v>
      </c>
      <c r="AY336" s="25" t="s">
        <v>199</v>
      </c>
      <c r="BE336" s="247">
        <f>IF(N336="základní",J336,0)</f>
        <v>0</v>
      </c>
      <c r="BF336" s="247">
        <f>IF(N336="snížená",J336,0)</f>
        <v>0</v>
      </c>
      <c r="BG336" s="247">
        <f>IF(N336="zákl. přenesená",J336,0)</f>
        <v>0</v>
      </c>
      <c r="BH336" s="247">
        <f>IF(N336="sníž. přenesená",J336,0)</f>
        <v>0</v>
      </c>
      <c r="BI336" s="247">
        <f>IF(N336="nulová",J336,0)</f>
        <v>0</v>
      </c>
      <c r="BJ336" s="25" t="s">
        <v>79</v>
      </c>
      <c r="BK336" s="247">
        <f>ROUND(I336*H336,2)</f>
        <v>0</v>
      </c>
      <c r="BL336" s="25" t="s">
        <v>206</v>
      </c>
      <c r="BM336" s="25" t="s">
        <v>3829</v>
      </c>
    </row>
    <row r="337" s="12" customFormat="1">
      <c r="B337" s="248"/>
      <c r="C337" s="249"/>
      <c r="D337" s="250" t="s">
        <v>208</v>
      </c>
      <c r="E337" s="251" t="s">
        <v>21</v>
      </c>
      <c r="F337" s="252" t="s">
        <v>3830</v>
      </c>
      <c r="G337" s="249"/>
      <c r="H337" s="253">
        <v>6.7000000000000002</v>
      </c>
      <c r="I337" s="254"/>
      <c r="J337" s="249"/>
      <c r="K337" s="249"/>
      <c r="L337" s="255"/>
      <c r="M337" s="256"/>
      <c r="N337" s="257"/>
      <c r="O337" s="257"/>
      <c r="P337" s="257"/>
      <c r="Q337" s="257"/>
      <c r="R337" s="257"/>
      <c r="S337" s="257"/>
      <c r="T337" s="258"/>
      <c r="AT337" s="259" t="s">
        <v>208</v>
      </c>
      <c r="AU337" s="259" t="s">
        <v>81</v>
      </c>
      <c r="AV337" s="12" t="s">
        <v>81</v>
      </c>
      <c r="AW337" s="12" t="s">
        <v>35</v>
      </c>
      <c r="AX337" s="12" t="s">
        <v>79</v>
      </c>
      <c r="AY337" s="259" t="s">
        <v>199</v>
      </c>
    </row>
    <row r="338" s="1" customFormat="1" ht="16.5" customHeight="1">
      <c r="B338" s="47"/>
      <c r="C338" s="236" t="s">
        <v>735</v>
      </c>
      <c r="D338" s="236" t="s">
        <v>201</v>
      </c>
      <c r="E338" s="237" t="s">
        <v>3831</v>
      </c>
      <c r="F338" s="238" t="s">
        <v>3832</v>
      </c>
      <c r="G338" s="239" t="s">
        <v>263</v>
      </c>
      <c r="H338" s="240">
        <v>0.12</v>
      </c>
      <c r="I338" s="241"/>
      <c r="J338" s="242">
        <f>ROUND(I338*H338,2)</f>
        <v>0</v>
      </c>
      <c r="K338" s="238" t="s">
        <v>205</v>
      </c>
      <c r="L338" s="73"/>
      <c r="M338" s="243" t="s">
        <v>21</v>
      </c>
      <c r="N338" s="244" t="s">
        <v>43</v>
      </c>
      <c r="O338" s="48"/>
      <c r="P338" s="245">
        <f>O338*H338</f>
        <v>0</v>
      </c>
      <c r="Q338" s="245">
        <v>1.0380199999999999</v>
      </c>
      <c r="R338" s="245">
        <f>Q338*H338</f>
        <v>0.12456239999999999</v>
      </c>
      <c r="S338" s="245">
        <v>0</v>
      </c>
      <c r="T338" s="246">
        <f>S338*H338</f>
        <v>0</v>
      </c>
      <c r="AR338" s="25" t="s">
        <v>206</v>
      </c>
      <c r="AT338" s="25" t="s">
        <v>201</v>
      </c>
      <c r="AU338" s="25" t="s">
        <v>81</v>
      </c>
      <c r="AY338" s="25" t="s">
        <v>199</v>
      </c>
      <c r="BE338" s="247">
        <f>IF(N338="základní",J338,0)</f>
        <v>0</v>
      </c>
      <c r="BF338" s="247">
        <f>IF(N338="snížená",J338,0)</f>
        <v>0</v>
      </c>
      <c r="BG338" s="247">
        <f>IF(N338="zákl. přenesená",J338,0)</f>
        <v>0</v>
      </c>
      <c r="BH338" s="247">
        <f>IF(N338="sníž. přenesená",J338,0)</f>
        <v>0</v>
      </c>
      <c r="BI338" s="247">
        <f>IF(N338="nulová",J338,0)</f>
        <v>0</v>
      </c>
      <c r="BJ338" s="25" t="s">
        <v>79</v>
      </c>
      <c r="BK338" s="247">
        <f>ROUND(I338*H338,2)</f>
        <v>0</v>
      </c>
      <c r="BL338" s="25" t="s">
        <v>206</v>
      </c>
      <c r="BM338" s="25" t="s">
        <v>3833</v>
      </c>
    </row>
    <row r="339" s="12" customFormat="1">
      <c r="B339" s="248"/>
      <c r="C339" s="249"/>
      <c r="D339" s="250" t="s">
        <v>208</v>
      </c>
      <c r="E339" s="251" t="s">
        <v>21</v>
      </c>
      <c r="F339" s="252" t="s">
        <v>3834</v>
      </c>
      <c r="G339" s="249"/>
      <c r="H339" s="253">
        <v>0.12</v>
      </c>
      <c r="I339" s="254"/>
      <c r="J339" s="249"/>
      <c r="K339" s="249"/>
      <c r="L339" s="255"/>
      <c r="M339" s="256"/>
      <c r="N339" s="257"/>
      <c r="O339" s="257"/>
      <c r="P339" s="257"/>
      <c r="Q339" s="257"/>
      <c r="R339" s="257"/>
      <c r="S339" s="257"/>
      <c r="T339" s="258"/>
      <c r="AT339" s="259" t="s">
        <v>208</v>
      </c>
      <c r="AU339" s="259" t="s">
        <v>81</v>
      </c>
      <c r="AV339" s="12" t="s">
        <v>81</v>
      </c>
      <c r="AW339" s="12" t="s">
        <v>35</v>
      </c>
      <c r="AX339" s="12" t="s">
        <v>79</v>
      </c>
      <c r="AY339" s="259" t="s">
        <v>199</v>
      </c>
    </row>
    <row r="340" s="1" customFormat="1" ht="16.5" customHeight="1">
      <c r="B340" s="47"/>
      <c r="C340" s="236" t="s">
        <v>740</v>
      </c>
      <c r="D340" s="236" t="s">
        <v>201</v>
      </c>
      <c r="E340" s="237" t="s">
        <v>3835</v>
      </c>
      <c r="F340" s="238" t="s">
        <v>3836</v>
      </c>
      <c r="G340" s="239" t="s">
        <v>204</v>
      </c>
      <c r="H340" s="240">
        <v>0.53000000000000003</v>
      </c>
      <c r="I340" s="241"/>
      <c r="J340" s="242">
        <f>ROUND(I340*H340,2)</f>
        <v>0</v>
      </c>
      <c r="K340" s="238" t="s">
        <v>205</v>
      </c>
      <c r="L340" s="73"/>
      <c r="M340" s="243" t="s">
        <v>21</v>
      </c>
      <c r="N340" s="244" t="s">
        <v>43</v>
      </c>
      <c r="O340" s="48"/>
      <c r="P340" s="245">
        <f>O340*H340</f>
        <v>0</v>
      </c>
      <c r="Q340" s="245">
        <v>2.5960999999999999</v>
      </c>
      <c r="R340" s="245">
        <f>Q340*H340</f>
        <v>1.3759330000000001</v>
      </c>
      <c r="S340" s="245">
        <v>0</v>
      </c>
      <c r="T340" s="246">
        <f>S340*H340</f>
        <v>0</v>
      </c>
      <c r="AR340" s="25" t="s">
        <v>206</v>
      </c>
      <c r="AT340" s="25" t="s">
        <v>201</v>
      </c>
      <c r="AU340" s="25" t="s">
        <v>81</v>
      </c>
      <c r="AY340" s="25" t="s">
        <v>199</v>
      </c>
      <c r="BE340" s="247">
        <f>IF(N340="základní",J340,0)</f>
        <v>0</v>
      </c>
      <c r="BF340" s="247">
        <f>IF(N340="snížená",J340,0)</f>
        <v>0</v>
      </c>
      <c r="BG340" s="247">
        <f>IF(N340="zákl. přenesená",J340,0)</f>
        <v>0</v>
      </c>
      <c r="BH340" s="247">
        <f>IF(N340="sníž. přenesená",J340,0)</f>
        <v>0</v>
      </c>
      <c r="BI340" s="247">
        <f>IF(N340="nulová",J340,0)</f>
        <v>0</v>
      </c>
      <c r="BJ340" s="25" t="s">
        <v>79</v>
      </c>
      <c r="BK340" s="247">
        <f>ROUND(I340*H340,2)</f>
        <v>0</v>
      </c>
      <c r="BL340" s="25" t="s">
        <v>206</v>
      </c>
      <c r="BM340" s="25" t="s">
        <v>3837</v>
      </c>
    </row>
    <row r="341" s="12" customFormat="1">
      <c r="B341" s="248"/>
      <c r="C341" s="249"/>
      <c r="D341" s="250" t="s">
        <v>208</v>
      </c>
      <c r="E341" s="251" t="s">
        <v>21</v>
      </c>
      <c r="F341" s="252" t="s">
        <v>3838</v>
      </c>
      <c r="G341" s="249"/>
      <c r="H341" s="253">
        <v>0.48599999999999999</v>
      </c>
      <c r="I341" s="254"/>
      <c r="J341" s="249"/>
      <c r="K341" s="249"/>
      <c r="L341" s="255"/>
      <c r="M341" s="256"/>
      <c r="N341" s="257"/>
      <c r="O341" s="257"/>
      <c r="P341" s="257"/>
      <c r="Q341" s="257"/>
      <c r="R341" s="257"/>
      <c r="S341" s="257"/>
      <c r="T341" s="258"/>
      <c r="AT341" s="259" t="s">
        <v>208</v>
      </c>
      <c r="AU341" s="259" t="s">
        <v>81</v>
      </c>
      <c r="AV341" s="12" t="s">
        <v>81</v>
      </c>
      <c r="AW341" s="12" t="s">
        <v>35</v>
      </c>
      <c r="AX341" s="12" t="s">
        <v>72</v>
      </c>
      <c r="AY341" s="259" t="s">
        <v>199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3839</v>
      </c>
      <c r="G342" s="249"/>
      <c r="H342" s="253">
        <v>0.043999999999999997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72</v>
      </c>
      <c r="AY342" s="259" t="s">
        <v>199</v>
      </c>
    </row>
    <row r="343" s="13" customFormat="1">
      <c r="B343" s="260"/>
      <c r="C343" s="261"/>
      <c r="D343" s="250" t="s">
        <v>208</v>
      </c>
      <c r="E343" s="262" t="s">
        <v>21</v>
      </c>
      <c r="F343" s="263" t="s">
        <v>220</v>
      </c>
      <c r="G343" s="261"/>
      <c r="H343" s="264">
        <v>0.53000000000000003</v>
      </c>
      <c r="I343" s="265"/>
      <c r="J343" s="261"/>
      <c r="K343" s="261"/>
      <c r="L343" s="266"/>
      <c r="M343" s="267"/>
      <c r="N343" s="268"/>
      <c r="O343" s="268"/>
      <c r="P343" s="268"/>
      <c r="Q343" s="268"/>
      <c r="R343" s="268"/>
      <c r="S343" s="268"/>
      <c r="T343" s="269"/>
      <c r="AT343" s="270" t="s">
        <v>208</v>
      </c>
      <c r="AU343" s="270" t="s">
        <v>81</v>
      </c>
      <c r="AV343" s="13" t="s">
        <v>206</v>
      </c>
      <c r="AW343" s="13" t="s">
        <v>35</v>
      </c>
      <c r="AX343" s="13" t="s">
        <v>79</v>
      </c>
      <c r="AY343" s="270" t="s">
        <v>199</v>
      </c>
    </row>
    <row r="344" s="1" customFormat="1" ht="25.5" customHeight="1">
      <c r="B344" s="47"/>
      <c r="C344" s="236" t="s">
        <v>744</v>
      </c>
      <c r="D344" s="236" t="s">
        <v>201</v>
      </c>
      <c r="E344" s="237" t="s">
        <v>3840</v>
      </c>
      <c r="F344" s="238" t="s">
        <v>3841</v>
      </c>
      <c r="G344" s="239" t="s">
        <v>2721</v>
      </c>
      <c r="H344" s="240">
        <v>1</v>
      </c>
      <c r="I344" s="241"/>
      <c r="J344" s="242">
        <f>ROUND(I344*H344,2)</f>
        <v>0</v>
      </c>
      <c r="K344" s="238" t="s">
        <v>21</v>
      </c>
      <c r="L344" s="73"/>
      <c r="M344" s="243" t="s">
        <v>21</v>
      </c>
      <c r="N344" s="244" t="s">
        <v>43</v>
      </c>
      <c r="O344" s="48"/>
      <c r="P344" s="245">
        <f>O344*H344</f>
        <v>0</v>
      </c>
      <c r="Q344" s="245">
        <v>0</v>
      </c>
      <c r="R344" s="245">
        <f>Q344*H344</f>
        <v>0</v>
      </c>
      <c r="S344" s="245">
        <v>0</v>
      </c>
      <c r="T344" s="246">
        <f>S344*H344</f>
        <v>0</v>
      </c>
      <c r="AR344" s="25" t="s">
        <v>206</v>
      </c>
      <c r="AT344" s="25" t="s">
        <v>201</v>
      </c>
      <c r="AU344" s="25" t="s">
        <v>81</v>
      </c>
      <c r="AY344" s="25" t="s">
        <v>199</v>
      </c>
      <c r="BE344" s="247">
        <f>IF(N344="základní",J344,0)</f>
        <v>0</v>
      </c>
      <c r="BF344" s="247">
        <f>IF(N344="snížená",J344,0)</f>
        <v>0</v>
      </c>
      <c r="BG344" s="247">
        <f>IF(N344="zákl. přenesená",J344,0)</f>
        <v>0</v>
      </c>
      <c r="BH344" s="247">
        <f>IF(N344="sníž. přenesená",J344,0)</f>
        <v>0</v>
      </c>
      <c r="BI344" s="247">
        <f>IF(N344="nulová",J344,0)</f>
        <v>0</v>
      </c>
      <c r="BJ344" s="25" t="s">
        <v>79</v>
      </c>
      <c r="BK344" s="247">
        <f>ROUND(I344*H344,2)</f>
        <v>0</v>
      </c>
      <c r="BL344" s="25" t="s">
        <v>206</v>
      </c>
      <c r="BM344" s="25" t="s">
        <v>3842</v>
      </c>
    </row>
    <row r="345" s="11" customFormat="1" ht="29.88" customHeight="1">
      <c r="B345" s="220"/>
      <c r="C345" s="221"/>
      <c r="D345" s="222" t="s">
        <v>71</v>
      </c>
      <c r="E345" s="234" t="s">
        <v>206</v>
      </c>
      <c r="F345" s="234" t="s">
        <v>511</v>
      </c>
      <c r="G345" s="221"/>
      <c r="H345" s="221"/>
      <c r="I345" s="224"/>
      <c r="J345" s="235">
        <f>BK345</f>
        <v>0</v>
      </c>
      <c r="K345" s="221"/>
      <c r="L345" s="226"/>
      <c r="M345" s="227"/>
      <c r="N345" s="228"/>
      <c r="O345" s="228"/>
      <c r="P345" s="229">
        <f>SUM(P346:P508)</f>
        <v>0</v>
      </c>
      <c r="Q345" s="228"/>
      <c r="R345" s="229">
        <f>SUM(R346:R508)</f>
        <v>235.21410667999999</v>
      </c>
      <c r="S345" s="228"/>
      <c r="T345" s="230">
        <f>SUM(T346:T508)</f>
        <v>0</v>
      </c>
      <c r="AR345" s="231" t="s">
        <v>79</v>
      </c>
      <c r="AT345" s="232" t="s">
        <v>71</v>
      </c>
      <c r="AU345" s="232" t="s">
        <v>79</v>
      </c>
      <c r="AY345" s="231" t="s">
        <v>199</v>
      </c>
      <c r="BK345" s="233">
        <f>SUM(BK346:BK508)</f>
        <v>0</v>
      </c>
    </row>
    <row r="346" s="1" customFormat="1" ht="25.5" customHeight="1">
      <c r="B346" s="47"/>
      <c r="C346" s="236" t="s">
        <v>750</v>
      </c>
      <c r="D346" s="236" t="s">
        <v>201</v>
      </c>
      <c r="E346" s="237" t="s">
        <v>3843</v>
      </c>
      <c r="F346" s="238" t="s">
        <v>3844</v>
      </c>
      <c r="G346" s="239" t="s">
        <v>335</v>
      </c>
      <c r="H346" s="240">
        <v>31</v>
      </c>
      <c r="I346" s="241"/>
      <c r="J346" s="242">
        <f>ROUND(I346*H346,2)</f>
        <v>0</v>
      </c>
      <c r="K346" s="238" t="s">
        <v>205</v>
      </c>
      <c r="L346" s="73"/>
      <c r="M346" s="243" t="s">
        <v>21</v>
      </c>
      <c r="N346" s="244" t="s">
        <v>43</v>
      </c>
      <c r="O346" s="48"/>
      <c r="P346" s="245">
        <f>O346*H346</f>
        <v>0</v>
      </c>
      <c r="Q346" s="245">
        <v>0.29121000000000002</v>
      </c>
      <c r="R346" s="245">
        <f>Q346*H346</f>
        <v>9.0275100000000013</v>
      </c>
      <c r="S346" s="245">
        <v>0</v>
      </c>
      <c r="T346" s="246">
        <f>S346*H346</f>
        <v>0</v>
      </c>
      <c r="AR346" s="25" t="s">
        <v>206</v>
      </c>
      <c r="AT346" s="25" t="s">
        <v>201</v>
      </c>
      <c r="AU346" s="25" t="s">
        <v>81</v>
      </c>
      <c r="AY346" s="25" t="s">
        <v>199</v>
      </c>
      <c r="BE346" s="247">
        <f>IF(N346="základní",J346,0)</f>
        <v>0</v>
      </c>
      <c r="BF346" s="247">
        <f>IF(N346="snížená",J346,0)</f>
        <v>0</v>
      </c>
      <c r="BG346" s="247">
        <f>IF(N346="zákl. přenesená",J346,0)</f>
        <v>0</v>
      </c>
      <c r="BH346" s="247">
        <f>IF(N346="sníž. přenesená",J346,0)</f>
        <v>0</v>
      </c>
      <c r="BI346" s="247">
        <f>IF(N346="nulová",J346,0)</f>
        <v>0</v>
      </c>
      <c r="BJ346" s="25" t="s">
        <v>79</v>
      </c>
      <c r="BK346" s="247">
        <f>ROUND(I346*H346,2)</f>
        <v>0</v>
      </c>
      <c r="BL346" s="25" t="s">
        <v>206</v>
      </c>
      <c r="BM346" s="25" t="s">
        <v>3845</v>
      </c>
    </row>
    <row r="347" s="1" customFormat="1" ht="16.5" customHeight="1">
      <c r="B347" s="47"/>
      <c r="C347" s="282" t="s">
        <v>764</v>
      </c>
      <c r="D347" s="282" t="s">
        <v>618</v>
      </c>
      <c r="E347" s="283" t="s">
        <v>3846</v>
      </c>
      <c r="F347" s="284" t="s">
        <v>3847</v>
      </c>
      <c r="G347" s="285" t="s">
        <v>384</v>
      </c>
      <c r="H347" s="286">
        <v>206.75999999999999</v>
      </c>
      <c r="I347" s="287"/>
      <c r="J347" s="288">
        <f>ROUND(I347*H347,2)</f>
        <v>0</v>
      </c>
      <c r="K347" s="284" t="s">
        <v>21</v>
      </c>
      <c r="L347" s="289"/>
      <c r="M347" s="290" t="s">
        <v>21</v>
      </c>
      <c r="N347" s="291" t="s">
        <v>43</v>
      </c>
      <c r="O347" s="48"/>
      <c r="P347" s="245">
        <f>O347*H347</f>
        <v>0</v>
      </c>
      <c r="Q347" s="245">
        <v>0.41299999999999998</v>
      </c>
      <c r="R347" s="245">
        <f>Q347*H347</f>
        <v>85.391879999999986</v>
      </c>
      <c r="S347" s="245">
        <v>0</v>
      </c>
      <c r="T347" s="246">
        <f>S347*H347</f>
        <v>0</v>
      </c>
      <c r="AR347" s="25" t="s">
        <v>248</v>
      </c>
      <c r="AT347" s="25" t="s">
        <v>618</v>
      </c>
      <c r="AU347" s="25" t="s">
        <v>81</v>
      </c>
      <c r="AY347" s="25" t="s">
        <v>199</v>
      </c>
      <c r="BE347" s="247">
        <f>IF(N347="základní",J347,0)</f>
        <v>0</v>
      </c>
      <c r="BF347" s="247">
        <f>IF(N347="snížená",J347,0)</f>
        <v>0</v>
      </c>
      <c r="BG347" s="247">
        <f>IF(N347="zákl. přenesená",J347,0)</f>
        <v>0</v>
      </c>
      <c r="BH347" s="247">
        <f>IF(N347="sníž. přenesená",J347,0)</f>
        <v>0</v>
      </c>
      <c r="BI347" s="247">
        <f>IF(N347="nulová",J347,0)</f>
        <v>0</v>
      </c>
      <c r="BJ347" s="25" t="s">
        <v>79</v>
      </c>
      <c r="BK347" s="247">
        <f>ROUND(I347*H347,2)</f>
        <v>0</v>
      </c>
      <c r="BL347" s="25" t="s">
        <v>206</v>
      </c>
      <c r="BM347" s="25" t="s">
        <v>3848</v>
      </c>
    </row>
    <row r="348" s="12" customFormat="1">
      <c r="B348" s="248"/>
      <c r="C348" s="249"/>
      <c r="D348" s="250" t="s">
        <v>208</v>
      </c>
      <c r="E348" s="251" t="s">
        <v>21</v>
      </c>
      <c r="F348" s="252" t="s">
        <v>3849</v>
      </c>
      <c r="G348" s="249"/>
      <c r="H348" s="253">
        <v>193.5</v>
      </c>
      <c r="I348" s="254"/>
      <c r="J348" s="249"/>
      <c r="K348" s="249"/>
      <c r="L348" s="255"/>
      <c r="M348" s="256"/>
      <c r="N348" s="257"/>
      <c r="O348" s="257"/>
      <c r="P348" s="257"/>
      <c r="Q348" s="257"/>
      <c r="R348" s="257"/>
      <c r="S348" s="257"/>
      <c r="T348" s="258"/>
      <c r="AT348" s="259" t="s">
        <v>208</v>
      </c>
      <c r="AU348" s="259" t="s">
        <v>81</v>
      </c>
      <c r="AV348" s="12" t="s">
        <v>81</v>
      </c>
      <c r="AW348" s="12" t="s">
        <v>35</v>
      </c>
      <c r="AX348" s="12" t="s">
        <v>72</v>
      </c>
      <c r="AY348" s="259" t="s">
        <v>199</v>
      </c>
    </row>
    <row r="349" s="12" customFormat="1">
      <c r="B349" s="248"/>
      <c r="C349" s="249"/>
      <c r="D349" s="250" t="s">
        <v>208</v>
      </c>
      <c r="E349" s="251" t="s">
        <v>21</v>
      </c>
      <c r="F349" s="252" t="s">
        <v>3850</v>
      </c>
      <c r="G349" s="249"/>
      <c r="H349" s="253">
        <v>13.26</v>
      </c>
      <c r="I349" s="254"/>
      <c r="J349" s="249"/>
      <c r="K349" s="249"/>
      <c r="L349" s="255"/>
      <c r="M349" s="256"/>
      <c r="N349" s="257"/>
      <c r="O349" s="257"/>
      <c r="P349" s="257"/>
      <c r="Q349" s="257"/>
      <c r="R349" s="257"/>
      <c r="S349" s="257"/>
      <c r="T349" s="258"/>
      <c r="AT349" s="259" t="s">
        <v>208</v>
      </c>
      <c r="AU349" s="259" t="s">
        <v>81</v>
      </c>
      <c r="AV349" s="12" t="s">
        <v>81</v>
      </c>
      <c r="AW349" s="12" t="s">
        <v>35</v>
      </c>
      <c r="AX349" s="12" t="s">
        <v>72</v>
      </c>
      <c r="AY349" s="259" t="s">
        <v>199</v>
      </c>
    </row>
    <row r="350" s="13" customFormat="1">
      <c r="B350" s="260"/>
      <c r="C350" s="261"/>
      <c r="D350" s="250" t="s">
        <v>208</v>
      </c>
      <c r="E350" s="262" t="s">
        <v>21</v>
      </c>
      <c r="F350" s="263" t="s">
        <v>220</v>
      </c>
      <c r="G350" s="261"/>
      <c r="H350" s="264">
        <v>206.75999999999999</v>
      </c>
      <c r="I350" s="265"/>
      <c r="J350" s="261"/>
      <c r="K350" s="261"/>
      <c r="L350" s="266"/>
      <c r="M350" s="267"/>
      <c r="N350" s="268"/>
      <c r="O350" s="268"/>
      <c r="P350" s="268"/>
      <c r="Q350" s="268"/>
      <c r="R350" s="268"/>
      <c r="S350" s="268"/>
      <c r="T350" s="269"/>
      <c r="AT350" s="270" t="s">
        <v>208</v>
      </c>
      <c r="AU350" s="270" t="s">
        <v>81</v>
      </c>
      <c r="AV350" s="13" t="s">
        <v>206</v>
      </c>
      <c r="AW350" s="13" t="s">
        <v>35</v>
      </c>
      <c r="AX350" s="13" t="s">
        <v>79</v>
      </c>
      <c r="AY350" s="270" t="s">
        <v>199</v>
      </c>
    </row>
    <row r="351" s="1" customFormat="1" ht="16.5" customHeight="1">
      <c r="B351" s="47"/>
      <c r="C351" s="282" t="s">
        <v>770</v>
      </c>
      <c r="D351" s="282" t="s">
        <v>618</v>
      </c>
      <c r="E351" s="283" t="s">
        <v>3851</v>
      </c>
      <c r="F351" s="284" t="s">
        <v>3852</v>
      </c>
      <c r="G351" s="285" t="s">
        <v>384</v>
      </c>
      <c r="H351" s="286">
        <v>7.7400000000000002</v>
      </c>
      <c r="I351" s="287"/>
      <c r="J351" s="288">
        <f>ROUND(I351*H351,2)</f>
        <v>0</v>
      </c>
      <c r="K351" s="284" t="s">
        <v>21</v>
      </c>
      <c r="L351" s="289"/>
      <c r="M351" s="290" t="s">
        <v>21</v>
      </c>
      <c r="N351" s="291" t="s">
        <v>43</v>
      </c>
      <c r="O351" s="48"/>
      <c r="P351" s="245">
        <f>O351*H351</f>
        <v>0</v>
      </c>
      <c r="Q351" s="245">
        <v>0.41299999999999998</v>
      </c>
      <c r="R351" s="245">
        <f>Q351*H351</f>
        <v>3.1966199999999998</v>
      </c>
      <c r="S351" s="245">
        <v>0</v>
      </c>
      <c r="T351" s="246">
        <f>S351*H351</f>
        <v>0</v>
      </c>
      <c r="AR351" s="25" t="s">
        <v>248</v>
      </c>
      <c r="AT351" s="25" t="s">
        <v>618</v>
      </c>
      <c r="AU351" s="25" t="s">
        <v>81</v>
      </c>
      <c r="AY351" s="25" t="s">
        <v>199</v>
      </c>
      <c r="BE351" s="247">
        <f>IF(N351="základní",J351,0)</f>
        <v>0</v>
      </c>
      <c r="BF351" s="247">
        <f>IF(N351="snížená",J351,0)</f>
        <v>0</v>
      </c>
      <c r="BG351" s="247">
        <f>IF(N351="zákl. přenesená",J351,0)</f>
        <v>0</v>
      </c>
      <c r="BH351" s="247">
        <f>IF(N351="sníž. přenesená",J351,0)</f>
        <v>0</v>
      </c>
      <c r="BI351" s="247">
        <f>IF(N351="nulová",J351,0)</f>
        <v>0</v>
      </c>
      <c r="BJ351" s="25" t="s">
        <v>79</v>
      </c>
      <c r="BK351" s="247">
        <f>ROUND(I351*H351,2)</f>
        <v>0</v>
      </c>
      <c r="BL351" s="25" t="s">
        <v>206</v>
      </c>
      <c r="BM351" s="25" t="s">
        <v>3853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3854</v>
      </c>
      <c r="G352" s="249"/>
      <c r="H352" s="253">
        <v>7.7400000000000002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79</v>
      </c>
      <c r="AY352" s="259" t="s">
        <v>199</v>
      </c>
    </row>
    <row r="353" s="1" customFormat="1" ht="16.5" customHeight="1">
      <c r="B353" s="47"/>
      <c r="C353" s="282" t="s">
        <v>775</v>
      </c>
      <c r="D353" s="282" t="s">
        <v>618</v>
      </c>
      <c r="E353" s="283" t="s">
        <v>3855</v>
      </c>
      <c r="F353" s="284" t="s">
        <v>3856</v>
      </c>
      <c r="G353" s="285" t="s">
        <v>384</v>
      </c>
      <c r="H353" s="286">
        <v>5.5199999999999996</v>
      </c>
      <c r="I353" s="287"/>
      <c r="J353" s="288">
        <f>ROUND(I353*H353,2)</f>
        <v>0</v>
      </c>
      <c r="K353" s="284" t="s">
        <v>21</v>
      </c>
      <c r="L353" s="289"/>
      <c r="M353" s="290" t="s">
        <v>21</v>
      </c>
      <c r="N353" s="291" t="s">
        <v>43</v>
      </c>
      <c r="O353" s="48"/>
      <c r="P353" s="245">
        <f>O353*H353</f>
        <v>0</v>
      </c>
      <c r="Q353" s="245">
        <v>0.41299999999999998</v>
      </c>
      <c r="R353" s="245">
        <f>Q353*H353</f>
        <v>2.2797599999999996</v>
      </c>
      <c r="S353" s="245">
        <v>0</v>
      </c>
      <c r="T353" s="246">
        <f>S353*H353</f>
        <v>0</v>
      </c>
      <c r="AR353" s="25" t="s">
        <v>248</v>
      </c>
      <c r="AT353" s="25" t="s">
        <v>618</v>
      </c>
      <c r="AU353" s="25" t="s">
        <v>81</v>
      </c>
      <c r="AY353" s="25" t="s">
        <v>199</v>
      </c>
      <c r="BE353" s="247">
        <f>IF(N353="základní",J353,0)</f>
        <v>0</v>
      </c>
      <c r="BF353" s="247">
        <f>IF(N353="snížená",J353,0)</f>
        <v>0</v>
      </c>
      <c r="BG353" s="247">
        <f>IF(N353="zákl. přenesená",J353,0)</f>
        <v>0</v>
      </c>
      <c r="BH353" s="247">
        <f>IF(N353="sníž. přenesená",J353,0)</f>
        <v>0</v>
      </c>
      <c r="BI353" s="247">
        <f>IF(N353="nulová",J353,0)</f>
        <v>0</v>
      </c>
      <c r="BJ353" s="25" t="s">
        <v>79</v>
      </c>
      <c r="BK353" s="247">
        <f>ROUND(I353*H353,2)</f>
        <v>0</v>
      </c>
      <c r="BL353" s="25" t="s">
        <v>206</v>
      </c>
      <c r="BM353" s="25" t="s">
        <v>3857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3858</v>
      </c>
      <c r="G354" s="249"/>
      <c r="H354" s="253">
        <v>5.5199999999999996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79</v>
      </c>
      <c r="AY354" s="259" t="s">
        <v>199</v>
      </c>
    </row>
    <row r="355" s="1" customFormat="1" ht="16.5" customHeight="1">
      <c r="B355" s="47"/>
      <c r="C355" s="282" t="s">
        <v>780</v>
      </c>
      <c r="D355" s="282" t="s">
        <v>618</v>
      </c>
      <c r="E355" s="283" t="s">
        <v>3859</v>
      </c>
      <c r="F355" s="284" t="s">
        <v>3860</v>
      </c>
      <c r="G355" s="285" t="s">
        <v>384</v>
      </c>
      <c r="H355" s="286">
        <v>15.48</v>
      </c>
      <c r="I355" s="287"/>
      <c r="J355" s="288">
        <f>ROUND(I355*H355,2)</f>
        <v>0</v>
      </c>
      <c r="K355" s="284" t="s">
        <v>21</v>
      </c>
      <c r="L355" s="289"/>
      <c r="M355" s="290" t="s">
        <v>21</v>
      </c>
      <c r="N355" s="291" t="s">
        <v>43</v>
      </c>
      <c r="O355" s="48"/>
      <c r="P355" s="245">
        <f>O355*H355</f>
        <v>0</v>
      </c>
      <c r="Q355" s="245">
        <v>0.41299999999999998</v>
      </c>
      <c r="R355" s="245">
        <f>Q355*H355</f>
        <v>6.3932399999999996</v>
      </c>
      <c r="S355" s="245">
        <v>0</v>
      </c>
      <c r="T355" s="246">
        <f>S355*H355</f>
        <v>0</v>
      </c>
      <c r="AR355" s="25" t="s">
        <v>248</v>
      </c>
      <c r="AT355" s="25" t="s">
        <v>618</v>
      </c>
      <c r="AU355" s="25" t="s">
        <v>81</v>
      </c>
      <c r="AY355" s="25" t="s">
        <v>199</v>
      </c>
      <c r="BE355" s="247">
        <f>IF(N355="základní",J355,0)</f>
        <v>0</v>
      </c>
      <c r="BF355" s="247">
        <f>IF(N355="snížená",J355,0)</f>
        <v>0</v>
      </c>
      <c r="BG355" s="247">
        <f>IF(N355="zákl. přenesená",J355,0)</f>
        <v>0</v>
      </c>
      <c r="BH355" s="247">
        <f>IF(N355="sníž. přenesená",J355,0)</f>
        <v>0</v>
      </c>
      <c r="BI355" s="247">
        <f>IF(N355="nulová",J355,0)</f>
        <v>0</v>
      </c>
      <c r="BJ355" s="25" t="s">
        <v>79</v>
      </c>
      <c r="BK355" s="247">
        <f>ROUND(I355*H355,2)</f>
        <v>0</v>
      </c>
      <c r="BL355" s="25" t="s">
        <v>206</v>
      </c>
      <c r="BM355" s="25" t="s">
        <v>3861</v>
      </c>
    </row>
    <row r="356" s="12" customFormat="1">
      <c r="B356" s="248"/>
      <c r="C356" s="249"/>
      <c r="D356" s="250" t="s">
        <v>208</v>
      </c>
      <c r="E356" s="251" t="s">
        <v>21</v>
      </c>
      <c r="F356" s="252" t="s">
        <v>3862</v>
      </c>
      <c r="G356" s="249"/>
      <c r="H356" s="253">
        <v>15.48</v>
      </c>
      <c r="I356" s="254"/>
      <c r="J356" s="249"/>
      <c r="K356" s="249"/>
      <c r="L356" s="255"/>
      <c r="M356" s="256"/>
      <c r="N356" s="257"/>
      <c r="O356" s="257"/>
      <c r="P356" s="257"/>
      <c r="Q356" s="257"/>
      <c r="R356" s="257"/>
      <c r="S356" s="257"/>
      <c r="T356" s="258"/>
      <c r="AT356" s="259" t="s">
        <v>208</v>
      </c>
      <c r="AU356" s="259" t="s">
        <v>81</v>
      </c>
      <c r="AV356" s="12" t="s">
        <v>81</v>
      </c>
      <c r="AW356" s="12" t="s">
        <v>35</v>
      </c>
      <c r="AX356" s="12" t="s">
        <v>79</v>
      </c>
      <c r="AY356" s="259" t="s">
        <v>199</v>
      </c>
    </row>
    <row r="357" s="1" customFormat="1" ht="16.5" customHeight="1">
      <c r="B357" s="47"/>
      <c r="C357" s="236" t="s">
        <v>784</v>
      </c>
      <c r="D357" s="236" t="s">
        <v>201</v>
      </c>
      <c r="E357" s="237" t="s">
        <v>3863</v>
      </c>
      <c r="F357" s="238" t="s">
        <v>3864</v>
      </c>
      <c r="G357" s="239" t="s">
        <v>204</v>
      </c>
      <c r="H357" s="240">
        <v>12.029</v>
      </c>
      <c r="I357" s="241"/>
      <c r="J357" s="242">
        <f>ROUND(I357*H357,2)</f>
        <v>0</v>
      </c>
      <c r="K357" s="238" t="s">
        <v>205</v>
      </c>
      <c r="L357" s="73"/>
      <c r="M357" s="243" t="s">
        <v>21</v>
      </c>
      <c r="N357" s="244" t="s">
        <v>43</v>
      </c>
      <c r="O357" s="48"/>
      <c r="P357" s="245">
        <f>O357*H357</f>
        <v>0</v>
      </c>
      <c r="Q357" s="245">
        <v>2.45343</v>
      </c>
      <c r="R357" s="245">
        <f>Q357*H357</f>
        <v>29.512309469999998</v>
      </c>
      <c r="S357" s="245">
        <v>0</v>
      </c>
      <c r="T357" s="246">
        <f>S357*H357</f>
        <v>0</v>
      </c>
      <c r="AR357" s="25" t="s">
        <v>206</v>
      </c>
      <c r="AT357" s="25" t="s">
        <v>201</v>
      </c>
      <c r="AU357" s="25" t="s">
        <v>81</v>
      </c>
      <c r="AY357" s="25" t="s">
        <v>199</v>
      </c>
      <c r="BE357" s="247">
        <f>IF(N357="základní",J357,0)</f>
        <v>0</v>
      </c>
      <c r="BF357" s="247">
        <f>IF(N357="snížená",J357,0)</f>
        <v>0</v>
      </c>
      <c r="BG357" s="247">
        <f>IF(N357="zákl. přenesená",J357,0)</f>
        <v>0</v>
      </c>
      <c r="BH357" s="247">
        <f>IF(N357="sníž. přenesená",J357,0)</f>
        <v>0</v>
      </c>
      <c r="BI357" s="247">
        <f>IF(N357="nulová",J357,0)</f>
        <v>0</v>
      </c>
      <c r="BJ357" s="25" t="s">
        <v>79</v>
      </c>
      <c r="BK357" s="247">
        <f>ROUND(I357*H357,2)</f>
        <v>0</v>
      </c>
      <c r="BL357" s="25" t="s">
        <v>206</v>
      </c>
      <c r="BM357" s="25" t="s">
        <v>3865</v>
      </c>
    </row>
    <row r="358" s="12" customFormat="1">
      <c r="B358" s="248"/>
      <c r="C358" s="249"/>
      <c r="D358" s="250" t="s">
        <v>208</v>
      </c>
      <c r="E358" s="251" t="s">
        <v>21</v>
      </c>
      <c r="F358" s="252" t="s">
        <v>3866</v>
      </c>
      <c r="G358" s="249"/>
      <c r="H358" s="253">
        <v>0.93700000000000006</v>
      </c>
      <c r="I358" s="254"/>
      <c r="J358" s="249"/>
      <c r="K358" s="249"/>
      <c r="L358" s="255"/>
      <c r="M358" s="256"/>
      <c r="N358" s="257"/>
      <c r="O358" s="257"/>
      <c r="P358" s="257"/>
      <c r="Q358" s="257"/>
      <c r="R358" s="257"/>
      <c r="S358" s="257"/>
      <c r="T358" s="258"/>
      <c r="AT358" s="259" t="s">
        <v>208</v>
      </c>
      <c r="AU358" s="259" t="s">
        <v>81</v>
      </c>
      <c r="AV358" s="12" t="s">
        <v>81</v>
      </c>
      <c r="AW358" s="12" t="s">
        <v>35</v>
      </c>
      <c r="AX358" s="12" t="s">
        <v>72</v>
      </c>
      <c r="AY358" s="259" t="s">
        <v>199</v>
      </c>
    </row>
    <row r="359" s="14" customFormat="1">
      <c r="B359" s="271"/>
      <c r="C359" s="272"/>
      <c r="D359" s="250" t="s">
        <v>208</v>
      </c>
      <c r="E359" s="273" t="s">
        <v>21</v>
      </c>
      <c r="F359" s="274" t="s">
        <v>3867</v>
      </c>
      <c r="G359" s="272"/>
      <c r="H359" s="275">
        <v>0.93700000000000006</v>
      </c>
      <c r="I359" s="276"/>
      <c r="J359" s="272"/>
      <c r="K359" s="272"/>
      <c r="L359" s="277"/>
      <c r="M359" s="278"/>
      <c r="N359" s="279"/>
      <c r="O359" s="279"/>
      <c r="P359" s="279"/>
      <c r="Q359" s="279"/>
      <c r="R359" s="279"/>
      <c r="S359" s="279"/>
      <c r="T359" s="280"/>
      <c r="AT359" s="281" t="s">
        <v>208</v>
      </c>
      <c r="AU359" s="281" t="s">
        <v>81</v>
      </c>
      <c r="AV359" s="14" t="s">
        <v>214</v>
      </c>
      <c r="AW359" s="14" t="s">
        <v>35</v>
      </c>
      <c r="AX359" s="14" t="s">
        <v>72</v>
      </c>
      <c r="AY359" s="281" t="s">
        <v>199</v>
      </c>
    </row>
    <row r="360" s="12" customFormat="1">
      <c r="B360" s="248"/>
      <c r="C360" s="249"/>
      <c r="D360" s="250" t="s">
        <v>208</v>
      </c>
      <c r="E360" s="251" t="s">
        <v>21</v>
      </c>
      <c r="F360" s="252" t="s">
        <v>3868</v>
      </c>
      <c r="G360" s="249"/>
      <c r="H360" s="253">
        <v>11.092000000000001</v>
      </c>
      <c r="I360" s="254"/>
      <c r="J360" s="249"/>
      <c r="K360" s="249"/>
      <c r="L360" s="255"/>
      <c r="M360" s="256"/>
      <c r="N360" s="257"/>
      <c r="O360" s="257"/>
      <c r="P360" s="257"/>
      <c r="Q360" s="257"/>
      <c r="R360" s="257"/>
      <c r="S360" s="257"/>
      <c r="T360" s="258"/>
      <c r="AT360" s="259" t="s">
        <v>208</v>
      </c>
      <c r="AU360" s="259" t="s">
        <v>81</v>
      </c>
      <c r="AV360" s="12" t="s">
        <v>81</v>
      </c>
      <c r="AW360" s="12" t="s">
        <v>35</v>
      </c>
      <c r="AX360" s="12" t="s">
        <v>72</v>
      </c>
      <c r="AY360" s="259" t="s">
        <v>199</v>
      </c>
    </row>
    <row r="361" s="14" customFormat="1">
      <c r="B361" s="271"/>
      <c r="C361" s="272"/>
      <c r="D361" s="250" t="s">
        <v>208</v>
      </c>
      <c r="E361" s="273" t="s">
        <v>21</v>
      </c>
      <c r="F361" s="274" t="s">
        <v>3869</v>
      </c>
      <c r="G361" s="272"/>
      <c r="H361" s="275">
        <v>11.092000000000001</v>
      </c>
      <c r="I361" s="276"/>
      <c r="J361" s="272"/>
      <c r="K361" s="272"/>
      <c r="L361" s="277"/>
      <c r="M361" s="278"/>
      <c r="N361" s="279"/>
      <c r="O361" s="279"/>
      <c r="P361" s="279"/>
      <c r="Q361" s="279"/>
      <c r="R361" s="279"/>
      <c r="S361" s="279"/>
      <c r="T361" s="280"/>
      <c r="AT361" s="281" t="s">
        <v>208</v>
      </c>
      <c r="AU361" s="281" t="s">
        <v>81</v>
      </c>
      <c r="AV361" s="14" t="s">
        <v>214</v>
      </c>
      <c r="AW361" s="14" t="s">
        <v>35</v>
      </c>
      <c r="AX361" s="14" t="s">
        <v>72</v>
      </c>
      <c r="AY361" s="281" t="s">
        <v>199</v>
      </c>
    </row>
    <row r="362" s="13" customFormat="1">
      <c r="B362" s="260"/>
      <c r="C362" s="261"/>
      <c r="D362" s="250" t="s">
        <v>208</v>
      </c>
      <c r="E362" s="262" t="s">
        <v>21</v>
      </c>
      <c r="F362" s="263" t="s">
        <v>220</v>
      </c>
      <c r="G362" s="261"/>
      <c r="H362" s="264">
        <v>12.029</v>
      </c>
      <c r="I362" s="265"/>
      <c r="J362" s="261"/>
      <c r="K362" s="261"/>
      <c r="L362" s="266"/>
      <c r="M362" s="267"/>
      <c r="N362" s="268"/>
      <c r="O362" s="268"/>
      <c r="P362" s="268"/>
      <c r="Q362" s="268"/>
      <c r="R362" s="268"/>
      <c r="S362" s="268"/>
      <c r="T362" s="269"/>
      <c r="AT362" s="270" t="s">
        <v>208</v>
      </c>
      <c r="AU362" s="270" t="s">
        <v>81</v>
      </c>
      <c r="AV362" s="13" t="s">
        <v>206</v>
      </c>
      <c r="AW362" s="13" t="s">
        <v>35</v>
      </c>
      <c r="AX362" s="13" t="s">
        <v>79</v>
      </c>
      <c r="AY362" s="270" t="s">
        <v>199</v>
      </c>
    </row>
    <row r="363" s="1" customFormat="1" ht="16.5" customHeight="1">
      <c r="B363" s="47"/>
      <c r="C363" s="236" t="s">
        <v>792</v>
      </c>
      <c r="D363" s="236" t="s">
        <v>201</v>
      </c>
      <c r="E363" s="237" t="s">
        <v>513</v>
      </c>
      <c r="F363" s="238" t="s">
        <v>514</v>
      </c>
      <c r="G363" s="239" t="s">
        <v>204</v>
      </c>
      <c r="H363" s="240">
        <v>3.4849999999999999</v>
      </c>
      <c r="I363" s="241"/>
      <c r="J363" s="242">
        <f>ROUND(I363*H363,2)</f>
        <v>0</v>
      </c>
      <c r="K363" s="238" t="s">
        <v>205</v>
      </c>
      <c r="L363" s="73"/>
      <c r="M363" s="243" t="s">
        <v>21</v>
      </c>
      <c r="N363" s="244" t="s">
        <v>43</v>
      </c>
      <c r="O363" s="48"/>
      <c r="P363" s="245">
        <f>O363*H363</f>
        <v>0</v>
      </c>
      <c r="Q363" s="245">
        <v>2.45343</v>
      </c>
      <c r="R363" s="245">
        <f>Q363*H363</f>
        <v>8.5502035499999991</v>
      </c>
      <c r="S363" s="245">
        <v>0</v>
      </c>
      <c r="T363" s="246">
        <f>S363*H363</f>
        <v>0</v>
      </c>
      <c r="AR363" s="25" t="s">
        <v>206</v>
      </c>
      <c r="AT363" s="25" t="s">
        <v>201</v>
      </c>
      <c r="AU363" s="25" t="s">
        <v>81</v>
      </c>
      <c r="AY363" s="25" t="s">
        <v>199</v>
      </c>
      <c r="BE363" s="247">
        <f>IF(N363="základní",J363,0)</f>
        <v>0</v>
      </c>
      <c r="BF363" s="247">
        <f>IF(N363="snížená",J363,0)</f>
        <v>0</v>
      </c>
      <c r="BG363" s="247">
        <f>IF(N363="zákl. přenesená",J363,0)</f>
        <v>0</v>
      </c>
      <c r="BH363" s="247">
        <f>IF(N363="sníž. přenesená",J363,0)</f>
        <v>0</v>
      </c>
      <c r="BI363" s="247">
        <f>IF(N363="nulová",J363,0)</f>
        <v>0</v>
      </c>
      <c r="BJ363" s="25" t="s">
        <v>79</v>
      </c>
      <c r="BK363" s="247">
        <f>ROUND(I363*H363,2)</f>
        <v>0</v>
      </c>
      <c r="BL363" s="25" t="s">
        <v>206</v>
      </c>
      <c r="BM363" s="25" t="s">
        <v>3870</v>
      </c>
    </row>
    <row r="364" s="12" customFormat="1">
      <c r="B364" s="248"/>
      <c r="C364" s="249"/>
      <c r="D364" s="250" t="s">
        <v>208</v>
      </c>
      <c r="E364" s="251" t="s">
        <v>21</v>
      </c>
      <c r="F364" s="252" t="s">
        <v>3871</v>
      </c>
      <c r="G364" s="249"/>
      <c r="H364" s="253">
        <v>3.4849999999999999</v>
      </c>
      <c r="I364" s="254"/>
      <c r="J364" s="249"/>
      <c r="K364" s="249"/>
      <c r="L364" s="255"/>
      <c r="M364" s="256"/>
      <c r="N364" s="257"/>
      <c r="O364" s="257"/>
      <c r="P364" s="257"/>
      <c r="Q364" s="257"/>
      <c r="R364" s="257"/>
      <c r="S364" s="257"/>
      <c r="T364" s="258"/>
      <c r="AT364" s="259" t="s">
        <v>208</v>
      </c>
      <c r="AU364" s="259" t="s">
        <v>81</v>
      </c>
      <c r="AV364" s="12" t="s">
        <v>81</v>
      </c>
      <c r="AW364" s="12" t="s">
        <v>35</v>
      </c>
      <c r="AX364" s="12" t="s">
        <v>79</v>
      </c>
      <c r="AY364" s="259" t="s">
        <v>199</v>
      </c>
    </row>
    <row r="365" s="1" customFormat="1" ht="16.5" customHeight="1">
      <c r="B365" s="47"/>
      <c r="C365" s="236" t="s">
        <v>798</v>
      </c>
      <c r="D365" s="236" t="s">
        <v>201</v>
      </c>
      <c r="E365" s="237" t="s">
        <v>525</v>
      </c>
      <c r="F365" s="238" t="s">
        <v>526</v>
      </c>
      <c r="G365" s="239" t="s">
        <v>282</v>
      </c>
      <c r="H365" s="240">
        <v>68.495000000000005</v>
      </c>
      <c r="I365" s="241"/>
      <c r="J365" s="242">
        <f>ROUND(I365*H365,2)</f>
        <v>0</v>
      </c>
      <c r="K365" s="238" t="s">
        <v>205</v>
      </c>
      <c r="L365" s="73"/>
      <c r="M365" s="243" t="s">
        <v>21</v>
      </c>
      <c r="N365" s="244" t="s">
        <v>43</v>
      </c>
      <c r="O365" s="48"/>
      <c r="P365" s="245">
        <f>O365*H365</f>
        <v>0</v>
      </c>
      <c r="Q365" s="245">
        <v>0.0053299999999999997</v>
      </c>
      <c r="R365" s="245">
        <f>Q365*H365</f>
        <v>0.36507835</v>
      </c>
      <c r="S365" s="245">
        <v>0</v>
      </c>
      <c r="T365" s="246">
        <f>S365*H365</f>
        <v>0</v>
      </c>
      <c r="AR365" s="25" t="s">
        <v>206</v>
      </c>
      <c r="AT365" s="25" t="s">
        <v>201</v>
      </c>
      <c r="AU365" s="25" t="s">
        <v>81</v>
      </c>
      <c r="AY365" s="25" t="s">
        <v>199</v>
      </c>
      <c r="BE365" s="247">
        <f>IF(N365="základní",J365,0)</f>
        <v>0</v>
      </c>
      <c r="BF365" s="247">
        <f>IF(N365="snížená",J365,0)</f>
        <v>0</v>
      </c>
      <c r="BG365" s="247">
        <f>IF(N365="zákl. přenesená",J365,0)</f>
        <v>0</v>
      </c>
      <c r="BH365" s="247">
        <f>IF(N365="sníž. přenesená",J365,0)</f>
        <v>0</v>
      </c>
      <c r="BI365" s="247">
        <f>IF(N365="nulová",J365,0)</f>
        <v>0</v>
      </c>
      <c r="BJ365" s="25" t="s">
        <v>79</v>
      </c>
      <c r="BK365" s="247">
        <f>ROUND(I365*H365,2)</f>
        <v>0</v>
      </c>
      <c r="BL365" s="25" t="s">
        <v>206</v>
      </c>
      <c r="BM365" s="25" t="s">
        <v>3872</v>
      </c>
    </row>
    <row r="366" s="12" customFormat="1">
      <c r="B366" s="248"/>
      <c r="C366" s="249"/>
      <c r="D366" s="250" t="s">
        <v>208</v>
      </c>
      <c r="E366" s="251" t="s">
        <v>21</v>
      </c>
      <c r="F366" s="252" t="s">
        <v>3873</v>
      </c>
      <c r="G366" s="249"/>
      <c r="H366" s="253">
        <v>3.9980000000000002</v>
      </c>
      <c r="I366" s="254"/>
      <c r="J366" s="249"/>
      <c r="K366" s="249"/>
      <c r="L366" s="255"/>
      <c r="M366" s="256"/>
      <c r="N366" s="257"/>
      <c r="O366" s="257"/>
      <c r="P366" s="257"/>
      <c r="Q366" s="257"/>
      <c r="R366" s="257"/>
      <c r="S366" s="257"/>
      <c r="T366" s="258"/>
      <c r="AT366" s="259" t="s">
        <v>208</v>
      </c>
      <c r="AU366" s="259" t="s">
        <v>81</v>
      </c>
      <c r="AV366" s="12" t="s">
        <v>81</v>
      </c>
      <c r="AW366" s="12" t="s">
        <v>35</v>
      </c>
      <c r="AX366" s="12" t="s">
        <v>72</v>
      </c>
      <c r="AY366" s="259" t="s">
        <v>199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3874</v>
      </c>
      <c r="G367" s="249"/>
      <c r="H367" s="253">
        <v>1.5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72</v>
      </c>
      <c r="AY367" s="259" t="s">
        <v>199</v>
      </c>
    </row>
    <row r="368" s="14" customFormat="1">
      <c r="B368" s="271"/>
      <c r="C368" s="272"/>
      <c r="D368" s="250" t="s">
        <v>208</v>
      </c>
      <c r="E368" s="273" t="s">
        <v>21</v>
      </c>
      <c r="F368" s="274" t="s">
        <v>3867</v>
      </c>
      <c r="G368" s="272"/>
      <c r="H368" s="275">
        <v>5.4980000000000002</v>
      </c>
      <c r="I368" s="276"/>
      <c r="J368" s="272"/>
      <c r="K368" s="272"/>
      <c r="L368" s="277"/>
      <c r="M368" s="278"/>
      <c r="N368" s="279"/>
      <c r="O368" s="279"/>
      <c r="P368" s="279"/>
      <c r="Q368" s="279"/>
      <c r="R368" s="279"/>
      <c r="S368" s="279"/>
      <c r="T368" s="280"/>
      <c r="AT368" s="281" t="s">
        <v>208</v>
      </c>
      <c r="AU368" s="281" t="s">
        <v>81</v>
      </c>
      <c r="AV368" s="14" t="s">
        <v>214</v>
      </c>
      <c r="AW368" s="14" t="s">
        <v>35</v>
      </c>
      <c r="AX368" s="14" t="s">
        <v>72</v>
      </c>
      <c r="AY368" s="281" t="s">
        <v>199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3875</v>
      </c>
      <c r="G369" s="249"/>
      <c r="H369" s="253">
        <v>37.575000000000003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72</v>
      </c>
      <c r="AY369" s="259" t="s">
        <v>199</v>
      </c>
    </row>
    <row r="370" s="12" customFormat="1">
      <c r="B370" s="248"/>
      <c r="C370" s="249"/>
      <c r="D370" s="250" t="s">
        <v>208</v>
      </c>
      <c r="E370" s="251" t="s">
        <v>21</v>
      </c>
      <c r="F370" s="252" t="s">
        <v>3876</v>
      </c>
      <c r="G370" s="249"/>
      <c r="H370" s="253">
        <v>23.265999999999998</v>
      </c>
      <c r="I370" s="254"/>
      <c r="J370" s="249"/>
      <c r="K370" s="249"/>
      <c r="L370" s="255"/>
      <c r="M370" s="256"/>
      <c r="N370" s="257"/>
      <c r="O370" s="257"/>
      <c r="P370" s="257"/>
      <c r="Q370" s="257"/>
      <c r="R370" s="257"/>
      <c r="S370" s="257"/>
      <c r="T370" s="258"/>
      <c r="AT370" s="259" t="s">
        <v>208</v>
      </c>
      <c r="AU370" s="259" t="s">
        <v>81</v>
      </c>
      <c r="AV370" s="12" t="s">
        <v>81</v>
      </c>
      <c r="AW370" s="12" t="s">
        <v>35</v>
      </c>
      <c r="AX370" s="12" t="s">
        <v>72</v>
      </c>
      <c r="AY370" s="259" t="s">
        <v>199</v>
      </c>
    </row>
    <row r="371" s="14" customFormat="1">
      <c r="B371" s="271"/>
      <c r="C371" s="272"/>
      <c r="D371" s="250" t="s">
        <v>208</v>
      </c>
      <c r="E371" s="273" t="s">
        <v>21</v>
      </c>
      <c r="F371" s="274" t="s">
        <v>3869</v>
      </c>
      <c r="G371" s="272"/>
      <c r="H371" s="275">
        <v>60.841000000000001</v>
      </c>
      <c r="I371" s="276"/>
      <c r="J371" s="272"/>
      <c r="K371" s="272"/>
      <c r="L371" s="277"/>
      <c r="M371" s="278"/>
      <c r="N371" s="279"/>
      <c r="O371" s="279"/>
      <c r="P371" s="279"/>
      <c r="Q371" s="279"/>
      <c r="R371" s="279"/>
      <c r="S371" s="279"/>
      <c r="T371" s="280"/>
      <c r="AT371" s="281" t="s">
        <v>208</v>
      </c>
      <c r="AU371" s="281" t="s">
        <v>81</v>
      </c>
      <c r="AV371" s="14" t="s">
        <v>214</v>
      </c>
      <c r="AW371" s="14" t="s">
        <v>35</v>
      </c>
      <c r="AX371" s="14" t="s">
        <v>72</v>
      </c>
      <c r="AY371" s="281" t="s">
        <v>199</v>
      </c>
    </row>
    <row r="372" s="12" customFormat="1">
      <c r="B372" s="248"/>
      <c r="C372" s="249"/>
      <c r="D372" s="250" t="s">
        <v>208</v>
      </c>
      <c r="E372" s="251" t="s">
        <v>21</v>
      </c>
      <c r="F372" s="252" t="s">
        <v>3877</v>
      </c>
      <c r="G372" s="249"/>
      <c r="H372" s="253">
        <v>0.27600000000000002</v>
      </c>
      <c r="I372" s="254"/>
      <c r="J372" s="249"/>
      <c r="K372" s="249"/>
      <c r="L372" s="255"/>
      <c r="M372" s="256"/>
      <c r="N372" s="257"/>
      <c r="O372" s="257"/>
      <c r="P372" s="257"/>
      <c r="Q372" s="257"/>
      <c r="R372" s="257"/>
      <c r="S372" s="257"/>
      <c r="T372" s="258"/>
      <c r="AT372" s="259" t="s">
        <v>208</v>
      </c>
      <c r="AU372" s="259" t="s">
        <v>81</v>
      </c>
      <c r="AV372" s="12" t="s">
        <v>81</v>
      </c>
      <c r="AW372" s="12" t="s">
        <v>35</v>
      </c>
      <c r="AX372" s="12" t="s">
        <v>72</v>
      </c>
      <c r="AY372" s="259" t="s">
        <v>199</v>
      </c>
    </row>
    <row r="373" s="12" customFormat="1">
      <c r="B373" s="248"/>
      <c r="C373" s="249"/>
      <c r="D373" s="250" t="s">
        <v>208</v>
      </c>
      <c r="E373" s="251" t="s">
        <v>21</v>
      </c>
      <c r="F373" s="252" t="s">
        <v>3878</v>
      </c>
      <c r="G373" s="249"/>
      <c r="H373" s="253">
        <v>1.8799999999999999</v>
      </c>
      <c r="I373" s="254"/>
      <c r="J373" s="249"/>
      <c r="K373" s="249"/>
      <c r="L373" s="255"/>
      <c r="M373" s="256"/>
      <c r="N373" s="257"/>
      <c r="O373" s="257"/>
      <c r="P373" s="257"/>
      <c r="Q373" s="257"/>
      <c r="R373" s="257"/>
      <c r="S373" s="257"/>
      <c r="T373" s="258"/>
      <c r="AT373" s="259" t="s">
        <v>208</v>
      </c>
      <c r="AU373" s="259" t="s">
        <v>81</v>
      </c>
      <c r="AV373" s="12" t="s">
        <v>81</v>
      </c>
      <c r="AW373" s="12" t="s">
        <v>35</v>
      </c>
      <c r="AX373" s="12" t="s">
        <v>72</v>
      </c>
      <c r="AY373" s="259" t="s">
        <v>199</v>
      </c>
    </row>
    <row r="374" s="13" customFormat="1">
      <c r="B374" s="260"/>
      <c r="C374" s="261"/>
      <c r="D374" s="250" t="s">
        <v>208</v>
      </c>
      <c r="E374" s="262" t="s">
        <v>21</v>
      </c>
      <c r="F374" s="263" t="s">
        <v>220</v>
      </c>
      <c r="G374" s="261"/>
      <c r="H374" s="264">
        <v>68.495000000000005</v>
      </c>
      <c r="I374" s="265"/>
      <c r="J374" s="261"/>
      <c r="K374" s="261"/>
      <c r="L374" s="266"/>
      <c r="M374" s="267"/>
      <c r="N374" s="268"/>
      <c r="O374" s="268"/>
      <c r="P374" s="268"/>
      <c r="Q374" s="268"/>
      <c r="R374" s="268"/>
      <c r="S374" s="268"/>
      <c r="T374" s="269"/>
      <c r="AT374" s="270" t="s">
        <v>208</v>
      </c>
      <c r="AU374" s="270" t="s">
        <v>81</v>
      </c>
      <c r="AV374" s="13" t="s">
        <v>206</v>
      </c>
      <c r="AW374" s="13" t="s">
        <v>35</v>
      </c>
      <c r="AX374" s="13" t="s">
        <v>79</v>
      </c>
      <c r="AY374" s="270" t="s">
        <v>199</v>
      </c>
    </row>
    <row r="375" s="1" customFormat="1" ht="16.5" customHeight="1">
      <c r="B375" s="47"/>
      <c r="C375" s="236" t="s">
        <v>802</v>
      </c>
      <c r="D375" s="236" t="s">
        <v>201</v>
      </c>
      <c r="E375" s="237" t="s">
        <v>533</v>
      </c>
      <c r="F375" s="238" t="s">
        <v>534</v>
      </c>
      <c r="G375" s="239" t="s">
        <v>282</v>
      </c>
      <c r="H375" s="240">
        <v>68.495000000000005</v>
      </c>
      <c r="I375" s="241"/>
      <c r="J375" s="242">
        <f>ROUND(I375*H375,2)</f>
        <v>0</v>
      </c>
      <c r="K375" s="238" t="s">
        <v>205</v>
      </c>
      <c r="L375" s="73"/>
      <c r="M375" s="243" t="s">
        <v>21</v>
      </c>
      <c r="N375" s="244" t="s">
        <v>43</v>
      </c>
      <c r="O375" s="48"/>
      <c r="P375" s="245">
        <f>O375*H375</f>
        <v>0</v>
      </c>
      <c r="Q375" s="245">
        <v>0</v>
      </c>
      <c r="R375" s="245">
        <f>Q375*H375</f>
        <v>0</v>
      </c>
      <c r="S375" s="245">
        <v>0</v>
      </c>
      <c r="T375" s="246">
        <f>S375*H375</f>
        <v>0</v>
      </c>
      <c r="AR375" s="25" t="s">
        <v>206</v>
      </c>
      <c r="AT375" s="25" t="s">
        <v>201</v>
      </c>
      <c r="AU375" s="25" t="s">
        <v>81</v>
      </c>
      <c r="AY375" s="25" t="s">
        <v>199</v>
      </c>
      <c r="BE375" s="247">
        <f>IF(N375="základní",J375,0)</f>
        <v>0</v>
      </c>
      <c r="BF375" s="247">
        <f>IF(N375="snížená",J375,0)</f>
        <v>0</v>
      </c>
      <c r="BG375" s="247">
        <f>IF(N375="zákl. přenesená",J375,0)</f>
        <v>0</v>
      </c>
      <c r="BH375" s="247">
        <f>IF(N375="sníž. přenesená",J375,0)</f>
        <v>0</v>
      </c>
      <c r="BI375" s="247">
        <f>IF(N375="nulová",J375,0)</f>
        <v>0</v>
      </c>
      <c r="BJ375" s="25" t="s">
        <v>79</v>
      </c>
      <c r="BK375" s="247">
        <f>ROUND(I375*H375,2)</f>
        <v>0</v>
      </c>
      <c r="BL375" s="25" t="s">
        <v>206</v>
      </c>
      <c r="BM375" s="25" t="s">
        <v>3879</v>
      </c>
    </row>
    <row r="376" s="1" customFormat="1" ht="16.5" customHeight="1">
      <c r="B376" s="47"/>
      <c r="C376" s="236" t="s">
        <v>808</v>
      </c>
      <c r="D376" s="236" t="s">
        <v>201</v>
      </c>
      <c r="E376" s="237" t="s">
        <v>3880</v>
      </c>
      <c r="F376" s="238" t="s">
        <v>3881</v>
      </c>
      <c r="G376" s="239" t="s">
        <v>282</v>
      </c>
      <c r="H376" s="240">
        <v>1.7709999999999999</v>
      </c>
      <c r="I376" s="241"/>
      <c r="J376" s="242">
        <f>ROUND(I376*H376,2)</f>
        <v>0</v>
      </c>
      <c r="K376" s="238" t="s">
        <v>205</v>
      </c>
      <c r="L376" s="73"/>
      <c r="M376" s="243" t="s">
        <v>21</v>
      </c>
      <c r="N376" s="244" t="s">
        <v>43</v>
      </c>
      <c r="O376" s="48"/>
      <c r="P376" s="245">
        <f>O376*H376</f>
        <v>0</v>
      </c>
      <c r="Q376" s="245">
        <v>0.017469999999999999</v>
      </c>
      <c r="R376" s="245">
        <f>Q376*H376</f>
        <v>0.030939369999999997</v>
      </c>
      <c r="S376" s="245">
        <v>0</v>
      </c>
      <c r="T376" s="246">
        <f>S376*H376</f>
        <v>0</v>
      </c>
      <c r="AR376" s="25" t="s">
        <v>206</v>
      </c>
      <c r="AT376" s="25" t="s">
        <v>201</v>
      </c>
      <c r="AU376" s="25" t="s">
        <v>81</v>
      </c>
      <c r="AY376" s="25" t="s">
        <v>199</v>
      </c>
      <c r="BE376" s="247">
        <f>IF(N376="základní",J376,0)</f>
        <v>0</v>
      </c>
      <c r="BF376" s="247">
        <f>IF(N376="snížená",J376,0)</f>
        <v>0</v>
      </c>
      <c r="BG376" s="247">
        <f>IF(N376="zákl. přenesená",J376,0)</f>
        <v>0</v>
      </c>
      <c r="BH376" s="247">
        <f>IF(N376="sníž. přenesená",J376,0)</f>
        <v>0</v>
      </c>
      <c r="BI376" s="247">
        <f>IF(N376="nulová",J376,0)</f>
        <v>0</v>
      </c>
      <c r="BJ376" s="25" t="s">
        <v>79</v>
      </c>
      <c r="BK376" s="247">
        <f>ROUND(I376*H376,2)</f>
        <v>0</v>
      </c>
      <c r="BL376" s="25" t="s">
        <v>206</v>
      </c>
      <c r="BM376" s="25" t="s">
        <v>3882</v>
      </c>
    </row>
    <row r="377" s="12" customFormat="1">
      <c r="B377" s="248"/>
      <c r="C377" s="249"/>
      <c r="D377" s="250" t="s">
        <v>208</v>
      </c>
      <c r="E377" s="251" t="s">
        <v>21</v>
      </c>
      <c r="F377" s="252" t="s">
        <v>3883</v>
      </c>
      <c r="G377" s="249"/>
      <c r="H377" s="253">
        <v>1.7709999999999999</v>
      </c>
      <c r="I377" s="254"/>
      <c r="J377" s="249"/>
      <c r="K377" s="249"/>
      <c r="L377" s="255"/>
      <c r="M377" s="256"/>
      <c r="N377" s="257"/>
      <c r="O377" s="257"/>
      <c r="P377" s="257"/>
      <c r="Q377" s="257"/>
      <c r="R377" s="257"/>
      <c r="S377" s="257"/>
      <c r="T377" s="258"/>
      <c r="AT377" s="259" t="s">
        <v>208</v>
      </c>
      <c r="AU377" s="259" t="s">
        <v>81</v>
      </c>
      <c r="AV377" s="12" t="s">
        <v>81</v>
      </c>
      <c r="AW377" s="12" t="s">
        <v>35</v>
      </c>
      <c r="AX377" s="12" t="s">
        <v>79</v>
      </c>
      <c r="AY377" s="259" t="s">
        <v>199</v>
      </c>
    </row>
    <row r="378" s="1" customFormat="1" ht="16.5" customHeight="1">
      <c r="B378" s="47"/>
      <c r="C378" s="236" t="s">
        <v>812</v>
      </c>
      <c r="D378" s="236" t="s">
        <v>201</v>
      </c>
      <c r="E378" s="237" t="s">
        <v>3884</v>
      </c>
      <c r="F378" s="238" t="s">
        <v>3885</v>
      </c>
      <c r="G378" s="239" t="s">
        <v>282</v>
      </c>
      <c r="H378" s="240">
        <v>1.7709999999999999</v>
      </c>
      <c r="I378" s="241"/>
      <c r="J378" s="242">
        <f>ROUND(I378*H378,2)</f>
        <v>0</v>
      </c>
      <c r="K378" s="238" t="s">
        <v>205</v>
      </c>
      <c r="L378" s="73"/>
      <c r="M378" s="243" t="s">
        <v>21</v>
      </c>
      <c r="N378" s="244" t="s">
        <v>43</v>
      </c>
      <c r="O378" s="48"/>
      <c r="P378" s="245">
        <f>O378*H378</f>
        <v>0</v>
      </c>
      <c r="Q378" s="245">
        <v>0</v>
      </c>
      <c r="R378" s="245">
        <f>Q378*H378</f>
        <v>0</v>
      </c>
      <c r="S378" s="245">
        <v>0</v>
      </c>
      <c r="T378" s="246">
        <f>S378*H378</f>
        <v>0</v>
      </c>
      <c r="AR378" s="25" t="s">
        <v>206</v>
      </c>
      <c r="AT378" s="25" t="s">
        <v>201</v>
      </c>
      <c r="AU378" s="25" t="s">
        <v>81</v>
      </c>
      <c r="AY378" s="25" t="s">
        <v>199</v>
      </c>
      <c r="BE378" s="247">
        <f>IF(N378="základní",J378,0)</f>
        <v>0</v>
      </c>
      <c r="BF378" s="247">
        <f>IF(N378="snížená",J378,0)</f>
        <v>0</v>
      </c>
      <c r="BG378" s="247">
        <f>IF(N378="zákl. přenesená",J378,0)</f>
        <v>0</v>
      </c>
      <c r="BH378" s="247">
        <f>IF(N378="sníž. přenesená",J378,0)</f>
        <v>0</v>
      </c>
      <c r="BI378" s="247">
        <f>IF(N378="nulová",J378,0)</f>
        <v>0</v>
      </c>
      <c r="BJ378" s="25" t="s">
        <v>79</v>
      </c>
      <c r="BK378" s="247">
        <f>ROUND(I378*H378,2)</f>
        <v>0</v>
      </c>
      <c r="BL378" s="25" t="s">
        <v>206</v>
      </c>
      <c r="BM378" s="25" t="s">
        <v>3886</v>
      </c>
    </row>
    <row r="379" s="1" customFormat="1" ht="25.5" customHeight="1">
      <c r="B379" s="47"/>
      <c r="C379" s="236" t="s">
        <v>820</v>
      </c>
      <c r="D379" s="236" t="s">
        <v>201</v>
      </c>
      <c r="E379" s="237" t="s">
        <v>537</v>
      </c>
      <c r="F379" s="238" t="s">
        <v>538</v>
      </c>
      <c r="G379" s="239" t="s">
        <v>282</v>
      </c>
      <c r="H379" s="240">
        <v>41</v>
      </c>
      <c r="I379" s="241"/>
      <c r="J379" s="242">
        <f>ROUND(I379*H379,2)</f>
        <v>0</v>
      </c>
      <c r="K379" s="238" t="s">
        <v>205</v>
      </c>
      <c r="L379" s="73"/>
      <c r="M379" s="243" t="s">
        <v>21</v>
      </c>
      <c r="N379" s="244" t="s">
        <v>43</v>
      </c>
      <c r="O379" s="48"/>
      <c r="P379" s="245">
        <f>O379*H379</f>
        <v>0</v>
      </c>
      <c r="Q379" s="245">
        <v>0.0081200000000000005</v>
      </c>
      <c r="R379" s="245">
        <f>Q379*H379</f>
        <v>0.33291999999999999</v>
      </c>
      <c r="S379" s="245">
        <v>0</v>
      </c>
      <c r="T379" s="246">
        <f>S379*H379</f>
        <v>0</v>
      </c>
      <c r="AR379" s="25" t="s">
        <v>206</v>
      </c>
      <c r="AT379" s="25" t="s">
        <v>201</v>
      </c>
      <c r="AU379" s="25" t="s">
        <v>81</v>
      </c>
      <c r="AY379" s="25" t="s">
        <v>199</v>
      </c>
      <c r="BE379" s="247">
        <f>IF(N379="základní",J379,0)</f>
        <v>0</v>
      </c>
      <c r="BF379" s="247">
        <f>IF(N379="snížená",J379,0)</f>
        <v>0</v>
      </c>
      <c r="BG379" s="247">
        <f>IF(N379="zákl. přenesená",J379,0)</f>
        <v>0</v>
      </c>
      <c r="BH379" s="247">
        <f>IF(N379="sníž. přenesená",J379,0)</f>
        <v>0</v>
      </c>
      <c r="BI379" s="247">
        <f>IF(N379="nulová",J379,0)</f>
        <v>0</v>
      </c>
      <c r="BJ379" s="25" t="s">
        <v>79</v>
      </c>
      <c r="BK379" s="247">
        <f>ROUND(I379*H379,2)</f>
        <v>0</v>
      </c>
      <c r="BL379" s="25" t="s">
        <v>206</v>
      </c>
      <c r="BM379" s="25" t="s">
        <v>3887</v>
      </c>
    </row>
    <row r="380" s="12" customFormat="1">
      <c r="B380" s="248"/>
      <c r="C380" s="249"/>
      <c r="D380" s="250" t="s">
        <v>208</v>
      </c>
      <c r="E380" s="251" t="s">
        <v>21</v>
      </c>
      <c r="F380" s="252" t="s">
        <v>3888</v>
      </c>
      <c r="G380" s="249"/>
      <c r="H380" s="253">
        <v>41</v>
      </c>
      <c r="I380" s="254"/>
      <c r="J380" s="249"/>
      <c r="K380" s="249"/>
      <c r="L380" s="255"/>
      <c r="M380" s="256"/>
      <c r="N380" s="257"/>
      <c r="O380" s="257"/>
      <c r="P380" s="257"/>
      <c r="Q380" s="257"/>
      <c r="R380" s="257"/>
      <c r="S380" s="257"/>
      <c r="T380" s="258"/>
      <c r="AT380" s="259" t="s">
        <v>208</v>
      </c>
      <c r="AU380" s="259" t="s">
        <v>81</v>
      </c>
      <c r="AV380" s="12" t="s">
        <v>81</v>
      </c>
      <c r="AW380" s="12" t="s">
        <v>35</v>
      </c>
      <c r="AX380" s="12" t="s">
        <v>79</v>
      </c>
      <c r="AY380" s="259" t="s">
        <v>199</v>
      </c>
    </row>
    <row r="381" s="1" customFormat="1" ht="16.5" customHeight="1">
      <c r="B381" s="47"/>
      <c r="C381" s="236" t="s">
        <v>827</v>
      </c>
      <c r="D381" s="236" t="s">
        <v>201</v>
      </c>
      <c r="E381" s="237" t="s">
        <v>543</v>
      </c>
      <c r="F381" s="238" t="s">
        <v>544</v>
      </c>
      <c r="G381" s="239" t="s">
        <v>282</v>
      </c>
      <c r="H381" s="240">
        <v>41</v>
      </c>
      <c r="I381" s="241"/>
      <c r="J381" s="242">
        <f>ROUND(I381*H381,2)</f>
        <v>0</v>
      </c>
      <c r="K381" s="238" t="s">
        <v>205</v>
      </c>
      <c r="L381" s="73"/>
      <c r="M381" s="243" t="s">
        <v>21</v>
      </c>
      <c r="N381" s="244" t="s">
        <v>43</v>
      </c>
      <c r="O381" s="48"/>
      <c r="P381" s="245">
        <f>O381*H381</f>
        <v>0</v>
      </c>
      <c r="Q381" s="245">
        <v>0.0109</v>
      </c>
      <c r="R381" s="245">
        <f>Q381*H381</f>
        <v>0.44690000000000002</v>
      </c>
      <c r="S381" s="245">
        <v>0</v>
      </c>
      <c r="T381" s="246">
        <f>S381*H381</f>
        <v>0</v>
      </c>
      <c r="AR381" s="25" t="s">
        <v>206</v>
      </c>
      <c r="AT381" s="25" t="s">
        <v>201</v>
      </c>
      <c r="AU381" s="25" t="s">
        <v>81</v>
      </c>
      <c r="AY381" s="25" t="s">
        <v>199</v>
      </c>
      <c r="BE381" s="247">
        <f>IF(N381="základní",J381,0)</f>
        <v>0</v>
      </c>
      <c r="BF381" s="247">
        <f>IF(N381="snížená",J381,0)</f>
        <v>0</v>
      </c>
      <c r="BG381" s="247">
        <f>IF(N381="zákl. přenesená",J381,0)</f>
        <v>0</v>
      </c>
      <c r="BH381" s="247">
        <f>IF(N381="sníž. přenesená",J381,0)</f>
        <v>0</v>
      </c>
      <c r="BI381" s="247">
        <f>IF(N381="nulová",J381,0)</f>
        <v>0</v>
      </c>
      <c r="BJ381" s="25" t="s">
        <v>79</v>
      </c>
      <c r="BK381" s="247">
        <f>ROUND(I381*H381,2)</f>
        <v>0</v>
      </c>
      <c r="BL381" s="25" t="s">
        <v>206</v>
      </c>
      <c r="BM381" s="25" t="s">
        <v>3889</v>
      </c>
    </row>
    <row r="382" s="1" customFormat="1" ht="16.5" customHeight="1">
      <c r="B382" s="47"/>
      <c r="C382" s="236" t="s">
        <v>833</v>
      </c>
      <c r="D382" s="236" t="s">
        <v>201</v>
      </c>
      <c r="E382" s="237" t="s">
        <v>3890</v>
      </c>
      <c r="F382" s="238" t="s">
        <v>3891</v>
      </c>
      <c r="G382" s="239" t="s">
        <v>282</v>
      </c>
      <c r="H382" s="240">
        <v>4.274</v>
      </c>
      <c r="I382" s="241"/>
      <c r="J382" s="242">
        <f>ROUND(I382*H382,2)</f>
        <v>0</v>
      </c>
      <c r="K382" s="238" t="s">
        <v>205</v>
      </c>
      <c r="L382" s="73"/>
      <c r="M382" s="243" t="s">
        <v>21</v>
      </c>
      <c r="N382" s="244" t="s">
        <v>43</v>
      </c>
      <c r="O382" s="48"/>
      <c r="P382" s="245">
        <f>O382*H382</f>
        <v>0</v>
      </c>
      <c r="Q382" s="245">
        <v>0.00080999999999999996</v>
      </c>
      <c r="R382" s="245">
        <f>Q382*H382</f>
        <v>0.0034619399999999997</v>
      </c>
      <c r="S382" s="245">
        <v>0</v>
      </c>
      <c r="T382" s="246">
        <f>S382*H382</f>
        <v>0</v>
      </c>
      <c r="AR382" s="25" t="s">
        <v>206</v>
      </c>
      <c r="AT382" s="25" t="s">
        <v>201</v>
      </c>
      <c r="AU382" s="25" t="s">
        <v>81</v>
      </c>
      <c r="AY382" s="25" t="s">
        <v>199</v>
      </c>
      <c r="BE382" s="247">
        <f>IF(N382="základní",J382,0)</f>
        <v>0</v>
      </c>
      <c r="BF382" s="247">
        <f>IF(N382="snížená",J382,0)</f>
        <v>0</v>
      </c>
      <c r="BG382" s="247">
        <f>IF(N382="zákl. přenesená",J382,0)</f>
        <v>0</v>
      </c>
      <c r="BH382" s="247">
        <f>IF(N382="sníž. přenesená",J382,0)</f>
        <v>0</v>
      </c>
      <c r="BI382" s="247">
        <f>IF(N382="nulová",J382,0)</f>
        <v>0</v>
      </c>
      <c r="BJ382" s="25" t="s">
        <v>79</v>
      </c>
      <c r="BK382" s="247">
        <f>ROUND(I382*H382,2)</f>
        <v>0</v>
      </c>
      <c r="BL382" s="25" t="s">
        <v>206</v>
      </c>
      <c r="BM382" s="25" t="s">
        <v>3892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3873</v>
      </c>
      <c r="G383" s="249"/>
      <c r="H383" s="253">
        <v>3.9980000000000002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72</v>
      </c>
      <c r="AY383" s="259" t="s">
        <v>199</v>
      </c>
    </row>
    <row r="384" s="14" customFormat="1">
      <c r="B384" s="271"/>
      <c r="C384" s="272"/>
      <c r="D384" s="250" t="s">
        <v>208</v>
      </c>
      <c r="E384" s="273" t="s">
        <v>21</v>
      </c>
      <c r="F384" s="274" t="s">
        <v>3867</v>
      </c>
      <c r="G384" s="272"/>
      <c r="H384" s="275">
        <v>3.9980000000000002</v>
      </c>
      <c r="I384" s="276"/>
      <c r="J384" s="272"/>
      <c r="K384" s="272"/>
      <c r="L384" s="277"/>
      <c r="M384" s="278"/>
      <c r="N384" s="279"/>
      <c r="O384" s="279"/>
      <c r="P384" s="279"/>
      <c r="Q384" s="279"/>
      <c r="R384" s="279"/>
      <c r="S384" s="279"/>
      <c r="T384" s="280"/>
      <c r="AT384" s="281" t="s">
        <v>208</v>
      </c>
      <c r="AU384" s="281" t="s">
        <v>81</v>
      </c>
      <c r="AV384" s="14" t="s">
        <v>214</v>
      </c>
      <c r="AW384" s="14" t="s">
        <v>35</v>
      </c>
      <c r="AX384" s="14" t="s">
        <v>72</v>
      </c>
      <c r="AY384" s="281" t="s">
        <v>199</v>
      </c>
    </row>
    <row r="385" s="12" customFormat="1">
      <c r="B385" s="248"/>
      <c r="C385" s="249"/>
      <c r="D385" s="250" t="s">
        <v>208</v>
      </c>
      <c r="E385" s="251" t="s">
        <v>21</v>
      </c>
      <c r="F385" s="252" t="s">
        <v>3877</v>
      </c>
      <c r="G385" s="249"/>
      <c r="H385" s="253">
        <v>0.27600000000000002</v>
      </c>
      <c r="I385" s="254"/>
      <c r="J385" s="249"/>
      <c r="K385" s="249"/>
      <c r="L385" s="255"/>
      <c r="M385" s="256"/>
      <c r="N385" s="257"/>
      <c r="O385" s="257"/>
      <c r="P385" s="257"/>
      <c r="Q385" s="257"/>
      <c r="R385" s="257"/>
      <c r="S385" s="257"/>
      <c r="T385" s="258"/>
      <c r="AT385" s="259" t="s">
        <v>208</v>
      </c>
      <c r="AU385" s="259" t="s">
        <v>81</v>
      </c>
      <c r="AV385" s="12" t="s">
        <v>81</v>
      </c>
      <c r="AW385" s="12" t="s">
        <v>35</v>
      </c>
      <c r="AX385" s="12" t="s">
        <v>72</v>
      </c>
      <c r="AY385" s="259" t="s">
        <v>199</v>
      </c>
    </row>
    <row r="386" s="13" customFormat="1">
      <c r="B386" s="260"/>
      <c r="C386" s="261"/>
      <c r="D386" s="250" t="s">
        <v>208</v>
      </c>
      <c r="E386" s="262" t="s">
        <v>21</v>
      </c>
      <c r="F386" s="263" t="s">
        <v>220</v>
      </c>
      <c r="G386" s="261"/>
      <c r="H386" s="264">
        <v>4.274</v>
      </c>
      <c r="I386" s="265"/>
      <c r="J386" s="261"/>
      <c r="K386" s="261"/>
      <c r="L386" s="266"/>
      <c r="M386" s="267"/>
      <c r="N386" s="268"/>
      <c r="O386" s="268"/>
      <c r="P386" s="268"/>
      <c r="Q386" s="268"/>
      <c r="R386" s="268"/>
      <c r="S386" s="268"/>
      <c r="T386" s="269"/>
      <c r="AT386" s="270" t="s">
        <v>208</v>
      </c>
      <c r="AU386" s="270" t="s">
        <v>81</v>
      </c>
      <c r="AV386" s="13" t="s">
        <v>206</v>
      </c>
      <c r="AW386" s="13" t="s">
        <v>35</v>
      </c>
      <c r="AX386" s="13" t="s">
        <v>79</v>
      </c>
      <c r="AY386" s="270" t="s">
        <v>199</v>
      </c>
    </row>
    <row r="387" s="1" customFormat="1" ht="16.5" customHeight="1">
      <c r="B387" s="47"/>
      <c r="C387" s="236" t="s">
        <v>839</v>
      </c>
      <c r="D387" s="236" t="s">
        <v>201</v>
      </c>
      <c r="E387" s="237" t="s">
        <v>3893</v>
      </c>
      <c r="F387" s="238" t="s">
        <v>3894</v>
      </c>
      <c r="G387" s="239" t="s">
        <v>282</v>
      </c>
      <c r="H387" s="240">
        <v>4.274</v>
      </c>
      <c r="I387" s="241"/>
      <c r="J387" s="242">
        <f>ROUND(I387*H387,2)</f>
        <v>0</v>
      </c>
      <c r="K387" s="238" t="s">
        <v>205</v>
      </c>
      <c r="L387" s="73"/>
      <c r="M387" s="243" t="s">
        <v>21</v>
      </c>
      <c r="N387" s="244" t="s">
        <v>43</v>
      </c>
      <c r="O387" s="48"/>
      <c r="P387" s="245">
        <f>O387*H387</f>
        <v>0</v>
      </c>
      <c r="Q387" s="245">
        <v>0</v>
      </c>
      <c r="R387" s="245">
        <f>Q387*H387</f>
        <v>0</v>
      </c>
      <c r="S387" s="245">
        <v>0</v>
      </c>
      <c r="T387" s="246">
        <f>S387*H387</f>
        <v>0</v>
      </c>
      <c r="AR387" s="25" t="s">
        <v>206</v>
      </c>
      <c r="AT387" s="25" t="s">
        <v>201</v>
      </c>
      <c r="AU387" s="25" t="s">
        <v>81</v>
      </c>
      <c r="AY387" s="25" t="s">
        <v>199</v>
      </c>
      <c r="BE387" s="247">
        <f>IF(N387="základní",J387,0)</f>
        <v>0</v>
      </c>
      <c r="BF387" s="247">
        <f>IF(N387="snížená",J387,0)</f>
        <v>0</v>
      </c>
      <c r="BG387" s="247">
        <f>IF(N387="zákl. přenesená",J387,0)</f>
        <v>0</v>
      </c>
      <c r="BH387" s="247">
        <f>IF(N387="sníž. přenesená",J387,0)</f>
        <v>0</v>
      </c>
      <c r="BI387" s="247">
        <f>IF(N387="nulová",J387,0)</f>
        <v>0</v>
      </c>
      <c r="BJ387" s="25" t="s">
        <v>79</v>
      </c>
      <c r="BK387" s="247">
        <f>ROUND(I387*H387,2)</f>
        <v>0</v>
      </c>
      <c r="BL387" s="25" t="s">
        <v>206</v>
      </c>
      <c r="BM387" s="25" t="s">
        <v>3895</v>
      </c>
    </row>
    <row r="388" s="1" customFormat="1" ht="16.5" customHeight="1">
      <c r="B388" s="47"/>
      <c r="C388" s="236" t="s">
        <v>845</v>
      </c>
      <c r="D388" s="236" t="s">
        <v>201</v>
      </c>
      <c r="E388" s="237" t="s">
        <v>547</v>
      </c>
      <c r="F388" s="238" t="s">
        <v>548</v>
      </c>
      <c r="G388" s="239" t="s">
        <v>282</v>
      </c>
      <c r="H388" s="240">
        <v>50.130000000000003</v>
      </c>
      <c r="I388" s="241"/>
      <c r="J388" s="242">
        <f>ROUND(I388*H388,2)</f>
        <v>0</v>
      </c>
      <c r="K388" s="238" t="s">
        <v>205</v>
      </c>
      <c r="L388" s="73"/>
      <c r="M388" s="243" t="s">
        <v>21</v>
      </c>
      <c r="N388" s="244" t="s">
        <v>43</v>
      </c>
      <c r="O388" s="48"/>
      <c r="P388" s="245">
        <f>O388*H388</f>
        <v>0</v>
      </c>
      <c r="Q388" s="245">
        <v>0.00088000000000000003</v>
      </c>
      <c r="R388" s="245">
        <f>Q388*H388</f>
        <v>0.044114400000000005</v>
      </c>
      <c r="S388" s="245">
        <v>0</v>
      </c>
      <c r="T388" s="246">
        <f>S388*H388</f>
        <v>0</v>
      </c>
      <c r="AR388" s="25" t="s">
        <v>206</v>
      </c>
      <c r="AT388" s="25" t="s">
        <v>201</v>
      </c>
      <c r="AU388" s="25" t="s">
        <v>81</v>
      </c>
      <c r="AY388" s="25" t="s">
        <v>199</v>
      </c>
      <c r="BE388" s="247">
        <f>IF(N388="základní",J388,0)</f>
        <v>0</v>
      </c>
      <c r="BF388" s="247">
        <f>IF(N388="snížená",J388,0)</f>
        <v>0</v>
      </c>
      <c r="BG388" s="247">
        <f>IF(N388="zákl. přenesená",J388,0)</f>
        <v>0</v>
      </c>
      <c r="BH388" s="247">
        <f>IF(N388="sníž. přenesená",J388,0)</f>
        <v>0</v>
      </c>
      <c r="BI388" s="247">
        <f>IF(N388="nulová",J388,0)</f>
        <v>0</v>
      </c>
      <c r="BJ388" s="25" t="s">
        <v>79</v>
      </c>
      <c r="BK388" s="247">
        <f>ROUND(I388*H388,2)</f>
        <v>0</v>
      </c>
      <c r="BL388" s="25" t="s">
        <v>206</v>
      </c>
      <c r="BM388" s="25" t="s">
        <v>3896</v>
      </c>
    </row>
    <row r="389" s="12" customFormat="1">
      <c r="B389" s="248"/>
      <c r="C389" s="249"/>
      <c r="D389" s="250" t="s">
        <v>208</v>
      </c>
      <c r="E389" s="251" t="s">
        <v>21</v>
      </c>
      <c r="F389" s="252" t="s">
        <v>3897</v>
      </c>
      <c r="G389" s="249"/>
      <c r="H389" s="253">
        <v>32.534999999999997</v>
      </c>
      <c r="I389" s="254"/>
      <c r="J389" s="249"/>
      <c r="K389" s="249"/>
      <c r="L389" s="255"/>
      <c r="M389" s="256"/>
      <c r="N389" s="257"/>
      <c r="O389" s="257"/>
      <c r="P389" s="257"/>
      <c r="Q389" s="257"/>
      <c r="R389" s="257"/>
      <c r="S389" s="257"/>
      <c r="T389" s="258"/>
      <c r="AT389" s="259" t="s">
        <v>208</v>
      </c>
      <c r="AU389" s="259" t="s">
        <v>81</v>
      </c>
      <c r="AV389" s="12" t="s">
        <v>81</v>
      </c>
      <c r="AW389" s="12" t="s">
        <v>35</v>
      </c>
      <c r="AX389" s="12" t="s">
        <v>72</v>
      </c>
      <c r="AY389" s="259" t="s">
        <v>199</v>
      </c>
    </row>
    <row r="390" s="12" customFormat="1">
      <c r="B390" s="248"/>
      <c r="C390" s="249"/>
      <c r="D390" s="250" t="s">
        <v>208</v>
      </c>
      <c r="E390" s="251" t="s">
        <v>21</v>
      </c>
      <c r="F390" s="252" t="s">
        <v>3898</v>
      </c>
      <c r="G390" s="249"/>
      <c r="H390" s="253">
        <v>17.594999999999999</v>
      </c>
      <c r="I390" s="254"/>
      <c r="J390" s="249"/>
      <c r="K390" s="249"/>
      <c r="L390" s="255"/>
      <c r="M390" s="256"/>
      <c r="N390" s="257"/>
      <c r="O390" s="257"/>
      <c r="P390" s="257"/>
      <c r="Q390" s="257"/>
      <c r="R390" s="257"/>
      <c r="S390" s="257"/>
      <c r="T390" s="258"/>
      <c r="AT390" s="259" t="s">
        <v>208</v>
      </c>
      <c r="AU390" s="259" t="s">
        <v>81</v>
      </c>
      <c r="AV390" s="12" t="s">
        <v>81</v>
      </c>
      <c r="AW390" s="12" t="s">
        <v>35</v>
      </c>
      <c r="AX390" s="12" t="s">
        <v>72</v>
      </c>
      <c r="AY390" s="259" t="s">
        <v>199</v>
      </c>
    </row>
    <row r="391" s="14" customFormat="1">
      <c r="B391" s="271"/>
      <c r="C391" s="272"/>
      <c r="D391" s="250" t="s">
        <v>208</v>
      </c>
      <c r="E391" s="273" t="s">
        <v>21</v>
      </c>
      <c r="F391" s="274" t="s">
        <v>3869</v>
      </c>
      <c r="G391" s="272"/>
      <c r="H391" s="275">
        <v>50.130000000000003</v>
      </c>
      <c r="I391" s="276"/>
      <c r="J391" s="272"/>
      <c r="K391" s="272"/>
      <c r="L391" s="277"/>
      <c r="M391" s="278"/>
      <c r="N391" s="279"/>
      <c r="O391" s="279"/>
      <c r="P391" s="279"/>
      <c r="Q391" s="279"/>
      <c r="R391" s="279"/>
      <c r="S391" s="279"/>
      <c r="T391" s="280"/>
      <c r="AT391" s="281" t="s">
        <v>208</v>
      </c>
      <c r="AU391" s="281" t="s">
        <v>81</v>
      </c>
      <c r="AV391" s="14" t="s">
        <v>214</v>
      </c>
      <c r="AW391" s="14" t="s">
        <v>35</v>
      </c>
      <c r="AX391" s="14" t="s">
        <v>79</v>
      </c>
      <c r="AY391" s="281" t="s">
        <v>199</v>
      </c>
    </row>
    <row r="392" s="1" customFormat="1" ht="16.5" customHeight="1">
      <c r="B392" s="47"/>
      <c r="C392" s="236" t="s">
        <v>855</v>
      </c>
      <c r="D392" s="236" t="s">
        <v>201</v>
      </c>
      <c r="E392" s="237" t="s">
        <v>552</v>
      </c>
      <c r="F392" s="238" t="s">
        <v>553</v>
      </c>
      <c r="G392" s="239" t="s">
        <v>282</v>
      </c>
      <c r="H392" s="240">
        <v>50.130000000000003</v>
      </c>
      <c r="I392" s="241"/>
      <c r="J392" s="242">
        <f>ROUND(I392*H392,2)</f>
        <v>0</v>
      </c>
      <c r="K392" s="238" t="s">
        <v>205</v>
      </c>
      <c r="L392" s="73"/>
      <c r="M392" s="243" t="s">
        <v>21</v>
      </c>
      <c r="N392" s="244" t="s">
        <v>43</v>
      </c>
      <c r="O392" s="48"/>
      <c r="P392" s="245">
        <f>O392*H392</f>
        <v>0</v>
      </c>
      <c r="Q392" s="245">
        <v>0</v>
      </c>
      <c r="R392" s="245">
        <f>Q392*H392</f>
        <v>0</v>
      </c>
      <c r="S392" s="245">
        <v>0</v>
      </c>
      <c r="T392" s="246">
        <f>S392*H392</f>
        <v>0</v>
      </c>
      <c r="AR392" s="25" t="s">
        <v>206</v>
      </c>
      <c r="AT392" s="25" t="s">
        <v>201</v>
      </c>
      <c r="AU392" s="25" t="s">
        <v>81</v>
      </c>
      <c r="AY392" s="25" t="s">
        <v>199</v>
      </c>
      <c r="BE392" s="247">
        <f>IF(N392="základní",J392,0)</f>
        <v>0</v>
      </c>
      <c r="BF392" s="247">
        <f>IF(N392="snížená",J392,0)</f>
        <v>0</v>
      </c>
      <c r="BG392" s="247">
        <f>IF(N392="zákl. přenesená",J392,0)</f>
        <v>0</v>
      </c>
      <c r="BH392" s="247">
        <f>IF(N392="sníž. přenesená",J392,0)</f>
        <v>0</v>
      </c>
      <c r="BI392" s="247">
        <f>IF(N392="nulová",J392,0)</f>
        <v>0</v>
      </c>
      <c r="BJ392" s="25" t="s">
        <v>79</v>
      </c>
      <c r="BK392" s="247">
        <f>ROUND(I392*H392,2)</f>
        <v>0</v>
      </c>
      <c r="BL392" s="25" t="s">
        <v>206</v>
      </c>
      <c r="BM392" s="25" t="s">
        <v>3899</v>
      </c>
    </row>
    <row r="393" s="1" customFormat="1" ht="16.5" customHeight="1">
      <c r="B393" s="47"/>
      <c r="C393" s="236" t="s">
        <v>862</v>
      </c>
      <c r="D393" s="236" t="s">
        <v>201</v>
      </c>
      <c r="E393" s="237" t="s">
        <v>562</v>
      </c>
      <c r="F393" s="238" t="s">
        <v>563</v>
      </c>
      <c r="G393" s="239" t="s">
        <v>263</v>
      </c>
      <c r="H393" s="240">
        <v>1.1839999999999999</v>
      </c>
      <c r="I393" s="241"/>
      <c r="J393" s="242">
        <f>ROUND(I393*H393,2)</f>
        <v>0</v>
      </c>
      <c r="K393" s="238" t="s">
        <v>205</v>
      </c>
      <c r="L393" s="73"/>
      <c r="M393" s="243" t="s">
        <v>21</v>
      </c>
      <c r="N393" s="244" t="s">
        <v>43</v>
      </c>
      <c r="O393" s="48"/>
      <c r="P393" s="245">
        <f>O393*H393</f>
        <v>0</v>
      </c>
      <c r="Q393" s="245">
        <v>1.0551600000000001</v>
      </c>
      <c r="R393" s="245">
        <f>Q393*H393</f>
        <v>1.24930944</v>
      </c>
      <c r="S393" s="245">
        <v>0</v>
      </c>
      <c r="T393" s="246">
        <f>S393*H393</f>
        <v>0</v>
      </c>
      <c r="AR393" s="25" t="s">
        <v>206</v>
      </c>
      <c r="AT393" s="25" t="s">
        <v>201</v>
      </c>
      <c r="AU393" s="25" t="s">
        <v>81</v>
      </c>
      <c r="AY393" s="25" t="s">
        <v>199</v>
      </c>
      <c r="BE393" s="247">
        <f>IF(N393="základní",J393,0)</f>
        <v>0</v>
      </c>
      <c r="BF393" s="247">
        <f>IF(N393="snížená",J393,0)</f>
        <v>0</v>
      </c>
      <c r="BG393" s="247">
        <f>IF(N393="zákl. přenesená",J393,0)</f>
        <v>0</v>
      </c>
      <c r="BH393" s="247">
        <f>IF(N393="sníž. přenesená",J393,0)</f>
        <v>0</v>
      </c>
      <c r="BI393" s="247">
        <f>IF(N393="nulová",J393,0)</f>
        <v>0</v>
      </c>
      <c r="BJ393" s="25" t="s">
        <v>79</v>
      </c>
      <c r="BK393" s="247">
        <f>ROUND(I393*H393,2)</f>
        <v>0</v>
      </c>
      <c r="BL393" s="25" t="s">
        <v>206</v>
      </c>
      <c r="BM393" s="25" t="s">
        <v>3900</v>
      </c>
    </row>
    <row r="394" s="12" customFormat="1">
      <c r="B394" s="248"/>
      <c r="C394" s="249"/>
      <c r="D394" s="250" t="s">
        <v>208</v>
      </c>
      <c r="E394" s="251" t="s">
        <v>21</v>
      </c>
      <c r="F394" s="252" t="s">
        <v>3901</v>
      </c>
      <c r="G394" s="249"/>
      <c r="H394" s="253">
        <v>0.074999999999999997</v>
      </c>
      <c r="I394" s="254"/>
      <c r="J394" s="249"/>
      <c r="K394" s="249"/>
      <c r="L394" s="255"/>
      <c r="M394" s="256"/>
      <c r="N394" s="257"/>
      <c r="O394" s="257"/>
      <c r="P394" s="257"/>
      <c r="Q394" s="257"/>
      <c r="R394" s="257"/>
      <c r="S394" s="257"/>
      <c r="T394" s="258"/>
      <c r="AT394" s="259" t="s">
        <v>208</v>
      </c>
      <c r="AU394" s="259" t="s">
        <v>81</v>
      </c>
      <c r="AV394" s="12" t="s">
        <v>81</v>
      </c>
      <c r="AW394" s="12" t="s">
        <v>35</v>
      </c>
      <c r="AX394" s="12" t="s">
        <v>72</v>
      </c>
      <c r="AY394" s="259" t="s">
        <v>199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3902</v>
      </c>
      <c r="G395" s="249"/>
      <c r="H395" s="253">
        <v>1.109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72</v>
      </c>
      <c r="AY395" s="259" t="s">
        <v>199</v>
      </c>
    </row>
    <row r="396" s="13" customFormat="1">
      <c r="B396" s="260"/>
      <c r="C396" s="261"/>
      <c r="D396" s="250" t="s">
        <v>208</v>
      </c>
      <c r="E396" s="262" t="s">
        <v>21</v>
      </c>
      <c r="F396" s="263" t="s">
        <v>220</v>
      </c>
      <c r="G396" s="261"/>
      <c r="H396" s="264">
        <v>1.1839999999999999</v>
      </c>
      <c r="I396" s="265"/>
      <c r="J396" s="261"/>
      <c r="K396" s="261"/>
      <c r="L396" s="266"/>
      <c r="M396" s="267"/>
      <c r="N396" s="268"/>
      <c r="O396" s="268"/>
      <c r="P396" s="268"/>
      <c r="Q396" s="268"/>
      <c r="R396" s="268"/>
      <c r="S396" s="268"/>
      <c r="T396" s="269"/>
      <c r="AT396" s="270" t="s">
        <v>208</v>
      </c>
      <c r="AU396" s="270" t="s">
        <v>81</v>
      </c>
      <c r="AV396" s="13" t="s">
        <v>206</v>
      </c>
      <c r="AW396" s="13" t="s">
        <v>35</v>
      </c>
      <c r="AX396" s="13" t="s">
        <v>79</v>
      </c>
      <c r="AY396" s="270" t="s">
        <v>199</v>
      </c>
    </row>
    <row r="397" s="1" customFormat="1" ht="16.5" customHeight="1">
      <c r="B397" s="47"/>
      <c r="C397" s="236" t="s">
        <v>868</v>
      </c>
      <c r="D397" s="236" t="s">
        <v>201</v>
      </c>
      <c r="E397" s="237" t="s">
        <v>568</v>
      </c>
      <c r="F397" s="238" t="s">
        <v>569</v>
      </c>
      <c r="G397" s="239" t="s">
        <v>263</v>
      </c>
      <c r="H397" s="240">
        <v>0.23699999999999999</v>
      </c>
      <c r="I397" s="241"/>
      <c r="J397" s="242">
        <f>ROUND(I397*H397,2)</f>
        <v>0</v>
      </c>
      <c r="K397" s="238" t="s">
        <v>205</v>
      </c>
      <c r="L397" s="73"/>
      <c r="M397" s="243" t="s">
        <v>21</v>
      </c>
      <c r="N397" s="244" t="s">
        <v>43</v>
      </c>
      <c r="O397" s="48"/>
      <c r="P397" s="245">
        <f>O397*H397</f>
        <v>0</v>
      </c>
      <c r="Q397" s="245">
        <v>1.06277</v>
      </c>
      <c r="R397" s="245">
        <f>Q397*H397</f>
        <v>0.25187649000000001</v>
      </c>
      <c r="S397" s="245">
        <v>0</v>
      </c>
      <c r="T397" s="246">
        <f>S397*H397</f>
        <v>0</v>
      </c>
      <c r="AR397" s="25" t="s">
        <v>206</v>
      </c>
      <c r="AT397" s="25" t="s">
        <v>201</v>
      </c>
      <c r="AU397" s="25" t="s">
        <v>81</v>
      </c>
      <c r="AY397" s="25" t="s">
        <v>199</v>
      </c>
      <c r="BE397" s="247">
        <f>IF(N397="základní",J397,0)</f>
        <v>0</v>
      </c>
      <c r="BF397" s="247">
        <f>IF(N397="snížená",J397,0)</f>
        <v>0</v>
      </c>
      <c r="BG397" s="247">
        <f>IF(N397="zákl. přenesená",J397,0)</f>
        <v>0</v>
      </c>
      <c r="BH397" s="247">
        <f>IF(N397="sníž. přenesená",J397,0)</f>
        <v>0</v>
      </c>
      <c r="BI397" s="247">
        <f>IF(N397="nulová",J397,0)</f>
        <v>0</v>
      </c>
      <c r="BJ397" s="25" t="s">
        <v>79</v>
      </c>
      <c r="BK397" s="247">
        <f>ROUND(I397*H397,2)</f>
        <v>0</v>
      </c>
      <c r="BL397" s="25" t="s">
        <v>206</v>
      </c>
      <c r="BM397" s="25" t="s">
        <v>3903</v>
      </c>
    </row>
    <row r="398" s="12" customFormat="1">
      <c r="B398" s="248"/>
      <c r="C398" s="249"/>
      <c r="D398" s="250" t="s">
        <v>208</v>
      </c>
      <c r="E398" s="251" t="s">
        <v>21</v>
      </c>
      <c r="F398" s="252" t="s">
        <v>3904</v>
      </c>
      <c r="G398" s="249"/>
      <c r="H398" s="253">
        <v>0.23699999999999999</v>
      </c>
      <c r="I398" s="254"/>
      <c r="J398" s="249"/>
      <c r="K398" s="249"/>
      <c r="L398" s="255"/>
      <c r="M398" s="256"/>
      <c r="N398" s="257"/>
      <c r="O398" s="257"/>
      <c r="P398" s="257"/>
      <c r="Q398" s="257"/>
      <c r="R398" s="257"/>
      <c r="S398" s="257"/>
      <c r="T398" s="258"/>
      <c r="AT398" s="259" t="s">
        <v>208</v>
      </c>
      <c r="AU398" s="259" t="s">
        <v>81</v>
      </c>
      <c r="AV398" s="12" t="s">
        <v>81</v>
      </c>
      <c r="AW398" s="12" t="s">
        <v>35</v>
      </c>
      <c r="AX398" s="12" t="s">
        <v>79</v>
      </c>
      <c r="AY398" s="259" t="s">
        <v>199</v>
      </c>
    </row>
    <row r="399" s="1" customFormat="1" ht="16.5" customHeight="1">
      <c r="B399" s="47"/>
      <c r="C399" s="236" t="s">
        <v>874</v>
      </c>
      <c r="D399" s="236" t="s">
        <v>201</v>
      </c>
      <c r="E399" s="237" t="s">
        <v>580</v>
      </c>
      <c r="F399" s="238" t="s">
        <v>581</v>
      </c>
      <c r="G399" s="239" t="s">
        <v>204</v>
      </c>
      <c r="H399" s="240">
        <v>5.3840000000000003</v>
      </c>
      <c r="I399" s="241"/>
      <c r="J399" s="242">
        <f>ROUND(I399*H399,2)</f>
        <v>0</v>
      </c>
      <c r="K399" s="238" t="s">
        <v>205</v>
      </c>
      <c r="L399" s="73"/>
      <c r="M399" s="243" t="s">
        <v>21</v>
      </c>
      <c r="N399" s="244" t="s">
        <v>43</v>
      </c>
      <c r="O399" s="48"/>
      <c r="P399" s="245">
        <f>O399*H399</f>
        <v>0</v>
      </c>
      <c r="Q399" s="245">
        <v>2.45336</v>
      </c>
      <c r="R399" s="245">
        <f>Q399*H399</f>
        <v>13.208890240000001</v>
      </c>
      <c r="S399" s="245">
        <v>0</v>
      </c>
      <c r="T399" s="246">
        <f>S399*H399</f>
        <v>0</v>
      </c>
      <c r="AR399" s="25" t="s">
        <v>206</v>
      </c>
      <c r="AT399" s="25" t="s">
        <v>201</v>
      </c>
      <c r="AU399" s="25" t="s">
        <v>81</v>
      </c>
      <c r="AY399" s="25" t="s">
        <v>199</v>
      </c>
      <c r="BE399" s="247">
        <f>IF(N399="základní",J399,0)</f>
        <v>0</v>
      </c>
      <c r="BF399" s="247">
        <f>IF(N399="snížená",J399,0)</f>
        <v>0</v>
      </c>
      <c r="BG399" s="247">
        <f>IF(N399="zákl. přenesená",J399,0)</f>
        <v>0</v>
      </c>
      <c r="BH399" s="247">
        <f>IF(N399="sníž. přenesená",J399,0)</f>
        <v>0</v>
      </c>
      <c r="BI399" s="247">
        <f>IF(N399="nulová",J399,0)</f>
        <v>0</v>
      </c>
      <c r="BJ399" s="25" t="s">
        <v>79</v>
      </c>
      <c r="BK399" s="247">
        <f>ROUND(I399*H399,2)</f>
        <v>0</v>
      </c>
      <c r="BL399" s="25" t="s">
        <v>206</v>
      </c>
      <c r="BM399" s="25" t="s">
        <v>3905</v>
      </c>
    </row>
    <row r="400" s="12" customFormat="1">
      <c r="B400" s="248"/>
      <c r="C400" s="249"/>
      <c r="D400" s="250" t="s">
        <v>208</v>
      </c>
      <c r="E400" s="251" t="s">
        <v>21</v>
      </c>
      <c r="F400" s="252" t="s">
        <v>3906</v>
      </c>
      <c r="G400" s="249"/>
      <c r="H400" s="253">
        <v>0.34200000000000003</v>
      </c>
      <c r="I400" s="254"/>
      <c r="J400" s="249"/>
      <c r="K400" s="249"/>
      <c r="L400" s="255"/>
      <c r="M400" s="256"/>
      <c r="N400" s="257"/>
      <c r="O400" s="257"/>
      <c r="P400" s="257"/>
      <c r="Q400" s="257"/>
      <c r="R400" s="257"/>
      <c r="S400" s="257"/>
      <c r="T400" s="258"/>
      <c r="AT400" s="259" t="s">
        <v>208</v>
      </c>
      <c r="AU400" s="259" t="s">
        <v>81</v>
      </c>
      <c r="AV400" s="12" t="s">
        <v>81</v>
      </c>
      <c r="AW400" s="12" t="s">
        <v>35</v>
      </c>
      <c r="AX400" s="12" t="s">
        <v>72</v>
      </c>
      <c r="AY400" s="259" t="s">
        <v>199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3907</v>
      </c>
      <c r="G401" s="249"/>
      <c r="H401" s="253">
        <v>0.13100000000000001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72</v>
      </c>
      <c r="AY401" s="259" t="s">
        <v>199</v>
      </c>
    </row>
    <row r="402" s="14" customFormat="1">
      <c r="B402" s="271"/>
      <c r="C402" s="272"/>
      <c r="D402" s="250" t="s">
        <v>208</v>
      </c>
      <c r="E402" s="273" t="s">
        <v>21</v>
      </c>
      <c r="F402" s="274" t="s">
        <v>3908</v>
      </c>
      <c r="G402" s="272"/>
      <c r="H402" s="275">
        <v>0.47299999999999998</v>
      </c>
      <c r="I402" s="276"/>
      <c r="J402" s="272"/>
      <c r="K402" s="272"/>
      <c r="L402" s="277"/>
      <c r="M402" s="278"/>
      <c r="N402" s="279"/>
      <c r="O402" s="279"/>
      <c r="P402" s="279"/>
      <c r="Q402" s="279"/>
      <c r="R402" s="279"/>
      <c r="S402" s="279"/>
      <c r="T402" s="280"/>
      <c r="AT402" s="281" t="s">
        <v>208</v>
      </c>
      <c r="AU402" s="281" t="s">
        <v>81</v>
      </c>
      <c r="AV402" s="14" t="s">
        <v>214</v>
      </c>
      <c r="AW402" s="14" t="s">
        <v>35</v>
      </c>
      <c r="AX402" s="14" t="s">
        <v>72</v>
      </c>
      <c r="AY402" s="281" t="s">
        <v>199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3909</v>
      </c>
      <c r="G403" s="249"/>
      <c r="H403" s="253">
        <v>1.53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72</v>
      </c>
      <c r="AY403" s="259" t="s">
        <v>199</v>
      </c>
    </row>
    <row r="404" s="12" customFormat="1">
      <c r="B404" s="248"/>
      <c r="C404" s="249"/>
      <c r="D404" s="250" t="s">
        <v>208</v>
      </c>
      <c r="E404" s="251" t="s">
        <v>21</v>
      </c>
      <c r="F404" s="252" t="s">
        <v>3910</v>
      </c>
      <c r="G404" s="249"/>
      <c r="H404" s="253">
        <v>1.8360000000000001</v>
      </c>
      <c r="I404" s="254"/>
      <c r="J404" s="249"/>
      <c r="K404" s="249"/>
      <c r="L404" s="255"/>
      <c r="M404" s="256"/>
      <c r="N404" s="257"/>
      <c r="O404" s="257"/>
      <c r="P404" s="257"/>
      <c r="Q404" s="257"/>
      <c r="R404" s="257"/>
      <c r="S404" s="257"/>
      <c r="T404" s="258"/>
      <c r="AT404" s="259" t="s">
        <v>208</v>
      </c>
      <c r="AU404" s="259" t="s">
        <v>81</v>
      </c>
      <c r="AV404" s="12" t="s">
        <v>81</v>
      </c>
      <c r="AW404" s="12" t="s">
        <v>35</v>
      </c>
      <c r="AX404" s="12" t="s">
        <v>72</v>
      </c>
      <c r="AY404" s="259" t="s">
        <v>199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3911</v>
      </c>
      <c r="G405" s="249"/>
      <c r="H405" s="253">
        <v>1.391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72</v>
      </c>
      <c r="AY405" s="259" t="s">
        <v>199</v>
      </c>
    </row>
    <row r="406" s="14" customFormat="1">
      <c r="B406" s="271"/>
      <c r="C406" s="272"/>
      <c r="D406" s="250" t="s">
        <v>208</v>
      </c>
      <c r="E406" s="273" t="s">
        <v>21</v>
      </c>
      <c r="F406" s="274" t="s">
        <v>3912</v>
      </c>
      <c r="G406" s="272"/>
      <c r="H406" s="275">
        <v>4.7569999999999997</v>
      </c>
      <c r="I406" s="276"/>
      <c r="J406" s="272"/>
      <c r="K406" s="272"/>
      <c r="L406" s="277"/>
      <c r="M406" s="278"/>
      <c r="N406" s="279"/>
      <c r="O406" s="279"/>
      <c r="P406" s="279"/>
      <c r="Q406" s="279"/>
      <c r="R406" s="279"/>
      <c r="S406" s="279"/>
      <c r="T406" s="280"/>
      <c r="AT406" s="281" t="s">
        <v>208</v>
      </c>
      <c r="AU406" s="281" t="s">
        <v>81</v>
      </c>
      <c r="AV406" s="14" t="s">
        <v>214</v>
      </c>
      <c r="AW406" s="14" t="s">
        <v>35</v>
      </c>
      <c r="AX406" s="14" t="s">
        <v>72</v>
      </c>
      <c r="AY406" s="281" t="s">
        <v>199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3913</v>
      </c>
      <c r="G407" s="249"/>
      <c r="H407" s="253">
        <v>0.154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72</v>
      </c>
      <c r="AY407" s="259" t="s">
        <v>199</v>
      </c>
    </row>
    <row r="408" s="13" customFormat="1">
      <c r="B408" s="260"/>
      <c r="C408" s="261"/>
      <c r="D408" s="250" t="s">
        <v>208</v>
      </c>
      <c r="E408" s="262" t="s">
        <v>21</v>
      </c>
      <c r="F408" s="263" t="s">
        <v>220</v>
      </c>
      <c r="G408" s="261"/>
      <c r="H408" s="264">
        <v>5.3840000000000003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AT408" s="270" t="s">
        <v>208</v>
      </c>
      <c r="AU408" s="270" t="s">
        <v>81</v>
      </c>
      <c r="AV408" s="13" t="s">
        <v>206</v>
      </c>
      <c r="AW408" s="13" t="s">
        <v>35</v>
      </c>
      <c r="AX408" s="13" t="s">
        <v>79</v>
      </c>
      <c r="AY408" s="270" t="s">
        <v>199</v>
      </c>
    </row>
    <row r="409" s="1" customFormat="1" ht="16.5" customHeight="1">
      <c r="B409" s="47"/>
      <c r="C409" s="236" t="s">
        <v>878</v>
      </c>
      <c r="D409" s="236" t="s">
        <v>201</v>
      </c>
      <c r="E409" s="237" t="s">
        <v>586</v>
      </c>
      <c r="F409" s="238" t="s">
        <v>587</v>
      </c>
      <c r="G409" s="239" t="s">
        <v>282</v>
      </c>
      <c r="H409" s="240">
        <v>59.661999999999999</v>
      </c>
      <c r="I409" s="241"/>
      <c r="J409" s="242">
        <f>ROUND(I409*H409,2)</f>
        <v>0</v>
      </c>
      <c r="K409" s="238" t="s">
        <v>205</v>
      </c>
      <c r="L409" s="73"/>
      <c r="M409" s="243" t="s">
        <v>21</v>
      </c>
      <c r="N409" s="244" t="s">
        <v>43</v>
      </c>
      <c r="O409" s="48"/>
      <c r="P409" s="245">
        <f>O409*H409</f>
        <v>0</v>
      </c>
      <c r="Q409" s="245">
        <v>0.0066299999999999996</v>
      </c>
      <c r="R409" s="245">
        <f>Q409*H409</f>
        <v>0.39555905999999996</v>
      </c>
      <c r="S409" s="245">
        <v>0</v>
      </c>
      <c r="T409" s="246">
        <f>S409*H409</f>
        <v>0</v>
      </c>
      <c r="AR409" s="25" t="s">
        <v>206</v>
      </c>
      <c r="AT409" s="25" t="s">
        <v>201</v>
      </c>
      <c r="AU409" s="25" t="s">
        <v>81</v>
      </c>
      <c r="AY409" s="25" t="s">
        <v>199</v>
      </c>
      <c r="BE409" s="247">
        <f>IF(N409="základní",J409,0)</f>
        <v>0</v>
      </c>
      <c r="BF409" s="247">
        <f>IF(N409="snížená",J409,0)</f>
        <v>0</v>
      </c>
      <c r="BG409" s="247">
        <f>IF(N409="zákl. přenesená",J409,0)</f>
        <v>0</v>
      </c>
      <c r="BH409" s="247">
        <f>IF(N409="sníž. přenesená",J409,0)</f>
        <v>0</v>
      </c>
      <c r="BI409" s="247">
        <f>IF(N409="nulová",J409,0)</f>
        <v>0</v>
      </c>
      <c r="BJ409" s="25" t="s">
        <v>79</v>
      </c>
      <c r="BK409" s="247">
        <f>ROUND(I409*H409,2)</f>
        <v>0</v>
      </c>
      <c r="BL409" s="25" t="s">
        <v>206</v>
      </c>
      <c r="BM409" s="25" t="s">
        <v>3914</v>
      </c>
    </row>
    <row r="410" s="12" customFormat="1">
      <c r="B410" s="248"/>
      <c r="C410" s="249"/>
      <c r="D410" s="250" t="s">
        <v>208</v>
      </c>
      <c r="E410" s="251" t="s">
        <v>21</v>
      </c>
      <c r="F410" s="252" t="s">
        <v>3915</v>
      </c>
      <c r="G410" s="249"/>
      <c r="H410" s="253">
        <v>4.1360000000000001</v>
      </c>
      <c r="I410" s="254"/>
      <c r="J410" s="249"/>
      <c r="K410" s="249"/>
      <c r="L410" s="255"/>
      <c r="M410" s="256"/>
      <c r="N410" s="257"/>
      <c r="O410" s="257"/>
      <c r="P410" s="257"/>
      <c r="Q410" s="257"/>
      <c r="R410" s="257"/>
      <c r="S410" s="257"/>
      <c r="T410" s="258"/>
      <c r="AT410" s="259" t="s">
        <v>208</v>
      </c>
      <c r="AU410" s="259" t="s">
        <v>81</v>
      </c>
      <c r="AV410" s="12" t="s">
        <v>81</v>
      </c>
      <c r="AW410" s="12" t="s">
        <v>35</v>
      </c>
      <c r="AX410" s="12" t="s">
        <v>72</v>
      </c>
      <c r="AY410" s="259" t="s">
        <v>199</v>
      </c>
    </row>
    <row r="411" s="12" customFormat="1">
      <c r="B411" s="248"/>
      <c r="C411" s="249"/>
      <c r="D411" s="250" t="s">
        <v>208</v>
      </c>
      <c r="E411" s="251" t="s">
        <v>21</v>
      </c>
      <c r="F411" s="252" t="s">
        <v>3916</v>
      </c>
      <c r="G411" s="249"/>
      <c r="H411" s="253">
        <v>1.488</v>
      </c>
      <c r="I411" s="254"/>
      <c r="J411" s="249"/>
      <c r="K411" s="249"/>
      <c r="L411" s="255"/>
      <c r="M411" s="256"/>
      <c r="N411" s="257"/>
      <c r="O411" s="257"/>
      <c r="P411" s="257"/>
      <c r="Q411" s="257"/>
      <c r="R411" s="257"/>
      <c r="S411" s="257"/>
      <c r="T411" s="258"/>
      <c r="AT411" s="259" t="s">
        <v>208</v>
      </c>
      <c r="AU411" s="259" t="s">
        <v>81</v>
      </c>
      <c r="AV411" s="12" t="s">
        <v>81</v>
      </c>
      <c r="AW411" s="12" t="s">
        <v>35</v>
      </c>
      <c r="AX411" s="12" t="s">
        <v>72</v>
      </c>
      <c r="AY411" s="259" t="s">
        <v>199</v>
      </c>
    </row>
    <row r="412" s="14" customFormat="1">
      <c r="B412" s="271"/>
      <c r="C412" s="272"/>
      <c r="D412" s="250" t="s">
        <v>208</v>
      </c>
      <c r="E412" s="273" t="s">
        <v>21</v>
      </c>
      <c r="F412" s="274" t="s">
        <v>3908</v>
      </c>
      <c r="G412" s="272"/>
      <c r="H412" s="275">
        <v>5.6239999999999997</v>
      </c>
      <c r="I412" s="276"/>
      <c r="J412" s="272"/>
      <c r="K412" s="272"/>
      <c r="L412" s="277"/>
      <c r="M412" s="278"/>
      <c r="N412" s="279"/>
      <c r="O412" s="279"/>
      <c r="P412" s="279"/>
      <c r="Q412" s="279"/>
      <c r="R412" s="279"/>
      <c r="S412" s="279"/>
      <c r="T412" s="280"/>
      <c r="AT412" s="281" t="s">
        <v>208</v>
      </c>
      <c r="AU412" s="281" t="s">
        <v>81</v>
      </c>
      <c r="AV412" s="14" t="s">
        <v>214</v>
      </c>
      <c r="AW412" s="14" t="s">
        <v>35</v>
      </c>
      <c r="AX412" s="14" t="s">
        <v>72</v>
      </c>
      <c r="AY412" s="281" t="s">
        <v>199</v>
      </c>
    </row>
    <row r="413" s="12" customFormat="1">
      <c r="B413" s="248"/>
      <c r="C413" s="249"/>
      <c r="D413" s="250" t="s">
        <v>208</v>
      </c>
      <c r="E413" s="251" t="s">
        <v>21</v>
      </c>
      <c r="F413" s="252" t="s">
        <v>3917</v>
      </c>
      <c r="G413" s="249"/>
      <c r="H413" s="253">
        <v>17.213000000000001</v>
      </c>
      <c r="I413" s="254"/>
      <c r="J413" s="249"/>
      <c r="K413" s="249"/>
      <c r="L413" s="255"/>
      <c r="M413" s="256"/>
      <c r="N413" s="257"/>
      <c r="O413" s="257"/>
      <c r="P413" s="257"/>
      <c r="Q413" s="257"/>
      <c r="R413" s="257"/>
      <c r="S413" s="257"/>
      <c r="T413" s="258"/>
      <c r="AT413" s="259" t="s">
        <v>208</v>
      </c>
      <c r="AU413" s="259" t="s">
        <v>81</v>
      </c>
      <c r="AV413" s="12" t="s">
        <v>81</v>
      </c>
      <c r="AW413" s="12" t="s">
        <v>35</v>
      </c>
      <c r="AX413" s="12" t="s">
        <v>72</v>
      </c>
      <c r="AY413" s="259" t="s">
        <v>199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3918</v>
      </c>
      <c r="G414" s="249"/>
      <c r="H414" s="253">
        <v>19.995000000000001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2" customFormat="1">
      <c r="B415" s="248"/>
      <c r="C415" s="249"/>
      <c r="D415" s="250" t="s">
        <v>208</v>
      </c>
      <c r="E415" s="251" t="s">
        <v>21</v>
      </c>
      <c r="F415" s="252" t="s">
        <v>3919</v>
      </c>
      <c r="G415" s="249"/>
      <c r="H415" s="253">
        <v>15.119999999999999</v>
      </c>
      <c r="I415" s="254"/>
      <c r="J415" s="249"/>
      <c r="K415" s="249"/>
      <c r="L415" s="255"/>
      <c r="M415" s="256"/>
      <c r="N415" s="257"/>
      <c r="O415" s="257"/>
      <c r="P415" s="257"/>
      <c r="Q415" s="257"/>
      <c r="R415" s="257"/>
      <c r="S415" s="257"/>
      <c r="T415" s="258"/>
      <c r="AT415" s="259" t="s">
        <v>208</v>
      </c>
      <c r="AU415" s="259" t="s">
        <v>81</v>
      </c>
      <c r="AV415" s="12" t="s">
        <v>81</v>
      </c>
      <c r="AW415" s="12" t="s">
        <v>35</v>
      </c>
      <c r="AX415" s="12" t="s">
        <v>72</v>
      </c>
      <c r="AY415" s="259" t="s">
        <v>199</v>
      </c>
    </row>
    <row r="416" s="14" customFormat="1">
      <c r="B416" s="271"/>
      <c r="C416" s="272"/>
      <c r="D416" s="250" t="s">
        <v>208</v>
      </c>
      <c r="E416" s="273" t="s">
        <v>21</v>
      </c>
      <c r="F416" s="274" t="s">
        <v>3912</v>
      </c>
      <c r="G416" s="272"/>
      <c r="H416" s="275">
        <v>52.328000000000003</v>
      </c>
      <c r="I416" s="276"/>
      <c r="J416" s="272"/>
      <c r="K416" s="272"/>
      <c r="L416" s="277"/>
      <c r="M416" s="278"/>
      <c r="N416" s="279"/>
      <c r="O416" s="279"/>
      <c r="P416" s="279"/>
      <c r="Q416" s="279"/>
      <c r="R416" s="279"/>
      <c r="S416" s="279"/>
      <c r="T416" s="280"/>
      <c r="AT416" s="281" t="s">
        <v>208</v>
      </c>
      <c r="AU416" s="281" t="s">
        <v>81</v>
      </c>
      <c r="AV416" s="14" t="s">
        <v>214</v>
      </c>
      <c r="AW416" s="14" t="s">
        <v>35</v>
      </c>
      <c r="AX416" s="14" t="s">
        <v>72</v>
      </c>
      <c r="AY416" s="281" t="s">
        <v>199</v>
      </c>
    </row>
    <row r="417" s="12" customFormat="1">
      <c r="B417" s="248"/>
      <c r="C417" s="249"/>
      <c r="D417" s="250" t="s">
        <v>208</v>
      </c>
      <c r="E417" s="251" t="s">
        <v>21</v>
      </c>
      <c r="F417" s="252" t="s">
        <v>3920</v>
      </c>
      <c r="G417" s="249"/>
      <c r="H417" s="253">
        <v>1.71</v>
      </c>
      <c r="I417" s="254"/>
      <c r="J417" s="249"/>
      <c r="K417" s="249"/>
      <c r="L417" s="255"/>
      <c r="M417" s="256"/>
      <c r="N417" s="257"/>
      <c r="O417" s="257"/>
      <c r="P417" s="257"/>
      <c r="Q417" s="257"/>
      <c r="R417" s="257"/>
      <c r="S417" s="257"/>
      <c r="T417" s="258"/>
      <c r="AT417" s="259" t="s">
        <v>208</v>
      </c>
      <c r="AU417" s="259" t="s">
        <v>81</v>
      </c>
      <c r="AV417" s="12" t="s">
        <v>81</v>
      </c>
      <c r="AW417" s="12" t="s">
        <v>35</v>
      </c>
      <c r="AX417" s="12" t="s">
        <v>72</v>
      </c>
      <c r="AY417" s="259" t="s">
        <v>199</v>
      </c>
    </row>
    <row r="418" s="13" customFormat="1">
      <c r="B418" s="260"/>
      <c r="C418" s="261"/>
      <c r="D418" s="250" t="s">
        <v>208</v>
      </c>
      <c r="E418" s="262" t="s">
        <v>21</v>
      </c>
      <c r="F418" s="263" t="s">
        <v>220</v>
      </c>
      <c r="G418" s="261"/>
      <c r="H418" s="264">
        <v>59.661999999999999</v>
      </c>
      <c r="I418" s="265"/>
      <c r="J418" s="261"/>
      <c r="K418" s="261"/>
      <c r="L418" s="266"/>
      <c r="M418" s="267"/>
      <c r="N418" s="268"/>
      <c r="O418" s="268"/>
      <c r="P418" s="268"/>
      <c r="Q418" s="268"/>
      <c r="R418" s="268"/>
      <c r="S418" s="268"/>
      <c r="T418" s="269"/>
      <c r="AT418" s="270" t="s">
        <v>208</v>
      </c>
      <c r="AU418" s="270" t="s">
        <v>81</v>
      </c>
      <c r="AV418" s="13" t="s">
        <v>206</v>
      </c>
      <c r="AW418" s="13" t="s">
        <v>35</v>
      </c>
      <c r="AX418" s="13" t="s">
        <v>79</v>
      </c>
      <c r="AY418" s="270" t="s">
        <v>199</v>
      </c>
    </row>
    <row r="419" s="1" customFormat="1" ht="16.5" customHeight="1">
      <c r="B419" s="47"/>
      <c r="C419" s="236" t="s">
        <v>882</v>
      </c>
      <c r="D419" s="236" t="s">
        <v>201</v>
      </c>
      <c r="E419" s="237" t="s">
        <v>592</v>
      </c>
      <c r="F419" s="238" t="s">
        <v>593</v>
      </c>
      <c r="G419" s="239" t="s">
        <v>282</v>
      </c>
      <c r="H419" s="240">
        <v>59.661999999999999</v>
      </c>
      <c r="I419" s="241"/>
      <c r="J419" s="242">
        <f>ROUND(I419*H419,2)</f>
        <v>0</v>
      </c>
      <c r="K419" s="238" t="s">
        <v>205</v>
      </c>
      <c r="L419" s="73"/>
      <c r="M419" s="243" t="s">
        <v>21</v>
      </c>
      <c r="N419" s="244" t="s">
        <v>43</v>
      </c>
      <c r="O419" s="48"/>
      <c r="P419" s="245">
        <f>O419*H419</f>
        <v>0</v>
      </c>
      <c r="Q419" s="245">
        <v>0</v>
      </c>
      <c r="R419" s="245">
        <f>Q419*H419</f>
        <v>0</v>
      </c>
      <c r="S419" s="245">
        <v>0</v>
      </c>
      <c r="T419" s="246">
        <f>S419*H419</f>
        <v>0</v>
      </c>
      <c r="AR419" s="25" t="s">
        <v>206</v>
      </c>
      <c r="AT419" s="25" t="s">
        <v>201</v>
      </c>
      <c r="AU419" s="25" t="s">
        <v>81</v>
      </c>
      <c r="AY419" s="25" t="s">
        <v>199</v>
      </c>
      <c r="BE419" s="247">
        <f>IF(N419="základní",J419,0)</f>
        <v>0</v>
      </c>
      <c r="BF419" s="247">
        <f>IF(N419="snížená",J419,0)</f>
        <v>0</v>
      </c>
      <c r="BG419" s="247">
        <f>IF(N419="zákl. přenesená",J419,0)</f>
        <v>0</v>
      </c>
      <c r="BH419" s="247">
        <f>IF(N419="sníž. přenesená",J419,0)</f>
        <v>0</v>
      </c>
      <c r="BI419" s="247">
        <f>IF(N419="nulová",J419,0)</f>
        <v>0</v>
      </c>
      <c r="BJ419" s="25" t="s">
        <v>79</v>
      </c>
      <c r="BK419" s="247">
        <f>ROUND(I419*H419,2)</f>
        <v>0</v>
      </c>
      <c r="BL419" s="25" t="s">
        <v>206</v>
      </c>
      <c r="BM419" s="25" t="s">
        <v>3921</v>
      </c>
    </row>
    <row r="420" s="1" customFormat="1" ht="25.5" customHeight="1">
      <c r="B420" s="47"/>
      <c r="C420" s="236" t="s">
        <v>888</v>
      </c>
      <c r="D420" s="236" t="s">
        <v>201</v>
      </c>
      <c r="E420" s="237" t="s">
        <v>596</v>
      </c>
      <c r="F420" s="238" t="s">
        <v>597</v>
      </c>
      <c r="G420" s="239" t="s">
        <v>282</v>
      </c>
      <c r="H420" s="240">
        <v>13.176</v>
      </c>
      <c r="I420" s="241"/>
      <c r="J420" s="242">
        <f>ROUND(I420*H420,2)</f>
        <v>0</v>
      </c>
      <c r="K420" s="238" t="s">
        <v>205</v>
      </c>
      <c r="L420" s="73"/>
      <c r="M420" s="243" t="s">
        <v>21</v>
      </c>
      <c r="N420" s="244" t="s">
        <v>43</v>
      </c>
      <c r="O420" s="48"/>
      <c r="P420" s="245">
        <f>O420*H420</f>
        <v>0</v>
      </c>
      <c r="Q420" s="245">
        <v>0.0013400000000000001</v>
      </c>
      <c r="R420" s="245">
        <f>Q420*H420</f>
        <v>0.017655840000000003</v>
      </c>
      <c r="S420" s="245">
        <v>0</v>
      </c>
      <c r="T420" s="246">
        <f>S420*H420</f>
        <v>0</v>
      </c>
      <c r="AR420" s="25" t="s">
        <v>206</v>
      </c>
      <c r="AT420" s="25" t="s">
        <v>201</v>
      </c>
      <c r="AU420" s="25" t="s">
        <v>81</v>
      </c>
      <c r="AY420" s="25" t="s">
        <v>199</v>
      </c>
      <c r="BE420" s="247">
        <f>IF(N420="základní",J420,0)</f>
        <v>0</v>
      </c>
      <c r="BF420" s="247">
        <f>IF(N420="snížená",J420,0)</f>
        <v>0</v>
      </c>
      <c r="BG420" s="247">
        <f>IF(N420="zákl. přenesená",J420,0)</f>
        <v>0</v>
      </c>
      <c r="BH420" s="247">
        <f>IF(N420="sníž. přenesená",J420,0)</f>
        <v>0</v>
      </c>
      <c r="BI420" s="247">
        <f>IF(N420="nulová",J420,0)</f>
        <v>0</v>
      </c>
      <c r="BJ420" s="25" t="s">
        <v>79</v>
      </c>
      <c r="BK420" s="247">
        <f>ROUND(I420*H420,2)</f>
        <v>0</v>
      </c>
      <c r="BL420" s="25" t="s">
        <v>206</v>
      </c>
      <c r="BM420" s="25" t="s">
        <v>3922</v>
      </c>
    </row>
    <row r="421" s="12" customFormat="1">
      <c r="B421" s="248"/>
      <c r="C421" s="249"/>
      <c r="D421" s="250" t="s">
        <v>208</v>
      </c>
      <c r="E421" s="251" t="s">
        <v>21</v>
      </c>
      <c r="F421" s="252" t="s">
        <v>3923</v>
      </c>
      <c r="G421" s="249"/>
      <c r="H421" s="253">
        <v>1.417</v>
      </c>
      <c r="I421" s="254"/>
      <c r="J421" s="249"/>
      <c r="K421" s="249"/>
      <c r="L421" s="255"/>
      <c r="M421" s="256"/>
      <c r="N421" s="257"/>
      <c r="O421" s="257"/>
      <c r="P421" s="257"/>
      <c r="Q421" s="257"/>
      <c r="R421" s="257"/>
      <c r="S421" s="257"/>
      <c r="T421" s="258"/>
      <c r="AT421" s="259" t="s">
        <v>208</v>
      </c>
      <c r="AU421" s="259" t="s">
        <v>81</v>
      </c>
      <c r="AV421" s="12" t="s">
        <v>81</v>
      </c>
      <c r="AW421" s="12" t="s">
        <v>35</v>
      </c>
      <c r="AX421" s="12" t="s">
        <v>72</v>
      </c>
      <c r="AY421" s="259" t="s">
        <v>199</v>
      </c>
    </row>
    <row r="422" s="12" customFormat="1">
      <c r="B422" s="248"/>
      <c r="C422" s="249"/>
      <c r="D422" s="250" t="s">
        <v>208</v>
      </c>
      <c r="E422" s="251" t="s">
        <v>21</v>
      </c>
      <c r="F422" s="252" t="s">
        <v>3924</v>
      </c>
      <c r="G422" s="249"/>
      <c r="H422" s="253">
        <v>0.438</v>
      </c>
      <c r="I422" s="254"/>
      <c r="J422" s="249"/>
      <c r="K422" s="249"/>
      <c r="L422" s="255"/>
      <c r="M422" s="256"/>
      <c r="N422" s="257"/>
      <c r="O422" s="257"/>
      <c r="P422" s="257"/>
      <c r="Q422" s="257"/>
      <c r="R422" s="257"/>
      <c r="S422" s="257"/>
      <c r="T422" s="258"/>
      <c r="AT422" s="259" t="s">
        <v>208</v>
      </c>
      <c r="AU422" s="259" t="s">
        <v>81</v>
      </c>
      <c r="AV422" s="12" t="s">
        <v>81</v>
      </c>
      <c r="AW422" s="12" t="s">
        <v>35</v>
      </c>
      <c r="AX422" s="12" t="s">
        <v>72</v>
      </c>
      <c r="AY422" s="259" t="s">
        <v>199</v>
      </c>
    </row>
    <row r="423" s="12" customFormat="1">
      <c r="B423" s="248"/>
      <c r="C423" s="249"/>
      <c r="D423" s="250" t="s">
        <v>208</v>
      </c>
      <c r="E423" s="251" t="s">
        <v>21</v>
      </c>
      <c r="F423" s="252" t="s">
        <v>3925</v>
      </c>
      <c r="G423" s="249"/>
      <c r="H423" s="253">
        <v>3.2999999999999998</v>
      </c>
      <c r="I423" s="254"/>
      <c r="J423" s="249"/>
      <c r="K423" s="249"/>
      <c r="L423" s="255"/>
      <c r="M423" s="256"/>
      <c r="N423" s="257"/>
      <c r="O423" s="257"/>
      <c r="P423" s="257"/>
      <c r="Q423" s="257"/>
      <c r="R423" s="257"/>
      <c r="S423" s="257"/>
      <c r="T423" s="258"/>
      <c r="AT423" s="259" t="s">
        <v>208</v>
      </c>
      <c r="AU423" s="259" t="s">
        <v>81</v>
      </c>
      <c r="AV423" s="12" t="s">
        <v>81</v>
      </c>
      <c r="AW423" s="12" t="s">
        <v>35</v>
      </c>
      <c r="AX423" s="12" t="s">
        <v>72</v>
      </c>
      <c r="AY423" s="259" t="s">
        <v>199</v>
      </c>
    </row>
    <row r="424" s="12" customFormat="1">
      <c r="B424" s="248"/>
      <c r="C424" s="249"/>
      <c r="D424" s="250" t="s">
        <v>208</v>
      </c>
      <c r="E424" s="251" t="s">
        <v>21</v>
      </c>
      <c r="F424" s="252" t="s">
        <v>3926</v>
      </c>
      <c r="G424" s="249"/>
      <c r="H424" s="253">
        <v>3.2999999999999998</v>
      </c>
      <c r="I424" s="254"/>
      <c r="J424" s="249"/>
      <c r="K424" s="249"/>
      <c r="L424" s="255"/>
      <c r="M424" s="256"/>
      <c r="N424" s="257"/>
      <c r="O424" s="257"/>
      <c r="P424" s="257"/>
      <c r="Q424" s="257"/>
      <c r="R424" s="257"/>
      <c r="S424" s="257"/>
      <c r="T424" s="258"/>
      <c r="AT424" s="259" t="s">
        <v>208</v>
      </c>
      <c r="AU424" s="259" t="s">
        <v>81</v>
      </c>
      <c r="AV424" s="12" t="s">
        <v>81</v>
      </c>
      <c r="AW424" s="12" t="s">
        <v>35</v>
      </c>
      <c r="AX424" s="12" t="s">
        <v>72</v>
      </c>
      <c r="AY424" s="259" t="s">
        <v>199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3927</v>
      </c>
      <c r="G425" s="249"/>
      <c r="H425" s="253">
        <v>2.4750000000000001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2" customFormat="1">
      <c r="B426" s="248"/>
      <c r="C426" s="249"/>
      <c r="D426" s="250" t="s">
        <v>208</v>
      </c>
      <c r="E426" s="251" t="s">
        <v>21</v>
      </c>
      <c r="F426" s="252" t="s">
        <v>3928</v>
      </c>
      <c r="G426" s="249"/>
      <c r="H426" s="253">
        <v>0.47499999999999998</v>
      </c>
      <c r="I426" s="254"/>
      <c r="J426" s="249"/>
      <c r="K426" s="249"/>
      <c r="L426" s="255"/>
      <c r="M426" s="256"/>
      <c r="N426" s="257"/>
      <c r="O426" s="257"/>
      <c r="P426" s="257"/>
      <c r="Q426" s="257"/>
      <c r="R426" s="257"/>
      <c r="S426" s="257"/>
      <c r="T426" s="258"/>
      <c r="AT426" s="259" t="s">
        <v>208</v>
      </c>
      <c r="AU426" s="259" t="s">
        <v>81</v>
      </c>
      <c r="AV426" s="12" t="s">
        <v>81</v>
      </c>
      <c r="AW426" s="12" t="s">
        <v>35</v>
      </c>
      <c r="AX426" s="12" t="s">
        <v>72</v>
      </c>
      <c r="AY426" s="259" t="s">
        <v>199</v>
      </c>
    </row>
    <row r="427" s="12" customFormat="1">
      <c r="B427" s="248"/>
      <c r="C427" s="249"/>
      <c r="D427" s="250" t="s">
        <v>208</v>
      </c>
      <c r="E427" s="251" t="s">
        <v>21</v>
      </c>
      <c r="F427" s="252" t="s">
        <v>3883</v>
      </c>
      <c r="G427" s="249"/>
      <c r="H427" s="253">
        <v>1.7709999999999999</v>
      </c>
      <c r="I427" s="254"/>
      <c r="J427" s="249"/>
      <c r="K427" s="249"/>
      <c r="L427" s="255"/>
      <c r="M427" s="256"/>
      <c r="N427" s="257"/>
      <c r="O427" s="257"/>
      <c r="P427" s="257"/>
      <c r="Q427" s="257"/>
      <c r="R427" s="257"/>
      <c r="S427" s="257"/>
      <c r="T427" s="258"/>
      <c r="AT427" s="259" t="s">
        <v>208</v>
      </c>
      <c r="AU427" s="259" t="s">
        <v>81</v>
      </c>
      <c r="AV427" s="12" t="s">
        <v>81</v>
      </c>
      <c r="AW427" s="12" t="s">
        <v>35</v>
      </c>
      <c r="AX427" s="12" t="s">
        <v>72</v>
      </c>
      <c r="AY427" s="259" t="s">
        <v>199</v>
      </c>
    </row>
    <row r="428" s="13" customFormat="1">
      <c r="B428" s="260"/>
      <c r="C428" s="261"/>
      <c r="D428" s="250" t="s">
        <v>208</v>
      </c>
      <c r="E428" s="262" t="s">
        <v>21</v>
      </c>
      <c r="F428" s="263" t="s">
        <v>220</v>
      </c>
      <c r="G428" s="261"/>
      <c r="H428" s="264">
        <v>13.176</v>
      </c>
      <c r="I428" s="265"/>
      <c r="J428" s="261"/>
      <c r="K428" s="261"/>
      <c r="L428" s="266"/>
      <c r="M428" s="267"/>
      <c r="N428" s="268"/>
      <c r="O428" s="268"/>
      <c r="P428" s="268"/>
      <c r="Q428" s="268"/>
      <c r="R428" s="268"/>
      <c r="S428" s="268"/>
      <c r="T428" s="269"/>
      <c r="AT428" s="270" t="s">
        <v>208</v>
      </c>
      <c r="AU428" s="270" t="s">
        <v>81</v>
      </c>
      <c r="AV428" s="13" t="s">
        <v>206</v>
      </c>
      <c r="AW428" s="13" t="s">
        <v>35</v>
      </c>
      <c r="AX428" s="13" t="s">
        <v>79</v>
      </c>
      <c r="AY428" s="270" t="s">
        <v>199</v>
      </c>
    </row>
    <row r="429" s="1" customFormat="1" ht="25.5" customHeight="1">
      <c r="B429" s="47"/>
      <c r="C429" s="236" t="s">
        <v>895</v>
      </c>
      <c r="D429" s="236" t="s">
        <v>201</v>
      </c>
      <c r="E429" s="237" t="s">
        <v>602</v>
      </c>
      <c r="F429" s="238" t="s">
        <v>603</v>
      </c>
      <c r="G429" s="239" t="s">
        <v>282</v>
      </c>
      <c r="H429" s="240">
        <v>13.176</v>
      </c>
      <c r="I429" s="241"/>
      <c r="J429" s="242">
        <f>ROUND(I429*H429,2)</f>
        <v>0</v>
      </c>
      <c r="K429" s="238" t="s">
        <v>205</v>
      </c>
      <c r="L429" s="73"/>
      <c r="M429" s="243" t="s">
        <v>21</v>
      </c>
      <c r="N429" s="244" t="s">
        <v>43</v>
      </c>
      <c r="O429" s="48"/>
      <c r="P429" s="245">
        <f>O429*H429</f>
        <v>0</v>
      </c>
      <c r="Q429" s="245">
        <v>0</v>
      </c>
      <c r="R429" s="245">
        <f>Q429*H429</f>
        <v>0</v>
      </c>
      <c r="S429" s="245">
        <v>0</v>
      </c>
      <c r="T429" s="246">
        <f>S429*H429</f>
        <v>0</v>
      </c>
      <c r="AR429" s="25" t="s">
        <v>206</v>
      </c>
      <c r="AT429" s="25" t="s">
        <v>201</v>
      </c>
      <c r="AU429" s="25" t="s">
        <v>81</v>
      </c>
      <c r="AY429" s="25" t="s">
        <v>199</v>
      </c>
      <c r="BE429" s="247">
        <f>IF(N429="základní",J429,0)</f>
        <v>0</v>
      </c>
      <c r="BF429" s="247">
        <f>IF(N429="snížená",J429,0)</f>
        <v>0</v>
      </c>
      <c r="BG429" s="247">
        <f>IF(N429="zákl. přenesená",J429,0)</f>
        <v>0</v>
      </c>
      <c r="BH429" s="247">
        <f>IF(N429="sníž. přenesená",J429,0)</f>
        <v>0</v>
      </c>
      <c r="BI429" s="247">
        <f>IF(N429="nulová",J429,0)</f>
        <v>0</v>
      </c>
      <c r="BJ429" s="25" t="s">
        <v>79</v>
      </c>
      <c r="BK429" s="247">
        <f>ROUND(I429*H429,2)</f>
        <v>0</v>
      </c>
      <c r="BL429" s="25" t="s">
        <v>206</v>
      </c>
      <c r="BM429" s="25" t="s">
        <v>3929</v>
      </c>
    </row>
    <row r="430" s="1" customFormat="1" ht="25.5" customHeight="1">
      <c r="B430" s="47"/>
      <c r="C430" s="236" t="s">
        <v>902</v>
      </c>
      <c r="D430" s="236" t="s">
        <v>201</v>
      </c>
      <c r="E430" s="237" t="s">
        <v>606</v>
      </c>
      <c r="F430" s="238" t="s">
        <v>607</v>
      </c>
      <c r="G430" s="239" t="s">
        <v>263</v>
      </c>
      <c r="H430" s="240">
        <v>0.63300000000000001</v>
      </c>
      <c r="I430" s="241"/>
      <c r="J430" s="242">
        <f>ROUND(I430*H430,2)</f>
        <v>0</v>
      </c>
      <c r="K430" s="238" t="s">
        <v>205</v>
      </c>
      <c r="L430" s="73"/>
      <c r="M430" s="243" t="s">
        <v>21</v>
      </c>
      <c r="N430" s="244" t="s">
        <v>43</v>
      </c>
      <c r="O430" s="48"/>
      <c r="P430" s="245">
        <f>O430*H430</f>
        <v>0</v>
      </c>
      <c r="Q430" s="245">
        <v>1.05464</v>
      </c>
      <c r="R430" s="245">
        <f>Q430*H430</f>
        <v>0.66758711999999998</v>
      </c>
      <c r="S430" s="245">
        <v>0</v>
      </c>
      <c r="T430" s="246">
        <f>S430*H430</f>
        <v>0</v>
      </c>
      <c r="AR430" s="25" t="s">
        <v>206</v>
      </c>
      <c r="AT430" s="25" t="s">
        <v>201</v>
      </c>
      <c r="AU430" s="25" t="s">
        <v>81</v>
      </c>
      <c r="AY430" s="25" t="s">
        <v>199</v>
      </c>
      <c r="BE430" s="247">
        <f>IF(N430="základní",J430,0)</f>
        <v>0</v>
      </c>
      <c r="BF430" s="247">
        <f>IF(N430="snížená",J430,0)</f>
        <v>0</v>
      </c>
      <c r="BG430" s="247">
        <f>IF(N430="zákl. přenesená",J430,0)</f>
        <v>0</v>
      </c>
      <c r="BH430" s="247">
        <f>IF(N430="sníž. přenesená",J430,0)</f>
        <v>0</v>
      </c>
      <c r="BI430" s="247">
        <f>IF(N430="nulová",J430,0)</f>
        <v>0</v>
      </c>
      <c r="BJ430" s="25" t="s">
        <v>79</v>
      </c>
      <c r="BK430" s="247">
        <f>ROUND(I430*H430,2)</f>
        <v>0</v>
      </c>
      <c r="BL430" s="25" t="s">
        <v>206</v>
      </c>
      <c r="BM430" s="25" t="s">
        <v>3930</v>
      </c>
    </row>
    <row r="431" s="12" customFormat="1">
      <c r="B431" s="248"/>
      <c r="C431" s="249"/>
      <c r="D431" s="250" t="s">
        <v>208</v>
      </c>
      <c r="E431" s="251" t="s">
        <v>21</v>
      </c>
      <c r="F431" s="252" t="s">
        <v>3931</v>
      </c>
      <c r="G431" s="249"/>
      <c r="H431" s="253">
        <v>0.047</v>
      </c>
      <c r="I431" s="254"/>
      <c r="J431" s="249"/>
      <c r="K431" s="249"/>
      <c r="L431" s="255"/>
      <c r="M431" s="256"/>
      <c r="N431" s="257"/>
      <c r="O431" s="257"/>
      <c r="P431" s="257"/>
      <c r="Q431" s="257"/>
      <c r="R431" s="257"/>
      <c r="S431" s="257"/>
      <c r="T431" s="258"/>
      <c r="AT431" s="259" t="s">
        <v>208</v>
      </c>
      <c r="AU431" s="259" t="s">
        <v>81</v>
      </c>
      <c r="AV431" s="12" t="s">
        <v>81</v>
      </c>
      <c r="AW431" s="12" t="s">
        <v>35</v>
      </c>
      <c r="AX431" s="12" t="s">
        <v>72</v>
      </c>
      <c r="AY431" s="259" t="s">
        <v>199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3932</v>
      </c>
      <c r="G432" s="249"/>
      <c r="H432" s="253">
        <v>0.184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72</v>
      </c>
      <c r="AY432" s="259" t="s">
        <v>199</v>
      </c>
    </row>
    <row r="433" s="12" customFormat="1">
      <c r="B433" s="248"/>
      <c r="C433" s="249"/>
      <c r="D433" s="250" t="s">
        <v>208</v>
      </c>
      <c r="E433" s="251" t="s">
        <v>21</v>
      </c>
      <c r="F433" s="252" t="s">
        <v>3933</v>
      </c>
      <c r="G433" s="249"/>
      <c r="H433" s="253">
        <v>0.22</v>
      </c>
      <c r="I433" s="254"/>
      <c r="J433" s="249"/>
      <c r="K433" s="249"/>
      <c r="L433" s="255"/>
      <c r="M433" s="256"/>
      <c r="N433" s="257"/>
      <c r="O433" s="257"/>
      <c r="P433" s="257"/>
      <c r="Q433" s="257"/>
      <c r="R433" s="257"/>
      <c r="S433" s="257"/>
      <c r="T433" s="258"/>
      <c r="AT433" s="259" t="s">
        <v>208</v>
      </c>
      <c r="AU433" s="259" t="s">
        <v>81</v>
      </c>
      <c r="AV433" s="12" t="s">
        <v>81</v>
      </c>
      <c r="AW433" s="12" t="s">
        <v>35</v>
      </c>
      <c r="AX433" s="12" t="s">
        <v>72</v>
      </c>
      <c r="AY433" s="259" t="s">
        <v>199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3934</v>
      </c>
      <c r="G434" s="249"/>
      <c r="H434" s="253">
        <v>0.16700000000000001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72</v>
      </c>
      <c r="AY434" s="259" t="s">
        <v>199</v>
      </c>
    </row>
    <row r="435" s="14" customFormat="1">
      <c r="B435" s="271"/>
      <c r="C435" s="272"/>
      <c r="D435" s="250" t="s">
        <v>208</v>
      </c>
      <c r="E435" s="273" t="s">
        <v>21</v>
      </c>
      <c r="F435" s="274" t="s">
        <v>3912</v>
      </c>
      <c r="G435" s="272"/>
      <c r="H435" s="275">
        <v>0.61799999999999999</v>
      </c>
      <c r="I435" s="276"/>
      <c r="J435" s="272"/>
      <c r="K435" s="272"/>
      <c r="L435" s="277"/>
      <c r="M435" s="278"/>
      <c r="N435" s="279"/>
      <c r="O435" s="279"/>
      <c r="P435" s="279"/>
      <c r="Q435" s="279"/>
      <c r="R435" s="279"/>
      <c r="S435" s="279"/>
      <c r="T435" s="280"/>
      <c r="AT435" s="281" t="s">
        <v>208</v>
      </c>
      <c r="AU435" s="281" t="s">
        <v>81</v>
      </c>
      <c r="AV435" s="14" t="s">
        <v>214</v>
      </c>
      <c r="AW435" s="14" t="s">
        <v>35</v>
      </c>
      <c r="AX435" s="14" t="s">
        <v>72</v>
      </c>
      <c r="AY435" s="281" t="s">
        <v>199</v>
      </c>
    </row>
    <row r="436" s="12" customFormat="1">
      <c r="B436" s="248"/>
      <c r="C436" s="249"/>
      <c r="D436" s="250" t="s">
        <v>208</v>
      </c>
      <c r="E436" s="251" t="s">
        <v>21</v>
      </c>
      <c r="F436" s="252" t="s">
        <v>3935</v>
      </c>
      <c r="G436" s="249"/>
      <c r="H436" s="253">
        <v>0.014999999999999999</v>
      </c>
      <c r="I436" s="254"/>
      <c r="J436" s="249"/>
      <c r="K436" s="249"/>
      <c r="L436" s="255"/>
      <c r="M436" s="256"/>
      <c r="N436" s="257"/>
      <c r="O436" s="257"/>
      <c r="P436" s="257"/>
      <c r="Q436" s="257"/>
      <c r="R436" s="257"/>
      <c r="S436" s="257"/>
      <c r="T436" s="258"/>
      <c r="AT436" s="259" t="s">
        <v>208</v>
      </c>
      <c r="AU436" s="259" t="s">
        <v>81</v>
      </c>
      <c r="AV436" s="12" t="s">
        <v>81</v>
      </c>
      <c r="AW436" s="12" t="s">
        <v>35</v>
      </c>
      <c r="AX436" s="12" t="s">
        <v>72</v>
      </c>
      <c r="AY436" s="259" t="s">
        <v>199</v>
      </c>
    </row>
    <row r="437" s="13" customFormat="1">
      <c r="B437" s="260"/>
      <c r="C437" s="261"/>
      <c r="D437" s="250" t="s">
        <v>208</v>
      </c>
      <c r="E437" s="262" t="s">
        <v>21</v>
      </c>
      <c r="F437" s="263" t="s">
        <v>220</v>
      </c>
      <c r="G437" s="261"/>
      <c r="H437" s="264">
        <v>0.63300000000000001</v>
      </c>
      <c r="I437" s="265"/>
      <c r="J437" s="261"/>
      <c r="K437" s="261"/>
      <c r="L437" s="266"/>
      <c r="M437" s="267"/>
      <c r="N437" s="268"/>
      <c r="O437" s="268"/>
      <c r="P437" s="268"/>
      <c r="Q437" s="268"/>
      <c r="R437" s="268"/>
      <c r="S437" s="268"/>
      <c r="T437" s="269"/>
      <c r="AT437" s="270" t="s">
        <v>208</v>
      </c>
      <c r="AU437" s="270" t="s">
        <v>81</v>
      </c>
      <c r="AV437" s="13" t="s">
        <v>206</v>
      </c>
      <c r="AW437" s="13" t="s">
        <v>35</v>
      </c>
      <c r="AX437" s="13" t="s">
        <v>79</v>
      </c>
      <c r="AY437" s="270" t="s">
        <v>199</v>
      </c>
    </row>
    <row r="438" s="1" customFormat="1" ht="25.5" customHeight="1">
      <c r="B438" s="47"/>
      <c r="C438" s="236" t="s">
        <v>908</v>
      </c>
      <c r="D438" s="236" t="s">
        <v>201</v>
      </c>
      <c r="E438" s="237" t="s">
        <v>3936</v>
      </c>
      <c r="F438" s="238" t="s">
        <v>3937</v>
      </c>
      <c r="G438" s="239" t="s">
        <v>263</v>
      </c>
      <c r="H438" s="240">
        <v>0.59099999999999997</v>
      </c>
      <c r="I438" s="241"/>
      <c r="J438" s="242">
        <f>ROUND(I438*H438,2)</f>
        <v>0</v>
      </c>
      <c r="K438" s="238" t="s">
        <v>205</v>
      </c>
      <c r="L438" s="73"/>
      <c r="M438" s="243" t="s">
        <v>21</v>
      </c>
      <c r="N438" s="244" t="s">
        <v>43</v>
      </c>
      <c r="O438" s="48"/>
      <c r="P438" s="245">
        <f>O438*H438</f>
        <v>0</v>
      </c>
      <c r="Q438" s="245">
        <v>0.019539999999999998</v>
      </c>
      <c r="R438" s="245">
        <f>Q438*H438</f>
        <v>0.011548139999999998</v>
      </c>
      <c r="S438" s="245">
        <v>0</v>
      </c>
      <c r="T438" s="246">
        <f>S438*H438</f>
        <v>0</v>
      </c>
      <c r="AR438" s="25" t="s">
        <v>206</v>
      </c>
      <c r="AT438" s="25" t="s">
        <v>201</v>
      </c>
      <c r="AU438" s="25" t="s">
        <v>81</v>
      </c>
      <c r="AY438" s="25" t="s">
        <v>199</v>
      </c>
      <c r="BE438" s="247">
        <f>IF(N438="základní",J438,0)</f>
        <v>0</v>
      </c>
      <c r="BF438" s="247">
        <f>IF(N438="snížená",J438,0)</f>
        <v>0</v>
      </c>
      <c r="BG438" s="247">
        <f>IF(N438="zákl. přenesená",J438,0)</f>
        <v>0</v>
      </c>
      <c r="BH438" s="247">
        <f>IF(N438="sníž. přenesená",J438,0)</f>
        <v>0</v>
      </c>
      <c r="BI438" s="247">
        <f>IF(N438="nulová",J438,0)</f>
        <v>0</v>
      </c>
      <c r="BJ438" s="25" t="s">
        <v>79</v>
      </c>
      <c r="BK438" s="247">
        <f>ROUND(I438*H438,2)</f>
        <v>0</v>
      </c>
      <c r="BL438" s="25" t="s">
        <v>206</v>
      </c>
      <c r="BM438" s="25" t="s">
        <v>3938</v>
      </c>
    </row>
    <row r="439" s="12" customFormat="1">
      <c r="B439" s="248"/>
      <c r="C439" s="249"/>
      <c r="D439" s="250" t="s">
        <v>208</v>
      </c>
      <c r="E439" s="251" t="s">
        <v>21</v>
      </c>
      <c r="F439" s="252" t="s">
        <v>3939</v>
      </c>
      <c r="G439" s="249"/>
      <c r="H439" s="253">
        <v>0.59099999999999997</v>
      </c>
      <c r="I439" s="254"/>
      <c r="J439" s="249"/>
      <c r="K439" s="249"/>
      <c r="L439" s="255"/>
      <c r="M439" s="256"/>
      <c r="N439" s="257"/>
      <c r="O439" s="257"/>
      <c r="P439" s="257"/>
      <c r="Q439" s="257"/>
      <c r="R439" s="257"/>
      <c r="S439" s="257"/>
      <c r="T439" s="258"/>
      <c r="AT439" s="259" t="s">
        <v>208</v>
      </c>
      <c r="AU439" s="259" t="s">
        <v>81</v>
      </c>
      <c r="AV439" s="12" t="s">
        <v>81</v>
      </c>
      <c r="AW439" s="12" t="s">
        <v>35</v>
      </c>
      <c r="AX439" s="12" t="s">
        <v>79</v>
      </c>
      <c r="AY439" s="259" t="s">
        <v>199</v>
      </c>
    </row>
    <row r="440" s="1" customFormat="1" ht="16.5" customHeight="1">
      <c r="B440" s="47"/>
      <c r="C440" s="282" t="s">
        <v>913</v>
      </c>
      <c r="D440" s="282" t="s">
        <v>618</v>
      </c>
      <c r="E440" s="283" t="s">
        <v>3940</v>
      </c>
      <c r="F440" s="284" t="s">
        <v>3941</v>
      </c>
      <c r="G440" s="285" t="s">
        <v>263</v>
      </c>
      <c r="H440" s="286">
        <v>0.60299999999999998</v>
      </c>
      <c r="I440" s="287"/>
      <c r="J440" s="288">
        <f>ROUND(I440*H440,2)</f>
        <v>0</v>
      </c>
      <c r="K440" s="284" t="s">
        <v>205</v>
      </c>
      <c r="L440" s="289"/>
      <c r="M440" s="290" t="s">
        <v>21</v>
      </c>
      <c r="N440" s="291" t="s">
        <v>43</v>
      </c>
      <c r="O440" s="48"/>
      <c r="P440" s="245">
        <f>O440*H440</f>
        <v>0</v>
      </c>
      <c r="Q440" s="245">
        <v>1</v>
      </c>
      <c r="R440" s="245">
        <f>Q440*H440</f>
        <v>0.60299999999999998</v>
      </c>
      <c r="S440" s="245">
        <v>0</v>
      </c>
      <c r="T440" s="246">
        <f>S440*H440</f>
        <v>0</v>
      </c>
      <c r="AR440" s="25" t="s">
        <v>248</v>
      </c>
      <c r="AT440" s="25" t="s">
        <v>618</v>
      </c>
      <c r="AU440" s="25" t="s">
        <v>81</v>
      </c>
      <c r="AY440" s="25" t="s">
        <v>199</v>
      </c>
      <c r="BE440" s="247">
        <f>IF(N440="základní",J440,0)</f>
        <v>0</v>
      </c>
      <c r="BF440" s="247">
        <f>IF(N440="snížená",J440,0)</f>
        <v>0</v>
      </c>
      <c r="BG440" s="247">
        <f>IF(N440="zákl. přenesená",J440,0)</f>
        <v>0</v>
      </c>
      <c r="BH440" s="247">
        <f>IF(N440="sníž. přenesená",J440,0)</f>
        <v>0</v>
      </c>
      <c r="BI440" s="247">
        <f>IF(N440="nulová",J440,0)</f>
        <v>0</v>
      </c>
      <c r="BJ440" s="25" t="s">
        <v>79</v>
      </c>
      <c r="BK440" s="247">
        <f>ROUND(I440*H440,2)</f>
        <v>0</v>
      </c>
      <c r="BL440" s="25" t="s">
        <v>206</v>
      </c>
      <c r="BM440" s="25" t="s">
        <v>3942</v>
      </c>
    </row>
    <row r="441" s="12" customFormat="1">
      <c r="B441" s="248"/>
      <c r="C441" s="249"/>
      <c r="D441" s="250" t="s">
        <v>208</v>
      </c>
      <c r="E441" s="249"/>
      <c r="F441" s="252" t="s">
        <v>3943</v>
      </c>
      <c r="G441" s="249"/>
      <c r="H441" s="253">
        <v>0.60299999999999998</v>
      </c>
      <c r="I441" s="254"/>
      <c r="J441" s="249"/>
      <c r="K441" s="249"/>
      <c r="L441" s="255"/>
      <c r="M441" s="256"/>
      <c r="N441" s="257"/>
      <c r="O441" s="257"/>
      <c r="P441" s="257"/>
      <c r="Q441" s="257"/>
      <c r="R441" s="257"/>
      <c r="S441" s="257"/>
      <c r="T441" s="258"/>
      <c r="AT441" s="259" t="s">
        <v>208</v>
      </c>
      <c r="AU441" s="259" t="s">
        <v>81</v>
      </c>
      <c r="AV441" s="12" t="s">
        <v>81</v>
      </c>
      <c r="AW441" s="12" t="s">
        <v>6</v>
      </c>
      <c r="AX441" s="12" t="s">
        <v>79</v>
      </c>
      <c r="AY441" s="259" t="s">
        <v>199</v>
      </c>
    </row>
    <row r="442" s="1" customFormat="1" ht="25.5" customHeight="1">
      <c r="B442" s="47"/>
      <c r="C442" s="236" t="s">
        <v>919</v>
      </c>
      <c r="D442" s="236" t="s">
        <v>201</v>
      </c>
      <c r="E442" s="237" t="s">
        <v>612</v>
      </c>
      <c r="F442" s="238" t="s">
        <v>613</v>
      </c>
      <c r="G442" s="239" t="s">
        <v>263</v>
      </c>
      <c r="H442" s="240">
        <v>0.42699999999999999</v>
      </c>
      <c r="I442" s="241"/>
      <c r="J442" s="242">
        <f>ROUND(I442*H442,2)</f>
        <v>0</v>
      </c>
      <c r="K442" s="238" t="s">
        <v>205</v>
      </c>
      <c r="L442" s="73"/>
      <c r="M442" s="243" t="s">
        <v>21</v>
      </c>
      <c r="N442" s="244" t="s">
        <v>43</v>
      </c>
      <c r="O442" s="48"/>
      <c r="P442" s="245">
        <f>O442*H442</f>
        <v>0</v>
      </c>
      <c r="Q442" s="245">
        <v>0.017090000000000001</v>
      </c>
      <c r="R442" s="245">
        <f>Q442*H442</f>
        <v>0.0072974300000000006</v>
      </c>
      <c r="S442" s="245">
        <v>0</v>
      </c>
      <c r="T442" s="246">
        <f>S442*H442</f>
        <v>0</v>
      </c>
      <c r="AR442" s="25" t="s">
        <v>206</v>
      </c>
      <c r="AT442" s="25" t="s">
        <v>201</v>
      </c>
      <c r="AU442" s="25" t="s">
        <v>81</v>
      </c>
      <c r="AY442" s="25" t="s">
        <v>199</v>
      </c>
      <c r="BE442" s="247">
        <f>IF(N442="základní",J442,0)</f>
        <v>0</v>
      </c>
      <c r="BF442" s="247">
        <f>IF(N442="snížená",J442,0)</f>
        <v>0</v>
      </c>
      <c r="BG442" s="247">
        <f>IF(N442="zákl. přenesená",J442,0)</f>
        <v>0</v>
      </c>
      <c r="BH442" s="247">
        <f>IF(N442="sníž. přenesená",J442,0)</f>
        <v>0</v>
      </c>
      <c r="BI442" s="247">
        <f>IF(N442="nulová",J442,0)</f>
        <v>0</v>
      </c>
      <c r="BJ442" s="25" t="s">
        <v>79</v>
      </c>
      <c r="BK442" s="247">
        <f>ROUND(I442*H442,2)</f>
        <v>0</v>
      </c>
      <c r="BL442" s="25" t="s">
        <v>206</v>
      </c>
      <c r="BM442" s="25" t="s">
        <v>3944</v>
      </c>
    </row>
    <row r="443" s="12" customFormat="1">
      <c r="B443" s="248"/>
      <c r="C443" s="249"/>
      <c r="D443" s="250" t="s">
        <v>208</v>
      </c>
      <c r="E443" s="251" t="s">
        <v>21</v>
      </c>
      <c r="F443" s="252" t="s">
        <v>3945</v>
      </c>
      <c r="G443" s="249"/>
      <c r="H443" s="253">
        <v>0.42699999999999999</v>
      </c>
      <c r="I443" s="254"/>
      <c r="J443" s="249"/>
      <c r="K443" s="249"/>
      <c r="L443" s="255"/>
      <c r="M443" s="256"/>
      <c r="N443" s="257"/>
      <c r="O443" s="257"/>
      <c r="P443" s="257"/>
      <c r="Q443" s="257"/>
      <c r="R443" s="257"/>
      <c r="S443" s="257"/>
      <c r="T443" s="258"/>
      <c r="AT443" s="259" t="s">
        <v>208</v>
      </c>
      <c r="AU443" s="259" t="s">
        <v>81</v>
      </c>
      <c r="AV443" s="12" t="s">
        <v>81</v>
      </c>
      <c r="AW443" s="12" t="s">
        <v>35</v>
      </c>
      <c r="AX443" s="12" t="s">
        <v>79</v>
      </c>
      <c r="AY443" s="259" t="s">
        <v>199</v>
      </c>
    </row>
    <row r="444" s="1" customFormat="1" ht="16.5" customHeight="1">
      <c r="B444" s="47"/>
      <c r="C444" s="282" t="s">
        <v>925</v>
      </c>
      <c r="D444" s="282" t="s">
        <v>618</v>
      </c>
      <c r="E444" s="283" t="s">
        <v>619</v>
      </c>
      <c r="F444" s="284" t="s">
        <v>620</v>
      </c>
      <c r="G444" s="285" t="s">
        <v>263</v>
      </c>
      <c r="H444" s="286">
        <v>0.435</v>
      </c>
      <c r="I444" s="287"/>
      <c r="J444" s="288">
        <f>ROUND(I444*H444,2)</f>
        <v>0</v>
      </c>
      <c r="K444" s="284" t="s">
        <v>205</v>
      </c>
      <c r="L444" s="289"/>
      <c r="M444" s="290" t="s">
        <v>21</v>
      </c>
      <c r="N444" s="291" t="s">
        <v>43</v>
      </c>
      <c r="O444" s="48"/>
      <c r="P444" s="245">
        <f>O444*H444</f>
        <v>0</v>
      </c>
      <c r="Q444" s="245">
        <v>1</v>
      </c>
      <c r="R444" s="245">
        <f>Q444*H444</f>
        <v>0.435</v>
      </c>
      <c r="S444" s="245">
        <v>0</v>
      </c>
      <c r="T444" s="246">
        <f>S444*H444</f>
        <v>0</v>
      </c>
      <c r="AR444" s="25" t="s">
        <v>248</v>
      </c>
      <c r="AT444" s="25" t="s">
        <v>618</v>
      </c>
      <c r="AU444" s="25" t="s">
        <v>81</v>
      </c>
      <c r="AY444" s="25" t="s">
        <v>199</v>
      </c>
      <c r="BE444" s="247">
        <f>IF(N444="základní",J444,0)</f>
        <v>0</v>
      </c>
      <c r="BF444" s="247">
        <f>IF(N444="snížená",J444,0)</f>
        <v>0</v>
      </c>
      <c r="BG444" s="247">
        <f>IF(N444="zákl. přenesená",J444,0)</f>
        <v>0</v>
      </c>
      <c r="BH444" s="247">
        <f>IF(N444="sníž. přenesená",J444,0)</f>
        <v>0</v>
      </c>
      <c r="BI444" s="247">
        <f>IF(N444="nulová",J444,0)</f>
        <v>0</v>
      </c>
      <c r="BJ444" s="25" t="s">
        <v>79</v>
      </c>
      <c r="BK444" s="247">
        <f>ROUND(I444*H444,2)</f>
        <v>0</v>
      </c>
      <c r="BL444" s="25" t="s">
        <v>206</v>
      </c>
      <c r="BM444" s="25" t="s">
        <v>3946</v>
      </c>
    </row>
    <row r="445" s="12" customFormat="1">
      <c r="B445" s="248"/>
      <c r="C445" s="249"/>
      <c r="D445" s="250" t="s">
        <v>208</v>
      </c>
      <c r="E445" s="251" t="s">
        <v>21</v>
      </c>
      <c r="F445" s="252" t="s">
        <v>3947</v>
      </c>
      <c r="G445" s="249"/>
      <c r="H445" s="253">
        <v>0.435</v>
      </c>
      <c r="I445" s="254"/>
      <c r="J445" s="249"/>
      <c r="K445" s="249"/>
      <c r="L445" s="255"/>
      <c r="M445" s="256"/>
      <c r="N445" s="257"/>
      <c r="O445" s="257"/>
      <c r="P445" s="257"/>
      <c r="Q445" s="257"/>
      <c r="R445" s="257"/>
      <c r="S445" s="257"/>
      <c r="T445" s="258"/>
      <c r="AT445" s="259" t="s">
        <v>208</v>
      </c>
      <c r="AU445" s="259" t="s">
        <v>81</v>
      </c>
      <c r="AV445" s="12" t="s">
        <v>81</v>
      </c>
      <c r="AW445" s="12" t="s">
        <v>35</v>
      </c>
      <c r="AX445" s="12" t="s">
        <v>79</v>
      </c>
      <c r="AY445" s="259" t="s">
        <v>199</v>
      </c>
    </row>
    <row r="446" s="1" customFormat="1" ht="16.5" customHeight="1">
      <c r="B446" s="47"/>
      <c r="C446" s="236" t="s">
        <v>932</v>
      </c>
      <c r="D446" s="236" t="s">
        <v>201</v>
      </c>
      <c r="E446" s="237" t="s">
        <v>624</v>
      </c>
      <c r="F446" s="238" t="s">
        <v>625</v>
      </c>
      <c r="G446" s="239" t="s">
        <v>204</v>
      </c>
      <c r="H446" s="240">
        <v>21.206</v>
      </c>
      <c r="I446" s="241"/>
      <c r="J446" s="242">
        <f>ROUND(I446*H446,2)</f>
        <v>0</v>
      </c>
      <c r="K446" s="238" t="s">
        <v>205</v>
      </c>
      <c r="L446" s="73"/>
      <c r="M446" s="243" t="s">
        <v>21</v>
      </c>
      <c r="N446" s="244" t="s">
        <v>43</v>
      </c>
      <c r="O446" s="48"/>
      <c r="P446" s="245">
        <f>O446*H446</f>
        <v>0</v>
      </c>
      <c r="Q446" s="245">
        <v>2.4533999999999998</v>
      </c>
      <c r="R446" s="245">
        <f>Q446*H446</f>
        <v>52.026800399999992</v>
      </c>
      <c r="S446" s="245">
        <v>0</v>
      </c>
      <c r="T446" s="246">
        <f>S446*H446</f>
        <v>0</v>
      </c>
      <c r="AR446" s="25" t="s">
        <v>206</v>
      </c>
      <c r="AT446" s="25" t="s">
        <v>201</v>
      </c>
      <c r="AU446" s="25" t="s">
        <v>81</v>
      </c>
      <c r="AY446" s="25" t="s">
        <v>199</v>
      </c>
      <c r="BE446" s="247">
        <f>IF(N446="základní",J446,0)</f>
        <v>0</v>
      </c>
      <c r="BF446" s="247">
        <f>IF(N446="snížená",J446,0)</f>
        <v>0</v>
      </c>
      <c r="BG446" s="247">
        <f>IF(N446="zákl. přenesená",J446,0)</f>
        <v>0</v>
      </c>
      <c r="BH446" s="247">
        <f>IF(N446="sníž. přenesená",J446,0)</f>
        <v>0</v>
      </c>
      <c r="BI446" s="247">
        <f>IF(N446="nulová",J446,0)</f>
        <v>0</v>
      </c>
      <c r="BJ446" s="25" t="s">
        <v>79</v>
      </c>
      <c r="BK446" s="247">
        <f>ROUND(I446*H446,2)</f>
        <v>0</v>
      </c>
      <c r="BL446" s="25" t="s">
        <v>206</v>
      </c>
      <c r="BM446" s="25" t="s">
        <v>3948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3949</v>
      </c>
      <c r="G447" s="249"/>
      <c r="H447" s="253">
        <v>0.97599999999999998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2" customFormat="1">
      <c r="B448" s="248"/>
      <c r="C448" s="249"/>
      <c r="D448" s="250" t="s">
        <v>208</v>
      </c>
      <c r="E448" s="251" t="s">
        <v>21</v>
      </c>
      <c r="F448" s="252" t="s">
        <v>3950</v>
      </c>
      <c r="G448" s="249"/>
      <c r="H448" s="253">
        <v>5.5469999999999997</v>
      </c>
      <c r="I448" s="254"/>
      <c r="J448" s="249"/>
      <c r="K448" s="249"/>
      <c r="L448" s="255"/>
      <c r="M448" s="256"/>
      <c r="N448" s="257"/>
      <c r="O448" s="257"/>
      <c r="P448" s="257"/>
      <c r="Q448" s="257"/>
      <c r="R448" s="257"/>
      <c r="S448" s="257"/>
      <c r="T448" s="258"/>
      <c r="AT448" s="259" t="s">
        <v>208</v>
      </c>
      <c r="AU448" s="259" t="s">
        <v>81</v>
      </c>
      <c r="AV448" s="12" t="s">
        <v>81</v>
      </c>
      <c r="AW448" s="12" t="s">
        <v>35</v>
      </c>
      <c r="AX448" s="12" t="s">
        <v>72</v>
      </c>
      <c r="AY448" s="259" t="s">
        <v>199</v>
      </c>
    </row>
    <row r="449" s="12" customFormat="1">
      <c r="B449" s="248"/>
      <c r="C449" s="249"/>
      <c r="D449" s="250" t="s">
        <v>208</v>
      </c>
      <c r="E449" s="251" t="s">
        <v>21</v>
      </c>
      <c r="F449" s="252" t="s">
        <v>3951</v>
      </c>
      <c r="G449" s="249"/>
      <c r="H449" s="253">
        <v>1.512</v>
      </c>
      <c r="I449" s="254"/>
      <c r="J449" s="249"/>
      <c r="K449" s="249"/>
      <c r="L449" s="255"/>
      <c r="M449" s="256"/>
      <c r="N449" s="257"/>
      <c r="O449" s="257"/>
      <c r="P449" s="257"/>
      <c r="Q449" s="257"/>
      <c r="R449" s="257"/>
      <c r="S449" s="257"/>
      <c r="T449" s="258"/>
      <c r="AT449" s="259" t="s">
        <v>208</v>
      </c>
      <c r="AU449" s="259" t="s">
        <v>81</v>
      </c>
      <c r="AV449" s="12" t="s">
        <v>81</v>
      </c>
      <c r="AW449" s="12" t="s">
        <v>35</v>
      </c>
      <c r="AX449" s="12" t="s">
        <v>72</v>
      </c>
      <c r="AY449" s="259" t="s">
        <v>199</v>
      </c>
    </row>
    <row r="450" s="12" customFormat="1">
      <c r="B450" s="248"/>
      <c r="C450" s="249"/>
      <c r="D450" s="250" t="s">
        <v>208</v>
      </c>
      <c r="E450" s="251" t="s">
        <v>21</v>
      </c>
      <c r="F450" s="252" t="s">
        <v>3952</v>
      </c>
      <c r="G450" s="249"/>
      <c r="H450" s="253">
        <v>0.36799999999999999</v>
      </c>
      <c r="I450" s="254"/>
      <c r="J450" s="249"/>
      <c r="K450" s="249"/>
      <c r="L450" s="255"/>
      <c r="M450" s="256"/>
      <c r="N450" s="257"/>
      <c r="O450" s="257"/>
      <c r="P450" s="257"/>
      <c r="Q450" s="257"/>
      <c r="R450" s="257"/>
      <c r="S450" s="257"/>
      <c r="T450" s="258"/>
      <c r="AT450" s="259" t="s">
        <v>208</v>
      </c>
      <c r="AU450" s="259" t="s">
        <v>81</v>
      </c>
      <c r="AV450" s="12" t="s">
        <v>81</v>
      </c>
      <c r="AW450" s="12" t="s">
        <v>35</v>
      </c>
      <c r="AX450" s="12" t="s">
        <v>72</v>
      </c>
      <c r="AY450" s="259" t="s">
        <v>199</v>
      </c>
    </row>
    <row r="451" s="12" customFormat="1">
      <c r="B451" s="248"/>
      <c r="C451" s="249"/>
      <c r="D451" s="250" t="s">
        <v>208</v>
      </c>
      <c r="E451" s="251" t="s">
        <v>21</v>
      </c>
      <c r="F451" s="252" t="s">
        <v>3953</v>
      </c>
      <c r="G451" s="249"/>
      <c r="H451" s="253">
        <v>3.964</v>
      </c>
      <c r="I451" s="254"/>
      <c r="J451" s="249"/>
      <c r="K451" s="249"/>
      <c r="L451" s="255"/>
      <c r="M451" s="256"/>
      <c r="N451" s="257"/>
      <c r="O451" s="257"/>
      <c r="P451" s="257"/>
      <c r="Q451" s="257"/>
      <c r="R451" s="257"/>
      <c r="S451" s="257"/>
      <c r="T451" s="258"/>
      <c r="AT451" s="259" t="s">
        <v>208</v>
      </c>
      <c r="AU451" s="259" t="s">
        <v>81</v>
      </c>
      <c r="AV451" s="12" t="s">
        <v>81</v>
      </c>
      <c r="AW451" s="12" t="s">
        <v>35</v>
      </c>
      <c r="AX451" s="12" t="s">
        <v>72</v>
      </c>
      <c r="AY451" s="259" t="s">
        <v>199</v>
      </c>
    </row>
    <row r="452" s="12" customFormat="1">
      <c r="B452" s="248"/>
      <c r="C452" s="249"/>
      <c r="D452" s="250" t="s">
        <v>208</v>
      </c>
      <c r="E452" s="251" t="s">
        <v>21</v>
      </c>
      <c r="F452" s="252" t="s">
        <v>3954</v>
      </c>
      <c r="G452" s="249"/>
      <c r="H452" s="253">
        <v>1.8480000000000001</v>
      </c>
      <c r="I452" s="254"/>
      <c r="J452" s="249"/>
      <c r="K452" s="249"/>
      <c r="L452" s="255"/>
      <c r="M452" s="256"/>
      <c r="N452" s="257"/>
      <c r="O452" s="257"/>
      <c r="P452" s="257"/>
      <c r="Q452" s="257"/>
      <c r="R452" s="257"/>
      <c r="S452" s="257"/>
      <c r="T452" s="258"/>
      <c r="AT452" s="259" t="s">
        <v>208</v>
      </c>
      <c r="AU452" s="259" t="s">
        <v>81</v>
      </c>
      <c r="AV452" s="12" t="s">
        <v>81</v>
      </c>
      <c r="AW452" s="12" t="s">
        <v>35</v>
      </c>
      <c r="AX452" s="12" t="s">
        <v>72</v>
      </c>
      <c r="AY452" s="259" t="s">
        <v>199</v>
      </c>
    </row>
    <row r="453" s="14" customFormat="1">
      <c r="B453" s="271"/>
      <c r="C453" s="272"/>
      <c r="D453" s="250" t="s">
        <v>208</v>
      </c>
      <c r="E453" s="273" t="s">
        <v>21</v>
      </c>
      <c r="F453" s="274" t="s">
        <v>400</v>
      </c>
      <c r="G453" s="272"/>
      <c r="H453" s="275">
        <v>14.215</v>
      </c>
      <c r="I453" s="276"/>
      <c r="J453" s="272"/>
      <c r="K453" s="272"/>
      <c r="L453" s="277"/>
      <c r="M453" s="278"/>
      <c r="N453" s="279"/>
      <c r="O453" s="279"/>
      <c r="P453" s="279"/>
      <c r="Q453" s="279"/>
      <c r="R453" s="279"/>
      <c r="S453" s="279"/>
      <c r="T453" s="280"/>
      <c r="AT453" s="281" t="s">
        <v>208</v>
      </c>
      <c r="AU453" s="281" t="s">
        <v>81</v>
      </c>
      <c r="AV453" s="14" t="s">
        <v>214</v>
      </c>
      <c r="AW453" s="14" t="s">
        <v>35</v>
      </c>
      <c r="AX453" s="14" t="s">
        <v>72</v>
      </c>
      <c r="AY453" s="281" t="s">
        <v>199</v>
      </c>
    </row>
    <row r="454" s="12" customFormat="1">
      <c r="B454" s="248"/>
      <c r="C454" s="249"/>
      <c r="D454" s="250" t="s">
        <v>208</v>
      </c>
      <c r="E454" s="251" t="s">
        <v>21</v>
      </c>
      <c r="F454" s="252" t="s">
        <v>3955</v>
      </c>
      <c r="G454" s="249"/>
      <c r="H454" s="253">
        <v>0.48799999999999999</v>
      </c>
      <c r="I454" s="254"/>
      <c r="J454" s="249"/>
      <c r="K454" s="249"/>
      <c r="L454" s="255"/>
      <c r="M454" s="256"/>
      <c r="N454" s="257"/>
      <c r="O454" s="257"/>
      <c r="P454" s="257"/>
      <c r="Q454" s="257"/>
      <c r="R454" s="257"/>
      <c r="S454" s="257"/>
      <c r="T454" s="258"/>
      <c r="AT454" s="259" t="s">
        <v>208</v>
      </c>
      <c r="AU454" s="259" t="s">
        <v>81</v>
      </c>
      <c r="AV454" s="12" t="s">
        <v>81</v>
      </c>
      <c r="AW454" s="12" t="s">
        <v>35</v>
      </c>
      <c r="AX454" s="12" t="s">
        <v>72</v>
      </c>
      <c r="AY454" s="259" t="s">
        <v>199</v>
      </c>
    </row>
    <row r="455" s="12" customFormat="1">
      <c r="B455" s="248"/>
      <c r="C455" s="249"/>
      <c r="D455" s="250" t="s">
        <v>208</v>
      </c>
      <c r="E455" s="251" t="s">
        <v>21</v>
      </c>
      <c r="F455" s="252" t="s">
        <v>3956</v>
      </c>
      <c r="G455" s="249"/>
      <c r="H455" s="253">
        <v>0.36399999999999999</v>
      </c>
      <c r="I455" s="254"/>
      <c r="J455" s="249"/>
      <c r="K455" s="249"/>
      <c r="L455" s="255"/>
      <c r="M455" s="256"/>
      <c r="N455" s="257"/>
      <c r="O455" s="257"/>
      <c r="P455" s="257"/>
      <c r="Q455" s="257"/>
      <c r="R455" s="257"/>
      <c r="S455" s="257"/>
      <c r="T455" s="258"/>
      <c r="AT455" s="259" t="s">
        <v>208</v>
      </c>
      <c r="AU455" s="259" t="s">
        <v>81</v>
      </c>
      <c r="AV455" s="12" t="s">
        <v>81</v>
      </c>
      <c r="AW455" s="12" t="s">
        <v>35</v>
      </c>
      <c r="AX455" s="12" t="s">
        <v>72</v>
      </c>
      <c r="AY455" s="259" t="s">
        <v>199</v>
      </c>
    </row>
    <row r="456" s="12" customFormat="1">
      <c r="B456" s="248"/>
      <c r="C456" s="249"/>
      <c r="D456" s="250" t="s">
        <v>208</v>
      </c>
      <c r="E456" s="251" t="s">
        <v>21</v>
      </c>
      <c r="F456" s="252" t="s">
        <v>3957</v>
      </c>
      <c r="G456" s="249"/>
      <c r="H456" s="253">
        <v>5.8099999999999996</v>
      </c>
      <c r="I456" s="254"/>
      <c r="J456" s="249"/>
      <c r="K456" s="249"/>
      <c r="L456" s="255"/>
      <c r="M456" s="256"/>
      <c r="N456" s="257"/>
      <c r="O456" s="257"/>
      <c r="P456" s="257"/>
      <c r="Q456" s="257"/>
      <c r="R456" s="257"/>
      <c r="S456" s="257"/>
      <c r="T456" s="258"/>
      <c r="AT456" s="259" t="s">
        <v>208</v>
      </c>
      <c r="AU456" s="259" t="s">
        <v>81</v>
      </c>
      <c r="AV456" s="12" t="s">
        <v>81</v>
      </c>
      <c r="AW456" s="12" t="s">
        <v>35</v>
      </c>
      <c r="AX456" s="12" t="s">
        <v>72</v>
      </c>
      <c r="AY456" s="259" t="s">
        <v>199</v>
      </c>
    </row>
    <row r="457" s="14" customFormat="1">
      <c r="B457" s="271"/>
      <c r="C457" s="272"/>
      <c r="D457" s="250" t="s">
        <v>208</v>
      </c>
      <c r="E457" s="273" t="s">
        <v>21</v>
      </c>
      <c r="F457" s="274" t="s">
        <v>403</v>
      </c>
      <c r="G457" s="272"/>
      <c r="H457" s="275">
        <v>6.6619999999999999</v>
      </c>
      <c r="I457" s="276"/>
      <c r="J457" s="272"/>
      <c r="K457" s="272"/>
      <c r="L457" s="277"/>
      <c r="M457" s="278"/>
      <c r="N457" s="279"/>
      <c r="O457" s="279"/>
      <c r="P457" s="279"/>
      <c r="Q457" s="279"/>
      <c r="R457" s="279"/>
      <c r="S457" s="279"/>
      <c r="T457" s="280"/>
      <c r="AT457" s="281" t="s">
        <v>208</v>
      </c>
      <c r="AU457" s="281" t="s">
        <v>81</v>
      </c>
      <c r="AV457" s="14" t="s">
        <v>214</v>
      </c>
      <c r="AW457" s="14" t="s">
        <v>35</v>
      </c>
      <c r="AX457" s="14" t="s">
        <v>72</v>
      </c>
      <c r="AY457" s="281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3958</v>
      </c>
      <c r="G458" s="249"/>
      <c r="H458" s="253">
        <v>0.32900000000000001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3" customFormat="1">
      <c r="B459" s="260"/>
      <c r="C459" s="261"/>
      <c r="D459" s="250" t="s">
        <v>208</v>
      </c>
      <c r="E459" s="262" t="s">
        <v>21</v>
      </c>
      <c r="F459" s="263" t="s">
        <v>220</v>
      </c>
      <c r="G459" s="261"/>
      <c r="H459" s="264">
        <v>21.206</v>
      </c>
      <c r="I459" s="265"/>
      <c r="J459" s="261"/>
      <c r="K459" s="261"/>
      <c r="L459" s="266"/>
      <c r="M459" s="267"/>
      <c r="N459" s="268"/>
      <c r="O459" s="268"/>
      <c r="P459" s="268"/>
      <c r="Q459" s="268"/>
      <c r="R459" s="268"/>
      <c r="S459" s="268"/>
      <c r="T459" s="269"/>
      <c r="AT459" s="270" t="s">
        <v>208</v>
      </c>
      <c r="AU459" s="270" t="s">
        <v>81</v>
      </c>
      <c r="AV459" s="13" t="s">
        <v>206</v>
      </c>
      <c r="AW459" s="13" t="s">
        <v>35</v>
      </c>
      <c r="AX459" s="13" t="s">
        <v>79</v>
      </c>
      <c r="AY459" s="270" t="s">
        <v>199</v>
      </c>
    </row>
    <row r="460" s="1" customFormat="1" ht="16.5" customHeight="1">
      <c r="B460" s="47"/>
      <c r="C460" s="236" t="s">
        <v>947</v>
      </c>
      <c r="D460" s="236" t="s">
        <v>201</v>
      </c>
      <c r="E460" s="237" t="s">
        <v>633</v>
      </c>
      <c r="F460" s="238" t="s">
        <v>634</v>
      </c>
      <c r="G460" s="239" t="s">
        <v>282</v>
      </c>
      <c r="H460" s="240">
        <v>166.05699999999999</v>
      </c>
      <c r="I460" s="241"/>
      <c r="J460" s="242">
        <f>ROUND(I460*H460,2)</f>
        <v>0</v>
      </c>
      <c r="K460" s="238" t="s">
        <v>205</v>
      </c>
      <c r="L460" s="73"/>
      <c r="M460" s="243" t="s">
        <v>21</v>
      </c>
      <c r="N460" s="244" t="s">
        <v>43</v>
      </c>
      <c r="O460" s="48"/>
      <c r="P460" s="245">
        <f>O460*H460</f>
        <v>0</v>
      </c>
      <c r="Q460" s="245">
        <v>0.0051900000000000002</v>
      </c>
      <c r="R460" s="245">
        <f>Q460*H460</f>
        <v>0.86183582999999997</v>
      </c>
      <c r="S460" s="245">
        <v>0</v>
      </c>
      <c r="T460" s="246">
        <f>S460*H460</f>
        <v>0</v>
      </c>
      <c r="AR460" s="25" t="s">
        <v>206</v>
      </c>
      <c r="AT460" s="25" t="s">
        <v>201</v>
      </c>
      <c r="AU460" s="25" t="s">
        <v>81</v>
      </c>
      <c r="AY460" s="25" t="s">
        <v>199</v>
      </c>
      <c r="BE460" s="247">
        <f>IF(N460="základní",J460,0)</f>
        <v>0</v>
      </c>
      <c r="BF460" s="247">
        <f>IF(N460="snížená",J460,0)</f>
        <v>0</v>
      </c>
      <c r="BG460" s="247">
        <f>IF(N460="zákl. přenesená",J460,0)</f>
        <v>0</v>
      </c>
      <c r="BH460" s="247">
        <f>IF(N460="sníž. přenesená",J460,0)</f>
        <v>0</v>
      </c>
      <c r="BI460" s="247">
        <f>IF(N460="nulová",J460,0)</f>
        <v>0</v>
      </c>
      <c r="BJ460" s="25" t="s">
        <v>79</v>
      </c>
      <c r="BK460" s="247">
        <f>ROUND(I460*H460,2)</f>
        <v>0</v>
      </c>
      <c r="BL460" s="25" t="s">
        <v>206</v>
      </c>
      <c r="BM460" s="25" t="s">
        <v>3959</v>
      </c>
    </row>
    <row r="461" s="12" customFormat="1">
      <c r="B461" s="248"/>
      <c r="C461" s="249"/>
      <c r="D461" s="250" t="s">
        <v>208</v>
      </c>
      <c r="E461" s="251" t="s">
        <v>21</v>
      </c>
      <c r="F461" s="252" t="s">
        <v>3960</v>
      </c>
      <c r="G461" s="249"/>
      <c r="H461" s="253">
        <v>8.875</v>
      </c>
      <c r="I461" s="254"/>
      <c r="J461" s="249"/>
      <c r="K461" s="249"/>
      <c r="L461" s="255"/>
      <c r="M461" s="256"/>
      <c r="N461" s="257"/>
      <c r="O461" s="257"/>
      <c r="P461" s="257"/>
      <c r="Q461" s="257"/>
      <c r="R461" s="257"/>
      <c r="S461" s="257"/>
      <c r="T461" s="258"/>
      <c r="AT461" s="259" t="s">
        <v>208</v>
      </c>
      <c r="AU461" s="259" t="s">
        <v>81</v>
      </c>
      <c r="AV461" s="12" t="s">
        <v>81</v>
      </c>
      <c r="AW461" s="12" t="s">
        <v>35</v>
      </c>
      <c r="AX461" s="12" t="s">
        <v>72</v>
      </c>
      <c r="AY461" s="259" t="s">
        <v>199</v>
      </c>
    </row>
    <row r="462" s="12" customFormat="1">
      <c r="B462" s="248"/>
      <c r="C462" s="249"/>
      <c r="D462" s="250" t="s">
        <v>208</v>
      </c>
      <c r="E462" s="251" t="s">
        <v>21</v>
      </c>
      <c r="F462" s="252" t="s">
        <v>3961</v>
      </c>
      <c r="G462" s="249"/>
      <c r="H462" s="253">
        <v>56.305</v>
      </c>
      <c r="I462" s="254"/>
      <c r="J462" s="249"/>
      <c r="K462" s="249"/>
      <c r="L462" s="255"/>
      <c r="M462" s="256"/>
      <c r="N462" s="257"/>
      <c r="O462" s="257"/>
      <c r="P462" s="257"/>
      <c r="Q462" s="257"/>
      <c r="R462" s="257"/>
      <c r="S462" s="257"/>
      <c r="T462" s="258"/>
      <c r="AT462" s="259" t="s">
        <v>208</v>
      </c>
      <c r="AU462" s="259" t="s">
        <v>81</v>
      </c>
      <c r="AV462" s="12" t="s">
        <v>81</v>
      </c>
      <c r="AW462" s="12" t="s">
        <v>35</v>
      </c>
      <c r="AX462" s="12" t="s">
        <v>72</v>
      </c>
      <c r="AY462" s="259" t="s">
        <v>199</v>
      </c>
    </row>
    <row r="463" s="12" customFormat="1">
      <c r="B463" s="248"/>
      <c r="C463" s="249"/>
      <c r="D463" s="250" t="s">
        <v>208</v>
      </c>
      <c r="E463" s="251" t="s">
        <v>21</v>
      </c>
      <c r="F463" s="252" t="s">
        <v>3962</v>
      </c>
      <c r="G463" s="249"/>
      <c r="H463" s="253">
        <v>3.0659999999999998</v>
      </c>
      <c r="I463" s="254"/>
      <c r="J463" s="249"/>
      <c r="K463" s="249"/>
      <c r="L463" s="255"/>
      <c r="M463" s="256"/>
      <c r="N463" s="257"/>
      <c r="O463" s="257"/>
      <c r="P463" s="257"/>
      <c r="Q463" s="257"/>
      <c r="R463" s="257"/>
      <c r="S463" s="257"/>
      <c r="T463" s="258"/>
      <c r="AT463" s="259" t="s">
        <v>208</v>
      </c>
      <c r="AU463" s="259" t="s">
        <v>81</v>
      </c>
      <c r="AV463" s="12" t="s">
        <v>81</v>
      </c>
      <c r="AW463" s="12" t="s">
        <v>35</v>
      </c>
      <c r="AX463" s="12" t="s">
        <v>72</v>
      </c>
      <c r="AY463" s="259" t="s">
        <v>199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3963</v>
      </c>
      <c r="G464" s="249"/>
      <c r="H464" s="253">
        <v>27.129000000000001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72</v>
      </c>
      <c r="AY464" s="259" t="s">
        <v>199</v>
      </c>
    </row>
    <row r="465" s="12" customFormat="1">
      <c r="B465" s="248"/>
      <c r="C465" s="249"/>
      <c r="D465" s="250" t="s">
        <v>208</v>
      </c>
      <c r="E465" s="251" t="s">
        <v>21</v>
      </c>
      <c r="F465" s="252" t="s">
        <v>3964</v>
      </c>
      <c r="G465" s="249"/>
      <c r="H465" s="253">
        <v>12.32</v>
      </c>
      <c r="I465" s="254"/>
      <c r="J465" s="249"/>
      <c r="K465" s="249"/>
      <c r="L465" s="255"/>
      <c r="M465" s="256"/>
      <c r="N465" s="257"/>
      <c r="O465" s="257"/>
      <c r="P465" s="257"/>
      <c r="Q465" s="257"/>
      <c r="R465" s="257"/>
      <c r="S465" s="257"/>
      <c r="T465" s="258"/>
      <c r="AT465" s="259" t="s">
        <v>208</v>
      </c>
      <c r="AU465" s="259" t="s">
        <v>81</v>
      </c>
      <c r="AV465" s="12" t="s">
        <v>81</v>
      </c>
      <c r="AW465" s="12" t="s">
        <v>35</v>
      </c>
      <c r="AX465" s="12" t="s">
        <v>72</v>
      </c>
      <c r="AY465" s="259" t="s">
        <v>199</v>
      </c>
    </row>
    <row r="466" s="14" customFormat="1">
      <c r="B466" s="271"/>
      <c r="C466" s="272"/>
      <c r="D466" s="250" t="s">
        <v>208</v>
      </c>
      <c r="E466" s="273" t="s">
        <v>21</v>
      </c>
      <c r="F466" s="274" t="s">
        <v>400</v>
      </c>
      <c r="G466" s="272"/>
      <c r="H466" s="275">
        <v>107.69499999999999</v>
      </c>
      <c r="I466" s="276"/>
      <c r="J466" s="272"/>
      <c r="K466" s="272"/>
      <c r="L466" s="277"/>
      <c r="M466" s="278"/>
      <c r="N466" s="279"/>
      <c r="O466" s="279"/>
      <c r="P466" s="279"/>
      <c r="Q466" s="279"/>
      <c r="R466" s="279"/>
      <c r="S466" s="279"/>
      <c r="T466" s="280"/>
      <c r="AT466" s="281" t="s">
        <v>208</v>
      </c>
      <c r="AU466" s="281" t="s">
        <v>81</v>
      </c>
      <c r="AV466" s="14" t="s">
        <v>214</v>
      </c>
      <c r="AW466" s="14" t="s">
        <v>35</v>
      </c>
      <c r="AX466" s="14" t="s">
        <v>72</v>
      </c>
      <c r="AY466" s="281" t="s">
        <v>199</v>
      </c>
    </row>
    <row r="467" s="12" customFormat="1">
      <c r="B467" s="248"/>
      <c r="C467" s="249"/>
      <c r="D467" s="250" t="s">
        <v>208</v>
      </c>
      <c r="E467" s="251" t="s">
        <v>21</v>
      </c>
      <c r="F467" s="252" t="s">
        <v>3965</v>
      </c>
      <c r="G467" s="249"/>
      <c r="H467" s="253">
        <v>4.4379999999999997</v>
      </c>
      <c r="I467" s="254"/>
      <c r="J467" s="249"/>
      <c r="K467" s="249"/>
      <c r="L467" s="255"/>
      <c r="M467" s="256"/>
      <c r="N467" s="257"/>
      <c r="O467" s="257"/>
      <c r="P467" s="257"/>
      <c r="Q467" s="257"/>
      <c r="R467" s="257"/>
      <c r="S467" s="257"/>
      <c r="T467" s="258"/>
      <c r="AT467" s="259" t="s">
        <v>208</v>
      </c>
      <c r="AU467" s="259" t="s">
        <v>81</v>
      </c>
      <c r="AV467" s="12" t="s">
        <v>81</v>
      </c>
      <c r="AW467" s="12" t="s">
        <v>35</v>
      </c>
      <c r="AX467" s="12" t="s">
        <v>72</v>
      </c>
      <c r="AY467" s="259" t="s">
        <v>199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3966</v>
      </c>
      <c r="G468" s="249"/>
      <c r="H468" s="253">
        <v>3.3130000000000002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72</v>
      </c>
      <c r="AY468" s="259" t="s">
        <v>199</v>
      </c>
    </row>
    <row r="469" s="12" customFormat="1">
      <c r="B469" s="248"/>
      <c r="C469" s="249"/>
      <c r="D469" s="250" t="s">
        <v>208</v>
      </c>
      <c r="E469" s="251" t="s">
        <v>21</v>
      </c>
      <c r="F469" s="252" t="s">
        <v>3967</v>
      </c>
      <c r="G469" s="249"/>
      <c r="H469" s="253">
        <v>48.420000000000002</v>
      </c>
      <c r="I469" s="254"/>
      <c r="J469" s="249"/>
      <c r="K469" s="249"/>
      <c r="L469" s="255"/>
      <c r="M469" s="256"/>
      <c r="N469" s="257"/>
      <c r="O469" s="257"/>
      <c r="P469" s="257"/>
      <c r="Q469" s="257"/>
      <c r="R469" s="257"/>
      <c r="S469" s="257"/>
      <c r="T469" s="258"/>
      <c r="AT469" s="259" t="s">
        <v>208</v>
      </c>
      <c r="AU469" s="259" t="s">
        <v>81</v>
      </c>
      <c r="AV469" s="12" t="s">
        <v>81</v>
      </c>
      <c r="AW469" s="12" t="s">
        <v>35</v>
      </c>
      <c r="AX469" s="12" t="s">
        <v>72</v>
      </c>
      <c r="AY469" s="259" t="s">
        <v>199</v>
      </c>
    </row>
    <row r="470" s="14" customFormat="1">
      <c r="B470" s="271"/>
      <c r="C470" s="272"/>
      <c r="D470" s="250" t="s">
        <v>208</v>
      </c>
      <c r="E470" s="273" t="s">
        <v>21</v>
      </c>
      <c r="F470" s="274" t="s">
        <v>403</v>
      </c>
      <c r="G470" s="272"/>
      <c r="H470" s="275">
        <v>56.170999999999999</v>
      </c>
      <c r="I470" s="276"/>
      <c r="J470" s="272"/>
      <c r="K470" s="272"/>
      <c r="L470" s="277"/>
      <c r="M470" s="278"/>
      <c r="N470" s="279"/>
      <c r="O470" s="279"/>
      <c r="P470" s="279"/>
      <c r="Q470" s="279"/>
      <c r="R470" s="279"/>
      <c r="S470" s="279"/>
      <c r="T470" s="280"/>
      <c r="AT470" s="281" t="s">
        <v>208</v>
      </c>
      <c r="AU470" s="281" t="s">
        <v>81</v>
      </c>
      <c r="AV470" s="14" t="s">
        <v>214</v>
      </c>
      <c r="AW470" s="14" t="s">
        <v>35</v>
      </c>
      <c r="AX470" s="14" t="s">
        <v>72</v>
      </c>
      <c r="AY470" s="281" t="s">
        <v>199</v>
      </c>
    </row>
    <row r="471" s="12" customFormat="1">
      <c r="B471" s="248"/>
      <c r="C471" s="249"/>
      <c r="D471" s="250" t="s">
        <v>208</v>
      </c>
      <c r="E471" s="251" t="s">
        <v>21</v>
      </c>
      <c r="F471" s="252" t="s">
        <v>3968</v>
      </c>
      <c r="G471" s="249"/>
      <c r="H471" s="253">
        <v>2.1909999999999998</v>
      </c>
      <c r="I471" s="254"/>
      <c r="J471" s="249"/>
      <c r="K471" s="249"/>
      <c r="L471" s="255"/>
      <c r="M471" s="256"/>
      <c r="N471" s="257"/>
      <c r="O471" s="257"/>
      <c r="P471" s="257"/>
      <c r="Q471" s="257"/>
      <c r="R471" s="257"/>
      <c r="S471" s="257"/>
      <c r="T471" s="258"/>
      <c r="AT471" s="259" t="s">
        <v>208</v>
      </c>
      <c r="AU471" s="259" t="s">
        <v>81</v>
      </c>
      <c r="AV471" s="12" t="s">
        <v>81</v>
      </c>
      <c r="AW471" s="12" t="s">
        <v>35</v>
      </c>
      <c r="AX471" s="12" t="s">
        <v>72</v>
      </c>
      <c r="AY471" s="259" t="s">
        <v>199</v>
      </c>
    </row>
    <row r="472" s="13" customFormat="1">
      <c r="B472" s="260"/>
      <c r="C472" s="261"/>
      <c r="D472" s="250" t="s">
        <v>208</v>
      </c>
      <c r="E472" s="262" t="s">
        <v>21</v>
      </c>
      <c r="F472" s="263" t="s">
        <v>220</v>
      </c>
      <c r="G472" s="261"/>
      <c r="H472" s="264">
        <v>166.05699999999999</v>
      </c>
      <c r="I472" s="265"/>
      <c r="J472" s="261"/>
      <c r="K472" s="261"/>
      <c r="L472" s="266"/>
      <c r="M472" s="267"/>
      <c r="N472" s="268"/>
      <c r="O472" s="268"/>
      <c r="P472" s="268"/>
      <c r="Q472" s="268"/>
      <c r="R472" s="268"/>
      <c r="S472" s="268"/>
      <c r="T472" s="269"/>
      <c r="AT472" s="270" t="s">
        <v>208</v>
      </c>
      <c r="AU472" s="270" t="s">
        <v>81</v>
      </c>
      <c r="AV472" s="13" t="s">
        <v>206</v>
      </c>
      <c r="AW472" s="13" t="s">
        <v>35</v>
      </c>
      <c r="AX472" s="13" t="s">
        <v>79</v>
      </c>
      <c r="AY472" s="270" t="s">
        <v>199</v>
      </c>
    </row>
    <row r="473" s="1" customFormat="1" ht="16.5" customHeight="1">
      <c r="B473" s="47"/>
      <c r="C473" s="236" t="s">
        <v>953</v>
      </c>
      <c r="D473" s="236" t="s">
        <v>201</v>
      </c>
      <c r="E473" s="237" t="s">
        <v>642</v>
      </c>
      <c r="F473" s="238" t="s">
        <v>643</v>
      </c>
      <c r="G473" s="239" t="s">
        <v>282</v>
      </c>
      <c r="H473" s="240">
        <v>166.05699999999999</v>
      </c>
      <c r="I473" s="241"/>
      <c r="J473" s="242">
        <f>ROUND(I473*H473,2)</f>
        <v>0</v>
      </c>
      <c r="K473" s="238" t="s">
        <v>205</v>
      </c>
      <c r="L473" s="73"/>
      <c r="M473" s="243" t="s">
        <v>21</v>
      </c>
      <c r="N473" s="244" t="s">
        <v>43</v>
      </c>
      <c r="O473" s="48"/>
      <c r="P473" s="245">
        <f>O473*H473</f>
        <v>0</v>
      </c>
      <c r="Q473" s="245">
        <v>0</v>
      </c>
      <c r="R473" s="245">
        <f>Q473*H473</f>
        <v>0</v>
      </c>
      <c r="S473" s="245">
        <v>0</v>
      </c>
      <c r="T473" s="246">
        <f>S473*H473</f>
        <v>0</v>
      </c>
      <c r="AR473" s="25" t="s">
        <v>206</v>
      </c>
      <c r="AT473" s="25" t="s">
        <v>201</v>
      </c>
      <c r="AU473" s="25" t="s">
        <v>81</v>
      </c>
      <c r="AY473" s="25" t="s">
        <v>199</v>
      </c>
      <c r="BE473" s="247">
        <f>IF(N473="základní",J473,0)</f>
        <v>0</v>
      </c>
      <c r="BF473" s="247">
        <f>IF(N473="snížená",J473,0)</f>
        <v>0</v>
      </c>
      <c r="BG473" s="247">
        <f>IF(N473="zákl. přenesená",J473,0)</f>
        <v>0</v>
      </c>
      <c r="BH473" s="247">
        <f>IF(N473="sníž. přenesená",J473,0)</f>
        <v>0</v>
      </c>
      <c r="BI473" s="247">
        <f>IF(N473="nulová",J473,0)</f>
        <v>0</v>
      </c>
      <c r="BJ473" s="25" t="s">
        <v>79</v>
      </c>
      <c r="BK473" s="247">
        <f>ROUND(I473*H473,2)</f>
        <v>0</v>
      </c>
      <c r="BL473" s="25" t="s">
        <v>206</v>
      </c>
      <c r="BM473" s="25" t="s">
        <v>3969</v>
      </c>
    </row>
    <row r="474" s="1" customFormat="1" ht="16.5" customHeight="1">
      <c r="B474" s="47"/>
      <c r="C474" s="236" t="s">
        <v>959</v>
      </c>
      <c r="D474" s="236" t="s">
        <v>201</v>
      </c>
      <c r="E474" s="237" t="s">
        <v>646</v>
      </c>
      <c r="F474" s="238" t="s">
        <v>647</v>
      </c>
      <c r="G474" s="239" t="s">
        <v>263</v>
      </c>
      <c r="H474" s="240">
        <v>2.125</v>
      </c>
      <c r="I474" s="241"/>
      <c r="J474" s="242">
        <f>ROUND(I474*H474,2)</f>
        <v>0</v>
      </c>
      <c r="K474" s="238" t="s">
        <v>205</v>
      </c>
      <c r="L474" s="73"/>
      <c r="M474" s="243" t="s">
        <v>21</v>
      </c>
      <c r="N474" s="244" t="s">
        <v>43</v>
      </c>
      <c r="O474" s="48"/>
      <c r="P474" s="245">
        <f>O474*H474</f>
        <v>0</v>
      </c>
      <c r="Q474" s="245">
        <v>1.0525599999999999</v>
      </c>
      <c r="R474" s="245">
        <f>Q474*H474</f>
        <v>2.2366899999999998</v>
      </c>
      <c r="S474" s="245">
        <v>0</v>
      </c>
      <c r="T474" s="246">
        <f>S474*H474</f>
        <v>0</v>
      </c>
      <c r="AR474" s="25" t="s">
        <v>206</v>
      </c>
      <c r="AT474" s="25" t="s">
        <v>201</v>
      </c>
      <c r="AU474" s="25" t="s">
        <v>81</v>
      </c>
      <c r="AY474" s="25" t="s">
        <v>199</v>
      </c>
      <c r="BE474" s="247">
        <f>IF(N474="základní",J474,0)</f>
        <v>0</v>
      </c>
      <c r="BF474" s="247">
        <f>IF(N474="snížená",J474,0)</f>
        <v>0</v>
      </c>
      <c r="BG474" s="247">
        <f>IF(N474="zákl. přenesená",J474,0)</f>
        <v>0</v>
      </c>
      <c r="BH474" s="247">
        <f>IF(N474="sníž. přenesená",J474,0)</f>
        <v>0</v>
      </c>
      <c r="BI474" s="247">
        <f>IF(N474="nulová",J474,0)</f>
        <v>0</v>
      </c>
      <c r="BJ474" s="25" t="s">
        <v>79</v>
      </c>
      <c r="BK474" s="247">
        <f>ROUND(I474*H474,2)</f>
        <v>0</v>
      </c>
      <c r="BL474" s="25" t="s">
        <v>206</v>
      </c>
      <c r="BM474" s="25" t="s">
        <v>3970</v>
      </c>
    </row>
    <row r="475" s="12" customFormat="1">
      <c r="B475" s="248"/>
      <c r="C475" s="249"/>
      <c r="D475" s="250" t="s">
        <v>208</v>
      </c>
      <c r="E475" s="251" t="s">
        <v>21</v>
      </c>
      <c r="F475" s="252" t="s">
        <v>3971</v>
      </c>
      <c r="G475" s="249"/>
      <c r="H475" s="253">
        <v>0.11700000000000001</v>
      </c>
      <c r="I475" s="254"/>
      <c r="J475" s="249"/>
      <c r="K475" s="249"/>
      <c r="L475" s="255"/>
      <c r="M475" s="256"/>
      <c r="N475" s="257"/>
      <c r="O475" s="257"/>
      <c r="P475" s="257"/>
      <c r="Q475" s="257"/>
      <c r="R475" s="257"/>
      <c r="S475" s="257"/>
      <c r="T475" s="258"/>
      <c r="AT475" s="259" t="s">
        <v>208</v>
      </c>
      <c r="AU475" s="259" t="s">
        <v>81</v>
      </c>
      <c r="AV475" s="12" t="s">
        <v>81</v>
      </c>
      <c r="AW475" s="12" t="s">
        <v>35</v>
      </c>
      <c r="AX475" s="12" t="s">
        <v>72</v>
      </c>
      <c r="AY475" s="259" t="s">
        <v>199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3972</v>
      </c>
      <c r="G476" s="249"/>
      <c r="H476" s="253">
        <v>0.55500000000000005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72</v>
      </c>
      <c r="AY476" s="259" t="s">
        <v>199</v>
      </c>
    </row>
    <row r="477" s="12" customFormat="1">
      <c r="B477" s="248"/>
      <c r="C477" s="249"/>
      <c r="D477" s="250" t="s">
        <v>208</v>
      </c>
      <c r="E477" s="251" t="s">
        <v>21</v>
      </c>
      <c r="F477" s="252" t="s">
        <v>3973</v>
      </c>
      <c r="G477" s="249"/>
      <c r="H477" s="253">
        <v>0.151</v>
      </c>
      <c r="I477" s="254"/>
      <c r="J477" s="249"/>
      <c r="K477" s="249"/>
      <c r="L477" s="255"/>
      <c r="M477" s="256"/>
      <c r="N477" s="257"/>
      <c r="O477" s="257"/>
      <c r="P477" s="257"/>
      <c r="Q477" s="257"/>
      <c r="R477" s="257"/>
      <c r="S477" s="257"/>
      <c r="T477" s="258"/>
      <c r="AT477" s="259" t="s">
        <v>208</v>
      </c>
      <c r="AU477" s="259" t="s">
        <v>81</v>
      </c>
      <c r="AV477" s="12" t="s">
        <v>81</v>
      </c>
      <c r="AW477" s="12" t="s">
        <v>35</v>
      </c>
      <c r="AX477" s="12" t="s">
        <v>72</v>
      </c>
      <c r="AY477" s="259" t="s">
        <v>199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3974</v>
      </c>
      <c r="G478" s="249"/>
      <c r="H478" s="253">
        <v>0.39600000000000002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72</v>
      </c>
      <c r="AY478" s="259" t="s">
        <v>199</v>
      </c>
    </row>
    <row r="479" s="12" customFormat="1">
      <c r="B479" s="248"/>
      <c r="C479" s="249"/>
      <c r="D479" s="250" t="s">
        <v>208</v>
      </c>
      <c r="E479" s="251" t="s">
        <v>21</v>
      </c>
      <c r="F479" s="252" t="s">
        <v>3975</v>
      </c>
      <c r="G479" s="249"/>
      <c r="H479" s="253">
        <v>0.185</v>
      </c>
      <c r="I479" s="254"/>
      <c r="J479" s="249"/>
      <c r="K479" s="249"/>
      <c r="L479" s="255"/>
      <c r="M479" s="256"/>
      <c r="N479" s="257"/>
      <c r="O479" s="257"/>
      <c r="P479" s="257"/>
      <c r="Q479" s="257"/>
      <c r="R479" s="257"/>
      <c r="S479" s="257"/>
      <c r="T479" s="258"/>
      <c r="AT479" s="259" t="s">
        <v>208</v>
      </c>
      <c r="AU479" s="259" t="s">
        <v>81</v>
      </c>
      <c r="AV479" s="12" t="s">
        <v>81</v>
      </c>
      <c r="AW479" s="12" t="s">
        <v>35</v>
      </c>
      <c r="AX479" s="12" t="s">
        <v>72</v>
      </c>
      <c r="AY479" s="259" t="s">
        <v>199</v>
      </c>
    </row>
    <row r="480" s="12" customFormat="1">
      <c r="B480" s="248"/>
      <c r="C480" s="249"/>
      <c r="D480" s="250" t="s">
        <v>208</v>
      </c>
      <c r="E480" s="251" t="s">
        <v>21</v>
      </c>
      <c r="F480" s="252" t="s">
        <v>3976</v>
      </c>
      <c r="G480" s="249"/>
      <c r="H480" s="253">
        <v>0.036999999999999998</v>
      </c>
      <c r="I480" s="254"/>
      <c r="J480" s="249"/>
      <c r="K480" s="249"/>
      <c r="L480" s="255"/>
      <c r="M480" s="256"/>
      <c r="N480" s="257"/>
      <c r="O480" s="257"/>
      <c r="P480" s="257"/>
      <c r="Q480" s="257"/>
      <c r="R480" s="257"/>
      <c r="S480" s="257"/>
      <c r="T480" s="258"/>
      <c r="AT480" s="259" t="s">
        <v>208</v>
      </c>
      <c r="AU480" s="259" t="s">
        <v>81</v>
      </c>
      <c r="AV480" s="12" t="s">
        <v>81</v>
      </c>
      <c r="AW480" s="12" t="s">
        <v>35</v>
      </c>
      <c r="AX480" s="12" t="s">
        <v>72</v>
      </c>
      <c r="AY480" s="259" t="s">
        <v>199</v>
      </c>
    </row>
    <row r="481" s="14" customFormat="1">
      <c r="B481" s="271"/>
      <c r="C481" s="272"/>
      <c r="D481" s="250" t="s">
        <v>208</v>
      </c>
      <c r="E481" s="273" t="s">
        <v>21</v>
      </c>
      <c r="F481" s="274" t="s">
        <v>400</v>
      </c>
      <c r="G481" s="272"/>
      <c r="H481" s="275">
        <v>1.4410000000000001</v>
      </c>
      <c r="I481" s="276"/>
      <c r="J481" s="272"/>
      <c r="K481" s="272"/>
      <c r="L481" s="277"/>
      <c r="M481" s="278"/>
      <c r="N481" s="279"/>
      <c r="O481" s="279"/>
      <c r="P481" s="279"/>
      <c r="Q481" s="279"/>
      <c r="R481" s="279"/>
      <c r="S481" s="279"/>
      <c r="T481" s="280"/>
      <c r="AT481" s="281" t="s">
        <v>208</v>
      </c>
      <c r="AU481" s="281" t="s">
        <v>81</v>
      </c>
      <c r="AV481" s="14" t="s">
        <v>214</v>
      </c>
      <c r="AW481" s="14" t="s">
        <v>35</v>
      </c>
      <c r="AX481" s="14" t="s">
        <v>72</v>
      </c>
      <c r="AY481" s="281" t="s">
        <v>199</v>
      </c>
    </row>
    <row r="482" s="12" customFormat="1">
      <c r="B482" s="248"/>
      <c r="C482" s="249"/>
      <c r="D482" s="250" t="s">
        <v>208</v>
      </c>
      <c r="E482" s="251" t="s">
        <v>21</v>
      </c>
      <c r="F482" s="252" t="s">
        <v>3977</v>
      </c>
      <c r="G482" s="249"/>
      <c r="H482" s="253">
        <v>0.058999999999999997</v>
      </c>
      <c r="I482" s="254"/>
      <c r="J482" s="249"/>
      <c r="K482" s="249"/>
      <c r="L482" s="255"/>
      <c r="M482" s="256"/>
      <c r="N482" s="257"/>
      <c r="O482" s="257"/>
      <c r="P482" s="257"/>
      <c r="Q482" s="257"/>
      <c r="R482" s="257"/>
      <c r="S482" s="257"/>
      <c r="T482" s="258"/>
      <c r="AT482" s="259" t="s">
        <v>208</v>
      </c>
      <c r="AU482" s="259" t="s">
        <v>81</v>
      </c>
      <c r="AV482" s="12" t="s">
        <v>81</v>
      </c>
      <c r="AW482" s="12" t="s">
        <v>35</v>
      </c>
      <c r="AX482" s="12" t="s">
        <v>72</v>
      </c>
      <c r="AY482" s="259" t="s">
        <v>199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3978</v>
      </c>
      <c r="G483" s="249"/>
      <c r="H483" s="253">
        <v>0.043999999999999997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72</v>
      </c>
      <c r="AY483" s="259" t="s">
        <v>199</v>
      </c>
    </row>
    <row r="484" s="12" customFormat="1">
      <c r="B484" s="248"/>
      <c r="C484" s="249"/>
      <c r="D484" s="250" t="s">
        <v>208</v>
      </c>
      <c r="E484" s="251" t="s">
        <v>21</v>
      </c>
      <c r="F484" s="252" t="s">
        <v>3979</v>
      </c>
      <c r="G484" s="249"/>
      <c r="H484" s="253">
        <v>0.58099999999999996</v>
      </c>
      <c r="I484" s="254"/>
      <c r="J484" s="249"/>
      <c r="K484" s="249"/>
      <c r="L484" s="255"/>
      <c r="M484" s="256"/>
      <c r="N484" s="257"/>
      <c r="O484" s="257"/>
      <c r="P484" s="257"/>
      <c r="Q484" s="257"/>
      <c r="R484" s="257"/>
      <c r="S484" s="257"/>
      <c r="T484" s="258"/>
      <c r="AT484" s="259" t="s">
        <v>208</v>
      </c>
      <c r="AU484" s="259" t="s">
        <v>81</v>
      </c>
      <c r="AV484" s="12" t="s">
        <v>81</v>
      </c>
      <c r="AW484" s="12" t="s">
        <v>35</v>
      </c>
      <c r="AX484" s="12" t="s">
        <v>72</v>
      </c>
      <c r="AY484" s="259" t="s">
        <v>199</v>
      </c>
    </row>
    <row r="485" s="14" customFormat="1">
      <c r="B485" s="271"/>
      <c r="C485" s="272"/>
      <c r="D485" s="250" t="s">
        <v>208</v>
      </c>
      <c r="E485" s="273" t="s">
        <v>21</v>
      </c>
      <c r="F485" s="274" t="s">
        <v>403</v>
      </c>
      <c r="G485" s="272"/>
      <c r="H485" s="275">
        <v>0.68400000000000005</v>
      </c>
      <c r="I485" s="276"/>
      <c r="J485" s="272"/>
      <c r="K485" s="272"/>
      <c r="L485" s="277"/>
      <c r="M485" s="278"/>
      <c r="N485" s="279"/>
      <c r="O485" s="279"/>
      <c r="P485" s="279"/>
      <c r="Q485" s="279"/>
      <c r="R485" s="279"/>
      <c r="S485" s="279"/>
      <c r="T485" s="280"/>
      <c r="AT485" s="281" t="s">
        <v>208</v>
      </c>
      <c r="AU485" s="281" t="s">
        <v>81</v>
      </c>
      <c r="AV485" s="14" t="s">
        <v>214</v>
      </c>
      <c r="AW485" s="14" t="s">
        <v>35</v>
      </c>
      <c r="AX485" s="14" t="s">
        <v>72</v>
      </c>
      <c r="AY485" s="281" t="s">
        <v>199</v>
      </c>
    </row>
    <row r="486" s="13" customFormat="1">
      <c r="B486" s="260"/>
      <c r="C486" s="261"/>
      <c r="D486" s="250" t="s">
        <v>208</v>
      </c>
      <c r="E486" s="262" t="s">
        <v>21</v>
      </c>
      <c r="F486" s="263" t="s">
        <v>220</v>
      </c>
      <c r="G486" s="261"/>
      <c r="H486" s="264">
        <v>2.125</v>
      </c>
      <c r="I486" s="265"/>
      <c r="J486" s="261"/>
      <c r="K486" s="261"/>
      <c r="L486" s="266"/>
      <c r="M486" s="267"/>
      <c r="N486" s="268"/>
      <c r="O486" s="268"/>
      <c r="P486" s="268"/>
      <c r="Q486" s="268"/>
      <c r="R486" s="268"/>
      <c r="S486" s="268"/>
      <c r="T486" s="269"/>
      <c r="AT486" s="270" t="s">
        <v>208</v>
      </c>
      <c r="AU486" s="270" t="s">
        <v>81</v>
      </c>
      <c r="AV486" s="13" t="s">
        <v>206</v>
      </c>
      <c r="AW486" s="13" t="s">
        <v>35</v>
      </c>
      <c r="AX486" s="13" t="s">
        <v>79</v>
      </c>
      <c r="AY486" s="270" t="s">
        <v>199</v>
      </c>
    </row>
    <row r="487" s="1" customFormat="1" ht="16.5" customHeight="1">
      <c r="B487" s="47"/>
      <c r="C487" s="236" t="s">
        <v>965</v>
      </c>
      <c r="D487" s="236" t="s">
        <v>201</v>
      </c>
      <c r="E487" s="237" t="s">
        <v>654</v>
      </c>
      <c r="F487" s="238" t="s">
        <v>655</v>
      </c>
      <c r="G487" s="239" t="s">
        <v>263</v>
      </c>
      <c r="H487" s="240">
        <v>0.032000000000000001</v>
      </c>
      <c r="I487" s="241"/>
      <c r="J487" s="242">
        <f>ROUND(I487*H487,2)</f>
        <v>0</v>
      </c>
      <c r="K487" s="238" t="s">
        <v>205</v>
      </c>
      <c r="L487" s="73"/>
      <c r="M487" s="243" t="s">
        <v>21</v>
      </c>
      <c r="N487" s="244" t="s">
        <v>43</v>
      </c>
      <c r="O487" s="48"/>
      <c r="P487" s="245">
        <f>O487*H487</f>
        <v>0</v>
      </c>
      <c r="Q487" s="245">
        <v>1.06277</v>
      </c>
      <c r="R487" s="245">
        <f>Q487*H487</f>
        <v>0.03400864</v>
      </c>
      <c r="S487" s="245">
        <v>0</v>
      </c>
      <c r="T487" s="246">
        <f>S487*H487</f>
        <v>0</v>
      </c>
      <c r="AR487" s="25" t="s">
        <v>206</v>
      </c>
      <c r="AT487" s="25" t="s">
        <v>201</v>
      </c>
      <c r="AU487" s="25" t="s">
        <v>81</v>
      </c>
      <c r="AY487" s="25" t="s">
        <v>199</v>
      </c>
      <c r="BE487" s="247">
        <f>IF(N487="základní",J487,0)</f>
        <v>0</v>
      </c>
      <c r="BF487" s="247">
        <f>IF(N487="snížená",J487,0)</f>
        <v>0</v>
      </c>
      <c r="BG487" s="247">
        <f>IF(N487="zákl. přenesená",J487,0)</f>
        <v>0</v>
      </c>
      <c r="BH487" s="247">
        <f>IF(N487="sníž. přenesená",J487,0)</f>
        <v>0</v>
      </c>
      <c r="BI487" s="247">
        <f>IF(N487="nulová",J487,0)</f>
        <v>0</v>
      </c>
      <c r="BJ487" s="25" t="s">
        <v>79</v>
      </c>
      <c r="BK487" s="247">
        <f>ROUND(I487*H487,2)</f>
        <v>0</v>
      </c>
      <c r="BL487" s="25" t="s">
        <v>206</v>
      </c>
      <c r="BM487" s="25" t="s">
        <v>3980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3981</v>
      </c>
      <c r="G488" s="249"/>
      <c r="H488" s="253">
        <v>0.032000000000000001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79</v>
      </c>
      <c r="AY488" s="259" t="s">
        <v>199</v>
      </c>
    </row>
    <row r="489" s="1" customFormat="1" ht="16.5" customHeight="1">
      <c r="B489" s="47"/>
      <c r="C489" s="236" t="s">
        <v>971</v>
      </c>
      <c r="D489" s="236" t="s">
        <v>201</v>
      </c>
      <c r="E489" s="237" t="s">
        <v>3982</v>
      </c>
      <c r="F489" s="238" t="s">
        <v>3983</v>
      </c>
      <c r="G489" s="239" t="s">
        <v>204</v>
      </c>
      <c r="H489" s="240">
        <v>6.7220000000000004</v>
      </c>
      <c r="I489" s="241"/>
      <c r="J489" s="242">
        <f>ROUND(I489*H489,2)</f>
        <v>0</v>
      </c>
      <c r="K489" s="238" t="s">
        <v>205</v>
      </c>
      <c r="L489" s="73"/>
      <c r="M489" s="243" t="s">
        <v>21</v>
      </c>
      <c r="N489" s="244" t="s">
        <v>43</v>
      </c>
      <c r="O489" s="48"/>
      <c r="P489" s="245">
        <f>O489*H489</f>
        <v>0</v>
      </c>
      <c r="Q489" s="245">
        <v>2.4533700000000001</v>
      </c>
      <c r="R489" s="245">
        <f>Q489*H489</f>
        <v>16.491553140000001</v>
      </c>
      <c r="S489" s="245">
        <v>0</v>
      </c>
      <c r="T489" s="246">
        <f>S489*H489</f>
        <v>0</v>
      </c>
      <c r="AR489" s="25" t="s">
        <v>206</v>
      </c>
      <c r="AT489" s="25" t="s">
        <v>201</v>
      </c>
      <c r="AU489" s="25" t="s">
        <v>81</v>
      </c>
      <c r="AY489" s="25" t="s">
        <v>199</v>
      </c>
      <c r="BE489" s="247">
        <f>IF(N489="základní",J489,0)</f>
        <v>0</v>
      </c>
      <c r="BF489" s="247">
        <f>IF(N489="snížená",J489,0)</f>
        <v>0</v>
      </c>
      <c r="BG489" s="247">
        <f>IF(N489="zákl. přenesená",J489,0)</f>
        <v>0</v>
      </c>
      <c r="BH489" s="247">
        <f>IF(N489="sníž. přenesená",J489,0)</f>
        <v>0</v>
      </c>
      <c r="BI489" s="247">
        <f>IF(N489="nulová",J489,0)</f>
        <v>0</v>
      </c>
      <c r="BJ489" s="25" t="s">
        <v>79</v>
      </c>
      <c r="BK489" s="247">
        <f>ROUND(I489*H489,2)</f>
        <v>0</v>
      </c>
      <c r="BL489" s="25" t="s">
        <v>206</v>
      </c>
      <c r="BM489" s="25" t="s">
        <v>3984</v>
      </c>
    </row>
    <row r="490" s="12" customFormat="1">
      <c r="B490" s="248"/>
      <c r="C490" s="249"/>
      <c r="D490" s="250" t="s">
        <v>208</v>
      </c>
      <c r="E490" s="251" t="s">
        <v>21</v>
      </c>
      <c r="F490" s="252" t="s">
        <v>3985</v>
      </c>
      <c r="G490" s="249"/>
      <c r="H490" s="253">
        <v>3.3140000000000001</v>
      </c>
      <c r="I490" s="254"/>
      <c r="J490" s="249"/>
      <c r="K490" s="249"/>
      <c r="L490" s="255"/>
      <c r="M490" s="256"/>
      <c r="N490" s="257"/>
      <c r="O490" s="257"/>
      <c r="P490" s="257"/>
      <c r="Q490" s="257"/>
      <c r="R490" s="257"/>
      <c r="S490" s="257"/>
      <c r="T490" s="258"/>
      <c r="AT490" s="259" t="s">
        <v>208</v>
      </c>
      <c r="AU490" s="259" t="s">
        <v>81</v>
      </c>
      <c r="AV490" s="12" t="s">
        <v>81</v>
      </c>
      <c r="AW490" s="12" t="s">
        <v>35</v>
      </c>
      <c r="AX490" s="12" t="s">
        <v>72</v>
      </c>
      <c r="AY490" s="259" t="s">
        <v>199</v>
      </c>
    </row>
    <row r="491" s="12" customFormat="1">
      <c r="B491" s="248"/>
      <c r="C491" s="249"/>
      <c r="D491" s="250" t="s">
        <v>208</v>
      </c>
      <c r="E491" s="251" t="s">
        <v>21</v>
      </c>
      <c r="F491" s="252" t="s">
        <v>3986</v>
      </c>
      <c r="G491" s="249"/>
      <c r="H491" s="253">
        <v>1.026</v>
      </c>
      <c r="I491" s="254"/>
      <c r="J491" s="249"/>
      <c r="K491" s="249"/>
      <c r="L491" s="255"/>
      <c r="M491" s="256"/>
      <c r="N491" s="257"/>
      <c r="O491" s="257"/>
      <c r="P491" s="257"/>
      <c r="Q491" s="257"/>
      <c r="R491" s="257"/>
      <c r="S491" s="257"/>
      <c r="T491" s="258"/>
      <c r="AT491" s="259" t="s">
        <v>208</v>
      </c>
      <c r="AU491" s="259" t="s">
        <v>81</v>
      </c>
      <c r="AV491" s="12" t="s">
        <v>81</v>
      </c>
      <c r="AW491" s="12" t="s">
        <v>35</v>
      </c>
      <c r="AX491" s="12" t="s">
        <v>72</v>
      </c>
      <c r="AY491" s="259" t="s">
        <v>199</v>
      </c>
    </row>
    <row r="492" s="14" customFormat="1">
      <c r="B492" s="271"/>
      <c r="C492" s="272"/>
      <c r="D492" s="250" t="s">
        <v>208</v>
      </c>
      <c r="E492" s="273" t="s">
        <v>21</v>
      </c>
      <c r="F492" s="274" t="s">
        <v>3987</v>
      </c>
      <c r="G492" s="272"/>
      <c r="H492" s="275">
        <v>4.3399999999999999</v>
      </c>
      <c r="I492" s="276"/>
      <c r="J492" s="272"/>
      <c r="K492" s="272"/>
      <c r="L492" s="277"/>
      <c r="M492" s="278"/>
      <c r="N492" s="279"/>
      <c r="O492" s="279"/>
      <c r="P492" s="279"/>
      <c r="Q492" s="279"/>
      <c r="R492" s="279"/>
      <c r="S492" s="279"/>
      <c r="T492" s="280"/>
      <c r="AT492" s="281" t="s">
        <v>208</v>
      </c>
      <c r="AU492" s="281" t="s">
        <v>81</v>
      </c>
      <c r="AV492" s="14" t="s">
        <v>214</v>
      </c>
      <c r="AW492" s="14" t="s">
        <v>35</v>
      </c>
      <c r="AX492" s="14" t="s">
        <v>72</v>
      </c>
      <c r="AY492" s="281" t="s">
        <v>199</v>
      </c>
    </row>
    <row r="493" s="12" customFormat="1">
      <c r="B493" s="248"/>
      <c r="C493" s="249"/>
      <c r="D493" s="250" t="s">
        <v>208</v>
      </c>
      <c r="E493" s="251" t="s">
        <v>21</v>
      </c>
      <c r="F493" s="252" t="s">
        <v>3988</v>
      </c>
      <c r="G493" s="249"/>
      <c r="H493" s="253">
        <v>1.7170000000000001</v>
      </c>
      <c r="I493" s="254"/>
      <c r="J493" s="249"/>
      <c r="K493" s="249"/>
      <c r="L493" s="255"/>
      <c r="M493" s="256"/>
      <c r="N493" s="257"/>
      <c r="O493" s="257"/>
      <c r="P493" s="257"/>
      <c r="Q493" s="257"/>
      <c r="R493" s="257"/>
      <c r="S493" s="257"/>
      <c r="T493" s="258"/>
      <c r="AT493" s="259" t="s">
        <v>208</v>
      </c>
      <c r="AU493" s="259" t="s">
        <v>81</v>
      </c>
      <c r="AV493" s="12" t="s">
        <v>81</v>
      </c>
      <c r="AW493" s="12" t="s">
        <v>35</v>
      </c>
      <c r="AX493" s="12" t="s">
        <v>72</v>
      </c>
      <c r="AY493" s="259" t="s">
        <v>199</v>
      </c>
    </row>
    <row r="494" s="12" customFormat="1">
      <c r="B494" s="248"/>
      <c r="C494" s="249"/>
      <c r="D494" s="250" t="s">
        <v>208</v>
      </c>
      <c r="E494" s="251" t="s">
        <v>21</v>
      </c>
      <c r="F494" s="252" t="s">
        <v>3989</v>
      </c>
      <c r="G494" s="249"/>
      <c r="H494" s="253">
        <v>0.66500000000000004</v>
      </c>
      <c r="I494" s="254"/>
      <c r="J494" s="249"/>
      <c r="K494" s="249"/>
      <c r="L494" s="255"/>
      <c r="M494" s="256"/>
      <c r="N494" s="257"/>
      <c r="O494" s="257"/>
      <c r="P494" s="257"/>
      <c r="Q494" s="257"/>
      <c r="R494" s="257"/>
      <c r="S494" s="257"/>
      <c r="T494" s="258"/>
      <c r="AT494" s="259" t="s">
        <v>208</v>
      </c>
      <c r="AU494" s="259" t="s">
        <v>81</v>
      </c>
      <c r="AV494" s="12" t="s">
        <v>81</v>
      </c>
      <c r="AW494" s="12" t="s">
        <v>35</v>
      </c>
      <c r="AX494" s="12" t="s">
        <v>72</v>
      </c>
      <c r="AY494" s="259" t="s">
        <v>199</v>
      </c>
    </row>
    <row r="495" s="14" customFormat="1">
      <c r="B495" s="271"/>
      <c r="C495" s="272"/>
      <c r="D495" s="250" t="s">
        <v>208</v>
      </c>
      <c r="E495" s="273" t="s">
        <v>21</v>
      </c>
      <c r="F495" s="274" t="s">
        <v>3990</v>
      </c>
      <c r="G495" s="272"/>
      <c r="H495" s="275">
        <v>2.3820000000000001</v>
      </c>
      <c r="I495" s="276"/>
      <c r="J495" s="272"/>
      <c r="K495" s="272"/>
      <c r="L495" s="277"/>
      <c r="M495" s="278"/>
      <c r="N495" s="279"/>
      <c r="O495" s="279"/>
      <c r="P495" s="279"/>
      <c r="Q495" s="279"/>
      <c r="R495" s="279"/>
      <c r="S495" s="279"/>
      <c r="T495" s="280"/>
      <c r="AT495" s="281" t="s">
        <v>208</v>
      </c>
      <c r="AU495" s="281" t="s">
        <v>81</v>
      </c>
      <c r="AV495" s="14" t="s">
        <v>214</v>
      </c>
      <c r="AW495" s="14" t="s">
        <v>35</v>
      </c>
      <c r="AX495" s="14" t="s">
        <v>72</v>
      </c>
      <c r="AY495" s="281" t="s">
        <v>199</v>
      </c>
    </row>
    <row r="496" s="13" customFormat="1">
      <c r="B496" s="260"/>
      <c r="C496" s="261"/>
      <c r="D496" s="250" t="s">
        <v>208</v>
      </c>
      <c r="E496" s="262" t="s">
        <v>21</v>
      </c>
      <c r="F496" s="263" t="s">
        <v>220</v>
      </c>
      <c r="G496" s="261"/>
      <c r="H496" s="264">
        <v>6.7220000000000004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AT496" s="270" t="s">
        <v>208</v>
      </c>
      <c r="AU496" s="270" t="s">
        <v>81</v>
      </c>
      <c r="AV496" s="13" t="s">
        <v>206</v>
      </c>
      <c r="AW496" s="13" t="s">
        <v>35</v>
      </c>
      <c r="AX496" s="13" t="s">
        <v>79</v>
      </c>
      <c r="AY496" s="270" t="s">
        <v>199</v>
      </c>
    </row>
    <row r="497" s="1" customFormat="1" ht="16.5" customHeight="1">
      <c r="B497" s="47"/>
      <c r="C497" s="236" t="s">
        <v>976</v>
      </c>
      <c r="D497" s="236" t="s">
        <v>201</v>
      </c>
      <c r="E497" s="237" t="s">
        <v>666</v>
      </c>
      <c r="F497" s="238" t="s">
        <v>667</v>
      </c>
      <c r="G497" s="239" t="s">
        <v>263</v>
      </c>
      <c r="H497" s="240">
        <v>0.67700000000000005</v>
      </c>
      <c r="I497" s="241"/>
      <c r="J497" s="242">
        <f>ROUND(I497*H497,2)</f>
        <v>0</v>
      </c>
      <c r="K497" s="238" t="s">
        <v>205</v>
      </c>
      <c r="L497" s="73"/>
      <c r="M497" s="243" t="s">
        <v>21</v>
      </c>
      <c r="N497" s="244" t="s">
        <v>43</v>
      </c>
      <c r="O497" s="48"/>
      <c r="P497" s="245">
        <f>O497*H497</f>
        <v>0</v>
      </c>
      <c r="Q497" s="245">
        <v>1.04887</v>
      </c>
      <c r="R497" s="245">
        <f>Q497*H497</f>
        <v>0.71008499000000003</v>
      </c>
      <c r="S497" s="245">
        <v>0</v>
      </c>
      <c r="T497" s="246">
        <f>S497*H497</f>
        <v>0</v>
      </c>
      <c r="AR497" s="25" t="s">
        <v>206</v>
      </c>
      <c r="AT497" s="25" t="s">
        <v>201</v>
      </c>
      <c r="AU497" s="25" t="s">
        <v>81</v>
      </c>
      <c r="AY497" s="25" t="s">
        <v>199</v>
      </c>
      <c r="BE497" s="247">
        <f>IF(N497="základní",J497,0)</f>
        <v>0</v>
      </c>
      <c r="BF497" s="247">
        <f>IF(N497="snížená",J497,0)</f>
        <v>0</v>
      </c>
      <c r="BG497" s="247">
        <f>IF(N497="zákl. přenesená",J497,0)</f>
        <v>0</v>
      </c>
      <c r="BH497" s="247">
        <f>IF(N497="sníž. přenesená",J497,0)</f>
        <v>0</v>
      </c>
      <c r="BI497" s="247">
        <f>IF(N497="nulová",J497,0)</f>
        <v>0</v>
      </c>
      <c r="BJ497" s="25" t="s">
        <v>79</v>
      </c>
      <c r="BK497" s="247">
        <f>ROUND(I497*H497,2)</f>
        <v>0</v>
      </c>
      <c r="BL497" s="25" t="s">
        <v>206</v>
      </c>
      <c r="BM497" s="25" t="s">
        <v>3991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3992</v>
      </c>
      <c r="G498" s="249"/>
      <c r="H498" s="253">
        <v>0.67700000000000005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79</v>
      </c>
      <c r="AY498" s="259" t="s">
        <v>199</v>
      </c>
    </row>
    <row r="499" s="1" customFormat="1" ht="16.5" customHeight="1">
      <c r="B499" s="47"/>
      <c r="C499" s="236" t="s">
        <v>980</v>
      </c>
      <c r="D499" s="236" t="s">
        <v>201</v>
      </c>
      <c r="E499" s="237" t="s">
        <v>672</v>
      </c>
      <c r="F499" s="238" t="s">
        <v>673</v>
      </c>
      <c r="G499" s="239" t="s">
        <v>282</v>
      </c>
      <c r="H499" s="240">
        <v>27.783000000000001</v>
      </c>
      <c r="I499" s="241"/>
      <c r="J499" s="242">
        <f>ROUND(I499*H499,2)</f>
        <v>0</v>
      </c>
      <c r="K499" s="238" t="s">
        <v>205</v>
      </c>
      <c r="L499" s="73"/>
      <c r="M499" s="243" t="s">
        <v>21</v>
      </c>
      <c r="N499" s="244" t="s">
        <v>43</v>
      </c>
      <c r="O499" s="48"/>
      <c r="P499" s="245">
        <f>O499*H499</f>
        <v>0</v>
      </c>
      <c r="Q499" s="245">
        <v>0.01282</v>
      </c>
      <c r="R499" s="245">
        <f>Q499*H499</f>
        <v>0.35617806000000002</v>
      </c>
      <c r="S499" s="245">
        <v>0</v>
      </c>
      <c r="T499" s="246">
        <f>S499*H499</f>
        <v>0</v>
      </c>
      <c r="AR499" s="25" t="s">
        <v>206</v>
      </c>
      <c r="AT499" s="25" t="s">
        <v>201</v>
      </c>
      <c r="AU499" s="25" t="s">
        <v>81</v>
      </c>
      <c r="AY499" s="25" t="s">
        <v>199</v>
      </c>
      <c r="BE499" s="247">
        <f>IF(N499="základní",J499,0)</f>
        <v>0</v>
      </c>
      <c r="BF499" s="247">
        <f>IF(N499="snížená",J499,0)</f>
        <v>0</v>
      </c>
      <c r="BG499" s="247">
        <f>IF(N499="zákl. přenesená",J499,0)</f>
        <v>0</v>
      </c>
      <c r="BH499" s="247">
        <f>IF(N499="sníž. přenesená",J499,0)</f>
        <v>0</v>
      </c>
      <c r="BI499" s="247">
        <f>IF(N499="nulová",J499,0)</f>
        <v>0</v>
      </c>
      <c r="BJ499" s="25" t="s">
        <v>79</v>
      </c>
      <c r="BK499" s="247">
        <f>ROUND(I499*H499,2)</f>
        <v>0</v>
      </c>
      <c r="BL499" s="25" t="s">
        <v>206</v>
      </c>
      <c r="BM499" s="25" t="s">
        <v>3993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3994</v>
      </c>
      <c r="G500" s="249"/>
      <c r="H500" s="253">
        <v>20.713000000000001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72</v>
      </c>
      <c r="AY500" s="259" t="s">
        <v>199</v>
      </c>
    </row>
    <row r="501" s="12" customFormat="1">
      <c r="B501" s="248"/>
      <c r="C501" s="249"/>
      <c r="D501" s="250" t="s">
        <v>208</v>
      </c>
      <c r="E501" s="251" t="s">
        <v>21</v>
      </c>
      <c r="F501" s="252" t="s">
        <v>3995</v>
      </c>
      <c r="G501" s="249"/>
      <c r="H501" s="253">
        <v>7.0700000000000003</v>
      </c>
      <c r="I501" s="254"/>
      <c r="J501" s="249"/>
      <c r="K501" s="249"/>
      <c r="L501" s="255"/>
      <c r="M501" s="256"/>
      <c r="N501" s="257"/>
      <c r="O501" s="257"/>
      <c r="P501" s="257"/>
      <c r="Q501" s="257"/>
      <c r="R501" s="257"/>
      <c r="S501" s="257"/>
      <c r="T501" s="258"/>
      <c r="AT501" s="259" t="s">
        <v>208</v>
      </c>
      <c r="AU501" s="259" t="s">
        <v>81</v>
      </c>
      <c r="AV501" s="12" t="s">
        <v>81</v>
      </c>
      <c r="AW501" s="12" t="s">
        <v>35</v>
      </c>
      <c r="AX501" s="12" t="s">
        <v>72</v>
      </c>
      <c r="AY501" s="259" t="s">
        <v>199</v>
      </c>
    </row>
    <row r="502" s="13" customFormat="1">
      <c r="B502" s="260"/>
      <c r="C502" s="261"/>
      <c r="D502" s="250" t="s">
        <v>208</v>
      </c>
      <c r="E502" s="262" t="s">
        <v>21</v>
      </c>
      <c r="F502" s="263" t="s">
        <v>220</v>
      </c>
      <c r="G502" s="261"/>
      <c r="H502" s="264">
        <v>27.783000000000001</v>
      </c>
      <c r="I502" s="265"/>
      <c r="J502" s="261"/>
      <c r="K502" s="261"/>
      <c r="L502" s="266"/>
      <c r="M502" s="267"/>
      <c r="N502" s="268"/>
      <c r="O502" s="268"/>
      <c r="P502" s="268"/>
      <c r="Q502" s="268"/>
      <c r="R502" s="268"/>
      <c r="S502" s="268"/>
      <c r="T502" s="269"/>
      <c r="AT502" s="270" t="s">
        <v>208</v>
      </c>
      <c r="AU502" s="270" t="s">
        <v>81</v>
      </c>
      <c r="AV502" s="13" t="s">
        <v>206</v>
      </c>
      <c r="AW502" s="13" t="s">
        <v>35</v>
      </c>
      <c r="AX502" s="13" t="s">
        <v>79</v>
      </c>
      <c r="AY502" s="270" t="s">
        <v>199</v>
      </c>
    </row>
    <row r="503" s="1" customFormat="1" ht="16.5" customHeight="1">
      <c r="B503" s="47"/>
      <c r="C503" s="236" t="s">
        <v>987</v>
      </c>
      <c r="D503" s="236" t="s">
        <v>201</v>
      </c>
      <c r="E503" s="237" t="s">
        <v>678</v>
      </c>
      <c r="F503" s="238" t="s">
        <v>679</v>
      </c>
      <c r="G503" s="239" t="s">
        <v>282</v>
      </c>
      <c r="H503" s="240">
        <v>27.783000000000001</v>
      </c>
      <c r="I503" s="241"/>
      <c r="J503" s="242">
        <f>ROUND(I503*H503,2)</f>
        <v>0</v>
      </c>
      <c r="K503" s="238" t="s">
        <v>205</v>
      </c>
      <c r="L503" s="73"/>
      <c r="M503" s="243" t="s">
        <v>21</v>
      </c>
      <c r="N503" s="244" t="s">
        <v>43</v>
      </c>
      <c r="O503" s="48"/>
      <c r="P503" s="245">
        <f>O503*H503</f>
        <v>0</v>
      </c>
      <c r="Q503" s="245">
        <v>0</v>
      </c>
      <c r="R503" s="245">
        <f>Q503*H503</f>
        <v>0</v>
      </c>
      <c r="S503" s="245">
        <v>0</v>
      </c>
      <c r="T503" s="246">
        <f>S503*H503</f>
        <v>0</v>
      </c>
      <c r="AR503" s="25" t="s">
        <v>206</v>
      </c>
      <c r="AT503" s="25" t="s">
        <v>201</v>
      </c>
      <c r="AU503" s="25" t="s">
        <v>81</v>
      </c>
      <c r="AY503" s="25" t="s">
        <v>199</v>
      </c>
      <c r="BE503" s="247">
        <f>IF(N503="základní",J503,0)</f>
        <v>0</v>
      </c>
      <c r="BF503" s="247">
        <f>IF(N503="snížená",J503,0)</f>
        <v>0</v>
      </c>
      <c r="BG503" s="247">
        <f>IF(N503="zákl. přenesená",J503,0)</f>
        <v>0</v>
      </c>
      <c r="BH503" s="247">
        <f>IF(N503="sníž. přenesená",J503,0)</f>
        <v>0</v>
      </c>
      <c r="BI503" s="247">
        <f>IF(N503="nulová",J503,0)</f>
        <v>0</v>
      </c>
      <c r="BJ503" s="25" t="s">
        <v>79</v>
      </c>
      <c r="BK503" s="247">
        <f>ROUND(I503*H503,2)</f>
        <v>0</v>
      </c>
      <c r="BL503" s="25" t="s">
        <v>206</v>
      </c>
      <c r="BM503" s="25" t="s">
        <v>3996</v>
      </c>
    </row>
    <row r="504" s="1" customFormat="1" ht="16.5" customHeight="1">
      <c r="B504" s="47"/>
      <c r="C504" s="236" t="s">
        <v>999</v>
      </c>
      <c r="D504" s="236" t="s">
        <v>201</v>
      </c>
      <c r="E504" s="237" t="s">
        <v>692</v>
      </c>
      <c r="F504" s="238" t="s">
        <v>693</v>
      </c>
      <c r="G504" s="239" t="s">
        <v>282</v>
      </c>
      <c r="H504" s="240">
        <v>11.291</v>
      </c>
      <c r="I504" s="241"/>
      <c r="J504" s="242">
        <f>ROUND(I504*H504,2)</f>
        <v>0</v>
      </c>
      <c r="K504" s="238" t="s">
        <v>205</v>
      </c>
      <c r="L504" s="73"/>
      <c r="M504" s="243" t="s">
        <v>21</v>
      </c>
      <c r="N504" s="244" t="s">
        <v>43</v>
      </c>
      <c r="O504" s="48"/>
      <c r="P504" s="245">
        <f>O504*H504</f>
        <v>0</v>
      </c>
      <c r="Q504" s="245">
        <v>0.0065799999999999999</v>
      </c>
      <c r="R504" s="245">
        <f>Q504*H504</f>
        <v>0.074294780000000005</v>
      </c>
      <c r="S504" s="245">
        <v>0</v>
      </c>
      <c r="T504" s="246">
        <f>S504*H504</f>
        <v>0</v>
      </c>
      <c r="AR504" s="25" t="s">
        <v>206</v>
      </c>
      <c r="AT504" s="25" t="s">
        <v>201</v>
      </c>
      <c r="AU504" s="25" t="s">
        <v>81</v>
      </c>
      <c r="AY504" s="25" t="s">
        <v>199</v>
      </c>
      <c r="BE504" s="247">
        <f>IF(N504="základní",J504,0)</f>
        <v>0</v>
      </c>
      <c r="BF504" s="247">
        <f>IF(N504="snížená",J504,0)</f>
        <v>0</v>
      </c>
      <c r="BG504" s="247">
        <f>IF(N504="zákl. přenesená",J504,0)</f>
        <v>0</v>
      </c>
      <c r="BH504" s="247">
        <f>IF(N504="sníž. přenesená",J504,0)</f>
        <v>0</v>
      </c>
      <c r="BI504" s="247">
        <f>IF(N504="nulová",J504,0)</f>
        <v>0</v>
      </c>
      <c r="BJ504" s="25" t="s">
        <v>79</v>
      </c>
      <c r="BK504" s="247">
        <f>ROUND(I504*H504,2)</f>
        <v>0</v>
      </c>
      <c r="BL504" s="25" t="s">
        <v>206</v>
      </c>
      <c r="BM504" s="25" t="s">
        <v>3997</v>
      </c>
    </row>
    <row r="505" s="12" customFormat="1">
      <c r="B505" s="248"/>
      <c r="C505" s="249"/>
      <c r="D505" s="250" t="s">
        <v>208</v>
      </c>
      <c r="E505" s="251" t="s">
        <v>21</v>
      </c>
      <c r="F505" s="252" t="s">
        <v>3998</v>
      </c>
      <c r="G505" s="249"/>
      <c r="H505" s="253">
        <v>7.125</v>
      </c>
      <c r="I505" s="254"/>
      <c r="J505" s="249"/>
      <c r="K505" s="249"/>
      <c r="L505" s="255"/>
      <c r="M505" s="256"/>
      <c r="N505" s="257"/>
      <c r="O505" s="257"/>
      <c r="P505" s="257"/>
      <c r="Q505" s="257"/>
      <c r="R505" s="257"/>
      <c r="S505" s="257"/>
      <c r="T505" s="258"/>
      <c r="AT505" s="259" t="s">
        <v>208</v>
      </c>
      <c r="AU505" s="259" t="s">
        <v>81</v>
      </c>
      <c r="AV505" s="12" t="s">
        <v>81</v>
      </c>
      <c r="AW505" s="12" t="s">
        <v>35</v>
      </c>
      <c r="AX505" s="12" t="s">
        <v>72</v>
      </c>
      <c r="AY505" s="259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3999</v>
      </c>
      <c r="G506" s="249"/>
      <c r="H506" s="253">
        <v>4.1660000000000004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3" customFormat="1">
      <c r="B507" s="260"/>
      <c r="C507" s="261"/>
      <c r="D507" s="250" t="s">
        <v>208</v>
      </c>
      <c r="E507" s="262" t="s">
        <v>21</v>
      </c>
      <c r="F507" s="263" t="s">
        <v>220</v>
      </c>
      <c r="G507" s="261"/>
      <c r="H507" s="264">
        <v>11.291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AT507" s="270" t="s">
        <v>208</v>
      </c>
      <c r="AU507" s="270" t="s">
        <v>81</v>
      </c>
      <c r="AV507" s="13" t="s">
        <v>206</v>
      </c>
      <c r="AW507" s="13" t="s">
        <v>35</v>
      </c>
      <c r="AX507" s="13" t="s">
        <v>79</v>
      </c>
      <c r="AY507" s="270" t="s">
        <v>199</v>
      </c>
    </row>
    <row r="508" s="1" customFormat="1" ht="16.5" customHeight="1">
      <c r="B508" s="47"/>
      <c r="C508" s="236" t="s">
        <v>1003</v>
      </c>
      <c r="D508" s="236" t="s">
        <v>201</v>
      </c>
      <c r="E508" s="237" t="s">
        <v>697</v>
      </c>
      <c r="F508" s="238" t="s">
        <v>698</v>
      </c>
      <c r="G508" s="239" t="s">
        <v>282</v>
      </c>
      <c r="H508" s="240">
        <v>11.291</v>
      </c>
      <c r="I508" s="241"/>
      <c r="J508" s="242">
        <f>ROUND(I508*H508,2)</f>
        <v>0</v>
      </c>
      <c r="K508" s="238" t="s">
        <v>205</v>
      </c>
      <c r="L508" s="73"/>
      <c r="M508" s="243" t="s">
        <v>21</v>
      </c>
      <c r="N508" s="244" t="s">
        <v>43</v>
      </c>
      <c r="O508" s="48"/>
      <c r="P508" s="245">
        <f>O508*H508</f>
        <v>0</v>
      </c>
      <c r="Q508" s="245">
        <v>0</v>
      </c>
      <c r="R508" s="245">
        <f>Q508*H508</f>
        <v>0</v>
      </c>
      <c r="S508" s="245">
        <v>0</v>
      </c>
      <c r="T508" s="246">
        <f>S508*H508</f>
        <v>0</v>
      </c>
      <c r="AR508" s="25" t="s">
        <v>206</v>
      </c>
      <c r="AT508" s="25" t="s">
        <v>201</v>
      </c>
      <c r="AU508" s="25" t="s">
        <v>81</v>
      </c>
      <c r="AY508" s="25" t="s">
        <v>199</v>
      </c>
      <c r="BE508" s="247">
        <f>IF(N508="základní",J508,0)</f>
        <v>0</v>
      </c>
      <c r="BF508" s="247">
        <f>IF(N508="snížená",J508,0)</f>
        <v>0</v>
      </c>
      <c r="BG508" s="247">
        <f>IF(N508="zákl. přenesená",J508,0)</f>
        <v>0</v>
      </c>
      <c r="BH508" s="247">
        <f>IF(N508="sníž. přenesená",J508,0)</f>
        <v>0</v>
      </c>
      <c r="BI508" s="247">
        <f>IF(N508="nulová",J508,0)</f>
        <v>0</v>
      </c>
      <c r="BJ508" s="25" t="s">
        <v>79</v>
      </c>
      <c r="BK508" s="247">
        <f>ROUND(I508*H508,2)</f>
        <v>0</v>
      </c>
      <c r="BL508" s="25" t="s">
        <v>206</v>
      </c>
      <c r="BM508" s="25" t="s">
        <v>4000</v>
      </c>
    </row>
    <row r="509" s="11" customFormat="1" ht="29.88" customHeight="1">
      <c r="B509" s="220"/>
      <c r="C509" s="221"/>
      <c r="D509" s="222" t="s">
        <v>71</v>
      </c>
      <c r="E509" s="234" t="s">
        <v>238</v>
      </c>
      <c r="F509" s="234" t="s">
        <v>700</v>
      </c>
      <c r="G509" s="221"/>
      <c r="H509" s="221"/>
      <c r="I509" s="224"/>
      <c r="J509" s="235">
        <f>BK509</f>
        <v>0</v>
      </c>
      <c r="K509" s="221"/>
      <c r="L509" s="226"/>
      <c r="M509" s="227"/>
      <c r="N509" s="228"/>
      <c r="O509" s="228"/>
      <c r="P509" s="229">
        <f>SUM(P510:P755)</f>
        <v>0</v>
      </c>
      <c r="Q509" s="228"/>
      <c r="R509" s="229">
        <f>SUM(R510:R755)</f>
        <v>1362.6169555999993</v>
      </c>
      <c r="S509" s="228"/>
      <c r="T509" s="230">
        <f>SUM(T510:T755)</f>
        <v>0</v>
      </c>
      <c r="AR509" s="231" t="s">
        <v>79</v>
      </c>
      <c r="AT509" s="232" t="s">
        <v>71</v>
      </c>
      <c r="AU509" s="232" t="s">
        <v>79</v>
      </c>
      <c r="AY509" s="231" t="s">
        <v>199</v>
      </c>
      <c r="BK509" s="233">
        <f>SUM(BK510:BK755)</f>
        <v>0</v>
      </c>
    </row>
    <row r="510" s="1" customFormat="1" ht="25.5" customHeight="1">
      <c r="B510" s="47"/>
      <c r="C510" s="236" t="s">
        <v>1009</v>
      </c>
      <c r="D510" s="236" t="s">
        <v>201</v>
      </c>
      <c r="E510" s="237" t="s">
        <v>4001</v>
      </c>
      <c r="F510" s="238" t="s">
        <v>4002</v>
      </c>
      <c r="G510" s="239" t="s">
        <v>282</v>
      </c>
      <c r="H510" s="240">
        <v>14.35</v>
      </c>
      <c r="I510" s="241"/>
      <c r="J510" s="242">
        <f>ROUND(I510*H510,2)</f>
        <v>0</v>
      </c>
      <c r="K510" s="238" t="s">
        <v>205</v>
      </c>
      <c r="L510" s="73"/>
      <c r="M510" s="243" t="s">
        <v>21</v>
      </c>
      <c r="N510" s="244" t="s">
        <v>43</v>
      </c>
      <c r="O510" s="48"/>
      <c r="P510" s="245">
        <f>O510*H510</f>
        <v>0</v>
      </c>
      <c r="Q510" s="245">
        <v>0.0014</v>
      </c>
      <c r="R510" s="245">
        <f>Q510*H510</f>
        <v>0.02009</v>
      </c>
      <c r="S510" s="245">
        <v>0</v>
      </c>
      <c r="T510" s="246">
        <f>S510*H510</f>
        <v>0</v>
      </c>
      <c r="AR510" s="25" t="s">
        <v>206</v>
      </c>
      <c r="AT510" s="25" t="s">
        <v>201</v>
      </c>
      <c r="AU510" s="25" t="s">
        <v>81</v>
      </c>
      <c r="AY510" s="25" t="s">
        <v>199</v>
      </c>
      <c r="BE510" s="247">
        <f>IF(N510="základní",J510,0)</f>
        <v>0</v>
      </c>
      <c r="BF510" s="247">
        <f>IF(N510="snížená",J510,0)</f>
        <v>0</v>
      </c>
      <c r="BG510" s="247">
        <f>IF(N510="zákl. přenesená",J510,0)</f>
        <v>0</v>
      </c>
      <c r="BH510" s="247">
        <f>IF(N510="sníž. přenesená",J510,0)</f>
        <v>0</v>
      </c>
      <c r="BI510" s="247">
        <f>IF(N510="nulová",J510,0)</f>
        <v>0</v>
      </c>
      <c r="BJ510" s="25" t="s">
        <v>79</v>
      </c>
      <c r="BK510" s="247">
        <f>ROUND(I510*H510,2)</f>
        <v>0</v>
      </c>
      <c r="BL510" s="25" t="s">
        <v>206</v>
      </c>
      <c r="BM510" s="25" t="s">
        <v>4003</v>
      </c>
    </row>
    <row r="511" s="12" customFormat="1">
      <c r="B511" s="248"/>
      <c r="C511" s="249"/>
      <c r="D511" s="250" t="s">
        <v>208</v>
      </c>
      <c r="E511" s="251" t="s">
        <v>21</v>
      </c>
      <c r="F511" s="252" t="s">
        <v>4004</v>
      </c>
      <c r="G511" s="249"/>
      <c r="H511" s="253">
        <v>14.35</v>
      </c>
      <c r="I511" s="254"/>
      <c r="J511" s="249"/>
      <c r="K511" s="249"/>
      <c r="L511" s="255"/>
      <c r="M511" s="256"/>
      <c r="N511" s="257"/>
      <c r="O511" s="257"/>
      <c r="P511" s="257"/>
      <c r="Q511" s="257"/>
      <c r="R511" s="257"/>
      <c r="S511" s="257"/>
      <c r="T511" s="258"/>
      <c r="AT511" s="259" t="s">
        <v>208</v>
      </c>
      <c r="AU511" s="259" t="s">
        <v>81</v>
      </c>
      <c r="AV511" s="12" t="s">
        <v>81</v>
      </c>
      <c r="AW511" s="12" t="s">
        <v>35</v>
      </c>
      <c r="AX511" s="12" t="s">
        <v>79</v>
      </c>
      <c r="AY511" s="259" t="s">
        <v>199</v>
      </c>
    </row>
    <row r="512" s="1" customFormat="1" ht="25.5" customHeight="1">
      <c r="B512" s="47"/>
      <c r="C512" s="236" t="s">
        <v>1015</v>
      </c>
      <c r="D512" s="236" t="s">
        <v>201</v>
      </c>
      <c r="E512" s="237" t="s">
        <v>4005</v>
      </c>
      <c r="F512" s="238" t="s">
        <v>4006</v>
      </c>
      <c r="G512" s="239" t="s">
        <v>282</v>
      </c>
      <c r="H512" s="240">
        <v>14.35</v>
      </c>
      <c r="I512" s="241"/>
      <c r="J512" s="242">
        <f>ROUND(I512*H512,2)</f>
        <v>0</v>
      </c>
      <c r="K512" s="238" t="s">
        <v>205</v>
      </c>
      <c r="L512" s="73"/>
      <c r="M512" s="243" t="s">
        <v>21</v>
      </c>
      <c r="N512" s="244" t="s">
        <v>43</v>
      </c>
      <c r="O512" s="48"/>
      <c r="P512" s="245">
        <f>O512*H512</f>
        <v>0</v>
      </c>
      <c r="Q512" s="245">
        <v>0.01103</v>
      </c>
      <c r="R512" s="245">
        <f>Q512*H512</f>
        <v>0.15828049999999999</v>
      </c>
      <c r="S512" s="245">
        <v>0</v>
      </c>
      <c r="T512" s="246">
        <f>S512*H512</f>
        <v>0</v>
      </c>
      <c r="AR512" s="25" t="s">
        <v>206</v>
      </c>
      <c r="AT512" s="25" t="s">
        <v>201</v>
      </c>
      <c r="AU512" s="25" t="s">
        <v>81</v>
      </c>
      <c r="AY512" s="25" t="s">
        <v>199</v>
      </c>
      <c r="BE512" s="247">
        <f>IF(N512="základní",J512,0)</f>
        <v>0</v>
      </c>
      <c r="BF512" s="247">
        <f>IF(N512="snížená",J512,0)</f>
        <v>0</v>
      </c>
      <c r="BG512" s="247">
        <f>IF(N512="zákl. přenesená",J512,0)</f>
        <v>0</v>
      </c>
      <c r="BH512" s="247">
        <f>IF(N512="sníž. přenesená",J512,0)</f>
        <v>0</v>
      </c>
      <c r="BI512" s="247">
        <f>IF(N512="nulová",J512,0)</f>
        <v>0</v>
      </c>
      <c r="BJ512" s="25" t="s">
        <v>79</v>
      </c>
      <c r="BK512" s="247">
        <f>ROUND(I512*H512,2)</f>
        <v>0</v>
      </c>
      <c r="BL512" s="25" t="s">
        <v>206</v>
      </c>
      <c r="BM512" s="25" t="s">
        <v>4007</v>
      </c>
    </row>
    <row r="513" s="12" customFormat="1">
      <c r="B513" s="248"/>
      <c r="C513" s="249"/>
      <c r="D513" s="250" t="s">
        <v>208</v>
      </c>
      <c r="E513" s="251" t="s">
        <v>21</v>
      </c>
      <c r="F513" s="252" t="s">
        <v>4004</v>
      </c>
      <c r="G513" s="249"/>
      <c r="H513" s="253">
        <v>14.35</v>
      </c>
      <c r="I513" s="254"/>
      <c r="J513" s="249"/>
      <c r="K513" s="249"/>
      <c r="L513" s="255"/>
      <c r="M513" s="256"/>
      <c r="N513" s="257"/>
      <c r="O513" s="257"/>
      <c r="P513" s="257"/>
      <c r="Q513" s="257"/>
      <c r="R513" s="257"/>
      <c r="S513" s="257"/>
      <c r="T513" s="258"/>
      <c r="AT513" s="259" t="s">
        <v>208</v>
      </c>
      <c r="AU513" s="259" t="s">
        <v>81</v>
      </c>
      <c r="AV513" s="12" t="s">
        <v>81</v>
      </c>
      <c r="AW513" s="12" t="s">
        <v>35</v>
      </c>
      <c r="AX513" s="12" t="s">
        <v>79</v>
      </c>
      <c r="AY513" s="259" t="s">
        <v>199</v>
      </c>
    </row>
    <row r="514" s="1" customFormat="1" ht="16.5" customHeight="1">
      <c r="B514" s="47"/>
      <c r="C514" s="236" t="s">
        <v>1019</v>
      </c>
      <c r="D514" s="236" t="s">
        <v>201</v>
      </c>
      <c r="E514" s="237" t="s">
        <v>715</v>
      </c>
      <c r="F514" s="238" t="s">
        <v>716</v>
      </c>
      <c r="G514" s="239" t="s">
        <v>282</v>
      </c>
      <c r="H514" s="240">
        <v>155.57599999999999</v>
      </c>
      <c r="I514" s="241"/>
      <c r="J514" s="242">
        <f>ROUND(I514*H514,2)</f>
        <v>0</v>
      </c>
      <c r="K514" s="238" t="s">
        <v>205</v>
      </c>
      <c r="L514" s="73"/>
      <c r="M514" s="243" t="s">
        <v>21</v>
      </c>
      <c r="N514" s="244" t="s">
        <v>43</v>
      </c>
      <c r="O514" s="48"/>
      <c r="P514" s="245">
        <f>O514*H514</f>
        <v>0</v>
      </c>
      <c r="Q514" s="245">
        <v>0.0049399999999999999</v>
      </c>
      <c r="R514" s="245">
        <f>Q514*H514</f>
        <v>0.76854543999999991</v>
      </c>
      <c r="S514" s="245">
        <v>0</v>
      </c>
      <c r="T514" s="246">
        <f>S514*H514</f>
        <v>0</v>
      </c>
      <c r="AR514" s="25" t="s">
        <v>206</v>
      </c>
      <c r="AT514" s="25" t="s">
        <v>201</v>
      </c>
      <c r="AU514" s="25" t="s">
        <v>81</v>
      </c>
      <c r="AY514" s="25" t="s">
        <v>199</v>
      </c>
      <c r="BE514" s="247">
        <f>IF(N514="základní",J514,0)</f>
        <v>0</v>
      </c>
      <c r="BF514" s="247">
        <f>IF(N514="snížená",J514,0)</f>
        <v>0</v>
      </c>
      <c r="BG514" s="247">
        <f>IF(N514="zákl. přenesená",J514,0)</f>
        <v>0</v>
      </c>
      <c r="BH514" s="247">
        <f>IF(N514="sníž. přenesená",J514,0)</f>
        <v>0</v>
      </c>
      <c r="BI514" s="247">
        <f>IF(N514="nulová",J514,0)</f>
        <v>0</v>
      </c>
      <c r="BJ514" s="25" t="s">
        <v>79</v>
      </c>
      <c r="BK514" s="247">
        <f>ROUND(I514*H514,2)</f>
        <v>0</v>
      </c>
      <c r="BL514" s="25" t="s">
        <v>206</v>
      </c>
      <c r="BM514" s="25" t="s">
        <v>4008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4009</v>
      </c>
      <c r="G515" s="249"/>
      <c r="H515" s="253">
        <v>155.57599999999999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79</v>
      </c>
      <c r="AY515" s="259" t="s">
        <v>199</v>
      </c>
    </row>
    <row r="516" s="1" customFormat="1" ht="16.5" customHeight="1">
      <c r="B516" s="47"/>
      <c r="C516" s="236" t="s">
        <v>1024</v>
      </c>
      <c r="D516" s="236" t="s">
        <v>201</v>
      </c>
      <c r="E516" s="237" t="s">
        <v>723</v>
      </c>
      <c r="F516" s="238" t="s">
        <v>724</v>
      </c>
      <c r="G516" s="239" t="s">
        <v>282</v>
      </c>
      <c r="H516" s="240">
        <v>1511.22</v>
      </c>
      <c r="I516" s="241"/>
      <c r="J516" s="242">
        <f>ROUND(I516*H516,2)</f>
        <v>0</v>
      </c>
      <c r="K516" s="238" t="s">
        <v>205</v>
      </c>
      <c r="L516" s="73"/>
      <c r="M516" s="243" t="s">
        <v>21</v>
      </c>
      <c r="N516" s="244" t="s">
        <v>43</v>
      </c>
      <c r="O516" s="48"/>
      <c r="P516" s="245">
        <f>O516*H516</f>
        <v>0</v>
      </c>
      <c r="Q516" s="245">
        <v>0.00025999999999999998</v>
      </c>
      <c r="R516" s="245">
        <f>Q516*H516</f>
        <v>0.39291719999999997</v>
      </c>
      <c r="S516" s="245">
        <v>0</v>
      </c>
      <c r="T516" s="246">
        <f>S516*H516</f>
        <v>0</v>
      </c>
      <c r="AR516" s="25" t="s">
        <v>206</v>
      </c>
      <c r="AT516" s="25" t="s">
        <v>201</v>
      </c>
      <c r="AU516" s="25" t="s">
        <v>81</v>
      </c>
      <c r="AY516" s="25" t="s">
        <v>199</v>
      </c>
      <c r="BE516" s="247">
        <f>IF(N516="základní",J516,0)</f>
        <v>0</v>
      </c>
      <c r="BF516" s="247">
        <f>IF(N516="snížená",J516,0)</f>
        <v>0</v>
      </c>
      <c r="BG516" s="247">
        <f>IF(N516="zákl. přenesená",J516,0)</f>
        <v>0</v>
      </c>
      <c r="BH516" s="247">
        <f>IF(N516="sníž. přenesená",J516,0)</f>
        <v>0</v>
      </c>
      <c r="BI516" s="247">
        <f>IF(N516="nulová",J516,0)</f>
        <v>0</v>
      </c>
      <c r="BJ516" s="25" t="s">
        <v>79</v>
      </c>
      <c r="BK516" s="247">
        <f>ROUND(I516*H516,2)</f>
        <v>0</v>
      </c>
      <c r="BL516" s="25" t="s">
        <v>206</v>
      </c>
      <c r="BM516" s="25" t="s">
        <v>4010</v>
      </c>
    </row>
    <row r="517" s="12" customFormat="1">
      <c r="B517" s="248"/>
      <c r="C517" s="249"/>
      <c r="D517" s="250" t="s">
        <v>208</v>
      </c>
      <c r="E517" s="251" t="s">
        <v>21</v>
      </c>
      <c r="F517" s="252" t="s">
        <v>4011</v>
      </c>
      <c r="G517" s="249"/>
      <c r="H517" s="253">
        <v>291.01900000000001</v>
      </c>
      <c r="I517" s="254"/>
      <c r="J517" s="249"/>
      <c r="K517" s="249"/>
      <c r="L517" s="255"/>
      <c r="M517" s="256"/>
      <c r="N517" s="257"/>
      <c r="O517" s="257"/>
      <c r="P517" s="257"/>
      <c r="Q517" s="257"/>
      <c r="R517" s="257"/>
      <c r="S517" s="257"/>
      <c r="T517" s="258"/>
      <c r="AT517" s="259" t="s">
        <v>208</v>
      </c>
      <c r="AU517" s="259" t="s">
        <v>81</v>
      </c>
      <c r="AV517" s="12" t="s">
        <v>81</v>
      </c>
      <c r="AW517" s="12" t="s">
        <v>35</v>
      </c>
      <c r="AX517" s="12" t="s">
        <v>72</v>
      </c>
      <c r="AY517" s="259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4012</v>
      </c>
      <c r="G518" s="249"/>
      <c r="H518" s="253">
        <v>74.730999999999995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2" customFormat="1">
      <c r="B519" s="248"/>
      <c r="C519" s="249"/>
      <c r="D519" s="250" t="s">
        <v>208</v>
      </c>
      <c r="E519" s="251" t="s">
        <v>21</v>
      </c>
      <c r="F519" s="252" t="s">
        <v>4013</v>
      </c>
      <c r="G519" s="249"/>
      <c r="H519" s="253">
        <v>175.63499999999999</v>
      </c>
      <c r="I519" s="254"/>
      <c r="J519" s="249"/>
      <c r="K519" s="249"/>
      <c r="L519" s="255"/>
      <c r="M519" s="256"/>
      <c r="N519" s="257"/>
      <c r="O519" s="257"/>
      <c r="P519" s="257"/>
      <c r="Q519" s="257"/>
      <c r="R519" s="257"/>
      <c r="S519" s="257"/>
      <c r="T519" s="258"/>
      <c r="AT519" s="259" t="s">
        <v>208</v>
      </c>
      <c r="AU519" s="259" t="s">
        <v>81</v>
      </c>
      <c r="AV519" s="12" t="s">
        <v>81</v>
      </c>
      <c r="AW519" s="12" t="s">
        <v>35</v>
      </c>
      <c r="AX519" s="12" t="s">
        <v>72</v>
      </c>
      <c r="AY519" s="259" t="s">
        <v>199</v>
      </c>
    </row>
    <row r="520" s="12" customFormat="1">
      <c r="B520" s="248"/>
      <c r="C520" s="249"/>
      <c r="D520" s="250" t="s">
        <v>208</v>
      </c>
      <c r="E520" s="251" t="s">
        <v>21</v>
      </c>
      <c r="F520" s="252" t="s">
        <v>4014</v>
      </c>
      <c r="G520" s="249"/>
      <c r="H520" s="253">
        <v>-6.6980000000000004</v>
      </c>
      <c r="I520" s="254"/>
      <c r="J520" s="249"/>
      <c r="K520" s="249"/>
      <c r="L520" s="255"/>
      <c r="M520" s="256"/>
      <c r="N520" s="257"/>
      <c r="O520" s="257"/>
      <c r="P520" s="257"/>
      <c r="Q520" s="257"/>
      <c r="R520" s="257"/>
      <c r="S520" s="257"/>
      <c r="T520" s="258"/>
      <c r="AT520" s="259" t="s">
        <v>208</v>
      </c>
      <c r="AU520" s="259" t="s">
        <v>81</v>
      </c>
      <c r="AV520" s="12" t="s">
        <v>81</v>
      </c>
      <c r="AW520" s="12" t="s">
        <v>35</v>
      </c>
      <c r="AX520" s="12" t="s">
        <v>72</v>
      </c>
      <c r="AY520" s="259" t="s">
        <v>199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4015</v>
      </c>
      <c r="G521" s="249"/>
      <c r="H521" s="253">
        <v>129.965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72</v>
      </c>
      <c r="AY521" s="259" t="s">
        <v>199</v>
      </c>
    </row>
    <row r="522" s="12" customFormat="1">
      <c r="B522" s="248"/>
      <c r="C522" s="249"/>
      <c r="D522" s="250" t="s">
        <v>208</v>
      </c>
      <c r="E522" s="251" t="s">
        <v>21</v>
      </c>
      <c r="F522" s="252" t="s">
        <v>4016</v>
      </c>
      <c r="G522" s="249"/>
      <c r="H522" s="253">
        <v>217.542</v>
      </c>
      <c r="I522" s="254"/>
      <c r="J522" s="249"/>
      <c r="K522" s="249"/>
      <c r="L522" s="255"/>
      <c r="M522" s="256"/>
      <c r="N522" s="257"/>
      <c r="O522" s="257"/>
      <c r="P522" s="257"/>
      <c r="Q522" s="257"/>
      <c r="R522" s="257"/>
      <c r="S522" s="257"/>
      <c r="T522" s="258"/>
      <c r="AT522" s="259" t="s">
        <v>208</v>
      </c>
      <c r="AU522" s="259" t="s">
        <v>81</v>
      </c>
      <c r="AV522" s="12" t="s">
        <v>81</v>
      </c>
      <c r="AW522" s="12" t="s">
        <v>35</v>
      </c>
      <c r="AX522" s="12" t="s">
        <v>72</v>
      </c>
      <c r="AY522" s="259" t="s">
        <v>199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4017</v>
      </c>
      <c r="G523" s="249"/>
      <c r="H523" s="253">
        <v>29.428999999999998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72</v>
      </c>
      <c r="AY523" s="259" t="s">
        <v>199</v>
      </c>
    </row>
    <row r="524" s="14" customFormat="1">
      <c r="B524" s="271"/>
      <c r="C524" s="272"/>
      <c r="D524" s="250" t="s">
        <v>208</v>
      </c>
      <c r="E524" s="273" t="s">
        <v>21</v>
      </c>
      <c r="F524" s="274" t="s">
        <v>400</v>
      </c>
      <c r="G524" s="272"/>
      <c r="H524" s="275">
        <v>911.62300000000005</v>
      </c>
      <c r="I524" s="276"/>
      <c r="J524" s="272"/>
      <c r="K524" s="272"/>
      <c r="L524" s="277"/>
      <c r="M524" s="278"/>
      <c r="N524" s="279"/>
      <c r="O524" s="279"/>
      <c r="P524" s="279"/>
      <c r="Q524" s="279"/>
      <c r="R524" s="279"/>
      <c r="S524" s="279"/>
      <c r="T524" s="280"/>
      <c r="AT524" s="281" t="s">
        <v>208</v>
      </c>
      <c r="AU524" s="281" t="s">
        <v>81</v>
      </c>
      <c r="AV524" s="14" t="s">
        <v>214</v>
      </c>
      <c r="AW524" s="14" t="s">
        <v>35</v>
      </c>
      <c r="AX524" s="14" t="s">
        <v>72</v>
      </c>
      <c r="AY524" s="281" t="s">
        <v>199</v>
      </c>
    </row>
    <row r="525" s="12" customFormat="1">
      <c r="B525" s="248"/>
      <c r="C525" s="249"/>
      <c r="D525" s="250" t="s">
        <v>208</v>
      </c>
      <c r="E525" s="251" t="s">
        <v>21</v>
      </c>
      <c r="F525" s="252" t="s">
        <v>4018</v>
      </c>
      <c r="G525" s="249"/>
      <c r="H525" s="253">
        <v>225.08600000000001</v>
      </c>
      <c r="I525" s="254"/>
      <c r="J525" s="249"/>
      <c r="K525" s="249"/>
      <c r="L525" s="255"/>
      <c r="M525" s="256"/>
      <c r="N525" s="257"/>
      <c r="O525" s="257"/>
      <c r="P525" s="257"/>
      <c r="Q525" s="257"/>
      <c r="R525" s="257"/>
      <c r="S525" s="257"/>
      <c r="T525" s="258"/>
      <c r="AT525" s="259" t="s">
        <v>208</v>
      </c>
      <c r="AU525" s="259" t="s">
        <v>81</v>
      </c>
      <c r="AV525" s="12" t="s">
        <v>81</v>
      </c>
      <c r="AW525" s="12" t="s">
        <v>35</v>
      </c>
      <c r="AX525" s="12" t="s">
        <v>72</v>
      </c>
      <c r="AY525" s="259" t="s">
        <v>199</v>
      </c>
    </row>
    <row r="526" s="12" customFormat="1">
      <c r="B526" s="248"/>
      <c r="C526" s="249"/>
      <c r="D526" s="250" t="s">
        <v>208</v>
      </c>
      <c r="E526" s="251" t="s">
        <v>21</v>
      </c>
      <c r="F526" s="252" t="s">
        <v>4019</v>
      </c>
      <c r="G526" s="249"/>
      <c r="H526" s="253">
        <v>-2.5609999999999999</v>
      </c>
      <c r="I526" s="254"/>
      <c r="J526" s="249"/>
      <c r="K526" s="249"/>
      <c r="L526" s="255"/>
      <c r="M526" s="256"/>
      <c r="N526" s="257"/>
      <c r="O526" s="257"/>
      <c r="P526" s="257"/>
      <c r="Q526" s="257"/>
      <c r="R526" s="257"/>
      <c r="S526" s="257"/>
      <c r="T526" s="258"/>
      <c r="AT526" s="259" t="s">
        <v>208</v>
      </c>
      <c r="AU526" s="259" t="s">
        <v>81</v>
      </c>
      <c r="AV526" s="12" t="s">
        <v>81</v>
      </c>
      <c r="AW526" s="12" t="s">
        <v>35</v>
      </c>
      <c r="AX526" s="12" t="s">
        <v>72</v>
      </c>
      <c r="AY526" s="259" t="s">
        <v>199</v>
      </c>
    </row>
    <row r="527" s="14" customFormat="1">
      <c r="B527" s="271"/>
      <c r="C527" s="272"/>
      <c r="D527" s="250" t="s">
        <v>208</v>
      </c>
      <c r="E527" s="273" t="s">
        <v>21</v>
      </c>
      <c r="F527" s="274" t="s">
        <v>4020</v>
      </c>
      <c r="G527" s="272"/>
      <c r="H527" s="275">
        <v>222.52500000000001</v>
      </c>
      <c r="I527" s="276"/>
      <c r="J527" s="272"/>
      <c r="K527" s="272"/>
      <c r="L527" s="277"/>
      <c r="M527" s="278"/>
      <c r="N527" s="279"/>
      <c r="O527" s="279"/>
      <c r="P527" s="279"/>
      <c r="Q527" s="279"/>
      <c r="R527" s="279"/>
      <c r="S527" s="279"/>
      <c r="T527" s="280"/>
      <c r="AT527" s="281" t="s">
        <v>208</v>
      </c>
      <c r="AU527" s="281" t="s">
        <v>81</v>
      </c>
      <c r="AV527" s="14" t="s">
        <v>214</v>
      </c>
      <c r="AW527" s="14" t="s">
        <v>35</v>
      </c>
      <c r="AX527" s="14" t="s">
        <v>72</v>
      </c>
      <c r="AY527" s="281" t="s">
        <v>199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4021</v>
      </c>
      <c r="G528" s="249"/>
      <c r="H528" s="253">
        <v>178.565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72</v>
      </c>
      <c r="AY528" s="259" t="s">
        <v>199</v>
      </c>
    </row>
    <row r="529" s="12" customFormat="1">
      <c r="B529" s="248"/>
      <c r="C529" s="249"/>
      <c r="D529" s="250" t="s">
        <v>208</v>
      </c>
      <c r="E529" s="251" t="s">
        <v>21</v>
      </c>
      <c r="F529" s="252" t="s">
        <v>4022</v>
      </c>
      <c r="G529" s="249"/>
      <c r="H529" s="253">
        <v>29.428999999999998</v>
      </c>
      <c r="I529" s="254"/>
      <c r="J529" s="249"/>
      <c r="K529" s="249"/>
      <c r="L529" s="255"/>
      <c r="M529" s="256"/>
      <c r="N529" s="257"/>
      <c r="O529" s="257"/>
      <c r="P529" s="257"/>
      <c r="Q529" s="257"/>
      <c r="R529" s="257"/>
      <c r="S529" s="257"/>
      <c r="T529" s="258"/>
      <c r="AT529" s="259" t="s">
        <v>208</v>
      </c>
      <c r="AU529" s="259" t="s">
        <v>81</v>
      </c>
      <c r="AV529" s="12" t="s">
        <v>81</v>
      </c>
      <c r="AW529" s="12" t="s">
        <v>35</v>
      </c>
      <c r="AX529" s="12" t="s">
        <v>72</v>
      </c>
      <c r="AY529" s="259" t="s">
        <v>199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4023</v>
      </c>
      <c r="G530" s="249"/>
      <c r="H530" s="253">
        <v>89.566000000000002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72</v>
      </c>
      <c r="AY530" s="259" t="s">
        <v>199</v>
      </c>
    </row>
    <row r="531" s="12" customFormat="1">
      <c r="B531" s="248"/>
      <c r="C531" s="249"/>
      <c r="D531" s="250" t="s">
        <v>208</v>
      </c>
      <c r="E531" s="251" t="s">
        <v>21</v>
      </c>
      <c r="F531" s="252" t="s">
        <v>4024</v>
      </c>
      <c r="G531" s="249"/>
      <c r="H531" s="253">
        <v>138.809</v>
      </c>
      <c r="I531" s="254"/>
      <c r="J531" s="249"/>
      <c r="K531" s="249"/>
      <c r="L531" s="255"/>
      <c r="M531" s="256"/>
      <c r="N531" s="257"/>
      <c r="O531" s="257"/>
      <c r="P531" s="257"/>
      <c r="Q531" s="257"/>
      <c r="R531" s="257"/>
      <c r="S531" s="257"/>
      <c r="T531" s="258"/>
      <c r="AT531" s="259" t="s">
        <v>208</v>
      </c>
      <c r="AU531" s="259" t="s">
        <v>81</v>
      </c>
      <c r="AV531" s="12" t="s">
        <v>81</v>
      </c>
      <c r="AW531" s="12" t="s">
        <v>35</v>
      </c>
      <c r="AX531" s="12" t="s">
        <v>72</v>
      </c>
      <c r="AY531" s="259" t="s">
        <v>199</v>
      </c>
    </row>
    <row r="532" s="12" customFormat="1">
      <c r="B532" s="248"/>
      <c r="C532" s="249"/>
      <c r="D532" s="250" t="s">
        <v>208</v>
      </c>
      <c r="E532" s="251" t="s">
        <v>21</v>
      </c>
      <c r="F532" s="252" t="s">
        <v>4025</v>
      </c>
      <c r="G532" s="249"/>
      <c r="H532" s="253">
        <v>96.278999999999996</v>
      </c>
      <c r="I532" s="254"/>
      <c r="J532" s="249"/>
      <c r="K532" s="249"/>
      <c r="L532" s="255"/>
      <c r="M532" s="256"/>
      <c r="N532" s="257"/>
      <c r="O532" s="257"/>
      <c r="P532" s="257"/>
      <c r="Q532" s="257"/>
      <c r="R532" s="257"/>
      <c r="S532" s="257"/>
      <c r="T532" s="258"/>
      <c r="AT532" s="259" t="s">
        <v>208</v>
      </c>
      <c r="AU532" s="259" t="s">
        <v>81</v>
      </c>
      <c r="AV532" s="12" t="s">
        <v>81</v>
      </c>
      <c r="AW532" s="12" t="s">
        <v>35</v>
      </c>
      <c r="AX532" s="12" t="s">
        <v>72</v>
      </c>
      <c r="AY532" s="259" t="s">
        <v>199</v>
      </c>
    </row>
    <row r="533" s="14" customFormat="1">
      <c r="B533" s="271"/>
      <c r="C533" s="272"/>
      <c r="D533" s="250" t="s">
        <v>208</v>
      </c>
      <c r="E533" s="273" t="s">
        <v>21</v>
      </c>
      <c r="F533" s="274" t="s">
        <v>403</v>
      </c>
      <c r="G533" s="272"/>
      <c r="H533" s="275">
        <v>532.64800000000002</v>
      </c>
      <c r="I533" s="276"/>
      <c r="J533" s="272"/>
      <c r="K533" s="272"/>
      <c r="L533" s="277"/>
      <c r="M533" s="278"/>
      <c r="N533" s="279"/>
      <c r="O533" s="279"/>
      <c r="P533" s="279"/>
      <c r="Q533" s="279"/>
      <c r="R533" s="279"/>
      <c r="S533" s="279"/>
      <c r="T533" s="280"/>
      <c r="AT533" s="281" t="s">
        <v>208</v>
      </c>
      <c r="AU533" s="281" t="s">
        <v>81</v>
      </c>
      <c r="AV533" s="14" t="s">
        <v>214</v>
      </c>
      <c r="AW533" s="14" t="s">
        <v>35</v>
      </c>
      <c r="AX533" s="14" t="s">
        <v>72</v>
      </c>
      <c r="AY533" s="281" t="s">
        <v>199</v>
      </c>
    </row>
    <row r="534" s="12" customFormat="1">
      <c r="B534" s="248"/>
      <c r="C534" s="249"/>
      <c r="D534" s="250" t="s">
        <v>208</v>
      </c>
      <c r="E534" s="251" t="s">
        <v>21</v>
      </c>
      <c r="F534" s="252" t="s">
        <v>4026</v>
      </c>
      <c r="G534" s="249"/>
      <c r="H534" s="253">
        <v>-155.57599999999999</v>
      </c>
      <c r="I534" s="254"/>
      <c r="J534" s="249"/>
      <c r="K534" s="249"/>
      <c r="L534" s="255"/>
      <c r="M534" s="256"/>
      <c r="N534" s="257"/>
      <c r="O534" s="257"/>
      <c r="P534" s="257"/>
      <c r="Q534" s="257"/>
      <c r="R534" s="257"/>
      <c r="S534" s="257"/>
      <c r="T534" s="258"/>
      <c r="AT534" s="259" t="s">
        <v>208</v>
      </c>
      <c r="AU534" s="259" t="s">
        <v>81</v>
      </c>
      <c r="AV534" s="12" t="s">
        <v>81</v>
      </c>
      <c r="AW534" s="12" t="s">
        <v>35</v>
      </c>
      <c r="AX534" s="12" t="s">
        <v>72</v>
      </c>
      <c r="AY534" s="259" t="s">
        <v>199</v>
      </c>
    </row>
    <row r="535" s="13" customFormat="1">
      <c r="B535" s="260"/>
      <c r="C535" s="261"/>
      <c r="D535" s="250" t="s">
        <v>208</v>
      </c>
      <c r="E535" s="262" t="s">
        <v>21</v>
      </c>
      <c r="F535" s="263" t="s">
        <v>220</v>
      </c>
      <c r="G535" s="261"/>
      <c r="H535" s="264">
        <v>1511.22</v>
      </c>
      <c r="I535" s="265"/>
      <c r="J535" s="261"/>
      <c r="K535" s="261"/>
      <c r="L535" s="266"/>
      <c r="M535" s="267"/>
      <c r="N535" s="268"/>
      <c r="O535" s="268"/>
      <c r="P535" s="268"/>
      <c r="Q535" s="268"/>
      <c r="R535" s="268"/>
      <c r="S535" s="268"/>
      <c r="T535" s="269"/>
      <c r="AT535" s="270" t="s">
        <v>208</v>
      </c>
      <c r="AU535" s="270" t="s">
        <v>81</v>
      </c>
      <c r="AV535" s="13" t="s">
        <v>206</v>
      </c>
      <c r="AW535" s="13" t="s">
        <v>35</v>
      </c>
      <c r="AX535" s="13" t="s">
        <v>79</v>
      </c>
      <c r="AY535" s="270" t="s">
        <v>199</v>
      </c>
    </row>
    <row r="536" s="1" customFormat="1" ht="16.5" customHeight="1">
      <c r="B536" s="47"/>
      <c r="C536" s="236" t="s">
        <v>1029</v>
      </c>
      <c r="D536" s="236" t="s">
        <v>201</v>
      </c>
      <c r="E536" s="237" t="s">
        <v>730</v>
      </c>
      <c r="F536" s="238" t="s">
        <v>731</v>
      </c>
      <c r="G536" s="239" t="s">
        <v>282</v>
      </c>
      <c r="H536" s="240">
        <v>155.57599999999999</v>
      </c>
      <c r="I536" s="241"/>
      <c r="J536" s="242">
        <f>ROUND(I536*H536,2)</f>
        <v>0</v>
      </c>
      <c r="K536" s="238" t="s">
        <v>205</v>
      </c>
      <c r="L536" s="73"/>
      <c r="M536" s="243" t="s">
        <v>21</v>
      </c>
      <c r="N536" s="244" t="s">
        <v>43</v>
      </c>
      <c r="O536" s="48"/>
      <c r="P536" s="245">
        <f>O536*H536</f>
        <v>0</v>
      </c>
      <c r="Q536" s="245">
        <v>0.015400000000000001</v>
      </c>
      <c r="R536" s="245">
        <f>Q536*H536</f>
        <v>2.3958704000000002</v>
      </c>
      <c r="S536" s="245">
        <v>0</v>
      </c>
      <c r="T536" s="246">
        <f>S536*H536</f>
        <v>0</v>
      </c>
      <c r="AR536" s="25" t="s">
        <v>206</v>
      </c>
      <c r="AT536" s="25" t="s">
        <v>201</v>
      </c>
      <c r="AU536" s="25" t="s">
        <v>81</v>
      </c>
      <c r="AY536" s="25" t="s">
        <v>199</v>
      </c>
      <c r="BE536" s="247">
        <f>IF(N536="základní",J536,0)</f>
        <v>0</v>
      </c>
      <c r="BF536" s="247">
        <f>IF(N536="snížená",J536,0)</f>
        <v>0</v>
      </c>
      <c r="BG536" s="247">
        <f>IF(N536="zákl. přenesená",J536,0)</f>
        <v>0</v>
      </c>
      <c r="BH536" s="247">
        <f>IF(N536="sníž. přenesená",J536,0)</f>
        <v>0</v>
      </c>
      <c r="BI536" s="247">
        <f>IF(N536="nulová",J536,0)</f>
        <v>0</v>
      </c>
      <c r="BJ536" s="25" t="s">
        <v>79</v>
      </c>
      <c r="BK536" s="247">
        <f>ROUND(I536*H536,2)</f>
        <v>0</v>
      </c>
      <c r="BL536" s="25" t="s">
        <v>206</v>
      </c>
      <c r="BM536" s="25" t="s">
        <v>4027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4028</v>
      </c>
      <c r="G537" s="249"/>
      <c r="H537" s="253">
        <v>48.82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4029</v>
      </c>
      <c r="G538" s="249"/>
      <c r="H538" s="253">
        <v>3.2280000000000002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4030</v>
      </c>
      <c r="G539" s="249"/>
      <c r="H539" s="253">
        <v>52.259999999999998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2" customFormat="1">
      <c r="B540" s="248"/>
      <c r="C540" s="249"/>
      <c r="D540" s="250" t="s">
        <v>208</v>
      </c>
      <c r="E540" s="251" t="s">
        <v>21</v>
      </c>
      <c r="F540" s="252" t="s">
        <v>4031</v>
      </c>
      <c r="G540" s="249"/>
      <c r="H540" s="253">
        <v>2.7029999999999998</v>
      </c>
      <c r="I540" s="254"/>
      <c r="J540" s="249"/>
      <c r="K540" s="249"/>
      <c r="L540" s="255"/>
      <c r="M540" s="256"/>
      <c r="N540" s="257"/>
      <c r="O540" s="257"/>
      <c r="P540" s="257"/>
      <c r="Q540" s="257"/>
      <c r="R540" s="257"/>
      <c r="S540" s="257"/>
      <c r="T540" s="258"/>
      <c r="AT540" s="259" t="s">
        <v>208</v>
      </c>
      <c r="AU540" s="259" t="s">
        <v>81</v>
      </c>
      <c r="AV540" s="12" t="s">
        <v>81</v>
      </c>
      <c r="AW540" s="12" t="s">
        <v>35</v>
      </c>
      <c r="AX540" s="12" t="s">
        <v>72</v>
      </c>
      <c r="AY540" s="259" t="s">
        <v>199</v>
      </c>
    </row>
    <row r="541" s="14" customFormat="1">
      <c r="B541" s="271"/>
      <c r="C541" s="272"/>
      <c r="D541" s="250" t="s">
        <v>208</v>
      </c>
      <c r="E541" s="273" t="s">
        <v>21</v>
      </c>
      <c r="F541" s="274" t="s">
        <v>403</v>
      </c>
      <c r="G541" s="272"/>
      <c r="H541" s="275">
        <v>107.011</v>
      </c>
      <c r="I541" s="276"/>
      <c r="J541" s="272"/>
      <c r="K541" s="272"/>
      <c r="L541" s="277"/>
      <c r="M541" s="278"/>
      <c r="N541" s="279"/>
      <c r="O541" s="279"/>
      <c r="P541" s="279"/>
      <c r="Q541" s="279"/>
      <c r="R541" s="279"/>
      <c r="S541" s="279"/>
      <c r="T541" s="280"/>
      <c r="AT541" s="281" t="s">
        <v>208</v>
      </c>
      <c r="AU541" s="281" t="s">
        <v>81</v>
      </c>
      <c r="AV541" s="14" t="s">
        <v>214</v>
      </c>
      <c r="AW541" s="14" t="s">
        <v>35</v>
      </c>
      <c r="AX541" s="14" t="s">
        <v>72</v>
      </c>
      <c r="AY541" s="281" t="s">
        <v>199</v>
      </c>
    </row>
    <row r="542" s="12" customFormat="1">
      <c r="B542" s="248"/>
      <c r="C542" s="249"/>
      <c r="D542" s="250" t="s">
        <v>208</v>
      </c>
      <c r="E542" s="251" t="s">
        <v>21</v>
      </c>
      <c r="F542" s="252" t="s">
        <v>4032</v>
      </c>
      <c r="G542" s="249"/>
      <c r="H542" s="253">
        <v>37.857999999999997</v>
      </c>
      <c r="I542" s="254"/>
      <c r="J542" s="249"/>
      <c r="K542" s="249"/>
      <c r="L542" s="255"/>
      <c r="M542" s="256"/>
      <c r="N542" s="257"/>
      <c r="O542" s="257"/>
      <c r="P542" s="257"/>
      <c r="Q542" s="257"/>
      <c r="R542" s="257"/>
      <c r="S542" s="257"/>
      <c r="T542" s="258"/>
      <c r="AT542" s="259" t="s">
        <v>208</v>
      </c>
      <c r="AU542" s="259" t="s">
        <v>81</v>
      </c>
      <c r="AV542" s="12" t="s">
        <v>81</v>
      </c>
      <c r="AW542" s="12" t="s">
        <v>35</v>
      </c>
      <c r="AX542" s="12" t="s">
        <v>72</v>
      </c>
      <c r="AY542" s="259" t="s">
        <v>199</v>
      </c>
    </row>
    <row r="543" s="12" customFormat="1">
      <c r="B543" s="248"/>
      <c r="C543" s="249"/>
      <c r="D543" s="250" t="s">
        <v>208</v>
      </c>
      <c r="E543" s="251" t="s">
        <v>21</v>
      </c>
      <c r="F543" s="252" t="s">
        <v>4033</v>
      </c>
      <c r="G543" s="249"/>
      <c r="H543" s="253">
        <v>3.2280000000000002</v>
      </c>
      <c r="I543" s="254"/>
      <c r="J543" s="249"/>
      <c r="K543" s="249"/>
      <c r="L543" s="255"/>
      <c r="M543" s="256"/>
      <c r="N543" s="257"/>
      <c r="O543" s="257"/>
      <c r="P543" s="257"/>
      <c r="Q543" s="257"/>
      <c r="R543" s="257"/>
      <c r="S543" s="257"/>
      <c r="T543" s="258"/>
      <c r="AT543" s="259" t="s">
        <v>208</v>
      </c>
      <c r="AU543" s="259" t="s">
        <v>81</v>
      </c>
      <c r="AV543" s="12" t="s">
        <v>81</v>
      </c>
      <c r="AW543" s="12" t="s">
        <v>35</v>
      </c>
      <c r="AX543" s="12" t="s">
        <v>72</v>
      </c>
      <c r="AY543" s="259" t="s">
        <v>199</v>
      </c>
    </row>
    <row r="544" s="12" customFormat="1">
      <c r="B544" s="248"/>
      <c r="C544" s="249"/>
      <c r="D544" s="250" t="s">
        <v>208</v>
      </c>
      <c r="E544" s="251" t="s">
        <v>21</v>
      </c>
      <c r="F544" s="252" t="s">
        <v>4034</v>
      </c>
      <c r="G544" s="249"/>
      <c r="H544" s="253">
        <v>18.198</v>
      </c>
      <c r="I544" s="254"/>
      <c r="J544" s="249"/>
      <c r="K544" s="249"/>
      <c r="L544" s="255"/>
      <c r="M544" s="256"/>
      <c r="N544" s="257"/>
      <c r="O544" s="257"/>
      <c r="P544" s="257"/>
      <c r="Q544" s="257"/>
      <c r="R544" s="257"/>
      <c r="S544" s="257"/>
      <c r="T544" s="258"/>
      <c r="AT544" s="259" t="s">
        <v>208</v>
      </c>
      <c r="AU544" s="259" t="s">
        <v>81</v>
      </c>
      <c r="AV544" s="12" t="s">
        <v>81</v>
      </c>
      <c r="AW544" s="12" t="s">
        <v>35</v>
      </c>
      <c r="AX544" s="12" t="s">
        <v>72</v>
      </c>
      <c r="AY544" s="259" t="s">
        <v>199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4035</v>
      </c>
      <c r="G545" s="249"/>
      <c r="H545" s="253">
        <v>16.739999999999998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72</v>
      </c>
      <c r="AY545" s="259" t="s">
        <v>199</v>
      </c>
    </row>
    <row r="546" s="12" customFormat="1">
      <c r="B546" s="248"/>
      <c r="C546" s="249"/>
      <c r="D546" s="250" t="s">
        <v>208</v>
      </c>
      <c r="E546" s="251" t="s">
        <v>21</v>
      </c>
      <c r="F546" s="252" t="s">
        <v>4036</v>
      </c>
      <c r="G546" s="249"/>
      <c r="H546" s="253">
        <v>4.3200000000000003</v>
      </c>
      <c r="I546" s="254"/>
      <c r="J546" s="249"/>
      <c r="K546" s="249"/>
      <c r="L546" s="255"/>
      <c r="M546" s="256"/>
      <c r="N546" s="257"/>
      <c r="O546" s="257"/>
      <c r="P546" s="257"/>
      <c r="Q546" s="257"/>
      <c r="R546" s="257"/>
      <c r="S546" s="257"/>
      <c r="T546" s="258"/>
      <c r="AT546" s="259" t="s">
        <v>208</v>
      </c>
      <c r="AU546" s="259" t="s">
        <v>81</v>
      </c>
      <c r="AV546" s="12" t="s">
        <v>81</v>
      </c>
      <c r="AW546" s="12" t="s">
        <v>35</v>
      </c>
      <c r="AX546" s="12" t="s">
        <v>72</v>
      </c>
      <c r="AY546" s="259" t="s">
        <v>199</v>
      </c>
    </row>
    <row r="547" s="14" customFormat="1">
      <c r="B547" s="271"/>
      <c r="C547" s="272"/>
      <c r="D547" s="250" t="s">
        <v>208</v>
      </c>
      <c r="E547" s="273" t="s">
        <v>21</v>
      </c>
      <c r="F547" s="274" t="s">
        <v>400</v>
      </c>
      <c r="G547" s="272"/>
      <c r="H547" s="275">
        <v>80.343999999999994</v>
      </c>
      <c r="I547" s="276"/>
      <c r="J547" s="272"/>
      <c r="K547" s="272"/>
      <c r="L547" s="277"/>
      <c r="M547" s="278"/>
      <c r="N547" s="279"/>
      <c r="O547" s="279"/>
      <c r="P547" s="279"/>
      <c r="Q547" s="279"/>
      <c r="R547" s="279"/>
      <c r="S547" s="279"/>
      <c r="T547" s="280"/>
      <c r="AT547" s="281" t="s">
        <v>208</v>
      </c>
      <c r="AU547" s="281" t="s">
        <v>81</v>
      </c>
      <c r="AV547" s="14" t="s">
        <v>214</v>
      </c>
      <c r="AW547" s="14" t="s">
        <v>35</v>
      </c>
      <c r="AX547" s="14" t="s">
        <v>72</v>
      </c>
      <c r="AY547" s="281" t="s">
        <v>199</v>
      </c>
    </row>
    <row r="548" s="12" customFormat="1">
      <c r="B548" s="248"/>
      <c r="C548" s="249"/>
      <c r="D548" s="250" t="s">
        <v>208</v>
      </c>
      <c r="E548" s="251" t="s">
        <v>21</v>
      </c>
      <c r="F548" s="252" t="s">
        <v>4037</v>
      </c>
      <c r="G548" s="249"/>
      <c r="H548" s="253">
        <v>-31.779</v>
      </c>
      <c r="I548" s="254"/>
      <c r="J548" s="249"/>
      <c r="K548" s="249"/>
      <c r="L548" s="255"/>
      <c r="M548" s="256"/>
      <c r="N548" s="257"/>
      <c r="O548" s="257"/>
      <c r="P548" s="257"/>
      <c r="Q548" s="257"/>
      <c r="R548" s="257"/>
      <c r="S548" s="257"/>
      <c r="T548" s="258"/>
      <c r="AT548" s="259" t="s">
        <v>208</v>
      </c>
      <c r="AU548" s="259" t="s">
        <v>81</v>
      </c>
      <c r="AV548" s="12" t="s">
        <v>81</v>
      </c>
      <c r="AW548" s="12" t="s">
        <v>35</v>
      </c>
      <c r="AX548" s="12" t="s">
        <v>72</v>
      </c>
      <c r="AY548" s="259" t="s">
        <v>199</v>
      </c>
    </row>
    <row r="549" s="13" customFormat="1">
      <c r="B549" s="260"/>
      <c r="C549" s="261"/>
      <c r="D549" s="250" t="s">
        <v>208</v>
      </c>
      <c r="E549" s="262" t="s">
        <v>21</v>
      </c>
      <c r="F549" s="263" t="s">
        <v>4038</v>
      </c>
      <c r="G549" s="261"/>
      <c r="H549" s="264">
        <v>155.57599999999999</v>
      </c>
      <c r="I549" s="265"/>
      <c r="J549" s="261"/>
      <c r="K549" s="261"/>
      <c r="L549" s="266"/>
      <c r="M549" s="267"/>
      <c r="N549" s="268"/>
      <c r="O549" s="268"/>
      <c r="P549" s="268"/>
      <c r="Q549" s="268"/>
      <c r="R549" s="268"/>
      <c r="S549" s="268"/>
      <c r="T549" s="269"/>
      <c r="AT549" s="270" t="s">
        <v>208</v>
      </c>
      <c r="AU549" s="270" t="s">
        <v>81</v>
      </c>
      <c r="AV549" s="13" t="s">
        <v>206</v>
      </c>
      <c r="AW549" s="13" t="s">
        <v>35</v>
      </c>
      <c r="AX549" s="13" t="s">
        <v>79</v>
      </c>
      <c r="AY549" s="270" t="s">
        <v>199</v>
      </c>
    </row>
    <row r="550" s="1" customFormat="1" ht="25.5" customHeight="1">
      <c r="B550" s="47"/>
      <c r="C550" s="236" t="s">
        <v>1036</v>
      </c>
      <c r="D550" s="236" t="s">
        <v>201</v>
      </c>
      <c r="E550" s="237" t="s">
        <v>776</v>
      </c>
      <c r="F550" s="238" t="s">
        <v>777</v>
      </c>
      <c r="G550" s="239" t="s">
        <v>282</v>
      </c>
      <c r="H550" s="240">
        <v>1511.22</v>
      </c>
      <c r="I550" s="241"/>
      <c r="J550" s="242">
        <f>ROUND(I550*H550,2)</f>
        <v>0</v>
      </c>
      <c r="K550" s="238" t="s">
        <v>205</v>
      </c>
      <c r="L550" s="73"/>
      <c r="M550" s="243" t="s">
        <v>21</v>
      </c>
      <c r="N550" s="244" t="s">
        <v>43</v>
      </c>
      <c r="O550" s="48"/>
      <c r="P550" s="245">
        <f>O550*H550</f>
        <v>0</v>
      </c>
      <c r="Q550" s="245">
        <v>0.01103</v>
      </c>
      <c r="R550" s="245">
        <f>Q550*H550</f>
        <v>16.668756600000002</v>
      </c>
      <c r="S550" s="245">
        <v>0</v>
      </c>
      <c r="T550" s="246">
        <f>S550*H550</f>
        <v>0</v>
      </c>
      <c r="AR550" s="25" t="s">
        <v>206</v>
      </c>
      <c r="AT550" s="25" t="s">
        <v>201</v>
      </c>
      <c r="AU550" s="25" t="s">
        <v>81</v>
      </c>
      <c r="AY550" s="25" t="s">
        <v>199</v>
      </c>
      <c r="BE550" s="247">
        <f>IF(N550="základní",J550,0)</f>
        <v>0</v>
      </c>
      <c r="BF550" s="247">
        <f>IF(N550="snížená",J550,0)</f>
        <v>0</v>
      </c>
      <c r="BG550" s="247">
        <f>IF(N550="zákl. přenesená",J550,0)</f>
        <v>0</v>
      </c>
      <c r="BH550" s="247">
        <f>IF(N550="sníž. přenesená",J550,0)</f>
        <v>0</v>
      </c>
      <c r="BI550" s="247">
        <f>IF(N550="nulová",J550,0)</f>
        <v>0</v>
      </c>
      <c r="BJ550" s="25" t="s">
        <v>79</v>
      </c>
      <c r="BK550" s="247">
        <f>ROUND(I550*H550,2)</f>
        <v>0</v>
      </c>
      <c r="BL550" s="25" t="s">
        <v>206</v>
      </c>
      <c r="BM550" s="25" t="s">
        <v>4039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4040</v>
      </c>
      <c r="G551" s="249"/>
      <c r="H551" s="253">
        <v>1511.22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79</v>
      </c>
      <c r="AY551" s="259" t="s">
        <v>199</v>
      </c>
    </row>
    <row r="552" s="1" customFormat="1" ht="25.5" customHeight="1">
      <c r="B552" s="47"/>
      <c r="C552" s="236" t="s">
        <v>1042</v>
      </c>
      <c r="D552" s="236" t="s">
        <v>201</v>
      </c>
      <c r="E552" s="237" t="s">
        <v>781</v>
      </c>
      <c r="F552" s="238" t="s">
        <v>782</v>
      </c>
      <c r="G552" s="239" t="s">
        <v>282</v>
      </c>
      <c r="H552" s="240">
        <v>1511.22</v>
      </c>
      <c r="I552" s="241"/>
      <c r="J552" s="242">
        <f>ROUND(I552*H552,2)</f>
        <v>0</v>
      </c>
      <c r="K552" s="238" t="s">
        <v>205</v>
      </c>
      <c r="L552" s="73"/>
      <c r="M552" s="243" t="s">
        <v>21</v>
      </c>
      <c r="N552" s="244" t="s">
        <v>43</v>
      </c>
      <c r="O552" s="48"/>
      <c r="P552" s="245">
        <f>O552*H552</f>
        <v>0</v>
      </c>
      <c r="Q552" s="245">
        <v>0.0055199999999999997</v>
      </c>
      <c r="R552" s="245">
        <f>Q552*H552</f>
        <v>8.3419343999999995</v>
      </c>
      <c r="S552" s="245">
        <v>0</v>
      </c>
      <c r="T552" s="246">
        <f>S552*H552</f>
        <v>0</v>
      </c>
      <c r="AR552" s="25" t="s">
        <v>206</v>
      </c>
      <c r="AT552" s="25" t="s">
        <v>201</v>
      </c>
      <c r="AU552" s="25" t="s">
        <v>81</v>
      </c>
      <c r="AY552" s="25" t="s">
        <v>199</v>
      </c>
      <c r="BE552" s="247">
        <f>IF(N552="základní",J552,0)</f>
        <v>0</v>
      </c>
      <c r="BF552" s="247">
        <f>IF(N552="snížená",J552,0)</f>
        <v>0</v>
      </c>
      <c r="BG552" s="247">
        <f>IF(N552="zákl. přenesená",J552,0)</f>
        <v>0</v>
      </c>
      <c r="BH552" s="247">
        <f>IF(N552="sníž. přenesená",J552,0)</f>
        <v>0</v>
      </c>
      <c r="BI552" s="247">
        <f>IF(N552="nulová",J552,0)</f>
        <v>0</v>
      </c>
      <c r="BJ552" s="25" t="s">
        <v>79</v>
      </c>
      <c r="BK552" s="247">
        <f>ROUND(I552*H552,2)</f>
        <v>0</v>
      </c>
      <c r="BL552" s="25" t="s">
        <v>206</v>
      </c>
      <c r="BM552" s="25" t="s">
        <v>4041</v>
      </c>
    </row>
    <row r="553" s="1" customFormat="1" ht="16.5" customHeight="1">
      <c r="B553" s="47"/>
      <c r="C553" s="236" t="s">
        <v>1048</v>
      </c>
      <c r="D553" s="236" t="s">
        <v>201</v>
      </c>
      <c r="E553" s="237" t="s">
        <v>813</v>
      </c>
      <c r="F553" s="238" t="s">
        <v>814</v>
      </c>
      <c r="G553" s="239" t="s">
        <v>282</v>
      </c>
      <c r="H553" s="240">
        <v>199.98500000000001</v>
      </c>
      <c r="I553" s="241"/>
      <c r="J553" s="242">
        <f>ROUND(I553*H553,2)</f>
        <v>0</v>
      </c>
      <c r="K553" s="238" t="s">
        <v>205</v>
      </c>
      <c r="L553" s="73"/>
      <c r="M553" s="243" t="s">
        <v>21</v>
      </c>
      <c r="N553" s="244" t="s">
        <v>43</v>
      </c>
      <c r="O553" s="48"/>
      <c r="P553" s="245">
        <f>O553*H553</f>
        <v>0</v>
      </c>
      <c r="Q553" s="245">
        <v>0</v>
      </c>
      <c r="R553" s="245">
        <f>Q553*H553</f>
        <v>0</v>
      </c>
      <c r="S553" s="245">
        <v>0</v>
      </c>
      <c r="T553" s="246">
        <f>S553*H553</f>
        <v>0</v>
      </c>
      <c r="AR553" s="25" t="s">
        <v>206</v>
      </c>
      <c r="AT553" s="25" t="s">
        <v>201</v>
      </c>
      <c r="AU553" s="25" t="s">
        <v>81</v>
      </c>
      <c r="AY553" s="25" t="s">
        <v>199</v>
      </c>
      <c r="BE553" s="247">
        <f>IF(N553="základní",J553,0)</f>
        <v>0</v>
      </c>
      <c r="BF553" s="247">
        <f>IF(N553="snížená",J553,0)</f>
        <v>0</v>
      </c>
      <c r="BG553" s="247">
        <f>IF(N553="zákl. přenesená",J553,0)</f>
        <v>0</v>
      </c>
      <c r="BH553" s="247">
        <f>IF(N553="sníž. přenesená",J553,0)</f>
        <v>0</v>
      </c>
      <c r="BI553" s="247">
        <f>IF(N553="nulová",J553,0)</f>
        <v>0</v>
      </c>
      <c r="BJ553" s="25" t="s">
        <v>79</v>
      </c>
      <c r="BK553" s="247">
        <f>ROUND(I553*H553,2)</f>
        <v>0</v>
      </c>
      <c r="BL553" s="25" t="s">
        <v>206</v>
      </c>
      <c r="BM553" s="25" t="s">
        <v>4042</v>
      </c>
    </row>
    <row r="554" s="12" customFormat="1">
      <c r="B554" s="248"/>
      <c r="C554" s="249"/>
      <c r="D554" s="250" t="s">
        <v>208</v>
      </c>
      <c r="E554" s="251" t="s">
        <v>21</v>
      </c>
      <c r="F554" s="252" t="s">
        <v>4043</v>
      </c>
      <c r="G554" s="249"/>
      <c r="H554" s="253">
        <v>78.010999999999996</v>
      </c>
      <c r="I554" s="254"/>
      <c r="J554" s="249"/>
      <c r="K554" s="249"/>
      <c r="L554" s="255"/>
      <c r="M554" s="256"/>
      <c r="N554" s="257"/>
      <c r="O554" s="257"/>
      <c r="P554" s="257"/>
      <c r="Q554" s="257"/>
      <c r="R554" s="257"/>
      <c r="S554" s="257"/>
      <c r="T554" s="258"/>
      <c r="AT554" s="259" t="s">
        <v>208</v>
      </c>
      <c r="AU554" s="259" t="s">
        <v>81</v>
      </c>
      <c r="AV554" s="12" t="s">
        <v>81</v>
      </c>
      <c r="AW554" s="12" t="s">
        <v>35</v>
      </c>
      <c r="AX554" s="12" t="s">
        <v>72</v>
      </c>
      <c r="AY554" s="259" t="s">
        <v>199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4044</v>
      </c>
      <c r="G555" s="249"/>
      <c r="H555" s="253">
        <v>121.974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72</v>
      </c>
      <c r="AY555" s="259" t="s">
        <v>199</v>
      </c>
    </row>
    <row r="556" s="13" customFormat="1">
      <c r="B556" s="260"/>
      <c r="C556" s="261"/>
      <c r="D556" s="250" t="s">
        <v>208</v>
      </c>
      <c r="E556" s="262" t="s">
        <v>21</v>
      </c>
      <c r="F556" s="263" t="s">
        <v>220</v>
      </c>
      <c r="G556" s="261"/>
      <c r="H556" s="264">
        <v>199.98500000000001</v>
      </c>
      <c r="I556" s="265"/>
      <c r="J556" s="261"/>
      <c r="K556" s="261"/>
      <c r="L556" s="266"/>
      <c r="M556" s="267"/>
      <c r="N556" s="268"/>
      <c r="O556" s="268"/>
      <c r="P556" s="268"/>
      <c r="Q556" s="268"/>
      <c r="R556" s="268"/>
      <c r="S556" s="268"/>
      <c r="T556" s="269"/>
      <c r="AT556" s="270" t="s">
        <v>208</v>
      </c>
      <c r="AU556" s="270" t="s">
        <v>81</v>
      </c>
      <c r="AV556" s="13" t="s">
        <v>206</v>
      </c>
      <c r="AW556" s="13" t="s">
        <v>35</v>
      </c>
      <c r="AX556" s="13" t="s">
        <v>79</v>
      </c>
      <c r="AY556" s="270" t="s">
        <v>199</v>
      </c>
    </row>
    <row r="557" s="1" customFormat="1" ht="25.5" customHeight="1">
      <c r="B557" s="47"/>
      <c r="C557" s="236" t="s">
        <v>1052</v>
      </c>
      <c r="D557" s="236" t="s">
        <v>201</v>
      </c>
      <c r="E557" s="237" t="s">
        <v>828</v>
      </c>
      <c r="F557" s="238" t="s">
        <v>829</v>
      </c>
      <c r="G557" s="239" t="s">
        <v>282</v>
      </c>
      <c r="H557" s="240">
        <v>92.932000000000002</v>
      </c>
      <c r="I557" s="241"/>
      <c r="J557" s="242">
        <f>ROUND(I557*H557,2)</f>
        <v>0</v>
      </c>
      <c r="K557" s="238" t="s">
        <v>205</v>
      </c>
      <c r="L557" s="73"/>
      <c r="M557" s="243" t="s">
        <v>21</v>
      </c>
      <c r="N557" s="244" t="s">
        <v>43</v>
      </c>
      <c r="O557" s="48"/>
      <c r="P557" s="245">
        <f>O557*H557</f>
        <v>0</v>
      </c>
      <c r="Q557" s="245">
        <v>0.0043800000000000002</v>
      </c>
      <c r="R557" s="245">
        <f>Q557*H557</f>
        <v>0.40704216000000004</v>
      </c>
      <c r="S557" s="245">
        <v>0</v>
      </c>
      <c r="T557" s="246">
        <f>S557*H557</f>
        <v>0</v>
      </c>
      <c r="AR557" s="25" t="s">
        <v>206</v>
      </c>
      <c r="AT557" s="25" t="s">
        <v>201</v>
      </c>
      <c r="AU557" s="25" t="s">
        <v>81</v>
      </c>
      <c r="AY557" s="25" t="s">
        <v>199</v>
      </c>
      <c r="BE557" s="247">
        <f>IF(N557="základní",J557,0)</f>
        <v>0</v>
      </c>
      <c r="BF557" s="247">
        <f>IF(N557="snížená",J557,0)</f>
        <v>0</v>
      </c>
      <c r="BG557" s="247">
        <f>IF(N557="zákl. přenesená",J557,0)</f>
        <v>0</v>
      </c>
      <c r="BH557" s="247">
        <f>IF(N557="sníž. přenesená",J557,0)</f>
        <v>0</v>
      </c>
      <c r="BI557" s="247">
        <f>IF(N557="nulová",J557,0)</f>
        <v>0</v>
      </c>
      <c r="BJ557" s="25" t="s">
        <v>79</v>
      </c>
      <c r="BK557" s="247">
        <f>ROUND(I557*H557,2)</f>
        <v>0</v>
      </c>
      <c r="BL557" s="25" t="s">
        <v>206</v>
      </c>
      <c r="BM557" s="25" t="s">
        <v>4045</v>
      </c>
    </row>
    <row r="558" s="12" customFormat="1">
      <c r="B558" s="248"/>
      <c r="C558" s="249"/>
      <c r="D558" s="250" t="s">
        <v>208</v>
      </c>
      <c r="E558" s="251" t="s">
        <v>21</v>
      </c>
      <c r="F558" s="252" t="s">
        <v>4046</v>
      </c>
      <c r="G558" s="249"/>
      <c r="H558" s="253">
        <v>92.932000000000002</v>
      </c>
      <c r="I558" s="254"/>
      <c r="J558" s="249"/>
      <c r="K558" s="249"/>
      <c r="L558" s="255"/>
      <c r="M558" s="256"/>
      <c r="N558" s="257"/>
      <c r="O558" s="257"/>
      <c r="P558" s="257"/>
      <c r="Q558" s="257"/>
      <c r="R558" s="257"/>
      <c r="S558" s="257"/>
      <c r="T558" s="258"/>
      <c r="AT558" s="259" t="s">
        <v>208</v>
      </c>
      <c r="AU558" s="259" t="s">
        <v>81</v>
      </c>
      <c r="AV558" s="12" t="s">
        <v>81</v>
      </c>
      <c r="AW558" s="12" t="s">
        <v>35</v>
      </c>
      <c r="AX558" s="12" t="s">
        <v>72</v>
      </c>
      <c r="AY558" s="259" t="s">
        <v>199</v>
      </c>
    </row>
    <row r="559" s="13" customFormat="1">
      <c r="B559" s="260"/>
      <c r="C559" s="261"/>
      <c r="D559" s="250" t="s">
        <v>208</v>
      </c>
      <c r="E559" s="262" t="s">
        <v>21</v>
      </c>
      <c r="F559" s="263" t="s">
        <v>220</v>
      </c>
      <c r="G559" s="261"/>
      <c r="H559" s="264">
        <v>92.932000000000002</v>
      </c>
      <c r="I559" s="265"/>
      <c r="J559" s="261"/>
      <c r="K559" s="261"/>
      <c r="L559" s="266"/>
      <c r="M559" s="267"/>
      <c r="N559" s="268"/>
      <c r="O559" s="268"/>
      <c r="P559" s="268"/>
      <c r="Q559" s="268"/>
      <c r="R559" s="268"/>
      <c r="S559" s="268"/>
      <c r="T559" s="269"/>
      <c r="AT559" s="270" t="s">
        <v>208</v>
      </c>
      <c r="AU559" s="270" t="s">
        <v>81</v>
      </c>
      <c r="AV559" s="13" t="s">
        <v>206</v>
      </c>
      <c r="AW559" s="13" t="s">
        <v>35</v>
      </c>
      <c r="AX559" s="13" t="s">
        <v>79</v>
      </c>
      <c r="AY559" s="270" t="s">
        <v>199</v>
      </c>
    </row>
    <row r="560" s="1" customFormat="1" ht="25.5" customHeight="1">
      <c r="B560" s="47"/>
      <c r="C560" s="236" t="s">
        <v>1058</v>
      </c>
      <c r="D560" s="236" t="s">
        <v>201</v>
      </c>
      <c r="E560" s="237" t="s">
        <v>846</v>
      </c>
      <c r="F560" s="238" t="s">
        <v>847</v>
      </c>
      <c r="G560" s="239" t="s">
        <v>282</v>
      </c>
      <c r="H560" s="240">
        <v>129.09299999999999</v>
      </c>
      <c r="I560" s="241"/>
      <c r="J560" s="242">
        <f>ROUND(I560*H560,2)</f>
        <v>0</v>
      </c>
      <c r="K560" s="238" t="s">
        <v>205</v>
      </c>
      <c r="L560" s="73"/>
      <c r="M560" s="243" t="s">
        <v>21</v>
      </c>
      <c r="N560" s="244" t="s">
        <v>43</v>
      </c>
      <c r="O560" s="48"/>
      <c r="P560" s="245">
        <f>O560*H560</f>
        <v>0</v>
      </c>
      <c r="Q560" s="245">
        <v>0.0085000000000000006</v>
      </c>
      <c r="R560" s="245">
        <f>Q560*H560</f>
        <v>1.0972905</v>
      </c>
      <c r="S560" s="245">
        <v>0</v>
      </c>
      <c r="T560" s="246">
        <f>S560*H560</f>
        <v>0</v>
      </c>
      <c r="AR560" s="25" t="s">
        <v>206</v>
      </c>
      <c r="AT560" s="25" t="s">
        <v>201</v>
      </c>
      <c r="AU560" s="25" t="s">
        <v>81</v>
      </c>
      <c r="AY560" s="25" t="s">
        <v>199</v>
      </c>
      <c r="BE560" s="247">
        <f>IF(N560="základní",J560,0)</f>
        <v>0</v>
      </c>
      <c r="BF560" s="247">
        <f>IF(N560="snížená",J560,0)</f>
        <v>0</v>
      </c>
      <c r="BG560" s="247">
        <f>IF(N560="zákl. přenesená",J560,0)</f>
        <v>0</v>
      </c>
      <c r="BH560" s="247">
        <f>IF(N560="sníž. přenesená",J560,0)</f>
        <v>0</v>
      </c>
      <c r="BI560" s="247">
        <f>IF(N560="nulová",J560,0)</f>
        <v>0</v>
      </c>
      <c r="BJ560" s="25" t="s">
        <v>79</v>
      </c>
      <c r="BK560" s="247">
        <f>ROUND(I560*H560,2)</f>
        <v>0</v>
      </c>
      <c r="BL560" s="25" t="s">
        <v>206</v>
      </c>
      <c r="BM560" s="25" t="s">
        <v>4047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4048</v>
      </c>
      <c r="G561" s="249"/>
      <c r="H561" s="253">
        <v>129.09299999999999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79</v>
      </c>
      <c r="AY561" s="259" t="s">
        <v>199</v>
      </c>
    </row>
    <row r="562" s="1" customFormat="1" ht="25.5" customHeight="1">
      <c r="B562" s="47"/>
      <c r="C562" s="236" t="s">
        <v>1062</v>
      </c>
      <c r="D562" s="236" t="s">
        <v>201</v>
      </c>
      <c r="E562" s="237" t="s">
        <v>879</v>
      </c>
      <c r="F562" s="238" t="s">
        <v>880</v>
      </c>
      <c r="G562" s="239" t="s">
        <v>282</v>
      </c>
      <c r="H562" s="240">
        <v>129.09299999999999</v>
      </c>
      <c r="I562" s="241"/>
      <c r="J562" s="242">
        <f>ROUND(I562*H562,2)</f>
        <v>0</v>
      </c>
      <c r="K562" s="238" t="s">
        <v>21</v>
      </c>
      <c r="L562" s="73"/>
      <c r="M562" s="243" t="s">
        <v>21</v>
      </c>
      <c r="N562" s="244" t="s">
        <v>43</v>
      </c>
      <c r="O562" s="48"/>
      <c r="P562" s="245">
        <f>O562*H562</f>
        <v>0</v>
      </c>
      <c r="Q562" s="245">
        <v>0.0085000000000000006</v>
      </c>
      <c r="R562" s="245">
        <f>Q562*H562</f>
        <v>1.0972905</v>
      </c>
      <c r="S562" s="245">
        <v>0</v>
      </c>
      <c r="T562" s="246">
        <f>S562*H562</f>
        <v>0</v>
      </c>
      <c r="AR562" s="25" t="s">
        <v>206</v>
      </c>
      <c r="AT562" s="25" t="s">
        <v>201</v>
      </c>
      <c r="AU562" s="25" t="s">
        <v>81</v>
      </c>
      <c r="AY562" s="25" t="s">
        <v>199</v>
      </c>
      <c r="BE562" s="247">
        <f>IF(N562="základní",J562,0)</f>
        <v>0</v>
      </c>
      <c r="BF562" s="247">
        <f>IF(N562="snížená",J562,0)</f>
        <v>0</v>
      </c>
      <c r="BG562" s="247">
        <f>IF(N562="zákl. přenesená",J562,0)</f>
        <v>0</v>
      </c>
      <c r="BH562" s="247">
        <f>IF(N562="sníž. přenesená",J562,0)</f>
        <v>0</v>
      </c>
      <c r="BI562" s="247">
        <f>IF(N562="nulová",J562,0)</f>
        <v>0</v>
      </c>
      <c r="BJ562" s="25" t="s">
        <v>79</v>
      </c>
      <c r="BK562" s="247">
        <f>ROUND(I562*H562,2)</f>
        <v>0</v>
      </c>
      <c r="BL562" s="25" t="s">
        <v>206</v>
      </c>
      <c r="BM562" s="25" t="s">
        <v>4049</v>
      </c>
    </row>
    <row r="563" s="12" customFormat="1">
      <c r="B563" s="248"/>
      <c r="C563" s="249"/>
      <c r="D563" s="250" t="s">
        <v>208</v>
      </c>
      <c r="E563" s="251" t="s">
        <v>21</v>
      </c>
      <c r="F563" s="252" t="s">
        <v>4048</v>
      </c>
      <c r="G563" s="249"/>
      <c r="H563" s="253">
        <v>129.09299999999999</v>
      </c>
      <c r="I563" s="254"/>
      <c r="J563" s="249"/>
      <c r="K563" s="249"/>
      <c r="L563" s="255"/>
      <c r="M563" s="256"/>
      <c r="N563" s="257"/>
      <c r="O563" s="257"/>
      <c r="P563" s="257"/>
      <c r="Q563" s="257"/>
      <c r="R563" s="257"/>
      <c r="S563" s="257"/>
      <c r="T563" s="258"/>
      <c r="AT563" s="259" t="s">
        <v>208</v>
      </c>
      <c r="AU563" s="259" t="s">
        <v>81</v>
      </c>
      <c r="AV563" s="12" t="s">
        <v>81</v>
      </c>
      <c r="AW563" s="12" t="s">
        <v>35</v>
      </c>
      <c r="AX563" s="12" t="s">
        <v>79</v>
      </c>
      <c r="AY563" s="259" t="s">
        <v>199</v>
      </c>
    </row>
    <row r="564" s="1" customFormat="1" ht="16.5" customHeight="1">
      <c r="B564" s="47"/>
      <c r="C564" s="282" t="s">
        <v>1068</v>
      </c>
      <c r="D564" s="282" t="s">
        <v>618</v>
      </c>
      <c r="E564" s="283" t="s">
        <v>883</v>
      </c>
      <c r="F564" s="284" t="s">
        <v>884</v>
      </c>
      <c r="G564" s="285" t="s">
        <v>204</v>
      </c>
      <c r="H564" s="286">
        <v>21.803000000000001</v>
      </c>
      <c r="I564" s="287"/>
      <c r="J564" s="288">
        <f>ROUND(I564*H564,2)</f>
        <v>0</v>
      </c>
      <c r="K564" s="284" t="s">
        <v>205</v>
      </c>
      <c r="L564" s="289"/>
      <c r="M564" s="290" t="s">
        <v>21</v>
      </c>
      <c r="N564" s="291" t="s">
        <v>43</v>
      </c>
      <c r="O564" s="48"/>
      <c r="P564" s="245">
        <f>O564*H564</f>
        <v>0</v>
      </c>
      <c r="Q564" s="245">
        <v>0.032000000000000001</v>
      </c>
      <c r="R564" s="245">
        <f>Q564*H564</f>
        <v>0.69769600000000009</v>
      </c>
      <c r="S564" s="245">
        <v>0</v>
      </c>
      <c r="T564" s="246">
        <f>S564*H564</f>
        <v>0</v>
      </c>
      <c r="AR564" s="25" t="s">
        <v>248</v>
      </c>
      <c r="AT564" s="25" t="s">
        <v>618</v>
      </c>
      <c r="AU564" s="25" t="s">
        <v>81</v>
      </c>
      <c r="AY564" s="25" t="s">
        <v>199</v>
      </c>
      <c r="BE564" s="247">
        <f>IF(N564="základní",J564,0)</f>
        <v>0</v>
      </c>
      <c r="BF564" s="247">
        <f>IF(N564="snížená",J564,0)</f>
        <v>0</v>
      </c>
      <c r="BG564" s="247">
        <f>IF(N564="zákl. přenesená",J564,0)</f>
        <v>0</v>
      </c>
      <c r="BH564" s="247">
        <f>IF(N564="sníž. přenesená",J564,0)</f>
        <v>0</v>
      </c>
      <c r="BI564" s="247">
        <f>IF(N564="nulová",J564,0)</f>
        <v>0</v>
      </c>
      <c r="BJ564" s="25" t="s">
        <v>79</v>
      </c>
      <c r="BK564" s="247">
        <f>ROUND(I564*H564,2)</f>
        <v>0</v>
      </c>
      <c r="BL564" s="25" t="s">
        <v>206</v>
      </c>
      <c r="BM564" s="25" t="s">
        <v>4050</v>
      </c>
    </row>
    <row r="565" s="12" customFormat="1">
      <c r="B565" s="248"/>
      <c r="C565" s="249"/>
      <c r="D565" s="250" t="s">
        <v>208</v>
      </c>
      <c r="E565" s="251" t="s">
        <v>21</v>
      </c>
      <c r="F565" s="252" t="s">
        <v>4051</v>
      </c>
      <c r="G565" s="249"/>
      <c r="H565" s="253">
        <v>18.129999999999999</v>
      </c>
      <c r="I565" s="254"/>
      <c r="J565" s="249"/>
      <c r="K565" s="249"/>
      <c r="L565" s="255"/>
      <c r="M565" s="256"/>
      <c r="N565" s="257"/>
      <c r="O565" s="257"/>
      <c r="P565" s="257"/>
      <c r="Q565" s="257"/>
      <c r="R565" s="257"/>
      <c r="S565" s="257"/>
      <c r="T565" s="258"/>
      <c r="AT565" s="259" t="s">
        <v>208</v>
      </c>
      <c r="AU565" s="259" t="s">
        <v>81</v>
      </c>
      <c r="AV565" s="12" t="s">
        <v>81</v>
      </c>
      <c r="AW565" s="12" t="s">
        <v>35</v>
      </c>
      <c r="AX565" s="12" t="s">
        <v>72</v>
      </c>
      <c r="AY565" s="259" t="s">
        <v>199</v>
      </c>
    </row>
    <row r="566" s="12" customFormat="1">
      <c r="B566" s="248"/>
      <c r="C566" s="249"/>
      <c r="D566" s="250" t="s">
        <v>208</v>
      </c>
      <c r="E566" s="251" t="s">
        <v>21</v>
      </c>
      <c r="F566" s="252" t="s">
        <v>4052</v>
      </c>
      <c r="G566" s="249"/>
      <c r="H566" s="253">
        <v>3.673</v>
      </c>
      <c r="I566" s="254"/>
      <c r="J566" s="249"/>
      <c r="K566" s="249"/>
      <c r="L566" s="255"/>
      <c r="M566" s="256"/>
      <c r="N566" s="257"/>
      <c r="O566" s="257"/>
      <c r="P566" s="257"/>
      <c r="Q566" s="257"/>
      <c r="R566" s="257"/>
      <c r="S566" s="257"/>
      <c r="T566" s="258"/>
      <c r="AT566" s="259" t="s">
        <v>208</v>
      </c>
      <c r="AU566" s="259" t="s">
        <v>81</v>
      </c>
      <c r="AV566" s="12" t="s">
        <v>81</v>
      </c>
      <c r="AW566" s="12" t="s">
        <v>35</v>
      </c>
      <c r="AX566" s="12" t="s">
        <v>72</v>
      </c>
      <c r="AY566" s="259" t="s">
        <v>199</v>
      </c>
    </row>
    <row r="567" s="13" customFormat="1">
      <c r="B567" s="260"/>
      <c r="C567" s="261"/>
      <c r="D567" s="250" t="s">
        <v>208</v>
      </c>
      <c r="E567" s="262" t="s">
        <v>21</v>
      </c>
      <c r="F567" s="263" t="s">
        <v>220</v>
      </c>
      <c r="G567" s="261"/>
      <c r="H567" s="264">
        <v>21.803000000000001</v>
      </c>
      <c r="I567" s="265"/>
      <c r="J567" s="261"/>
      <c r="K567" s="261"/>
      <c r="L567" s="266"/>
      <c r="M567" s="267"/>
      <c r="N567" s="268"/>
      <c r="O567" s="268"/>
      <c r="P567" s="268"/>
      <c r="Q567" s="268"/>
      <c r="R567" s="268"/>
      <c r="S567" s="268"/>
      <c r="T567" s="269"/>
      <c r="AT567" s="270" t="s">
        <v>208</v>
      </c>
      <c r="AU567" s="270" t="s">
        <v>81</v>
      </c>
      <c r="AV567" s="13" t="s">
        <v>206</v>
      </c>
      <c r="AW567" s="13" t="s">
        <v>35</v>
      </c>
      <c r="AX567" s="13" t="s">
        <v>79</v>
      </c>
      <c r="AY567" s="270" t="s">
        <v>199</v>
      </c>
    </row>
    <row r="568" s="1" customFormat="1" ht="25.5" customHeight="1">
      <c r="B568" s="47"/>
      <c r="C568" s="236" t="s">
        <v>1080</v>
      </c>
      <c r="D568" s="236" t="s">
        <v>201</v>
      </c>
      <c r="E568" s="237" t="s">
        <v>889</v>
      </c>
      <c r="F568" s="238" t="s">
        <v>890</v>
      </c>
      <c r="G568" s="239" t="s">
        <v>282</v>
      </c>
      <c r="H568" s="240">
        <v>677.93799999999999</v>
      </c>
      <c r="I568" s="241"/>
      <c r="J568" s="242">
        <f>ROUND(I568*H568,2)</f>
        <v>0</v>
      </c>
      <c r="K568" s="238" t="s">
        <v>205</v>
      </c>
      <c r="L568" s="73"/>
      <c r="M568" s="243" t="s">
        <v>21</v>
      </c>
      <c r="N568" s="244" t="s">
        <v>43</v>
      </c>
      <c r="O568" s="48"/>
      <c r="P568" s="245">
        <f>O568*H568</f>
        <v>0</v>
      </c>
      <c r="Q568" s="245">
        <v>0.0085000000000000006</v>
      </c>
      <c r="R568" s="245">
        <f>Q568*H568</f>
        <v>5.762473</v>
      </c>
      <c r="S568" s="245">
        <v>0</v>
      </c>
      <c r="T568" s="246">
        <f>S568*H568</f>
        <v>0</v>
      </c>
      <c r="AR568" s="25" t="s">
        <v>206</v>
      </c>
      <c r="AT568" s="25" t="s">
        <v>201</v>
      </c>
      <c r="AU568" s="25" t="s">
        <v>81</v>
      </c>
      <c r="AY568" s="25" t="s">
        <v>199</v>
      </c>
      <c r="BE568" s="247">
        <f>IF(N568="základní",J568,0)</f>
        <v>0</v>
      </c>
      <c r="BF568" s="247">
        <f>IF(N568="snížená",J568,0)</f>
        <v>0</v>
      </c>
      <c r="BG568" s="247">
        <f>IF(N568="zákl. přenesená",J568,0)</f>
        <v>0</v>
      </c>
      <c r="BH568" s="247">
        <f>IF(N568="sníž. přenesená",J568,0)</f>
        <v>0</v>
      </c>
      <c r="BI568" s="247">
        <f>IF(N568="nulová",J568,0)</f>
        <v>0</v>
      </c>
      <c r="BJ568" s="25" t="s">
        <v>79</v>
      </c>
      <c r="BK568" s="247">
        <f>ROUND(I568*H568,2)</f>
        <v>0</v>
      </c>
      <c r="BL568" s="25" t="s">
        <v>206</v>
      </c>
      <c r="BM568" s="25" t="s">
        <v>4053</v>
      </c>
    </row>
    <row r="569" s="12" customFormat="1">
      <c r="B569" s="248"/>
      <c r="C569" s="249"/>
      <c r="D569" s="250" t="s">
        <v>208</v>
      </c>
      <c r="E569" s="251" t="s">
        <v>21</v>
      </c>
      <c r="F569" s="252" t="s">
        <v>4054</v>
      </c>
      <c r="G569" s="249"/>
      <c r="H569" s="253">
        <v>205.952</v>
      </c>
      <c r="I569" s="254"/>
      <c r="J569" s="249"/>
      <c r="K569" s="249"/>
      <c r="L569" s="255"/>
      <c r="M569" s="256"/>
      <c r="N569" s="257"/>
      <c r="O569" s="257"/>
      <c r="P569" s="257"/>
      <c r="Q569" s="257"/>
      <c r="R569" s="257"/>
      <c r="S569" s="257"/>
      <c r="T569" s="258"/>
      <c r="AT569" s="259" t="s">
        <v>208</v>
      </c>
      <c r="AU569" s="259" t="s">
        <v>81</v>
      </c>
      <c r="AV569" s="12" t="s">
        <v>81</v>
      </c>
      <c r="AW569" s="12" t="s">
        <v>35</v>
      </c>
      <c r="AX569" s="12" t="s">
        <v>72</v>
      </c>
      <c r="AY569" s="259" t="s">
        <v>199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4055</v>
      </c>
      <c r="G570" s="249"/>
      <c r="H570" s="253">
        <v>221.69800000000001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72</v>
      </c>
      <c r="AY570" s="259" t="s">
        <v>199</v>
      </c>
    </row>
    <row r="571" s="12" customFormat="1">
      <c r="B571" s="248"/>
      <c r="C571" s="249"/>
      <c r="D571" s="250" t="s">
        <v>208</v>
      </c>
      <c r="E571" s="251" t="s">
        <v>21</v>
      </c>
      <c r="F571" s="252" t="s">
        <v>4056</v>
      </c>
      <c r="G571" s="249"/>
      <c r="H571" s="253">
        <v>170.69300000000001</v>
      </c>
      <c r="I571" s="254"/>
      <c r="J571" s="249"/>
      <c r="K571" s="249"/>
      <c r="L571" s="255"/>
      <c r="M571" s="256"/>
      <c r="N571" s="257"/>
      <c r="O571" s="257"/>
      <c r="P571" s="257"/>
      <c r="Q571" s="257"/>
      <c r="R571" s="257"/>
      <c r="S571" s="257"/>
      <c r="T571" s="258"/>
      <c r="AT571" s="259" t="s">
        <v>208</v>
      </c>
      <c r="AU571" s="259" t="s">
        <v>81</v>
      </c>
      <c r="AV571" s="12" t="s">
        <v>81</v>
      </c>
      <c r="AW571" s="12" t="s">
        <v>35</v>
      </c>
      <c r="AX571" s="12" t="s">
        <v>72</v>
      </c>
      <c r="AY571" s="259" t="s">
        <v>199</v>
      </c>
    </row>
    <row r="572" s="14" customFormat="1">
      <c r="B572" s="271"/>
      <c r="C572" s="272"/>
      <c r="D572" s="250" t="s">
        <v>208</v>
      </c>
      <c r="E572" s="273" t="s">
        <v>21</v>
      </c>
      <c r="F572" s="274" t="s">
        <v>4057</v>
      </c>
      <c r="G572" s="272"/>
      <c r="H572" s="275">
        <v>598.34299999999996</v>
      </c>
      <c r="I572" s="276"/>
      <c r="J572" s="272"/>
      <c r="K572" s="272"/>
      <c r="L572" s="277"/>
      <c r="M572" s="278"/>
      <c r="N572" s="279"/>
      <c r="O572" s="279"/>
      <c r="P572" s="279"/>
      <c r="Q572" s="279"/>
      <c r="R572" s="279"/>
      <c r="S572" s="279"/>
      <c r="T572" s="280"/>
      <c r="AT572" s="281" t="s">
        <v>208</v>
      </c>
      <c r="AU572" s="281" t="s">
        <v>81</v>
      </c>
      <c r="AV572" s="14" t="s">
        <v>214</v>
      </c>
      <c r="AW572" s="14" t="s">
        <v>35</v>
      </c>
      <c r="AX572" s="14" t="s">
        <v>72</v>
      </c>
      <c r="AY572" s="281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4058</v>
      </c>
      <c r="G573" s="249"/>
      <c r="H573" s="253">
        <v>30.585000000000001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2" customFormat="1">
      <c r="B574" s="248"/>
      <c r="C574" s="249"/>
      <c r="D574" s="250" t="s">
        <v>208</v>
      </c>
      <c r="E574" s="251" t="s">
        <v>21</v>
      </c>
      <c r="F574" s="252" t="s">
        <v>4059</v>
      </c>
      <c r="G574" s="249"/>
      <c r="H574" s="253">
        <v>27.760000000000002</v>
      </c>
      <c r="I574" s="254"/>
      <c r="J574" s="249"/>
      <c r="K574" s="249"/>
      <c r="L574" s="255"/>
      <c r="M574" s="256"/>
      <c r="N574" s="257"/>
      <c r="O574" s="257"/>
      <c r="P574" s="257"/>
      <c r="Q574" s="257"/>
      <c r="R574" s="257"/>
      <c r="S574" s="257"/>
      <c r="T574" s="258"/>
      <c r="AT574" s="259" t="s">
        <v>208</v>
      </c>
      <c r="AU574" s="259" t="s">
        <v>81</v>
      </c>
      <c r="AV574" s="12" t="s">
        <v>81</v>
      </c>
      <c r="AW574" s="12" t="s">
        <v>35</v>
      </c>
      <c r="AX574" s="12" t="s">
        <v>72</v>
      </c>
      <c r="AY574" s="259" t="s">
        <v>199</v>
      </c>
    </row>
    <row r="575" s="12" customFormat="1">
      <c r="B575" s="248"/>
      <c r="C575" s="249"/>
      <c r="D575" s="250" t="s">
        <v>208</v>
      </c>
      <c r="E575" s="251" t="s">
        <v>21</v>
      </c>
      <c r="F575" s="252" t="s">
        <v>4060</v>
      </c>
      <c r="G575" s="249"/>
      <c r="H575" s="253">
        <v>21.25</v>
      </c>
      <c r="I575" s="254"/>
      <c r="J575" s="249"/>
      <c r="K575" s="249"/>
      <c r="L575" s="255"/>
      <c r="M575" s="256"/>
      <c r="N575" s="257"/>
      <c r="O575" s="257"/>
      <c r="P575" s="257"/>
      <c r="Q575" s="257"/>
      <c r="R575" s="257"/>
      <c r="S575" s="257"/>
      <c r="T575" s="258"/>
      <c r="AT575" s="259" t="s">
        <v>208</v>
      </c>
      <c r="AU575" s="259" t="s">
        <v>81</v>
      </c>
      <c r="AV575" s="12" t="s">
        <v>81</v>
      </c>
      <c r="AW575" s="12" t="s">
        <v>35</v>
      </c>
      <c r="AX575" s="12" t="s">
        <v>72</v>
      </c>
      <c r="AY575" s="259" t="s">
        <v>199</v>
      </c>
    </row>
    <row r="576" s="14" customFormat="1">
      <c r="B576" s="271"/>
      <c r="C576" s="272"/>
      <c r="D576" s="250" t="s">
        <v>208</v>
      </c>
      <c r="E576" s="273" t="s">
        <v>21</v>
      </c>
      <c r="F576" s="274" t="s">
        <v>4061</v>
      </c>
      <c r="G576" s="272"/>
      <c r="H576" s="275">
        <v>79.594999999999999</v>
      </c>
      <c r="I576" s="276"/>
      <c r="J576" s="272"/>
      <c r="K576" s="272"/>
      <c r="L576" s="277"/>
      <c r="M576" s="278"/>
      <c r="N576" s="279"/>
      <c r="O576" s="279"/>
      <c r="P576" s="279"/>
      <c r="Q576" s="279"/>
      <c r="R576" s="279"/>
      <c r="S576" s="279"/>
      <c r="T576" s="280"/>
      <c r="AT576" s="281" t="s">
        <v>208</v>
      </c>
      <c r="AU576" s="281" t="s">
        <v>81</v>
      </c>
      <c r="AV576" s="14" t="s">
        <v>214</v>
      </c>
      <c r="AW576" s="14" t="s">
        <v>35</v>
      </c>
      <c r="AX576" s="14" t="s">
        <v>72</v>
      </c>
      <c r="AY576" s="281" t="s">
        <v>199</v>
      </c>
    </row>
    <row r="577" s="13" customFormat="1">
      <c r="B577" s="260"/>
      <c r="C577" s="261"/>
      <c r="D577" s="250" t="s">
        <v>208</v>
      </c>
      <c r="E577" s="262" t="s">
        <v>21</v>
      </c>
      <c r="F577" s="263" t="s">
        <v>220</v>
      </c>
      <c r="G577" s="261"/>
      <c r="H577" s="264">
        <v>677.93799999999999</v>
      </c>
      <c r="I577" s="265"/>
      <c r="J577" s="261"/>
      <c r="K577" s="261"/>
      <c r="L577" s="266"/>
      <c r="M577" s="267"/>
      <c r="N577" s="268"/>
      <c r="O577" s="268"/>
      <c r="P577" s="268"/>
      <c r="Q577" s="268"/>
      <c r="R577" s="268"/>
      <c r="S577" s="268"/>
      <c r="T577" s="269"/>
      <c r="AT577" s="270" t="s">
        <v>208</v>
      </c>
      <c r="AU577" s="270" t="s">
        <v>81</v>
      </c>
      <c r="AV577" s="13" t="s">
        <v>206</v>
      </c>
      <c r="AW577" s="13" t="s">
        <v>35</v>
      </c>
      <c r="AX577" s="13" t="s">
        <v>79</v>
      </c>
      <c r="AY577" s="270" t="s">
        <v>199</v>
      </c>
    </row>
    <row r="578" s="1" customFormat="1" ht="16.5" customHeight="1">
      <c r="B578" s="47"/>
      <c r="C578" s="282" t="s">
        <v>1084</v>
      </c>
      <c r="D578" s="282" t="s">
        <v>618</v>
      </c>
      <c r="E578" s="283" t="s">
        <v>896</v>
      </c>
      <c r="F578" s="284" t="s">
        <v>897</v>
      </c>
      <c r="G578" s="285" t="s">
        <v>282</v>
      </c>
      <c r="H578" s="286">
        <v>634.89200000000005</v>
      </c>
      <c r="I578" s="287"/>
      <c r="J578" s="288">
        <f>ROUND(I578*H578,2)</f>
        <v>0</v>
      </c>
      <c r="K578" s="284" t="s">
        <v>21</v>
      </c>
      <c r="L578" s="289"/>
      <c r="M578" s="290" t="s">
        <v>21</v>
      </c>
      <c r="N578" s="291" t="s">
        <v>43</v>
      </c>
      <c r="O578" s="48"/>
      <c r="P578" s="245">
        <f>O578*H578</f>
        <v>0</v>
      </c>
      <c r="Q578" s="245">
        <v>0.0030000000000000001</v>
      </c>
      <c r="R578" s="245">
        <f>Q578*H578</f>
        <v>1.9046760000000003</v>
      </c>
      <c r="S578" s="245">
        <v>0</v>
      </c>
      <c r="T578" s="246">
        <f>S578*H578</f>
        <v>0</v>
      </c>
      <c r="AR578" s="25" t="s">
        <v>248</v>
      </c>
      <c r="AT578" s="25" t="s">
        <v>618</v>
      </c>
      <c r="AU578" s="25" t="s">
        <v>81</v>
      </c>
      <c r="AY578" s="25" t="s">
        <v>199</v>
      </c>
      <c r="BE578" s="247">
        <f>IF(N578="základní",J578,0)</f>
        <v>0</v>
      </c>
      <c r="BF578" s="247">
        <f>IF(N578="snížená",J578,0)</f>
        <v>0</v>
      </c>
      <c r="BG578" s="247">
        <f>IF(N578="zákl. přenesená",J578,0)</f>
        <v>0</v>
      </c>
      <c r="BH578" s="247">
        <f>IF(N578="sníž. přenesená",J578,0)</f>
        <v>0</v>
      </c>
      <c r="BI578" s="247">
        <f>IF(N578="nulová",J578,0)</f>
        <v>0</v>
      </c>
      <c r="BJ578" s="25" t="s">
        <v>79</v>
      </c>
      <c r="BK578" s="247">
        <f>ROUND(I578*H578,2)</f>
        <v>0</v>
      </c>
      <c r="BL578" s="25" t="s">
        <v>206</v>
      </c>
      <c r="BM578" s="25" t="s">
        <v>4062</v>
      </c>
    </row>
    <row r="579" s="12" customFormat="1">
      <c r="B579" s="248"/>
      <c r="C579" s="249"/>
      <c r="D579" s="250" t="s">
        <v>208</v>
      </c>
      <c r="E579" s="251" t="s">
        <v>21</v>
      </c>
      <c r="F579" s="252" t="s">
        <v>4063</v>
      </c>
      <c r="G579" s="249"/>
      <c r="H579" s="253">
        <v>210.071</v>
      </c>
      <c r="I579" s="254"/>
      <c r="J579" s="249"/>
      <c r="K579" s="249"/>
      <c r="L579" s="255"/>
      <c r="M579" s="256"/>
      <c r="N579" s="257"/>
      <c r="O579" s="257"/>
      <c r="P579" s="257"/>
      <c r="Q579" s="257"/>
      <c r="R579" s="257"/>
      <c r="S579" s="257"/>
      <c r="T579" s="258"/>
      <c r="AT579" s="259" t="s">
        <v>208</v>
      </c>
      <c r="AU579" s="259" t="s">
        <v>81</v>
      </c>
      <c r="AV579" s="12" t="s">
        <v>81</v>
      </c>
      <c r="AW579" s="12" t="s">
        <v>35</v>
      </c>
      <c r="AX579" s="12" t="s">
        <v>72</v>
      </c>
      <c r="AY579" s="259" t="s">
        <v>199</v>
      </c>
    </row>
    <row r="580" s="12" customFormat="1">
      <c r="B580" s="248"/>
      <c r="C580" s="249"/>
      <c r="D580" s="250" t="s">
        <v>208</v>
      </c>
      <c r="E580" s="251" t="s">
        <v>21</v>
      </c>
      <c r="F580" s="252" t="s">
        <v>4064</v>
      </c>
      <c r="G580" s="249"/>
      <c r="H580" s="253">
        <v>226.131</v>
      </c>
      <c r="I580" s="254"/>
      <c r="J580" s="249"/>
      <c r="K580" s="249"/>
      <c r="L580" s="255"/>
      <c r="M580" s="256"/>
      <c r="N580" s="257"/>
      <c r="O580" s="257"/>
      <c r="P580" s="257"/>
      <c r="Q580" s="257"/>
      <c r="R580" s="257"/>
      <c r="S580" s="257"/>
      <c r="T580" s="258"/>
      <c r="AT580" s="259" t="s">
        <v>208</v>
      </c>
      <c r="AU580" s="259" t="s">
        <v>81</v>
      </c>
      <c r="AV580" s="12" t="s">
        <v>81</v>
      </c>
      <c r="AW580" s="12" t="s">
        <v>35</v>
      </c>
      <c r="AX580" s="12" t="s">
        <v>72</v>
      </c>
      <c r="AY580" s="259" t="s">
        <v>199</v>
      </c>
    </row>
    <row r="581" s="12" customFormat="1">
      <c r="B581" s="248"/>
      <c r="C581" s="249"/>
      <c r="D581" s="250" t="s">
        <v>208</v>
      </c>
      <c r="E581" s="251" t="s">
        <v>21</v>
      </c>
      <c r="F581" s="252" t="s">
        <v>4065</v>
      </c>
      <c r="G581" s="249"/>
      <c r="H581" s="253">
        <v>64.254999999999995</v>
      </c>
      <c r="I581" s="254"/>
      <c r="J581" s="249"/>
      <c r="K581" s="249"/>
      <c r="L581" s="255"/>
      <c r="M581" s="256"/>
      <c r="N581" s="257"/>
      <c r="O581" s="257"/>
      <c r="P581" s="257"/>
      <c r="Q581" s="257"/>
      <c r="R581" s="257"/>
      <c r="S581" s="257"/>
      <c r="T581" s="258"/>
      <c r="AT581" s="259" t="s">
        <v>208</v>
      </c>
      <c r="AU581" s="259" t="s">
        <v>81</v>
      </c>
      <c r="AV581" s="12" t="s">
        <v>81</v>
      </c>
      <c r="AW581" s="12" t="s">
        <v>35</v>
      </c>
      <c r="AX581" s="12" t="s">
        <v>72</v>
      </c>
      <c r="AY581" s="259" t="s">
        <v>199</v>
      </c>
    </row>
    <row r="582" s="12" customFormat="1">
      <c r="B582" s="248"/>
      <c r="C582" s="249"/>
      <c r="D582" s="250" t="s">
        <v>208</v>
      </c>
      <c r="E582" s="251" t="s">
        <v>21</v>
      </c>
      <c r="F582" s="252" t="s">
        <v>4066</v>
      </c>
      <c r="G582" s="249"/>
      <c r="H582" s="253">
        <v>174.107</v>
      </c>
      <c r="I582" s="254"/>
      <c r="J582" s="249"/>
      <c r="K582" s="249"/>
      <c r="L582" s="255"/>
      <c r="M582" s="256"/>
      <c r="N582" s="257"/>
      <c r="O582" s="257"/>
      <c r="P582" s="257"/>
      <c r="Q582" s="257"/>
      <c r="R582" s="257"/>
      <c r="S582" s="257"/>
      <c r="T582" s="258"/>
      <c r="AT582" s="259" t="s">
        <v>208</v>
      </c>
      <c r="AU582" s="259" t="s">
        <v>81</v>
      </c>
      <c r="AV582" s="12" t="s">
        <v>81</v>
      </c>
      <c r="AW582" s="12" t="s">
        <v>35</v>
      </c>
      <c r="AX582" s="12" t="s">
        <v>72</v>
      </c>
      <c r="AY582" s="259" t="s">
        <v>199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4067</v>
      </c>
      <c r="G583" s="249"/>
      <c r="H583" s="253">
        <v>-22.495000000000001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2" customFormat="1">
      <c r="B584" s="248"/>
      <c r="C584" s="249"/>
      <c r="D584" s="250" t="s">
        <v>208</v>
      </c>
      <c r="E584" s="251" t="s">
        <v>21</v>
      </c>
      <c r="F584" s="252" t="s">
        <v>4068</v>
      </c>
      <c r="G584" s="249"/>
      <c r="H584" s="253">
        <v>-17.177</v>
      </c>
      <c r="I584" s="254"/>
      <c r="J584" s="249"/>
      <c r="K584" s="249"/>
      <c r="L584" s="255"/>
      <c r="M584" s="256"/>
      <c r="N584" s="257"/>
      <c r="O584" s="257"/>
      <c r="P584" s="257"/>
      <c r="Q584" s="257"/>
      <c r="R584" s="257"/>
      <c r="S584" s="257"/>
      <c r="T584" s="258"/>
      <c r="AT584" s="259" t="s">
        <v>208</v>
      </c>
      <c r="AU584" s="259" t="s">
        <v>81</v>
      </c>
      <c r="AV584" s="12" t="s">
        <v>81</v>
      </c>
      <c r="AW584" s="12" t="s">
        <v>35</v>
      </c>
      <c r="AX584" s="12" t="s">
        <v>72</v>
      </c>
      <c r="AY584" s="259" t="s">
        <v>199</v>
      </c>
    </row>
    <row r="585" s="13" customFormat="1">
      <c r="B585" s="260"/>
      <c r="C585" s="261"/>
      <c r="D585" s="250" t="s">
        <v>208</v>
      </c>
      <c r="E585" s="262" t="s">
        <v>21</v>
      </c>
      <c r="F585" s="263" t="s">
        <v>220</v>
      </c>
      <c r="G585" s="261"/>
      <c r="H585" s="264">
        <v>634.89200000000005</v>
      </c>
      <c r="I585" s="265"/>
      <c r="J585" s="261"/>
      <c r="K585" s="261"/>
      <c r="L585" s="266"/>
      <c r="M585" s="267"/>
      <c r="N585" s="268"/>
      <c r="O585" s="268"/>
      <c r="P585" s="268"/>
      <c r="Q585" s="268"/>
      <c r="R585" s="268"/>
      <c r="S585" s="268"/>
      <c r="T585" s="269"/>
      <c r="AT585" s="270" t="s">
        <v>208</v>
      </c>
      <c r="AU585" s="270" t="s">
        <v>81</v>
      </c>
      <c r="AV585" s="13" t="s">
        <v>206</v>
      </c>
      <c r="AW585" s="13" t="s">
        <v>35</v>
      </c>
      <c r="AX585" s="13" t="s">
        <v>79</v>
      </c>
      <c r="AY585" s="270" t="s">
        <v>199</v>
      </c>
    </row>
    <row r="586" s="1" customFormat="1" ht="16.5" customHeight="1">
      <c r="B586" s="47"/>
      <c r="C586" s="282" t="s">
        <v>1092</v>
      </c>
      <c r="D586" s="282" t="s">
        <v>618</v>
      </c>
      <c r="E586" s="283" t="s">
        <v>4069</v>
      </c>
      <c r="F586" s="284" t="s">
        <v>4070</v>
      </c>
      <c r="G586" s="285" t="s">
        <v>282</v>
      </c>
      <c r="H586" s="286">
        <v>16.931999999999999</v>
      </c>
      <c r="I586" s="287"/>
      <c r="J586" s="288">
        <f>ROUND(I586*H586,2)</f>
        <v>0</v>
      </c>
      <c r="K586" s="284" t="s">
        <v>21</v>
      </c>
      <c r="L586" s="289"/>
      <c r="M586" s="290" t="s">
        <v>21</v>
      </c>
      <c r="N586" s="291" t="s">
        <v>43</v>
      </c>
      <c r="O586" s="48"/>
      <c r="P586" s="245">
        <f>O586*H586</f>
        <v>0</v>
      </c>
      <c r="Q586" s="245">
        <v>0.0018</v>
      </c>
      <c r="R586" s="245">
        <f>Q586*H586</f>
        <v>0.030477599999999997</v>
      </c>
      <c r="S586" s="245">
        <v>0</v>
      </c>
      <c r="T586" s="246">
        <f>S586*H586</f>
        <v>0</v>
      </c>
      <c r="AR586" s="25" t="s">
        <v>248</v>
      </c>
      <c r="AT586" s="25" t="s">
        <v>618</v>
      </c>
      <c r="AU586" s="25" t="s">
        <v>81</v>
      </c>
      <c r="AY586" s="25" t="s">
        <v>199</v>
      </c>
      <c r="BE586" s="247">
        <f>IF(N586="základní",J586,0)</f>
        <v>0</v>
      </c>
      <c r="BF586" s="247">
        <f>IF(N586="snížená",J586,0)</f>
        <v>0</v>
      </c>
      <c r="BG586" s="247">
        <f>IF(N586="zákl. přenesená",J586,0)</f>
        <v>0</v>
      </c>
      <c r="BH586" s="247">
        <f>IF(N586="sníž. přenesená",J586,0)</f>
        <v>0</v>
      </c>
      <c r="BI586" s="247">
        <f>IF(N586="nulová",J586,0)</f>
        <v>0</v>
      </c>
      <c r="BJ586" s="25" t="s">
        <v>79</v>
      </c>
      <c r="BK586" s="247">
        <f>ROUND(I586*H586,2)</f>
        <v>0</v>
      </c>
      <c r="BL586" s="25" t="s">
        <v>206</v>
      </c>
      <c r="BM586" s="25" t="s">
        <v>4071</v>
      </c>
    </row>
    <row r="587" s="12" customFormat="1">
      <c r="B587" s="248"/>
      <c r="C587" s="249"/>
      <c r="D587" s="250" t="s">
        <v>208</v>
      </c>
      <c r="E587" s="251" t="s">
        <v>21</v>
      </c>
      <c r="F587" s="252" t="s">
        <v>4072</v>
      </c>
      <c r="G587" s="249"/>
      <c r="H587" s="253">
        <v>16.931999999999999</v>
      </c>
      <c r="I587" s="254"/>
      <c r="J587" s="249"/>
      <c r="K587" s="249"/>
      <c r="L587" s="255"/>
      <c r="M587" s="256"/>
      <c r="N587" s="257"/>
      <c r="O587" s="257"/>
      <c r="P587" s="257"/>
      <c r="Q587" s="257"/>
      <c r="R587" s="257"/>
      <c r="S587" s="257"/>
      <c r="T587" s="258"/>
      <c r="AT587" s="259" t="s">
        <v>208</v>
      </c>
      <c r="AU587" s="259" t="s">
        <v>81</v>
      </c>
      <c r="AV587" s="12" t="s">
        <v>81</v>
      </c>
      <c r="AW587" s="12" t="s">
        <v>35</v>
      </c>
      <c r="AX587" s="12" t="s">
        <v>79</v>
      </c>
      <c r="AY587" s="259" t="s">
        <v>199</v>
      </c>
    </row>
    <row r="588" s="1" customFormat="1" ht="16.5" customHeight="1">
      <c r="B588" s="47"/>
      <c r="C588" s="282" t="s">
        <v>1103</v>
      </c>
      <c r="D588" s="282" t="s">
        <v>618</v>
      </c>
      <c r="E588" s="283" t="s">
        <v>883</v>
      </c>
      <c r="F588" s="284" t="s">
        <v>884</v>
      </c>
      <c r="G588" s="285" t="s">
        <v>204</v>
      </c>
      <c r="H588" s="286">
        <v>6.7240000000000002</v>
      </c>
      <c r="I588" s="287"/>
      <c r="J588" s="288">
        <f>ROUND(I588*H588,2)</f>
        <v>0</v>
      </c>
      <c r="K588" s="284" t="s">
        <v>205</v>
      </c>
      <c r="L588" s="289"/>
      <c r="M588" s="290" t="s">
        <v>21</v>
      </c>
      <c r="N588" s="291" t="s">
        <v>43</v>
      </c>
      <c r="O588" s="48"/>
      <c r="P588" s="245">
        <f>O588*H588</f>
        <v>0</v>
      </c>
      <c r="Q588" s="245">
        <v>0.032000000000000001</v>
      </c>
      <c r="R588" s="245">
        <f>Q588*H588</f>
        <v>0.215168</v>
      </c>
      <c r="S588" s="245">
        <v>0</v>
      </c>
      <c r="T588" s="246">
        <f>S588*H588</f>
        <v>0</v>
      </c>
      <c r="AR588" s="25" t="s">
        <v>248</v>
      </c>
      <c r="AT588" s="25" t="s">
        <v>618</v>
      </c>
      <c r="AU588" s="25" t="s">
        <v>81</v>
      </c>
      <c r="AY588" s="25" t="s">
        <v>199</v>
      </c>
      <c r="BE588" s="247">
        <f>IF(N588="základní",J588,0)</f>
        <v>0</v>
      </c>
      <c r="BF588" s="247">
        <f>IF(N588="snížená",J588,0)</f>
        <v>0</v>
      </c>
      <c r="BG588" s="247">
        <f>IF(N588="zákl. přenesená",J588,0)</f>
        <v>0</v>
      </c>
      <c r="BH588" s="247">
        <f>IF(N588="sníž. přenesená",J588,0)</f>
        <v>0</v>
      </c>
      <c r="BI588" s="247">
        <f>IF(N588="nulová",J588,0)</f>
        <v>0</v>
      </c>
      <c r="BJ588" s="25" t="s">
        <v>79</v>
      </c>
      <c r="BK588" s="247">
        <f>ROUND(I588*H588,2)</f>
        <v>0</v>
      </c>
      <c r="BL588" s="25" t="s">
        <v>206</v>
      </c>
      <c r="BM588" s="25" t="s">
        <v>4073</v>
      </c>
    </row>
    <row r="589" s="12" customFormat="1">
      <c r="B589" s="248"/>
      <c r="C589" s="249"/>
      <c r="D589" s="250" t="s">
        <v>208</v>
      </c>
      <c r="E589" s="251" t="s">
        <v>21</v>
      </c>
      <c r="F589" s="252" t="s">
        <v>4074</v>
      </c>
      <c r="G589" s="249"/>
      <c r="H589" s="253">
        <v>3.3559999999999999</v>
      </c>
      <c r="I589" s="254"/>
      <c r="J589" s="249"/>
      <c r="K589" s="249"/>
      <c r="L589" s="255"/>
      <c r="M589" s="256"/>
      <c r="N589" s="257"/>
      <c r="O589" s="257"/>
      <c r="P589" s="257"/>
      <c r="Q589" s="257"/>
      <c r="R589" s="257"/>
      <c r="S589" s="257"/>
      <c r="T589" s="258"/>
      <c r="AT589" s="259" t="s">
        <v>208</v>
      </c>
      <c r="AU589" s="259" t="s">
        <v>81</v>
      </c>
      <c r="AV589" s="12" t="s">
        <v>81</v>
      </c>
      <c r="AW589" s="12" t="s">
        <v>35</v>
      </c>
      <c r="AX589" s="12" t="s">
        <v>72</v>
      </c>
      <c r="AY589" s="259" t="s">
        <v>199</v>
      </c>
    </row>
    <row r="590" s="12" customFormat="1">
      <c r="B590" s="248"/>
      <c r="C590" s="249"/>
      <c r="D590" s="250" t="s">
        <v>208</v>
      </c>
      <c r="E590" s="251" t="s">
        <v>21</v>
      </c>
      <c r="F590" s="252" t="s">
        <v>4075</v>
      </c>
      <c r="G590" s="249"/>
      <c r="H590" s="253">
        <v>3.3679999999999999</v>
      </c>
      <c r="I590" s="254"/>
      <c r="J590" s="249"/>
      <c r="K590" s="249"/>
      <c r="L590" s="255"/>
      <c r="M590" s="256"/>
      <c r="N590" s="257"/>
      <c r="O590" s="257"/>
      <c r="P590" s="257"/>
      <c r="Q590" s="257"/>
      <c r="R590" s="257"/>
      <c r="S590" s="257"/>
      <c r="T590" s="258"/>
      <c r="AT590" s="259" t="s">
        <v>208</v>
      </c>
      <c r="AU590" s="259" t="s">
        <v>81</v>
      </c>
      <c r="AV590" s="12" t="s">
        <v>81</v>
      </c>
      <c r="AW590" s="12" t="s">
        <v>35</v>
      </c>
      <c r="AX590" s="12" t="s">
        <v>72</v>
      </c>
      <c r="AY590" s="259" t="s">
        <v>199</v>
      </c>
    </row>
    <row r="591" s="13" customFormat="1">
      <c r="B591" s="260"/>
      <c r="C591" s="261"/>
      <c r="D591" s="250" t="s">
        <v>208</v>
      </c>
      <c r="E591" s="262" t="s">
        <v>21</v>
      </c>
      <c r="F591" s="263" t="s">
        <v>220</v>
      </c>
      <c r="G591" s="261"/>
      <c r="H591" s="264">
        <v>6.7240000000000002</v>
      </c>
      <c r="I591" s="265"/>
      <c r="J591" s="261"/>
      <c r="K591" s="261"/>
      <c r="L591" s="266"/>
      <c r="M591" s="267"/>
      <c r="N591" s="268"/>
      <c r="O591" s="268"/>
      <c r="P591" s="268"/>
      <c r="Q591" s="268"/>
      <c r="R591" s="268"/>
      <c r="S591" s="268"/>
      <c r="T591" s="269"/>
      <c r="AT591" s="270" t="s">
        <v>208</v>
      </c>
      <c r="AU591" s="270" t="s">
        <v>81</v>
      </c>
      <c r="AV591" s="13" t="s">
        <v>206</v>
      </c>
      <c r="AW591" s="13" t="s">
        <v>35</v>
      </c>
      <c r="AX591" s="13" t="s">
        <v>79</v>
      </c>
      <c r="AY591" s="270" t="s">
        <v>199</v>
      </c>
    </row>
    <row r="592" s="1" customFormat="1" ht="38.25" customHeight="1">
      <c r="B592" s="47"/>
      <c r="C592" s="236" t="s">
        <v>1109</v>
      </c>
      <c r="D592" s="236" t="s">
        <v>201</v>
      </c>
      <c r="E592" s="237" t="s">
        <v>903</v>
      </c>
      <c r="F592" s="238" t="s">
        <v>4076</v>
      </c>
      <c r="G592" s="239" t="s">
        <v>384</v>
      </c>
      <c r="H592" s="240">
        <v>286.02999999999997</v>
      </c>
      <c r="I592" s="241"/>
      <c r="J592" s="242">
        <f>ROUND(I592*H592,2)</f>
        <v>0</v>
      </c>
      <c r="K592" s="238" t="s">
        <v>205</v>
      </c>
      <c r="L592" s="73"/>
      <c r="M592" s="243" t="s">
        <v>21</v>
      </c>
      <c r="N592" s="244" t="s">
        <v>43</v>
      </c>
      <c r="O592" s="48"/>
      <c r="P592" s="245">
        <f>O592*H592</f>
        <v>0</v>
      </c>
      <c r="Q592" s="245">
        <v>0.0017600000000000001</v>
      </c>
      <c r="R592" s="245">
        <f>Q592*H592</f>
        <v>0.50341279999999999</v>
      </c>
      <c r="S592" s="245">
        <v>0</v>
      </c>
      <c r="T592" s="246">
        <f>S592*H592</f>
        <v>0</v>
      </c>
      <c r="AR592" s="25" t="s">
        <v>206</v>
      </c>
      <c r="AT592" s="25" t="s">
        <v>201</v>
      </c>
      <c r="AU592" s="25" t="s">
        <v>81</v>
      </c>
      <c r="AY592" s="25" t="s">
        <v>199</v>
      </c>
      <c r="BE592" s="247">
        <f>IF(N592="základní",J592,0)</f>
        <v>0</v>
      </c>
      <c r="BF592" s="247">
        <f>IF(N592="snížená",J592,0)</f>
        <v>0</v>
      </c>
      <c r="BG592" s="247">
        <f>IF(N592="zákl. přenesená",J592,0)</f>
        <v>0</v>
      </c>
      <c r="BH592" s="247">
        <f>IF(N592="sníž. přenesená",J592,0)</f>
        <v>0</v>
      </c>
      <c r="BI592" s="247">
        <f>IF(N592="nulová",J592,0)</f>
        <v>0</v>
      </c>
      <c r="BJ592" s="25" t="s">
        <v>79</v>
      </c>
      <c r="BK592" s="247">
        <f>ROUND(I592*H592,2)</f>
        <v>0</v>
      </c>
      <c r="BL592" s="25" t="s">
        <v>206</v>
      </c>
      <c r="BM592" s="25" t="s">
        <v>4077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4078</v>
      </c>
      <c r="G593" s="249"/>
      <c r="H593" s="253">
        <v>133.75999999999999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72</v>
      </c>
      <c r="AY593" s="259" t="s">
        <v>199</v>
      </c>
    </row>
    <row r="594" s="12" customFormat="1">
      <c r="B594" s="248"/>
      <c r="C594" s="249"/>
      <c r="D594" s="250" t="s">
        <v>208</v>
      </c>
      <c r="E594" s="251" t="s">
        <v>21</v>
      </c>
      <c r="F594" s="252" t="s">
        <v>4079</v>
      </c>
      <c r="G594" s="249"/>
      <c r="H594" s="253">
        <v>152.27000000000001</v>
      </c>
      <c r="I594" s="254"/>
      <c r="J594" s="249"/>
      <c r="K594" s="249"/>
      <c r="L594" s="255"/>
      <c r="M594" s="256"/>
      <c r="N594" s="257"/>
      <c r="O594" s="257"/>
      <c r="P594" s="257"/>
      <c r="Q594" s="257"/>
      <c r="R594" s="257"/>
      <c r="S594" s="257"/>
      <c r="T594" s="258"/>
      <c r="AT594" s="259" t="s">
        <v>208</v>
      </c>
      <c r="AU594" s="259" t="s">
        <v>81</v>
      </c>
      <c r="AV594" s="12" t="s">
        <v>81</v>
      </c>
      <c r="AW594" s="12" t="s">
        <v>35</v>
      </c>
      <c r="AX594" s="12" t="s">
        <v>72</v>
      </c>
      <c r="AY594" s="259" t="s">
        <v>199</v>
      </c>
    </row>
    <row r="595" s="13" customFormat="1">
      <c r="B595" s="260"/>
      <c r="C595" s="261"/>
      <c r="D595" s="250" t="s">
        <v>208</v>
      </c>
      <c r="E595" s="262" t="s">
        <v>21</v>
      </c>
      <c r="F595" s="263" t="s">
        <v>220</v>
      </c>
      <c r="G595" s="261"/>
      <c r="H595" s="264">
        <v>286.02999999999997</v>
      </c>
      <c r="I595" s="265"/>
      <c r="J595" s="261"/>
      <c r="K595" s="261"/>
      <c r="L595" s="266"/>
      <c r="M595" s="267"/>
      <c r="N595" s="268"/>
      <c r="O595" s="268"/>
      <c r="P595" s="268"/>
      <c r="Q595" s="268"/>
      <c r="R595" s="268"/>
      <c r="S595" s="268"/>
      <c r="T595" s="269"/>
      <c r="AT595" s="270" t="s">
        <v>208</v>
      </c>
      <c r="AU595" s="270" t="s">
        <v>81</v>
      </c>
      <c r="AV595" s="13" t="s">
        <v>206</v>
      </c>
      <c r="AW595" s="13" t="s">
        <v>35</v>
      </c>
      <c r="AX595" s="13" t="s">
        <v>79</v>
      </c>
      <c r="AY595" s="270" t="s">
        <v>199</v>
      </c>
    </row>
    <row r="596" s="1" customFormat="1" ht="25.5" customHeight="1">
      <c r="B596" s="47"/>
      <c r="C596" s="236" t="s">
        <v>1115</v>
      </c>
      <c r="D596" s="236" t="s">
        <v>201</v>
      </c>
      <c r="E596" s="237" t="s">
        <v>914</v>
      </c>
      <c r="F596" s="238" t="s">
        <v>915</v>
      </c>
      <c r="G596" s="239" t="s">
        <v>282</v>
      </c>
      <c r="H596" s="240">
        <v>807.03099999999995</v>
      </c>
      <c r="I596" s="241"/>
      <c r="J596" s="242">
        <f>ROUND(I596*H596,2)</f>
        <v>0</v>
      </c>
      <c r="K596" s="238" t="s">
        <v>205</v>
      </c>
      <c r="L596" s="73"/>
      <c r="M596" s="243" t="s">
        <v>21</v>
      </c>
      <c r="N596" s="244" t="s">
        <v>43</v>
      </c>
      <c r="O596" s="48"/>
      <c r="P596" s="245">
        <f>O596*H596</f>
        <v>0</v>
      </c>
      <c r="Q596" s="245">
        <v>6.0000000000000002E-05</v>
      </c>
      <c r="R596" s="245">
        <f>Q596*H596</f>
        <v>0.048421859999999997</v>
      </c>
      <c r="S596" s="245">
        <v>0</v>
      </c>
      <c r="T596" s="246">
        <f>S596*H596</f>
        <v>0</v>
      </c>
      <c r="AR596" s="25" t="s">
        <v>206</v>
      </c>
      <c r="AT596" s="25" t="s">
        <v>201</v>
      </c>
      <c r="AU596" s="25" t="s">
        <v>81</v>
      </c>
      <c r="AY596" s="25" t="s">
        <v>199</v>
      </c>
      <c r="BE596" s="247">
        <f>IF(N596="základní",J596,0)</f>
        <v>0</v>
      </c>
      <c r="BF596" s="247">
        <f>IF(N596="snížená",J596,0)</f>
        <v>0</v>
      </c>
      <c r="BG596" s="247">
        <f>IF(N596="zákl. přenesená",J596,0)</f>
        <v>0</v>
      </c>
      <c r="BH596" s="247">
        <f>IF(N596="sníž. přenesená",J596,0)</f>
        <v>0</v>
      </c>
      <c r="BI596" s="247">
        <f>IF(N596="nulová",J596,0)</f>
        <v>0</v>
      </c>
      <c r="BJ596" s="25" t="s">
        <v>79</v>
      </c>
      <c r="BK596" s="247">
        <f>ROUND(I596*H596,2)</f>
        <v>0</v>
      </c>
      <c r="BL596" s="25" t="s">
        <v>206</v>
      </c>
      <c r="BM596" s="25" t="s">
        <v>4080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4081</v>
      </c>
      <c r="G597" s="249"/>
      <c r="H597" s="253">
        <v>807.03099999999995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79</v>
      </c>
      <c r="AY597" s="259" t="s">
        <v>199</v>
      </c>
    </row>
    <row r="598" s="1" customFormat="1" ht="16.5" customHeight="1">
      <c r="B598" s="47"/>
      <c r="C598" s="236" t="s">
        <v>1121</v>
      </c>
      <c r="D598" s="236" t="s">
        <v>201</v>
      </c>
      <c r="E598" s="237" t="s">
        <v>920</v>
      </c>
      <c r="F598" s="238" t="s">
        <v>921</v>
      </c>
      <c r="G598" s="239" t="s">
        <v>384</v>
      </c>
      <c r="H598" s="240">
        <v>146.036</v>
      </c>
      <c r="I598" s="241"/>
      <c r="J598" s="242">
        <f>ROUND(I598*H598,2)</f>
        <v>0</v>
      </c>
      <c r="K598" s="238" t="s">
        <v>205</v>
      </c>
      <c r="L598" s="73"/>
      <c r="M598" s="243" t="s">
        <v>21</v>
      </c>
      <c r="N598" s="244" t="s">
        <v>43</v>
      </c>
      <c r="O598" s="48"/>
      <c r="P598" s="245">
        <f>O598*H598</f>
        <v>0</v>
      </c>
      <c r="Q598" s="245">
        <v>6.0000000000000002E-05</v>
      </c>
      <c r="R598" s="245">
        <f>Q598*H598</f>
        <v>0.0087621599999999997</v>
      </c>
      <c r="S598" s="245">
        <v>0</v>
      </c>
      <c r="T598" s="246">
        <f>S598*H598</f>
        <v>0</v>
      </c>
      <c r="AR598" s="25" t="s">
        <v>206</v>
      </c>
      <c r="AT598" s="25" t="s">
        <v>201</v>
      </c>
      <c r="AU598" s="25" t="s">
        <v>81</v>
      </c>
      <c r="AY598" s="25" t="s">
        <v>199</v>
      </c>
      <c r="BE598" s="247">
        <f>IF(N598="základní",J598,0)</f>
        <v>0</v>
      </c>
      <c r="BF598" s="247">
        <f>IF(N598="snížená",J598,0)</f>
        <v>0</v>
      </c>
      <c r="BG598" s="247">
        <f>IF(N598="zákl. přenesená",J598,0)</f>
        <v>0</v>
      </c>
      <c r="BH598" s="247">
        <f>IF(N598="sníž. přenesená",J598,0)</f>
        <v>0</v>
      </c>
      <c r="BI598" s="247">
        <f>IF(N598="nulová",J598,0)</f>
        <v>0</v>
      </c>
      <c r="BJ598" s="25" t="s">
        <v>79</v>
      </c>
      <c r="BK598" s="247">
        <f>ROUND(I598*H598,2)</f>
        <v>0</v>
      </c>
      <c r="BL598" s="25" t="s">
        <v>206</v>
      </c>
      <c r="BM598" s="25" t="s">
        <v>4082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4083</v>
      </c>
      <c r="G599" s="249"/>
      <c r="H599" s="253">
        <v>132.75999999999999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3" customFormat="1">
      <c r="B600" s="260"/>
      <c r="C600" s="261"/>
      <c r="D600" s="250" t="s">
        <v>208</v>
      </c>
      <c r="E600" s="262" t="s">
        <v>21</v>
      </c>
      <c r="F600" s="263" t="s">
        <v>220</v>
      </c>
      <c r="G600" s="261"/>
      <c r="H600" s="264">
        <v>132.75999999999999</v>
      </c>
      <c r="I600" s="265"/>
      <c r="J600" s="261"/>
      <c r="K600" s="261"/>
      <c r="L600" s="266"/>
      <c r="M600" s="267"/>
      <c r="N600" s="268"/>
      <c r="O600" s="268"/>
      <c r="P600" s="268"/>
      <c r="Q600" s="268"/>
      <c r="R600" s="268"/>
      <c r="S600" s="268"/>
      <c r="T600" s="269"/>
      <c r="AT600" s="270" t="s">
        <v>208</v>
      </c>
      <c r="AU600" s="270" t="s">
        <v>81</v>
      </c>
      <c r="AV600" s="13" t="s">
        <v>206</v>
      </c>
      <c r="AW600" s="13" t="s">
        <v>35</v>
      </c>
      <c r="AX600" s="13" t="s">
        <v>79</v>
      </c>
      <c r="AY600" s="270" t="s">
        <v>199</v>
      </c>
    </row>
    <row r="601" s="12" customFormat="1">
      <c r="B601" s="248"/>
      <c r="C601" s="249"/>
      <c r="D601" s="250" t="s">
        <v>208</v>
      </c>
      <c r="E601" s="249"/>
      <c r="F601" s="252" t="s">
        <v>4084</v>
      </c>
      <c r="G601" s="249"/>
      <c r="H601" s="253">
        <v>146.036</v>
      </c>
      <c r="I601" s="254"/>
      <c r="J601" s="249"/>
      <c r="K601" s="249"/>
      <c r="L601" s="255"/>
      <c r="M601" s="256"/>
      <c r="N601" s="257"/>
      <c r="O601" s="257"/>
      <c r="P601" s="257"/>
      <c r="Q601" s="257"/>
      <c r="R601" s="257"/>
      <c r="S601" s="257"/>
      <c r="T601" s="258"/>
      <c r="AT601" s="259" t="s">
        <v>208</v>
      </c>
      <c r="AU601" s="259" t="s">
        <v>81</v>
      </c>
      <c r="AV601" s="12" t="s">
        <v>81</v>
      </c>
      <c r="AW601" s="12" t="s">
        <v>6</v>
      </c>
      <c r="AX601" s="12" t="s">
        <v>79</v>
      </c>
      <c r="AY601" s="259" t="s">
        <v>199</v>
      </c>
    </row>
    <row r="602" s="1" customFormat="1" ht="25.5" customHeight="1">
      <c r="B602" s="47"/>
      <c r="C602" s="282" t="s">
        <v>1125</v>
      </c>
      <c r="D602" s="282" t="s">
        <v>618</v>
      </c>
      <c r="E602" s="283" t="s">
        <v>926</v>
      </c>
      <c r="F602" s="284" t="s">
        <v>927</v>
      </c>
      <c r="G602" s="285" t="s">
        <v>384</v>
      </c>
      <c r="H602" s="286">
        <v>132.75999999999999</v>
      </c>
      <c r="I602" s="287"/>
      <c r="J602" s="288">
        <f>ROUND(I602*H602,2)</f>
        <v>0</v>
      </c>
      <c r="K602" s="284" t="s">
        <v>21</v>
      </c>
      <c r="L602" s="289"/>
      <c r="M602" s="290" t="s">
        <v>21</v>
      </c>
      <c r="N602" s="291" t="s">
        <v>43</v>
      </c>
      <c r="O602" s="48"/>
      <c r="P602" s="245">
        <f>O602*H602</f>
        <v>0</v>
      </c>
      <c r="Q602" s="245">
        <v>0.00055999999999999995</v>
      </c>
      <c r="R602" s="245">
        <f>Q602*H602</f>
        <v>0.074345599999999984</v>
      </c>
      <c r="S602" s="245">
        <v>0</v>
      </c>
      <c r="T602" s="246">
        <f>S602*H602</f>
        <v>0</v>
      </c>
      <c r="AR602" s="25" t="s">
        <v>248</v>
      </c>
      <c r="AT602" s="25" t="s">
        <v>618</v>
      </c>
      <c r="AU602" s="25" t="s">
        <v>81</v>
      </c>
      <c r="AY602" s="25" t="s">
        <v>199</v>
      </c>
      <c r="BE602" s="247">
        <f>IF(N602="základní",J602,0)</f>
        <v>0</v>
      </c>
      <c r="BF602" s="247">
        <f>IF(N602="snížená",J602,0)</f>
        <v>0</v>
      </c>
      <c r="BG602" s="247">
        <f>IF(N602="zákl. přenesená",J602,0)</f>
        <v>0</v>
      </c>
      <c r="BH602" s="247">
        <f>IF(N602="sníž. přenesená",J602,0)</f>
        <v>0</v>
      </c>
      <c r="BI602" s="247">
        <f>IF(N602="nulová",J602,0)</f>
        <v>0</v>
      </c>
      <c r="BJ602" s="25" t="s">
        <v>79</v>
      </c>
      <c r="BK602" s="247">
        <f>ROUND(I602*H602,2)</f>
        <v>0</v>
      </c>
      <c r="BL602" s="25" t="s">
        <v>206</v>
      </c>
      <c r="BM602" s="25" t="s">
        <v>4085</v>
      </c>
    </row>
    <row r="603" s="1" customFormat="1" ht="16.5" customHeight="1">
      <c r="B603" s="47"/>
      <c r="C603" s="236" t="s">
        <v>1131</v>
      </c>
      <c r="D603" s="236" t="s">
        <v>201</v>
      </c>
      <c r="E603" s="237" t="s">
        <v>933</v>
      </c>
      <c r="F603" s="238" t="s">
        <v>934</v>
      </c>
      <c r="G603" s="239" t="s">
        <v>384</v>
      </c>
      <c r="H603" s="240">
        <v>895.37</v>
      </c>
      <c r="I603" s="241"/>
      <c r="J603" s="242">
        <f>ROUND(I603*H603,2)</f>
        <v>0</v>
      </c>
      <c r="K603" s="238" t="s">
        <v>205</v>
      </c>
      <c r="L603" s="73"/>
      <c r="M603" s="243" t="s">
        <v>21</v>
      </c>
      <c r="N603" s="244" t="s">
        <v>43</v>
      </c>
      <c r="O603" s="48"/>
      <c r="P603" s="245">
        <f>O603*H603</f>
        <v>0</v>
      </c>
      <c r="Q603" s="245">
        <v>0.00025000000000000001</v>
      </c>
      <c r="R603" s="245">
        <f>Q603*H603</f>
        <v>0.2238425</v>
      </c>
      <c r="S603" s="245">
        <v>0</v>
      </c>
      <c r="T603" s="246">
        <f>S603*H603</f>
        <v>0</v>
      </c>
      <c r="AR603" s="25" t="s">
        <v>206</v>
      </c>
      <c r="AT603" s="25" t="s">
        <v>201</v>
      </c>
      <c r="AU603" s="25" t="s">
        <v>81</v>
      </c>
      <c r="AY603" s="25" t="s">
        <v>199</v>
      </c>
      <c r="BE603" s="247">
        <f>IF(N603="základní",J603,0)</f>
        <v>0</v>
      </c>
      <c r="BF603" s="247">
        <f>IF(N603="snížená",J603,0)</f>
        <v>0</v>
      </c>
      <c r="BG603" s="247">
        <f>IF(N603="zákl. přenesená",J603,0)</f>
        <v>0</v>
      </c>
      <c r="BH603" s="247">
        <f>IF(N603="sníž. přenesená",J603,0)</f>
        <v>0</v>
      </c>
      <c r="BI603" s="247">
        <f>IF(N603="nulová",J603,0)</f>
        <v>0</v>
      </c>
      <c r="BJ603" s="25" t="s">
        <v>79</v>
      </c>
      <c r="BK603" s="247">
        <f>ROUND(I603*H603,2)</f>
        <v>0</v>
      </c>
      <c r="BL603" s="25" t="s">
        <v>206</v>
      </c>
      <c r="BM603" s="25" t="s">
        <v>4086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4087</v>
      </c>
      <c r="G604" s="249"/>
      <c r="H604" s="253">
        <v>95.909999999999997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72</v>
      </c>
      <c r="AY604" s="259" t="s">
        <v>199</v>
      </c>
    </row>
    <row r="605" s="12" customFormat="1">
      <c r="B605" s="248"/>
      <c r="C605" s="249"/>
      <c r="D605" s="250" t="s">
        <v>208</v>
      </c>
      <c r="E605" s="251" t="s">
        <v>21</v>
      </c>
      <c r="F605" s="252" t="s">
        <v>4088</v>
      </c>
      <c r="G605" s="249"/>
      <c r="H605" s="253">
        <v>127.67</v>
      </c>
      <c r="I605" s="254"/>
      <c r="J605" s="249"/>
      <c r="K605" s="249"/>
      <c r="L605" s="255"/>
      <c r="M605" s="256"/>
      <c r="N605" s="257"/>
      <c r="O605" s="257"/>
      <c r="P605" s="257"/>
      <c r="Q605" s="257"/>
      <c r="R605" s="257"/>
      <c r="S605" s="257"/>
      <c r="T605" s="258"/>
      <c r="AT605" s="259" t="s">
        <v>208</v>
      </c>
      <c r="AU605" s="259" t="s">
        <v>81</v>
      </c>
      <c r="AV605" s="12" t="s">
        <v>81</v>
      </c>
      <c r="AW605" s="12" t="s">
        <v>35</v>
      </c>
      <c r="AX605" s="12" t="s">
        <v>72</v>
      </c>
      <c r="AY605" s="259" t="s">
        <v>199</v>
      </c>
    </row>
    <row r="606" s="14" customFormat="1">
      <c r="B606" s="271"/>
      <c r="C606" s="272"/>
      <c r="D606" s="250" t="s">
        <v>208</v>
      </c>
      <c r="E606" s="273" t="s">
        <v>21</v>
      </c>
      <c r="F606" s="274" t="s">
        <v>937</v>
      </c>
      <c r="G606" s="272"/>
      <c r="H606" s="275">
        <v>223.58000000000001</v>
      </c>
      <c r="I606" s="276"/>
      <c r="J606" s="272"/>
      <c r="K606" s="272"/>
      <c r="L606" s="277"/>
      <c r="M606" s="278"/>
      <c r="N606" s="279"/>
      <c r="O606" s="279"/>
      <c r="P606" s="279"/>
      <c r="Q606" s="279"/>
      <c r="R606" s="279"/>
      <c r="S606" s="279"/>
      <c r="T606" s="280"/>
      <c r="AT606" s="281" t="s">
        <v>208</v>
      </c>
      <c r="AU606" s="281" t="s">
        <v>81</v>
      </c>
      <c r="AV606" s="14" t="s">
        <v>214</v>
      </c>
      <c r="AW606" s="14" t="s">
        <v>35</v>
      </c>
      <c r="AX606" s="14" t="s">
        <v>72</v>
      </c>
      <c r="AY606" s="281" t="s">
        <v>199</v>
      </c>
    </row>
    <row r="607" s="12" customFormat="1">
      <c r="B607" s="248"/>
      <c r="C607" s="249"/>
      <c r="D607" s="250" t="s">
        <v>208</v>
      </c>
      <c r="E607" s="251" t="s">
        <v>21</v>
      </c>
      <c r="F607" s="252" t="s">
        <v>4078</v>
      </c>
      <c r="G607" s="249"/>
      <c r="H607" s="253">
        <v>133.75999999999999</v>
      </c>
      <c r="I607" s="254"/>
      <c r="J607" s="249"/>
      <c r="K607" s="249"/>
      <c r="L607" s="255"/>
      <c r="M607" s="256"/>
      <c r="N607" s="257"/>
      <c r="O607" s="257"/>
      <c r="P607" s="257"/>
      <c r="Q607" s="257"/>
      <c r="R607" s="257"/>
      <c r="S607" s="257"/>
      <c r="T607" s="258"/>
      <c r="AT607" s="259" t="s">
        <v>208</v>
      </c>
      <c r="AU607" s="259" t="s">
        <v>81</v>
      </c>
      <c r="AV607" s="12" t="s">
        <v>81</v>
      </c>
      <c r="AW607" s="12" t="s">
        <v>35</v>
      </c>
      <c r="AX607" s="12" t="s">
        <v>72</v>
      </c>
      <c r="AY607" s="259" t="s">
        <v>199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4079</v>
      </c>
      <c r="G608" s="249"/>
      <c r="H608" s="253">
        <v>152.27000000000001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4" customFormat="1">
      <c r="B609" s="271"/>
      <c r="C609" s="272"/>
      <c r="D609" s="250" t="s">
        <v>208</v>
      </c>
      <c r="E609" s="273" t="s">
        <v>21</v>
      </c>
      <c r="F609" s="274" t="s">
        <v>938</v>
      </c>
      <c r="G609" s="272"/>
      <c r="H609" s="275">
        <v>286.02999999999997</v>
      </c>
      <c r="I609" s="276"/>
      <c r="J609" s="272"/>
      <c r="K609" s="272"/>
      <c r="L609" s="277"/>
      <c r="M609" s="278"/>
      <c r="N609" s="279"/>
      <c r="O609" s="279"/>
      <c r="P609" s="279"/>
      <c r="Q609" s="279"/>
      <c r="R609" s="279"/>
      <c r="S609" s="279"/>
      <c r="T609" s="280"/>
      <c r="AT609" s="281" t="s">
        <v>208</v>
      </c>
      <c r="AU609" s="281" t="s">
        <v>81</v>
      </c>
      <c r="AV609" s="14" t="s">
        <v>214</v>
      </c>
      <c r="AW609" s="14" t="s">
        <v>35</v>
      </c>
      <c r="AX609" s="14" t="s">
        <v>72</v>
      </c>
      <c r="AY609" s="281" t="s">
        <v>199</v>
      </c>
    </row>
    <row r="610" s="12" customFormat="1">
      <c r="B610" s="248"/>
      <c r="C610" s="249"/>
      <c r="D610" s="250" t="s">
        <v>208</v>
      </c>
      <c r="E610" s="251" t="s">
        <v>21</v>
      </c>
      <c r="F610" s="252" t="s">
        <v>4089</v>
      </c>
      <c r="G610" s="249"/>
      <c r="H610" s="253">
        <v>98.5</v>
      </c>
      <c r="I610" s="254"/>
      <c r="J610" s="249"/>
      <c r="K610" s="249"/>
      <c r="L610" s="255"/>
      <c r="M610" s="256"/>
      <c r="N610" s="257"/>
      <c r="O610" s="257"/>
      <c r="P610" s="257"/>
      <c r="Q610" s="257"/>
      <c r="R610" s="257"/>
      <c r="S610" s="257"/>
      <c r="T610" s="258"/>
      <c r="AT610" s="259" t="s">
        <v>208</v>
      </c>
      <c r="AU610" s="259" t="s">
        <v>81</v>
      </c>
      <c r="AV610" s="12" t="s">
        <v>81</v>
      </c>
      <c r="AW610" s="12" t="s">
        <v>35</v>
      </c>
      <c r="AX610" s="12" t="s">
        <v>72</v>
      </c>
      <c r="AY610" s="259" t="s">
        <v>199</v>
      </c>
    </row>
    <row r="611" s="12" customFormat="1">
      <c r="B611" s="248"/>
      <c r="C611" s="249"/>
      <c r="D611" s="250" t="s">
        <v>208</v>
      </c>
      <c r="E611" s="251" t="s">
        <v>21</v>
      </c>
      <c r="F611" s="252" t="s">
        <v>4090</v>
      </c>
      <c r="G611" s="249"/>
      <c r="H611" s="253">
        <v>132.75999999999999</v>
      </c>
      <c r="I611" s="254"/>
      <c r="J611" s="249"/>
      <c r="K611" s="249"/>
      <c r="L611" s="255"/>
      <c r="M611" s="256"/>
      <c r="N611" s="257"/>
      <c r="O611" s="257"/>
      <c r="P611" s="257"/>
      <c r="Q611" s="257"/>
      <c r="R611" s="257"/>
      <c r="S611" s="257"/>
      <c r="T611" s="258"/>
      <c r="AT611" s="259" t="s">
        <v>208</v>
      </c>
      <c r="AU611" s="259" t="s">
        <v>81</v>
      </c>
      <c r="AV611" s="12" t="s">
        <v>81</v>
      </c>
      <c r="AW611" s="12" t="s">
        <v>35</v>
      </c>
      <c r="AX611" s="12" t="s">
        <v>72</v>
      </c>
      <c r="AY611" s="259" t="s">
        <v>199</v>
      </c>
    </row>
    <row r="612" s="14" customFormat="1">
      <c r="B612" s="271"/>
      <c r="C612" s="272"/>
      <c r="D612" s="250" t="s">
        <v>208</v>
      </c>
      <c r="E612" s="273" t="s">
        <v>21</v>
      </c>
      <c r="F612" s="274" t="s">
        <v>4091</v>
      </c>
      <c r="G612" s="272"/>
      <c r="H612" s="275">
        <v>231.25999999999999</v>
      </c>
      <c r="I612" s="276"/>
      <c r="J612" s="272"/>
      <c r="K612" s="272"/>
      <c r="L612" s="277"/>
      <c r="M612" s="278"/>
      <c r="N612" s="279"/>
      <c r="O612" s="279"/>
      <c r="P612" s="279"/>
      <c r="Q612" s="279"/>
      <c r="R612" s="279"/>
      <c r="S612" s="279"/>
      <c r="T612" s="280"/>
      <c r="AT612" s="281" t="s">
        <v>208</v>
      </c>
      <c r="AU612" s="281" t="s">
        <v>81</v>
      </c>
      <c r="AV612" s="14" t="s">
        <v>214</v>
      </c>
      <c r="AW612" s="14" t="s">
        <v>35</v>
      </c>
      <c r="AX612" s="14" t="s">
        <v>72</v>
      </c>
      <c r="AY612" s="281" t="s">
        <v>199</v>
      </c>
    </row>
    <row r="613" s="12" customFormat="1">
      <c r="B613" s="248"/>
      <c r="C613" s="249"/>
      <c r="D613" s="250" t="s">
        <v>208</v>
      </c>
      <c r="E613" s="251" t="s">
        <v>21</v>
      </c>
      <c r="F613" s="252" t="s">
        <v>4092</v>
      </c>
      <c r="G613" s="249"/>
      <c r="H613" s="253">
        <v>56</v>
      </c>
      <c r="I613" s="254"/>
      <c r="J613" s="249"/>
      <c r="K613" s="249"/>
      <c r="L613" s="255"/>
      <c r="M613" s="256"/>
      <c r="N613" s="257"/>
      <c r="O613" s="257"/>
      <c r="P613" s="257"/>
      <c r="Q613" s="257"/>
      <c r="R613" s="257"/>
      <c r="S613" s="257"/>
      <c r="T613" s="258"/>
      <c r="AT613" s="259" t="s">
        <v>208</v>
      </c>
      <c r="AU613" s="259" t="s">
        <v>81</v>
      </c>
      <c r="AV613" s="12" t="s">
        <v>81</v>
      </c>
      <c r="AW613" s="12" t="s">
        <v>35</v>
      </c>
      <c r="AX613" s="12" t="s">
        <v>72</v>
      </c>
      <c r="AY613" s="259" t="s">
        <v>199</v>
      </c>
    </row>
    <row r="614" s="12" customFormat="1">
      <c r="B614" s="248"/>
      <c r="C614" s="249"/>
      <c r="D614" s="250" t="s">
        <v>208</v>
      </c>
      <c r="E614" s="251" t="s">
        <v>21</v>
      </c>
      <c r="F614" s="252" t="s">
        <v>4093</v>
      </c>
      <c r="G614" s="249"/>
      <c r="H614" s="253">
        <v>98.5</v>
      </c>
      <c r="I614" s="254"/>
      <c r="J614" s="249"/>
      <c r="K614" s="249"/>
      <c r="L614" s="255"/>
      <c r="M614" s="256"/>
      <c r="N614" s="257"/>
      <c r="O614" s="257"/>
      <c r="P614" s="257"/>
      <c r="Q614" s="257"/>
      <c r="R614" s="257"/>
      <c r="S614" s="257"/>
      <c r="T614" s="258"/>
      <c r="AT614" s="259" t="s">
        <v>208</v>
      </c>
      <c r="AU614" s="259" t="s">
        <v>81</v>
      </c>
      <c r="AV614" s="12" t="s">
        <v>81</v>
      </c>
      <c r="AW614" s="12" t="s">
        <v>35</v>
      </c>
      <c r="AX614" s="12" t="s">
        <v>72</v>
      </c>
      <c r="AY614" s="259" t="s">
        <v>199</v>
      </c>
    </row>
    <row r="615" s="13" customFormat="1">
      <c r="B615" s="260"/>
      <c r="C615" s="261"/>
      <c r="D615" s="250" t="s">
        <v>208</v>
      </c>
      <c r="E615" s="262" t="s">
        <v>21</v>
      </c>
      <c r="F615" s="263" t="s">
        <v>220</v>
      </c>
      <c r="G615" s="261"/>
      <c r="H615" s="264">
        <v>895.37</v>
      </c>
      <c r="I615" s="265"/>
      <c r="J615" s="261"/>
      <c r="K615" s="261"/>
      <c r="L615" s="266"/>
      <c r="M615" s="267"/>
      <c r="N615" s="268"/>
      <c r="O615" s="268"/>
      <c r="P615" s="268"/>
      <c r="Q615" s="268"/>
      <c r="R615" s="268"/>
      <c r="S615" s="268"/>
      <c r="T615" s="269"/>
      <c r="AT615" s="270" t="s">
        <v>208</v>
      </c>
      <c r="AU615" s="270" t="s">
        <v>81</v>
      </c>
      <c r="AV615" s="13" t="s">
        <v>206</v>
      </c>
      <c r="AW615" s="13" t="s">
        <v>35</v>
      </c>
      <c r="AX615" s="13" t="s">
        <v>79</v>
      </c>
      <c r="AY615" s="270" t="s">
        <v>199</v>
      </c>
    </row>
    <row r="616" s="1" customFormat="1" ht="16.5" customHeight="1">
      <c r="B616" s="47"/>
      <c r="C616" s="282" t="s">
        <v>1137</v>
      </c>
      <c r="D616" s="282" t="s">
        <v>618</v>
      </c>
      <c r="E616" s="283" t="s">
        <v>948</v>
      </c>
      <c r="F616" s="284" t="s">
        <v>949</v>
      </c>
      <c r="G616" s="285" t="s">
        <v>384</v>
      </c>
      <c r="H616" s="286">
        <v>560.57100000000003</v>
      </c>
      <c r="I616" s="287"/>
      <c r="J616" s="288">
        <f>ROUND(I616*H616,2)</f>
        <v>0</v>
      </c>
      <c r="K616" s="284" t="s">
        <v>205</v>
      </c>
      <c r="L616" s="289"/>
      <c r="M616" s="290" t="s">
        <v>21</v>
      </c>
      <c r="N616" s="291" t="s">
        <v>43</v>
      </c>
      <c r="O616" s="48"/>
      <c r="P616" s="245">
        <f>O616*H616</f>
        <v>0</v>
      </c>
      <c r="Q616" s="245">
        <v>4.0000000000000003E-05</v>
      </c>
      <c r="R616" s="245">
        <f>Q616*H616</f>
        <v>0.022422840000000003</v>
      </c>
      <c r="S616" s="245">
        <v>0</v>
      </c>
      <c r="T616" s="246">
        <f>S616*H616</f>
        <v>0</v>
      </c>
      <c r="AR616" s="25" t="s">
        <v>248</v>
      </c>
      <c r="AT616" s="25" t="s">
        <v>618</v>
      </c>
      <c r="AU616" s="25" t="s">
        <v>81</v>
      </c>
      <c r="AY616" s="25" t="s">
        <v>199</v>
      </c>
      <c r="BE616" s="247">
        <f>IF(N616="základní",J616,0)</f>
        <v>0</v>
      </c>
      <c r="BF616" s="247">
        <f>IF(N616="snížená",J616,0)</f>
        <v>0</v>
      </c>
      <c r="BG616" s="247">
        <f>IF(N616="zákl. přenesená",J616,0)</f>
        <v>0</v>
      </c>
      <c r="BH616" s="247">
        <f>IF(N616="sníž. přenesená",J616,0)</f>
        <v>0</v>
      </c>
      <c r="BI616" s="247">
        <f>IF(N616="nulová",J616,0)</f>
        <v>0</v>
      </c>
      <c r="BJ616" s="25" t="s">
        <v>79</v>
      </c>
      <c r="BK616" s="247">
        <f>ROUND(I616*H616,2)</f>
        <v>0</v>
      </c>
      <c r="BL616" s="25" t="s">
        <v>206</v>
      </c>
      <c r="BM616" s="25" t="s">
        <v>4094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4078</v>
      </c>
      <c r="G617" s="249"/>
      <c r="H617" s="253">
        <v>133.75999999999999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4079</v>
      </c>
      <c r="G618" s="249"/>
      <c r="H618" s="253">
        <v>152.27000000000001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4" customFormat="1">
      <c r="B619" s="271"/>
      <c r="C619" s="272"/>
      <c r="D619" s="250" t="s">
        <v>208</v>
      </c>
      <c r="E619" s="273" t="s">
        <v>21</v>
      </c>
      <c r="F619" s="274" t="s">
        <v>938</v>
      </c>
      <c r="G619" s="272"/>
      <c r="H619" s="275">
        <v>286.02999999999997</v>
      </c>
      <c r="I619" s="276"/>
      <c r="J619" s="272"/>
      <c r="K619" s="272"/>
      <c r="L619" s="277"/>
      <c r="M619" s="278"/>
      <c r="N619" s="279"/>
      <c r="O619" s="279"/>
      <c r="P619" s="279"/>
      <c r="Q619" s="279"/>
      <c r="R619" s="279"/>
      <c r="S619" s="279"/>
      <c r="T619" s="280"/>
      <c r="AT619" s="281" t="s">
        <v>208</v>
      </c>
      <c r="AU619" s="281" t="s">
        <v>81</v>
      </c>
      <c r="AV619" s="14" t="s">
        <v>214</v>
      </c>
      <c r="AW619" s="14" t="s">
        <v>35</v>
      </c>
      <c r="AX619" s="14" t="s">
        <v>72</v>
      </c>
      <c r="AY619" s="281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4087</v>
      </c>
      <c r="G620" s="249"/>
      <c r="H620" s="253">
        <v>95.909999999999997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2" customFormat="1">
      <c r="B621" s="248"/>
      <c r="C621" s="249"/>
      <c r="D621" s="250" t="s">
        <v>208</v>
      </c>
      <c r="E621" s="251" t="s">
        <v>21</v>
      </c>
      <c r="F621" s="252" t="s">
        <v>4088</v>
      </c>
      <c r="G621" s="249"/>
      <c r="H621" s="253">
        <v>127.67</v>
      </c>
      <c r="I621" s="254"/>
      <c r="J621" s="249"/>
      <c r="K621" s="249"/>
      <c r="L621" s="255"/>
      <c r="M621" s="256"/>
      <c r="N621" s="257"/>
      <c r="O621" s="257"/>
      <c r="P621" s="257"/>
      <c r="Q621" s="257"/>
      <c r="R621" s="257"/>
      <c r="S621" s="257"/>
      <c r="T621" s="258"/>
      <c r="AT621" s="259" t="s">
        <v>208</v>
      </c>
      <c r="AU621" s="259" t="s">
        <v>81</v>
      </c>
      <c r="AV621" s="12" t="s">
        <v>81</v>
      </c>
      <c r="AW621" s="12" t="s">
        <v>35</v>
      </c>
      <c r="AX621" s="12" t="s">
        <v>72</v>
      </c>
      <c r="AY621" s="259" t="s">
        <v>199</v>
      </c>
    </row>
    <row r="622" s="14" customFormat="1">
      <c r="B622" s="271"/>
      <c r="C622" s="272"/>
      <c r="D622" s="250" t="s">
        <v>208</v>
      </c>
      <c r="E622" s="273" t="s">
        <v>21</v>
      </c>
      <c r="F622" s="274" t="s">
        <v>937</v>
      </c>
      <c r="G622" s="272"/>
      <c r="H622" s="275">
        <v>223.58000000000001</v>
      </c>
      <c r="I622" s="276"/>
      <c r="J622" s="272"/>
      <c r="K622" s="272"/>
      <c r="L622" s="277"/>
      <c r="M622" s="278"/>
      <c r="N622" s="279"/>
      <c r="O622" s="279"/>
      <c r="P622" s="279"/>
      <c r="Q622" s="279"/>
      <c r="R622" s="279"/>
      <c r="S622" s="279"/>
      <c r="T622" s="280"/>
      <c r="AT622" s="281" t="s">
        <v>208</v>
      </c>
      <c r="AU622" s="281" t="s">
        <v>81</v>
      </c>
      <c r="AV622" s="14" t="s">
        <v>214</v>
      </c>
      <c r="AW622" s="14" t="s">
        <v>35</v>
      </c>
      <c r="AX622" s="14" t="s">
        <v>72</v>
      </c>
      <c r="AY622" s="281" t="s">
        <v>199</v>
      </c>
    </row>
    <row r="623" s="13" customFormat="1">
      <c r="B623" s="260"/>
      <c r="C623" s="261"/>
      <c r="D623" s="250" t="s">
        <v>208</v>
      </c>
      <c r="E623" s="262" t="s">
        <v>21</v>
      </c>
      <c r="F623" s="263" t="s">
        <v>220</v>
      </c>
      <c r="G623" s="261"/>
      <c r="H623" s="264">
        <v>509.61000000000001</v>
      </c>
      <c r="I623" s="265"/>
      <c r="J623" s="261"/>
      <c r="K623" s="261"/>
      <c r="L623" s="266"/>
      <c r="M623" s="267"/>
      <c r="N623" s="268"/>
      <c r="O623" s="268"/>
      <c r="P623" s="268"/>
      <c r="Q623" s="268"/>
      <c r="R623" s="268"/>
      <c r="S623" s="268"/>
      <c r="T623" s="269"/>
      <c r="AT623" s="270" t="s">
        <v>208</v>
      </c>
      <c r="AU623" s="270" t="s">
        <v>81</v>
      </c>
      <c r="AV623" s="13" t="s">
        <v>206</v>
      </c>
      <c r="AW623" s="13" t="s">
        <v>35</v>
      </c>
      <c r="AX623" s="13" t="s">
        <v>79</v>
      </c>
      <c r="AY623" s="270" t="s">
        <v>199</v>
      </c>
    </row>
    <row r="624" s="12" customFormat="1">
      <c r="B624" s="248"/>
      <c r="C624" s="249"/>
      <c r="D624" s="250" t="s">
        <v>208</v>
      </c>
      <c r="E624" s="249"/>
      <c r="F624" s="252" t="s">
        <v>4095</v>
      </c>
      <c r="G624" s="249"/>
      <c r="H624" s="253">
        <v>560.57100000000003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6</v>
      </c>
      <c r="AX624" s="12" t="s">
        <v>79</v>
      </c>
      <c r="AY624" s="259" t="s">
        <v>199</v>
      </c>
    </row>
    <row r="625" s="1" customFormat="1" ht="16.5" customHeight="1">
      <c r="B625" s="47"/>
      <c r="C625" s="282" t="s">
        <v>1143</v>
      </c>
      <c r="D625" s="282" t="s">
        <v>618</v>
      </c>
      <c r="E625" s="283" t="s">
        <v>954</v>
      </c>
      <c r="F625" s="284" t="s">
        <v>955</v>
      </c>
      <c r="G625" s="285" t="s">
        <v>384</v>
      </c>
      <c r="H625" s="286">
        <v>61.600000000000001</v>
      </c>
      <c r="I625" s="287"/>
      <c r="J625" s="288">
        <f>ROUND(I625*H625,2)</f>
        <v>0</v>
      </c>
      <c r="K625" s="284" t="s">
        <v>205</v>
      </c>
      <c r="L625" s="289"/>
      <c r="M625" s="290" t="s">
        <v>21</v>
      </c>
      <c r="N625" s="291" t="s">
        <v>43</v>
      </c>
      <c r="O625" s="48"/>
      <c r="P625" s="245">
        <f>O625*H625</f>
        <v>0</v>
      </c>
      <c r="Q625" s="245">
        <v>3.0000000000000001E-05</v>
      </c>
      <c r="R625" s="245">
        <f>Q625*H625</f>
        <v>0.001848</v>
      </c>
      <c r="S625" s="245">
        <v>0</v>
      </c>
      <c r="T625" s="246">
        <f>S625*H625</f>
        <v>0</v>
      </c>
      <c r="AR625" s="25" t="s">
        <v>248</v>
      </c>
      <c r="AT625" s="25" t="s">
        <v>618</v>
      </c>
      <c r="AU625" s="25" t="s">
        <v>81</v>
      </c>
      <c r="AY625" s="25" t="s">
        <v>199</v>
      </c>
      <c r="BE625" s="247">
        <f>IF(N625="základní",J625,0)</f>
        <v>0</v>
      </c>
      <c r="BF625" s="247">
        <f>IF(N625="snížená",J625,0)</f>
        <v>0</v>
      </c>
      <c r="BG625" s="247">
        <f>IF(N625="zákl. přenesená",J625,0)</f>
        <v>0</v>
      </c>
      <c r="BH625" s="247">
        <f>IF(N625="sníž. přenesená",J625,0)</f>
        <v>0</v>
      </c>
      <c r="BI625" s="247">
        <f>IF(N625="nulová",J625,0)</f>
        <v>0</v>
      </c>
      <c r="BJ625" s="25" t="s">
        <v>79</v>
      </c>
      <c r="BK625" s="247">
        <f>ROUND(I625*H625,2)</f>
        <v>0</v>
      </c>
      <c r="BL625" s="25" t="s">
        <v>206</v>
      </c>
      <c r="BM625" s="25" t="s">
        <v>4096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4097</v>
      </c>
      <c r="G626" s="249"/>
      <c r="H626" s="253">
        <v>61.600000000000001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79</v>
      </c>
      <c r="AY626" s="259" t="s">
        <v>199</v>
      </c>
    </row>
    <row r="627" s="1" customFormat="1" ht="16.5" customHeight="1">
      <c r="B627" s="47"/>
      <c r="C627" s="282" t="s">
        <v>1149</v>
      </c>
      <c r="D627" s="282" t="s">
        <v>618</v>
      </c>
      <c r="E627" s="283" t="s">
        <v>960</v>
      </c>
      <c r="F627" s="284" t="s">
        <v>961</v>
      </c>
      <c r="G627" s="285" t="s">
        <v>384</v>
      </c>
      <c r="H627" s="286">
        <v>108.34999999999999</v>
      </c>
      <c r="I627" s="287"/>
      <c r="J627" s="288">
        <f>ROUND(I627*H627,2)</f>
        <v>0</v>
      </c>
      <c r="K627" s="284" t="s">
        <v>205</v>
      </c>
      <c r="L627" s="289"/>
      <c r="M627" s="290" t="s">
        <v>21</v>
      </c>
      <c r="N627" s="291" t="s">
        <v>43</v>
      </c>
      <c r="O627" s="48"/>
      <c r="P627" s="245">
        <f>O627*H627</f>
        <v>0</v>
      </c>
      <c r="Q627" s="245">
        <v>0.00029999999999999997</v>
      </c>
      <c r="R627" s="245">
        <f>Q627*H627</f>
        <v>0.032504999999999992</v>
      </c>
      <c r="S627" s="245">
        <v>0</v>
      </c>
      <c r="T627" s="246">
        <f>S627*H627</f>
        <v>0</v>
      </c>
      <c r="AR627" s="25" t="s">
        <v>248</v>
      </c>
      <c r="AT627" s="25" t="s">
        <v>618</v>
      </c>
      <c r="AU627" s="25" t="s">
        <v>81</v>
      </c>
      <c r="AY627" s="25" t="s">
        <v>199</v>
      </c>
      <c r="BE627" s="247">
        <f>IF(N627="základní",J627,0)</f>
        <v>0</v>
      </c>
      <c r="BF627" s="247">
        <f>IF(N627="snížená",J627,0)</f>
        <v>0</v>
      </c>
      <c r="BG627" s="247">
        <f>IF(N627="zákl. přenesená",J627,0)</f>
        <v>0</v>
      </c>
      <c r="BH627" s="247">
        <f>IF(N627="sníž. přenesená",J627,0)</f>
        <v>0</v>
      </c>
      <c r="BI627" s="247">
        <f>IF(N627="nulová",J627,0)</f>
        <v>0</v>
      </c>
      <c r="BJ627" s="25" t="s">
        <v>79</v>
      </c>
      <c r="BK627" s="247">
        <f>ROUND(I627*H627,2)</f>
        <v>0</v>
      </c>
      <c r="BL627" s="25" t="s">
        <v>206</v>
      </c>
      <c r="BM627" s="25" t="s">
        <v>4098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4099</v>
      </c>
      <c r="G628" s="249"/>
      <c r="H628" s="253">
        <v>108.34999999999999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79</v>
      </c>
      <c r="AY628" s="259" t="s">
        <v>199</v>
      </c>
    </row>
    <row r="629" s="1" customFormat="1" ht="16.5" customHeight="1">
      <c r="B629" s="47"/>
      <c r="C629" s="282" t="s">
        <v>1154</v>
      </c>
      <c r="D629" s="282" t="s">
        <v>618</v>
      </c>
      <c r="E629" s="283" t="s">
        <v>966</v>
      </c>
      <c r="F629" s="284" t="s">
        <v>967</v>
      </c>
      <c r="G629" s="285" t="s">
        <v>384</v>
      </c>
      <c r="H629" s="286">
        <v>254.386</v>
      </c>
      <c r="I629" s="287"/>
      <c r="J629" s="288">
        <f>ROUND(I629*H629,2)</f>
        <v>0</v>
      </c>
      <c r="K629" s="284" t="s">
        <v>205</v>
      </c>
      <c r="L629" s="289"/>
      <c r="M629" s="290" t="s">
        <v>21</v>
      </c>
      <c r="N629" s="291" t="s">
        <v>43</v>
      </c>
      <c r="O629" s="48"/>
      <c r="P629" s="245">
        <f>O629*H629</f>
        <v>0</v>
      </c>
      <c r="Q629" s="245">
        <v>0.00020000000000000001</v>
      </c>
      <c r="R629" s="245">
        <f>Q629*H629</f>
        <v>0.050877200000000004</v>
      </c>
      <c r="S629" s="245">
        <v>0</v>
      </c>
      <c r="T629" s="246">
        <f>S629*H629</f>
        <v>0</v>
      </c>
      <c r="AR629" s="25" t="s">
        <v>248</v>
      </c>
      <c r="AT629" s="25" t="s">
        <v>618</v>
      </c>
      <c r="AU629" s="25" t="s">
        <v>81</v>
      </c>
      <c r="AY629" s="25" t="s">
        <v>199</v>
      </c>
      <c r="BE629" s="247">
        <f>IF(N629="základní",J629,0)</f>
        <v>0</v>
      </c>
      <c r="BF629" s="247">
        <f>IF(N629="snížená",J629,0)</f>
        <v>0</v>
      </c>
      <c r="BG629" s="247">
        <f>IF(N629="zákl. přenesená",J629,0)</f>
        <v>0</v>
      </c>
      <c r="BH629" s="247">
        <f>IF(N629="sníž. přenesená",J629,0)</f>
        <v>0</v>
      </c>
      <c r="BI629" s="247">
        <f>IF(N629="nulová",J629,0)</f>
        <v>0</v>
      </c>
      <c r="BJ629" s="25" t="s">
        <v>79</v>
      </c>
      <c r="BK629" s="247">
        <f>ROUND(I629*H629,2)</f>
        <v>0</v>
      </c>
      <c r="BL629" s="25" t="s">
        <v>206</v>
      </c>
      <c r="BM629" s="25" t="s">
        <v>4100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4089</v>
      </c>
      <c r="G630" s="249"/>
      <c r="H630" s="253">
        <v>98.5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72</v>
      </c>
      <c r="AY630" s="259" t="s">
        <v>199</v>
      </c>
    </row>
    <row r="631" s="12" customFormat="1">
      <c r="B631" s="248"/>
      <c r="C631" s="249"/>
      <c r="D631" s="250" t="s">
        <v>208</v>
      </c>
      <c r="E631" s="251" t="s">
        <v>21</v>
      </c>
      <c r="F631" s="252" t="s">
        <v>4090</v>
      </c>
      <c r="G631" s="249"/>
      <c r="H631" s="253">
        <v>132.75999999999999</v>
      </c>
      <c r="I631" s="254"/>
      <c r="J631" s="249"/>
      <c r="K631" s="249"/>
      <c r="L631" s="255"/>
      <c r="M631" s="256"/>
      <c r="N631" s="257"/>
      <c r="O631" s="257"/>
      <c r="P631" s="257"/>
      <c r="Q631" s="257"/>
      <c r="R631" s="257"/>
      <c r="S631" s="257"/>
      <c r="T631" s="258"/>
      <c r="AT631" s="259" t="s">
        <v>208</v>
      </c>
      <c r="AU631" s="259" t="s">
        <v>81</v>
      </c>
      <c r="AV631" s="12" t="s">
        <v>81</v>
      </c>
      <c r="AW631" s="12" t="s">
        <v>35</v>
      </c>
      <c r="AX631" s="12" t="s">
        <v>72</v>
      </c>
      <c r="AY631" s="259" t="s">
        <v>199</v>
      </c>
    </row>
    <row r="632" s="14" customFormat="1">
      <c r="B632" s="271"/>
      <c r="C632" s="272"/>
      <c r="D632" s="250" t="s">
        <v>208</v>
      </c>
      <c r="E632" s="273" t="s">
        <v>21</v>
      </c>
      <c r="F632" s="274" t="s">
        <v>4091</v>
      </c>
      <c r="G632" s="272"/>
      <c r="H632" s="275">
        <v>231.25999999999999</v>
      </c>
      <c r="I632" s="276"/>
      <c r="J632" s="272"/>
      <c r="K632" s="272"/>
      <c r="L632" s="277"/>
      <c r="M632" s="278"/>
      <c r="N632" s="279"/>
      <c r="O632" s="279"/>
      <c r="P632" s="279"/>
      <c r="Q632" s="279"/>
      <c r="R632" s="279"/>
      <c r="S632" s="279"/>
      <c r="T632" s="280"/>
      <c r="AT632" s="281" t="s">
        <v>208</v>
      </c>
      <c r="AU632" s="281" t="s">
        <v>81</v>
      </c>
      <c r="AV632" s="14" t="s">
        <v>214</v>
      </c>
      <c r="AW632" s="14" t="s">
        <v>35</v>
      </c>
      <c r="AX632" s="14" t="s">
        <v>79</v>
      </c>
      <c r="AY632" s="281" t="s">
        <v>199</v>
      </c>
    </row>
    <row r="633" s="12" customFormat="1">
      <c r="B633" s="248"/>
      <c r="C633" s="249"/>
      <c r="D633" s="250" t="s">
        <v>208</v>
      </c>
      <c r="E633" s="249"/>
      <c r="F633" s="252" t="s">
        <v>4101</v>
      </c>
      <c r="G633" s="249"/>
      <c r="H633" s="253">
        <v>254.386</v>
      </c>
      <c r="I633" s="254"/>
      <c r="J633" s="249"/>
      <c r="K633" s="249"/>
      <c r="L633" s="255"/>
      <c r="M633" s="256"/>
      <c r="N633" s="257"/>
      <c r="O633" s="257"/>
      <c r="P633" s="257"/>
      <c r="Q633" s="257"/>
      <c r="R633" s="257"/>
      <c r="S633" s="257"/>
      <c r="T633" s="258"/>
      <c r="AT633" s="259" t="s">
        <v>208</v>
      </c>
      <c r="AU633" s="259" t="s">
        <v>81</v>
      </c>
      <c r="AV633" s="12" t="s">
        <v>81</v>
      </c>
      <c r="AW633" s="12" t="s">
        <v>6</v>
      </c>
      <c r="AX633" s="12" t="s">
        <v>79</v>
      </c>
      <c r="AY633" s="259" t="s">
        <v>199</v>
      </c>
    </row>
    <row r="634" s="1" customFormat="1" ht="25.5" customHeight="1">
      <c r="B634" s="47"/>
      <c r="C634" s="236" t="s">
        <v>1160</v>
      </c>
      <c r="D634" s="236" t="s">
        <v>201</v>
      </c>
      <c r="E634" s="237" t="s">
        <v>977</v>
      </c>
      <c r="F634" s="238" t="s">
        <v>978</v>
      </c>
      <c r="G634" s="239" t="s">
        <v>282</v>
      </c>
      <c r="H634" s="240">
        <v>129.09299999999999</v>
      </c>
      <c r="I634" s="241"/>
      <c r="J634" s="242">
        <f>ROUND(I634*H634,2)</f>
        <v>0</v>
      </c>
      <c r="K634" s="238" t="s">
        <v>205</v>
      </c>
      <c r="L634" s="73"/>
      <c r="M634" s="243" t="s">
        <v>21</v>
      </c>
      <c r="N634" s="244" t="s">
        <v>43</v>
      </c>
      <c r="O634" s="48"/>
      <c r="P634" s="245">
        <f>O634*H634</f>
        <v>0</v>
      </c>
      <c r="Q634" s="245">
        <v>0.0036800000000000001</v>
      </c>
      <c r="R634" s="245">
        <f>Q634*H634</f>
        <v>0.47506223999999997</v>
      </c>
      <c r="S634" s="245">
        <v>0</v>
      </c>
      <c r="T634" s="246">
        <f>S634*H634</f>
        <v>0</v>
      </c>
      <c r="AR634" s="25" t="s">
        <v>206</v>
      </c>
      <c r="AT634" s="25" t="s">
        <v>201</v>
      </c>
      <c r="AU634" s="25" t="s">
        <v>81</v>
      </c>
      <c r="AY634" s="25" t="s">
        <v>199</v>
      </c>
      <c r="BE634" s="247">
        <f>IF(N634="základní",J634,0)</f>
        <v>0</v>
      </c>
      <c r="BF634" s="247">
        <f>IF(N634="snížená",J634,0)</f>
        <v>0</v>
      </c>
      <c r="BG634" s="247">
        <f>IF(N634="zákl. přenesená",J634,0)</f>
        <v>0</v>
      </c>
      <c r="BH634" s="247">
        <f>IF(N634="sníž. přenesená",J634,0)</f>
        <v>0</v>
      </c>
      <c r="BI634" s="247">
        <f>IF(N634="nulová",J634,0)</f>
        <v>0</v>
      </c>
      <c r="BJ634" s="25" t="s">
        <v>79</v>
      </c>
      <c r="BK634" s="247">
        <f>ROUND(I634*H634,2)</f>
        <v>0</v>
      </c>
      <c r="BL634" s="25" t="s">
        <v>206</v>
      </c>
      <c r="BM634" s="25" t="s">
        <v>4102</v>
      </c>
    </row>
    <row r="635" s="12" customFormat="1">
      <c r="B635" s="248"/>
      <c r="C635" s="249"/>
      <c r="D635" s="250" t="s">
        <v>208</v>
      </c>
      <c r="E635" s="251" t="s">
        <v>21</v>
      </c>
      <c r="F635" s="252" t="s">
        <v>4048</v>
      </c>
      <c r="G635" s="249"/>
      <c r="H635" s="253">
        <v>129.09299999999999</v>
      </c>
      <c r="I635" s="254"/>
      <c r="J635" s="249"/>
      <c r="K635" s="249"/>
      <c r="L635" s="255"/>
      <c r="M635" s="256"/>
      <c r="N635" s="257"/>
      <c r="O635" s="257"/>
      <c r="P635" s="257"/>
      <c r="Q635" s="257"/>
      <c r="R635" s="257"/>
      <c r="S635" s="257"/>
      <c r="T635" s="258"/>
      <c r="AT635" s="259" t="s">
        <v>208</v>
      </c>
      <c r="AU635" s="259" t="s">
        <v>81</v>
      </c>
      <c r="AV635" s="12" t="s">
        <v>81</v>
      </c>
      <c r="AW635" s="12" t="s">
        <v>35</v>
      </c>
      <c r="AX635" s="12" t="s">
        <v>79</v>
      </c>
      <c r="AY635" s="259" t="s">
        <v>199</v>
      </c>
    </row>
    <row r="636" s="1" customFormat="1" ht="25.5" customHeight="1">
      <c r="B636" s="47"/>
      <c r="C636" s="236" t="s">
        <v>1165</v>
      </c>
      <c r="D636" s="236" t="s">
        <v>201</v>
      </c>
      <c r="E636" s="237" t="s">
        <v>981</v>
      </c>
      <c r="F636" s="238" t="s">
        <v>982</v>
      </c>
      <c r="G636" s="239" t="s">
        <v>282</v>
      </c>
      <c r="H636" s="240">
        <v>715.04399999999998</v>
      </c>
      <c r="I636" s="241"/>
      <c r="J636" s="242">
        <f>ROUND(I636*H636,2)</f>
        <v>0</v>
      </c>
      <c r="K636" s="238" t="s">
        <v>21</v>
      </c>
      <c r="L636" s="73"/>
      <c r="M636" s="243" t="s">
        <v>21</v>
      </c>
      <c r="N636" s="244" t="s">
        <v>43</v>
      </c>
      <c r="O636" s="48"/>
      <c r="P636" s="245">
        <f>O636*H636</f>
        <v>0</v>
      </c>
      <c r="Q636" s="245">
        <v>0.0016800000000000001</v>
      </c>
      <c r="R636" s="245">
        <f>Q636*H636</f>
        <v>1.20127392</v>
      </c>
      <c r="S636" s="245">
        <v>0</v>
      </c>
      <c r="T636" s="246">
        <f>S636*H636</f>
        <v>0</v>
      </c>
      <c r="AR636" s="25" t="s">
        <v>206</v>
      </c>
      <c r="AT636" s="25" t="s">
        <v>201</v>
      </c>
      <c r="AU636" s="25" t="s">
        <v>81</v>
      </c>
      <c r="AY636" s="25" t="s">
        <v>199</v>
      </c>
      <c r="BE636" s="247">
        <f>IF(N636="základní",J636,0)</f>
        <v>0</v>
      </c>
      <c r="BF636" s="247">
        <f>IF(N636="snížená",J636,0)</f>
        <v>0</v>
      </c>
      <c r="BG636" s="247">
        <f>IF(N636="zákl. přenesená",J636,0)</f>
        <v>0</v>
      </c>
      <c r="BH636" s="247">
        <f>IF(N636="sníž. přenesená",J636,0)</f>
        <v>0</v>
      </c>
      <c r="BI636" s="247">
        <f>IF(N636="nulová",J636,0)</f>
        <v>0</v>
      </c>
      <c r="BJ636" s="25" t="s">
        <v>79</v>
      </c>
      <c r="BK636" s="247">
        <f>ROUND(I636*H636,2)</f>
        <v>0</v>
      </c>
      <c r="BL636" s="25" t="s">
        <v>206</v>
      </c>
      <c r="BM636" s="25" t="s">
        <v>4103</v>
      </c>
    </row>
    <row r="637" s="1" customFormat="1" ht="25.5" customHeight="1">
      <c r="B637" s="47"/>
      <c r="C637" s="236" t="s">
        <v>1169</v>
      </c>
      <c r="D637" s="236" t="s">
        <v>201</v>
      </c>
      <c r="E637" s="237" t="s">
        <v>988</v>
      </c>
      <c r="F637" s="238" t="s">
        <v>989</v>
      </c>
      <c r="G637" s="239" t="s">
        <v>282</v>
      </c>
      <c r="H637" s="240">
        <v>715.04399999999998</v>
      </c>
      <c r="I637" s="241"/>
      <c r="J637" s="242">
        <f>ROUND(I637*H637,2)</f>
        <v>0</v>
      </c>
      <c r="K637" s="238" t="s">
        <v>21</v>
      </c>
      <c r="L637" s="73"/>
      <c r="M637" s="243" t="s">
        <v>21</v>
      </c>
      <c r="N637" s="244" t="s">
        <v>43</v>
      </c>
      <c r="O637" s="48"/>
      <c r="P637" s="245">
        <f>O637*H637</f>
        <v>0</v>
      </c>
      <c r="Q637" s="245">
        <v>0.0026800000000000001</v>
      </c>
      <c r="R637" s="245">
        <f>Q637*H637</f>
        <v>1.91631792</v>
      </c>
      <c r="S637" s="245">
        <v>0</v>
      </c>
      <c r="T637" s="246">
        <f>S637*H637</f>
        <v>0</v>
      </c>
      <c r="AR637" s="25" t="s">
        <v>206</v>
      </c>
      <c r="AT637" s="25" t="s">
        <v>201</v>
      </c>
      <c r="AU637" s="25" t="s">
        <v>81</v>
      </c>
      <c r="AY637" s="25" t="s">
        <v>199</v>
      </c>
      <c r="BE637" s="247">
        <f>IF(N637="základní",J637,0)</f>
        <v>0</v>
      </c>
      <c r="BF637" s="247">
        <f>IF(N637="snížená",J637,0)</f>
        <v>0</v>
      </c>
      <c r="BG637" s="247">
        <f>IF(N637="zákl. přenesená",J637,0)</f>
        <v>0</v>
      </c>
      <c r="BH637" s="247">
        <f>IF(N637="sníž. přenesená",J637,0)</f>
        <v>0</v>
      </c>
      <c r="BI637" s="247">
        <f>IF(N637="nulová",J637,0)</f>
        <v>0</v>
      </c>
      <c r="BJ637" s="25" t="s">
        <v>79</v>
      </c>
      <c r="BK637" s="247">
        <f>ROUND(I637*H637,2)</f>
        <v>0</v>
      </c>
      <c r="BL637" s="25" t="s">
        <v>206</v>
      </c>
      <c r="BM637" s="25" t="s">
        <v>4104</v>
      </c>
    </row>
    <row r="638" s="12" customFormat="1">
      <c r="B638" s="248"/>
      <c r="C638" s="249"/>
      <c r="D638" s="250" t="s">
        <v>208</v>
      </c>
      <c r="E638" s="251" t="s">
        <v>21</v>
      </c>
      <c r="F638" s="252" t="s">
        <v>4054</v>
      </c>
      <c r="G638" s="249"/>
      <c r="H638" s="253">
        <v>205.952</v>
      </c>
      <c r="I638" s="254"/>
      <c r="J638" s="249"/>
      <c r="K638" s="249"/>
      <c r="L638" s="255"/>
      <c r="M638" s="256"/>
      <c r="N638" s="257"/>
      <c r="O638" s="257"/>
      <c r="P638" s="257"/>
      <c r="Q638" s="257"/>
      <c r="R638" s="257"/>
      <c r="S638" s="257"/>
      <c r="T638" s="258"/>
      <c r="AT638" s="259" t="s">
        <v>208</v>
      </c>
      <c r="AU638" s="259" t="s">
        <v>81</v>
      </c>
      <c r="AV638" s="12" t="s">
        <v>81</v>
      </c>
      <c r="AW638" s="12" t="s">
        <v>35</v>
      </c>
      <c r="AX638" s="12" t="s">
        <v>72</v>
      </c>
      <c r="AY638" s="259" t="s">
        <v>199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4055</v>
      </c>
      <c r="G639" s="249"/>
      <c r="H639" s="253">
        <v>221.69800000000001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72</v>
      </c>
      <c r="AY639" s="259" t="s">
        <v>199</v>
      </c>
    </row>
    <row r="640" s="12" customFormat="1">
      <c r="B640" s="248"/>
      <c r="C640" s="249"/>
      <c r="D640" s="250" t="s">
        <v>208</v>
      </c>
      <c r="E640" s="251" t="s">
        <v>21</v>
      </c>
      <c r="F640" s="252" t="s">
        <v>4105</v>
      </c>
      <c r="G640" s="249"/>
      <c r="H640" s="253">
        <v>79.594999999999999</v>
      </c>
      <c r="I640" s="254"/>
      <c r="J640" s="249"/>
      <c r="K640" s="249"/>
      <c r="L640" s="255"/>
      <c r="M640" s="256"/>
      <c r="N640" s="257"/>
      <c r="O640" s="257"/>
      <c r="P640" s="257"/>
      <c r="Q640" s="257"/>
      <c r="R640" s="257"/>
      <c r="S640" s="257"/>
      <c r="T640" s="258"/>
      <c r="AT640" s="259" t="s">
        <v>208</v>
      </c>
      <c r="AU640" s="259" t="s">
        <v>81</v>
      </c>
      <c r="AV640" s="12" t="s">
        <v>81</v>
      </c>
      <c r="AW640" s="12" t="s">
        <v>35</v>
      </c>
      <c r="AX640" s="12" t="s">
        <v>72</v>
      </c>
      <c r="AY640" s="259" t="s">
        <v>199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4056</v>
      </c>
      <c r="G641" s="249"/>
      <c r="H641" s="253">
        <v>170.69300000000001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72</v>
      </c>
      <c r="AY641" s="259" t="s">
        <v>199</v>
      </c>
    </row>
    <row r="642" s="14" customFormat="1">
      <c r="B642" s="271"/>
      <c r="C642" s="272"/>
      <c r="D642" s="250" t="s">
        <v>208</v>
      </c>
      <c r="E642" s="273" t="s">
        <v>21</v>
      </c>
      <c r="F642" s="274" t="s">
        <v>4106</v>
      </c>
      <c r="G642" s="272"/>
      <c r="H642" s="275">
        <v>677.93799999999999</v>
      </c>
      <c r="I642" s="276"/>
      <c r="J642" s="272"/>
      <c r="K642" s="272"/>
      <c r="L642" s="277"/>
      <c r="M642" s="278"/>
      <c r="N642" s="279"/>
      <c r="O642" s="279"/>
      <c r="P642" s="279"/>
      <c r="Q642" s="279"/>
      <c r="R642" s="279"/>
      <c r="S642" s="279"/>
      <c r="T642" s="280"/>
      <c r="AT642" s="281" t="s">
        <v>208</v>
      </c>
      <c r="AU642" s="281" t="s">
        <v>81</v>
      </c>
      <c r="AV642" s="14" t="s">
        <v>214</v>
      </c>
      <c r="AW642" s="14" t="s">
        <v>35</v>
      </c>
      <c r="AX642" s="14" t="s">
        <v>72</v>
      </c>
      <c r="AY642" s="281" t="s">
        <v>199</v>
      </c>
    </row>
    <row r="643" s="12" customFormat="1">
      <c r="B643" s="248"/>
      <c r="C643" s="249"/>
      <c r="D643" s="250" t="s">
        <v>208</v>
      </c>
      <c r="E643" s="251" t="s">
        <v>21</v>
      </c>
      <c r="F643" s="252" t="s">
        <v>4107</v>
      </c>
      <c r="G643" s="249"/>
      <c r="H643" s="253">
        <v>18.582000000000001</v>
      </c>
      <c r="I643" s="254"/>
      <c r="J643" s="249"/>
      <c r="K643" s="249"/>
      <c r="L643" s="255"/>
      <c r="M643" s="256"/>
      <c r="N643" s="257"/>
      <c r="O643" s="257"/>
      <c r="P643" s="257"/>
      <c r="Q643" s="257"/>
      <c r="R643" s="257"/>
      <c r="S643" s="257"/>
      <c r="T643" s="258"/>
      <c r="AT643" s="259" t="s">
        <v>208</v>
      </c>
      <c r="AU643" s="259" t="s">
        <v>81</v>
      </c>
      <c r="AV643" s="12" t="s">
        <v>81</v>
      </c>
      <c r="AW643" s="12" t="s">
        <v>35</v>
      </c>
      <c r="AX643" s="12" t="s">
        <v>72</v>
      </c>
      <c r="AY643" s="259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4108</v>
      </c>
      <c r="G644" s="249"/>
      <c r="H644" s="253">
        <v>18.524000000000001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4" customFormat="1">
      <c r="B645" s="271"/>
      <c r="C645" s="272"/>
      <c r="D645" s="250" t="s">
        <v>208</v>
      </c>
      <c r="E645" s="273" t="s">
        <v>21</v>
      </c>
      <c r="F645" s="274" t="s">
        <v>4109</v>
      </c>
      <c r="G645" s="272"/>
      <c r="H645" s="275">
        <v>37.106000000000002</v>
      </c>
      <c r="I645" s="276"/>
      <c r="J645" s="272"/>
      <c r="K645" s="272"/>
      <c r="L645" s="277"/>
      <c r="M645" s="278"/>
      <c r="N645" s="279"/>
      <c r="O645" s="279"/>
      <c r="P645" s="279"/>
      <c r="Q645" s="279"/>
      <c r="R645" s="279"/>
      <c r="S645" s="279"/>
      <c r="T645" s="280"/>
      <c r="AT645" s="281" t="s">
        <v>208</v>
      </c>
      <c r="AU645" s="281" t="s">
        <v>81</v>
      </c>
      <c r="AV645" s="14" t="s">
        <v>214</v>
      </c>
      <c r="AW645" s="14" t="s">
        <v>35</v>
      </c>
      <c r="AX645" s="14" t="s">
        <v>72</v>
      </c>
      <c r="AY645" s="281" t="s">
        <v>199</v>
      </c>
    </row>
    <row r="646" s="13" customFormat="1">
      <c r="B646" s="260"/>
      <c r="C646" s="261"/>
      <c r="D646" s="250" t="s">
        <v>208</v>
      </c>
      <c r="E646" s="262" t="s">
        <v>21</v>
      </c>
      <c r="F646" s="263" t="s">
        <v>220</v>
      </c>
      <c r="G646" s="261"/>
      <c r="H646" s="264">
        <v>715.04399999999998</v>
      </c>
      <c r="I646" s="265"/>
      <c r="J646" s="261"/>
      <c r="K646" s="261"/>
      <c r="L646" s="266"/>
      <c r="M646" s="267"/>
      <c r="N646" s="268"/>
      <c r="O646" s="268"/>
      <c r="P646" s="268"/>
      <c r="Q646" s="268"/>
      <c r="R646" s="268"/>
      <c r="S646" s="268"/>
      <c r="T646" s="269"/>
      <c r="AT646" s="270" t="s">
        <v>208</v>
      </c>
      <c r="AU646" s="270" t="s">
        <v>81</v>
      </c>
      <c r="AV646" s="13" t="s">
        <v>206</v>
      </c>
      <c r="AW646" s="13" t="s">
        <v>35</v>
      </c>
      <c r="AX646" s="13" t="s">
        <v>79</v>
      </c>
      <c r="AY646" s="270" t="s">
        <v>199</v>
      </c>
    </row>
    <row r="647" s="1" customFormat="1" ht="16.5" customHeight="1">
      <c r="B647" s="47"/>
      <c r="C647" s="236" t="s">
        <v>1177</v>
      </c>
      <c r="D647" s="236" t="s">
        <v>201</v>
      </c>
      <c r="E647" s="237" t="s">
        <v>1016</v>
      </c>
      <c r="F647" s="238" t="s">
        <v>1017</v>
      </c>
      <c r="G647" s="239" t="s">
        <v>282</v>
      </c>
      <c r="H647" s="240">
        <v>167.14500000000001</v>
      </c>
      <c r="I647" s="241"/>
      <c r="J647" s="242">
        <f>ROUND(I647*H647,2)</f>
        <v>0</v>
      </c>
      <c r="K647" s="238" t="s">
        <v>205</v>
      </c>
      <c r="L647" s="73"/>
      <c r="M647" s="243" t="s">
        <v>21</v>
      </c>
      <c r="N647" s="244" t="s">
        <v>43</v>
      </c>
      <c r="O647" s="48"/>
      <c r="P647" s="245">
        <f>O647*H647</f>
        <v>0</v>
      </c>
      <c r="Q647" s="245">
        <v>0</v>
      </c>
      <c r="R647" s="245">
        <f>Q647*H647</f>
        <v>0</v>
      </c>
      <c r="S647" s="245">
        <v>0</v>
      </c>
      <c r="T647" s="246">
        <f>S647*H647</f>
        <v>0</v>
      </c>
      <c r="AR647" s="25" t="s">
        <v>206</v>
      </c>
      <c r="AT647" s="25" t="s">
        <v>201</v>
      </c>
      <c r="AU647" s="25" t="s">
        <v>81</v>
      </c>
      <c r="AY647" s="25" t="s">
        <v>199</v>
      </c>
      <c r="BE647" s="247">
        <f>IF(N647="základní",J647,0)</f>
        <v>0</v>
      </c>
      <c r="BF647" s="247">
        <f>IF(N647="snížená",J647,0)</f>
        <v>0</v>
      </c>
      <c r="BG647" s="247">
        <f>IF(N647="zákl. přenesená",J647,0)</f>
        <v>0</v>
      </c>
      <c r="BH647" s="247">
        <f>IF(N647="sníž. přenesená",J647,0)</f>
        <v>0</v>
      </c>
      <c r="BI647" s="247">
        <f>IF(N647="nulová",J647,0)</f>
        <v>0</v>
      </c>
      <c r="BJ647" s="25" t="s">
        <v>79</v>
      </c>
      <c r="BK647" s="247">
        <f>ROUND(I647*H647,2)</f>
        <v>0</v>
      </c>
      <c r="BL647" s="25" t="s">
        <v>206</v>
      </c>
      <c r="BM647" s="25" t="s">
        <v>4110</v>
      </c>
    </row>
    <row r="648" s="12" customFormat="1">
      <c r="B648" s="248"/>
      <c r="C648" s="249"/>
      <c r="D648" s="250" t="s">
        <v>208</v>
      </c>
      <c r="E648" s="251" t="s">
        <v>21</v>
      </c>
      <c r="F648" s="252" t="s">
        <v>4043</v>
      </c>
      <c r="G648" s="249"/>
      <c r="H648" s="253">
        <v>78.010999999999996</v>
      </c>
      <c r="I648" s="254"/>
      <c r="J648" s="249"/>
      <c r="K648" s="249"/>
      <c r="L648" s="255"/>
      <c r="M648" s="256"/>
      <c r="N648" s="257"/>
      <c r="O648" s="257"/>
      <c r="P648" s="257"/>
      <c r="Q648" s="257"/>
      <c r="R648" s="257"/>
      <c r="S648" s="257"/>
      <c r="T648" s="258"/>
      <c r="AT648" s="259" t="s">
        <v>208</v>
      </c>
      <c r="AU648" s="259" t="s">
        <v>81</v>
      </c>
      <c r="AV648" s="12" t="s">
        <v>81</v>
      </c>
      <c r="AW648" s="12" t="s">
        <v>35</v>
      </c>
      <c r="AX648" s="12" t="s">
        <v>72</v>
      </c>
      <c r="AY648" s="259" t="s">
        <v>199</v>
      </c>
    </row>
    <row r="649" s="12" customFormat="1">
      <c r="B649" s="248"/>
      <c r="C649" s="249"/>
      <c r="D649" s="250" t="s">
        <v>208</v>
      </c>
      <c r="E649" s="251" t="s">
        <v>21</v>
      </c>
      <c r="F649" s="252" t="s">
        <v>4111</v>
      </c>
      <c r="G649" s="249"/>
      <c r="H649" s="253">
        <v>89.134</v>
      </c>
      <c r="I649" s="254"/>
      <c r="J649" s="249"/>
      <c r="K649" s="249"/>
      <c r="L649" s="255"/>
      <c r="M649" s="256"/>
      <c r="N649" s="257"/>
      <c r="O649" s="257"/>
      <c r="P649" s="257"/>
      <c r="Q649" s="257"/>
      <c r="R649" s="257"/>
      <c r="S649" s="257"/>
      <c r="T649" s="258"/>
      <c r="AT649" s="259" t="s">
        <v>208</v>
      </c>
      <c r="AU649" s="259" t="s">
        <v>81</v>
      </c>
      <c r="AV649" s="12" t="s">
        <v>81</v>
      </c>
      <c r="AW649" s="12" t="s">
        <v>35</v>
      </c>
      <c r="AX649" s="12" t="s">
        <v>72</v>
      </c>
      <c r="AY649" s="259" t="s">
        <v>199</v>
      </c>
    </row>
    <row r="650" s="13" customFormat="1">
      <c r="B650" s="260"/>
      <c r="C650" s="261"/>
      <c r="D650" s="250" t="s">
        <v>208</v>
      </c>
      <c r="E650" s="262" t="s">
        <v>21</v>
      </c>
      <c r="F650" s="263" t="s">
        <v>220</v>
      </c>
      <c r="G650" s="261"/>
      <c r="H650" s="264">
        <v>167.14500000000001</v>
      </c>
      <c r="I650" s="265"/>
      <c r="J650" s="261"/>
      <c r="K650" s="261"/>
      <c r="L650" s="266"/>
      <c r="M650" s="267"/>
      <c r="N650" s="268"/>
      <c r="O650" s="268"/>
      <c r="P650" s="268"/>
      <c r="Q650" s="268"/>
      <c r="R650" s="268"/>
      <c r="S650" s="268"/>
      <c r="T650" s="269"/>
      <c r="AT650" s="270" t="s">
        <v>208</v>
      </c>
      <c r="AU650" s="270" t="s">
        <v>81</v>
      </c>
      <c r="AV650" s="13" t="s">
        <v>206</v>
      </c>
      <c r="AW650" s="13" t="s">
        <v>35</v>
      </c>
      <c r="AX650" s="13" t="s">
        <v>79</v>
      </c>
      <c r="AY650" s="270" t="s">
        <v>199</v>
      </c>
    </row>
    <row r="651" s="1" customFormat="1" ht="16.5" customHeight="1">
      <c r="B651" s="47"/>
      <c r="C651" s="236" t="s">
        <v>1183</v>
      </c>
      <c r="D651" s="236" t="s">
        <v>201</v>
      </c>
      <c r="E651" s="237" t="s">
        <v>1025</v>
      </c>
      <c r="F651" s="238" t="s">
        <v>1026</v>
      </c>
      <c r="G651" s="239" t="s">
        <v>282</v>
      </c>
      <c r="H651" s="240">
        <v>677.93799999999999</v>
      </c>
      <c r="I651" s="241"/>
      <c r="J651" s="242">
        <f>ROUND(I651*H651,2)</f>
        <v>0</v>
      </c>
      <c r="K651" s="238" t="s">
        <v>205</v>
      </c>
      <c r="L651" s="73"/>
      <c r="M651" s="243" t="s">
        <v>21</v>
      </c>
      <c r="N651" s="244" t="s">
        <v>43</v>
      </c>
      <c r="O651" s="48"/>
      <c r="P651" s="245">
        <f>O651*H651</f>
        <v>0</v>
      </c>
      <c r="Q651" s="245">
        <v>0</v>
      </c>
      <c r="R651" s="245">
        <f>Q651*H651</f>
        <v>0</v>
      </c>
      <c r="S651" s="245">
        <v>0</v>
      </c>
      <c r="T651" s="246">
        <f>S651*H651</f>
        <v>0</v>
      </c>
      <c r="AR651" s="25" t="s">
        <v>206</v>
      </c>
      <c r="AT651" s="25" t="s">
        <v>201</v>
      </c>
      <c r="AU651" s="25" t="s">
        <v>81</v>
      </c>
      <c r="AY651" s="25" t="s">
        <v>199</v>
      </c>
      <c r="BE651" s="247">
        <f>IF(N651="základní",J651,0)</f>
        <v>0</v>
      </c>
      <c r="BF651" s="247">
        <f>IF(N651="snížená",J651,0)</f>
        <v>0</v>
      </c>
      <c r="BG651" s="247">
        <f>IF(N651="zákl. přenesená",J651,0)</f>
        <v>0</v>
      </c>
      <c r="BH651" s="247">
        <f>IF(N651="sníž. přenesená",J651,0)</f>
        <v>0</v>
      </c>
      <c r="BI651" s="247">
        <f>IF(N651="nulová",J651,0)</f>
        <v>0</v>
      </c>
      <c r="BJ651" s="25" t="s">
        <v>79</v>
      </c>
      <c r="BK651" s="247">
        <f>ROUND(I651*H651,2)</f>
        <v>0</v>
      </c>
      <c r="BL651" s="25" t="s">
        <v>206</v>
      </c>
      <c r="BM651" s="25" t="s">
        <v>4112</v>
      </c>
    </row>
    <row r="652" s="12" customFormat="1">
      <c r="B652" s="248"/>
      <c r="C652" s="249"/>
      <c r="D652" s="250" t="s">
        <v>208</v>
      </c>
      <c r="E652" s="251" t="s">
        <v>21</v>
      </c>
      <c r="F652" s="252" t="s">
        <v>4054</v>
      </c>
      <c r="G652" s="249"/>
      <c r="H652" s="253">
        <v>205.952</v>
      </c>
      <c r="I652" s="254"/>
      <c r="J652" s="249"/>
      <c r="K652" s="249"/>
      <c r="L652" s="255"/>
      <c r="M652" s="256"/>
      <c r="N652" s="257"/>
      <c r="O652" s="257"/>
      <c r="P652" s="257"/>
      <c r="Q652" s="257"/>
      <c r="R652" s="257"/>
      <c r="S652" s="257"/>
      <c r="T652" s="258"/>
      <c r="AT652" s="259" t="s">
        <v>208</v>
      </c>
      <c r="AU652" s="259" t="s">
        <v>81</v>
      </c>
      <c r="AV652" s="12" t="s">
        <v>81</v>
      </c>
      <c r="AW652" s="12" t="s">
        <v>35</v>
      </c>
      <c r="AX652" s="12" t="s">
        <v>72</v>
      </c>
      <c r="AY652" s="259" t="s">
        <v>199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4055</v>
      </c>
      <c r="G653" s="249"/>
      <c r="H653" s="253">
        <v>221.69800000000001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72</v>
      </c>
      <c r="AY653" s="259" t="s">
        <v>199</v>
      </c>
    </row>
    <row r="654" s="12" customFormat="1">
      <c r="B654" s="248"/>
      <c r="C654" s="249"/>
      <c r="D654" s="250" t="s">
        <v>208</v>
      </c>
      <c r="E654" s="251" t="s">
        <v>21</v>
      </c>
      <c r="F654" s="252" t="s">
        <v>4105</v>
      </c>
      <c r="G654" s="249"/>
      <c r="H654" s="253">
        <v>79.594999999999999</v>
      </c>
      <c r="I654" s="254"/>
      <c r="J654" s="249"/>
      <c r="K654" s="249"/>
      <c r="L654" s="255"/>
      <c r="M654" s="256"/>
      <c r="N654" s="257"/>
      <c r="O654" s="257"/>
      <c r="P654" s="257"/>
      <c r="Q654" s="257"/>
      <c r="R654" s="257"/>
      <c r="S654" s="257"/>
      <c r="T654" s="258"/>
      <c r="AT654" s="259" t="s">
        <v>208</v>
      </c>
      <c r="AU654" s="259" t="s">
        <v>81</v>
      </c>
      <c r="AV654" s="12" t="s">
        <v>81</v>
      </c>
      <c r="AW654" s="12" t="s">
        <v>35</v>
      </c>
      <c r="AX654" s="12" t="s">
        <v>72</v>
      </c>
      <c r="AY654" s="259" t="s">
        <v>199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4056</v>
      </c>
      <c r="G655" s="249"/>
      <c r="H655" s="253">
        <v>170.69300000000001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72</v>
      </c>
      <c r="AY655" s="259" t="s">
        <v>199</v>
      </c>
    </row>
    <row r="656" s="13" customFormat="1">
      <c r="B656" s="260"/>
      <c r="C656" s="261"/>
      <c r="D656" s="250" t="s">
        <v>208</v>
      </c>
      <c r="E656" s="262" t="s">
        <v>21</v>
      </c>
      <c r="F656" s="263" t="s">
        <v>220</v>
      </c>
      <c r="G656" s="261"/>
      <c r="H656" s="264">
        <v>677.93799999999999</v>
      </c>
      <c r="I656" s="265"/>
      <c r="J656" s="261"/>
      <c r="K656" s="261"/>
      <c r="L656" s="266"/>
      <c r="M656" s="267"/>
      <c r="N656" s="268"/>
      <c r="O656" s="268"/>
      <c r="P656" s="268"/>
      <c r="Q656" s="268"/>
      <c r="R656" s="268"/>
      <c r="S656" s="268"/>
      <c r="T656" s="269"/>
      <c r="AT656" s="270" t="s">
        <v>208</v>
      </c>
      <c r="AU656" s="270" t="s">
        <v>81</v>
      </c>
      <c r="AV656" s="13" t="s">
        <v>206</v>
      </c>
      <c r="AW656" s="13" t="s">
        <v>35</v>
      </c>
      <c r="AX656" s="13" t="s">
        <v>79</v>
      </c>
      <c r="AY656" s="270" t="s">
        <v>199</v>
      </c>
    </row>
    <row r="657" s="1" customFormat="1" ht="25.5" customHeight="1">
      <c r="B657" s="47"/>
      <c r="C657" s="236" t="s">
        <v>1188</v>
      </c>
      <c r="D657" s="236" t="s">
        <v>201</v>
      </c>
      <c r="E657" s="237" t="s">
        <v>4113</v>
      </c>
      <c r="F657" s="238" t="s">
        <v>4114</v>
      </c>
      <c r="G657" s="239" t="s">
        <v>204</v>
      </c>
      <c r="H657" s="240">
        <v>0.105</v>
      </c>
      <c r="I657" s="241"/>
      <c r="J657" s="242">
        <f>ROUND(I657*H657,2)</f>
        <v>0</v>
      </c>
      <c r="K657" s="238" t="s">
        <v>205</v>
      </c>
      <c r="L657" s="73"/>
      <c r="M657" s="243" t="s">
        <v>21</v>
      </c>
      <c r="N657" s="244" t="s">
        <v>43</v>
      </c>
      <c r="O657" s="48"/>
      <c r="P657" s="245">
        <f>O657*H657</f>
        <v>0</v>
      </c>
      <c r="Q657" s="245">
        <v>2.2563399999999998</v>
      </c>
      <c r="R657" s="245">
        <f>Q657*H657</f>
        <v>0.23691569999999998</v>
      </c>
      <c r="S657" s="245">
        <v>0</v>
      </c>
      <c r="T657" s="246">
        <f>S657*H657</f>
        <v>0</v>
      </c>
      <c r="AR657" s="25" t="s">
        <v>206</v>
      </c>
      <c r="AT657" s="25" t="s">
        <v>201</v>
      </c>
      <c r="AU657" s="25" t="s">
        <v>81</v>
      </c>
      <c r="AY657" s="25" t="s">
        <v>199</v>
      </c>
      <c r="BE657" s="247">
        <f>IF(N657="základní",J657,0)</f>
        <v>0</v>
      </c>
      <c r="BF657" s="247">
        <f>IF(N657="snížená",J657,0)</f>
        <v>0</v>
      </c>
      <c r="BG657" s="247">
        <f>IF(N657="zákl. přenesená",J657,0)</f>
        <v>0</v>
      </c>
      <c r="BH657" s="247">
        <f>IF(N657="sníž. přenesená",J657,0)</f>
        <v>0</v>
      </c>
      <c r="BI657" s="247">
        <f>IF(N657="nulová",J657,0)</f>
        <v>0</v>
      </c>
      <c r="BJ657" s="25" t="s">
        <v>79</v>
      </c>
      <c r="BK657" s="247">
        <f>ROUND(I657*H657,2)</f>
        <v>0</v>
      </c>
      <c r="BL657" s="25" t="s">
        <v>206</v>
      </c>
      <c r="BM657" s="25" t="s">
        <v>4115</v>
      </c>
    </row>
    <row r="658" s="12" customFormat="1">
      <c r="B658" s="248"/>
      <c r="C658" s="249"/>
      <c r="D658" s="250" t="s">
        <v>208</v>
      </c>
      <c r="E658" s="251" t="s">
        <v>21</v>
      </c>
      <c r="F658" s="252" t="s">
        <v>4116</v>
      </c>
      <c r="G658" s="249"/>
      <c r="H658" s="253">
        <v>0.105</v>
      </c>
      <c r="I658" s="254"/>
      <c r="J658" s="249"/>
      <c r="K658" s="249"/>
      <c r="L658" s="255"/>
      <c r="M658" s="256"/>
      <c r="N658" s="257"/>
      <c r="O658" s="257"/>
      <c r="P658" s="257"/>
      <c r="Q658" s="257"/>
      <c r="R658" s="257"/>
      <c r="S658" s="257"/>
      <c r="T658" s="258"/>
      <c r="AT658" s="259" t="s">
        <v>208</v>
      </c>
      <c r="AU658" s="259" t="s">
        <v>81</v>
      </c>
      <c r="AV658" s="12" t="s">
        <v>81</v>
      </c>
      <c r="AW658" s="12" t="s">
        <v>35</v>
      </c>
      <c r="AX658" s="12" t="s">
        <v>79</v>
      </c>
      <c r="AY658" s="259" t="s">
        <v>199</v>
      </c>
    </row>
    <row r="659" s="1" customFormat="1" ht="25.5" customHeight="1">
      <c r="B659" s="47"/>
      <c r="C659" s="236" t="s">
        <v>1196</v>
      </c>
      <c r="D659" s="236" t="s">
        <v>201</v>
      </c>
      <c r="E659" s="237" t="s">
        <v>1030</v>
      </c>
      <c r="F659" s="238" t="s">
        <v>1031</v>
      </c>
      <c r="G659" s="239" t="s">
        <v>204</v>
      </c>
      <c r="H659" s="240">
        <v>38.445999999999998</v>
      </c>
      <c r="I659" s="241"/>
      <c r="J659" s="242">
        <f>ROUND(I659*H659,2)</f>
        <v>0</v>
      </c>
      <c r="K659" s="238" t="s">
        <v>1032</v>
      </c>
      <c r="L659" s="73"/>
      <c r="M659" s="243" t="s">
        <v>21</v>
      </c>
      <c r="N659" s="244" t="s">
        <v>43</v>
      </c>
      <c r="O659" s="48"/>
      <c r="P659" s="245">
        <f>O659*H659</f>
        <v>0</v>
      </c>
      <c r="Q659" s="245">
        <v>2.45329</v>
      </c>
      <c r="R659" s="245">
        <f>Q659*H659</f>
        <v>94.319187339999999</v>
      </c>
      <c r="S659" s="245">
        <v>0</v>
      </c>
      <c r="T659" s="246">
        <f>S659*H659</f>
        <v>0</v>
      </c>
      <c r="AR659" s="25" t="s">
        <v>206</v>
      </c>
      <c r="AT659" s="25" t="s">
        <v>201</v>
      </c>
      <c r="AU659" s="25" t="s">
        <v>81</v>
      </c>
      <c r="AY659" s="25" t="s">
        <v>199</v>
      </c>
      <c r="BE659" s="247">
        <f>IF(N659="základní",J659,0)</f>
        <v>0</v>
      </c>
      <c r="BF659" s="247">
        <f>IF(N659="snížená",J659,0)</f>
        <v>0</v>
      </c>
      <c r="BG659" s="247">
        <f>IF(N659="zákl. přenesená",J659,0)</f>
        <v>0</v>
      </c>
      <c r="BH659" s="247">
        <f>IF(N659="sníž. přenesená",J659,0)</f>
        <v>0</v>
      </c>
      <c r="BI659" s="247">
        <f>IF(N659="nulová",J659,0)</f>
        <v>0</v>
      </c>
      <c r="BJ659" s="25" t="s">
        <v>79</v>
      </c>
      <c r="BK659" s="247">
        <f>ROUND(I659*H659,2)</f>
        <v>0</v>
      </c>
      <c r="BL659" s="25" t="s">
        <v>206</v>
      </c>
      <c r="BM659" s="25" t="s">
        <v>4117</v>
      </c>
    </row>
    <row r="660" s="12" customFormat="1">
      <c r="B660" s="248"/>
      <c r="C660" s="249"/>
      <c r="D660" s="250" t="s">
        <v>208</v>
      </c>
      <c r="E660" s="251" t="s">
        <v>21</v>
      </c>
      <c r="F660" s="252" t="s">
        <v>4118</v>
      </c>
      <c r="G660" s="249"/>
      <c r="H660" s="253">
        <v>21.568000000000001</v>
      </c>
      <c r="I660" s="254"/>
      <c r="J660" s="249"/>
      <c r="K660" s="249"/>
      <c r="L660" s="255"/>
      <c r="M660" s="256"/>
      <c r="N660" s="257"/>
      <c r="O660" s="257"/>
      <c r="P660" s="257"/>
      <c r="Q660" s="257"/>
      <c r="R660" s="257"/>
      <c r="S660" s="257"/>
      <c r="T660" s="258"/>
      <c r="AT660" s="259" t="s">
        <v>208</v>
      </c>
      <c r="AU660" s="259" t="s">
        <v>81</v>
      </c>
      <c r="AV660" s="12" t="s">
        <v>81</v>
      </c>
      <c r="AW660" s="12" t="s">
        <v>35</v>
      </c>
      <c r="AX660" s="12" t="s">
        <v>72</v>
      </c>
      <c r="AY660" s="259" t="s">
        <v>199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4119</v>
      </c>
      <c r="G661" s="249"/>
      <c r="H661" s="253">
        <v>16.878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72</v>
      </c>
      <c r="AY661" s="259" t="s">
        <v>199</v>
      </c>
    </row>
    <row r="662" s="13" customFormat="1">
      <c r="B662" s="260"/>
      <c r="C662" s="261"/>
      <c r="D662" s="250" t="s">
        <v>208</v>
      </c>
      <c r="E662" s="262" t="s">
        <v>21</v>
      </c>
      <c r="F662" s="263" t="s">
        <v>220</v>
      </c>
      <c r="G662" s="261"/>
      <c r="H662" s="264">
        <v>38.445999999999998</v>
      </c>
      <c r="I662" s="265"/>
      <c r="J662" s="261"/>
      <c r="K662" s="261"/>
      <c r="L662" s="266"/>
      <c r="M662" s="267"/>
      <c r="N662" s="268"/>
      <c r="O662" s="268"/>
      <c r="P662" s="268"/>
      <c r="Q662" s="268"/>
      <c r="R662" s="268"/>
      <c r="S662" s="268"/>
      <c r="T662" s="269"/>
      <c r="AT662" s="270" t="s">
        <v>208</v>
      </c>
      <c r="AU662" s="270" t="s">
        <v>81</v>
      </c>
      <c r="AV662" s="13" t="s">
        <v>206</v>
      </c>
      <c r="AW662" s="13" t="s">
        <v>35</v>
      </c>
      <c r="AX662" s="13" t="s">
        <v>79</v>
      </c>
      <c r="AY662" s="270" t="s">
        <v>199</v>
      </c>
    </row>
    <row r="663" s="1" customFormat="1" ht="16.5" customHeight="1">
      <c r="B663" s="47"/>
      <c r="C663" s="282" t="s">
        <v>1202</v>
      </c>
      <c r="D663" s="282" t="s">
        <v>618</v>
      </c>
      <c r="E663" s="283" t="s">
        <v>4120</v>
      </c>
      <c r="F663" s="284" t="s">
        <v>4121</v>
      </c>
      <c r="G663" s="285" t="s">
        <v>4122</v>
      </c>
      <c r="H663" s="286">
        <v>148.017</v>
      </c>
      <c r="I663" s="287"/>
      <c r="J663" s="288">
        <f>ROUND(I663*H663,2)</f>
        <v>0</v>
      </c>
      <c r="K663" s="284" t="s">
        <v>205</v>
      </c>
      <c r="L663" s="289"/>
      <c r="M663" s="290" t="s">
        <v>21</v>
      </c>
      <c r="N663" s="291" t="s">
        <v>43</v>
      </c>
      <c r="O663" s="48"/>
      <c r="P663" s="245">
        <f>O663*H663</f>
        <v>0</v>
      </c>
      <c r="Q663" s="245">
        <v>0.001</v>
      </c>
      <c r="R663" s="245">
        <f>Q663*H663</f>
        <v>0.14801700000000001</v>
      </c>
      <c r="S663" s="245">
        <v>0</v>
      </c>
      <c r="T663" s="246">
        <f>S663*H663</f>
        <v>0</v>
      </c>
      <c r="AR663" s="25" t="s">
        <v>248</v>
      </c>
      <c r="AT663" s="25" t="s">
        <v>618</v>
      </c>
      <c r="AU663" s="25" t="s">
        <v>81</v>
      </c>
      <c r="AY663" s="25" t="s">
        <v>199</v>
      </c>
      <c r="BE663" s="247">
        <f>IF(N663="základní",J663,0)</f>
        <v>0</v>
      </c>
      <c r="BF663" s="247">
        <f>IF(N663="snížená",J663,0)</f>
        <v>0</v>
      </c>
      <c r="BG663" s="247">
        <f>IF(N663="zákl. přenesená",J663,0)</f>
        <v>0</v>
      </c>
      <c r="BH663" s="247">
        <f>IF(N663="sníž. přenesená",J663,0)</f>
        <v>0</v>
      </c>
      <c r="BI663" s="247">
        <f>IF(N663="nulová",J663,0)</f>
        <v>0</v>
      </c>
      <c r="BJ663" s="25" t="s">
        <v>79</v>
      </c>
      <c r="BK663" s="247">
        <f>ROUND(I663*H663,2)</f>
        <v>0</v>
      </c>
      <c r="BL663" s="25" t="s">
        <v>206</v>
      </c>
      <c r="BM663" s="25" t="s">
        <v>4123</v>
      </c>
    </row>
    <row r="664" s="1" customFormat="1" ht="25.5" customHeight="1">
      <c r="B664" s="47"/>
      <c r="C664" s="236" t="s">
        <v>1209</v>
      </c>
      <c r="D664" s="236" t="s">
        <v>201</v>
      </c>
      <c r="E664" s="237" t="s">
        <v>4124</v>
      </c>
      <c r="F664" s="238" t="s">
        <v>4125</v>
      </c>
      <c r="G664" s="239" t="s">
        <v>282</v>
      </c>
      <c r="H664" s="240">
        <v>673.44000000000005</v>
      </c>
      <c r="I664" s="241"/>
      <c r="J664" s="242">
        <f>ROUND(I664*H664,2)</f>
        <v>0</v>
      </c>
      <c r="K664" s="238" t="s">
        <v>21</v>
      </c>
      <c r="L664" s="73"/>
      <c r="M664" s="243" t="s">
        <v>21</v>
      </c>
      <c r="N664" s="244" t="s">
        <v>43</v>
      </c>
      <c r="O664" s="48"/>
      <c r="P664" s="245">
        <f>O664*H664</f>
        <v>0</v>
      </c>
      <c r="Q664" s="245">
        <v>0.002</v>
      </c>
      <c r="R664" s="245">
        <f>Q664*H664</f>
        <v>1.3468800000000001</v>
      </c>
      <c r="S664" s="245">
        <v>0</v>
      </c>
      <c r="T664" s="246">
        <f>S664*H664</f>
        <v>0</v>
      </c>
      <c r="AR664" s="25" t="s">
        <v>206</v>
      </c>
      <c r="AT664" s="25" t="s">
        <v>201</v>
      </c>
      <c r="AU664" s="25" t="s">
        <v>81</v>
      </c>
      <c r="AY664" s="25" t="s">
        <v>199</v>
      </c>
      <c r="BE664" s="247">
        <f>IF(N664="základní",J664,0)</f>
        <v>0</v>
      </c>
      <c r="BF664" s="247">
        <f>IF(N664="snížená",J664,0)</f>
        <v>0</v>
      </c>
      <c r="BG664" s="247">
        <f>IF(N664="zákl. přenesená",J664,0)</f>
        <v>0</v>
      </c>
      <c r="BH664" s="247">
        <f>IF(N664="sníž. přenesená",J664,0)</f>
        <v>0</v>
      </c>
      <c r="BI664" s="247">
        <f>IF(N664="nulová",J664,0)</f>
        <v>0</v>
      </c>
      <c r="BJ664" s="25" t="s">
        <v>79</v>
      </c>
      <c r="BK664" s="247">
        <f>ROUND(I664*H664,2)</f>
        <v>0</v>
      </c>
      <c r="BL664" s="25" t="s">
        <v>206</v>
      </c>
      <c r="BM664" s="25" t="s">
        <v>4126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4127</v>
      </c>
      <c r="G665" s="249"/>
      <c r="H665" s="253">
        <v>392.13999999999999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72</v>
      </c>
      <c r="AY665" s="259" t="s">
        <v>199</v>
      </c>
    </row>
    <row r="666" s="12" customFormat="1">
      <c r="B666" s="248"/>
      <c r="C666" s="249"/>
      <c r="D666" s="250" t="s">
        <v>208</v>
      </c>
      <c r="E666" s="251" t="s">
        <v>21</v>
      </c>
      <c r="F666" s="252" t="s">
        <v>4128</v>
      </c>
      <c r="G666" s="249"/>
      <c r="H666" s="253">
        <v>281.30000000000001</v>
      </c>
      <c r="I666" s="254"/>
      <c r="J666" s="249"/>
      <c r="K666" s="249"/>
      <c r="L666" s="255"/>
      <c r="M666" s="256"/>
      <c r="N666" s="257"/>
      <c r="O666" s="257"/>
      <c r="P666" s="257"/>
      <c r="Q666" s="257"/>
      <c r="R666" s="257"/>
      <c r="S666" s="257"/>
      <c r="T666" s="258"/>
      <c r="AT666" s="259" t="s">
        <v>208</v>
      </c>
      <c r="AU666" s="259" t="s">
        <v>81</v>
      </c>
      <c r="AV666" s="12" t="s">
        <v>81</v>
      </c>
      <c r="AW666" s="12" t="s">
        <v>35</v>
      </c>
      <c r="AX666" s="12" t="s">
        <v>72</v>
      </c>
      <c r="AY666" s="259" t="s">
        <v>199</v>
      </c>
    </row>
    <row r="667" s="13" customFormat="1">
      <c r="B667" s="260"/>
      <c r="C667" s="261"/>
      <c r="D667" s="250" t="s">
        <v>208</v>
      </c>
      <c r="E667" s="262" t="s">
        <v>21</v>
      </c>
      <c r="F667" s="263" t="s">
        <v>220</v>
      </c>
      <c r="G667" s="261"/>
      <c r="H667" s="264">
        <v>673.44000000000005</v>
      </c>
      <c r="I667" s="265"/>
      <c r="J667" s="261"/>
      <c r="K667" s="261"/>
      <c r="L667" s="266"/>
      <c r="M667" s="267"/>
      <c r="N667" s="268"/>
      <c r="O667" s="268"/>
      <c r="P667" s="268"/>
      <c r="Q667" s="268"/>
      <c r="R667" s="268"/>
      <c r="S667" s="268"/>
      <c r="T667" s="269"/>
      <c r="AT667" s="270" t="s">
        <v>208</v>
      </c>
      <c r="AU667" s="270" t="s">
        <v>81</v>
      </c>
      <c r="AV667" s="13" t="s">
        <v>206</v>
      </c>
      <c r="AW667" s="13" t="s">
        <v>35</v>
      </c>
      <c r="AX667" s="13" t="s">
        <v>79</v>
      </c>
      <c r="AY667" s="270" t="s">
        <v>199</v>
      </c>
    </row>
    <row r="668" s="1" customFormat="1" ht="25.5" customHeight="1">
      <c r="B668" s="47"/>
      <c r="C668" s="236" t="s">
        <v>1215</v>
      </c>
      <c r="D668" s="236" t="s">
        <v>201</v>
      </c>
      <c r="E668" s="237" t="s">
        <v>1037</v>
      </c>
      <c r="F668" s="238" t="s">
        <v>1038</v>
      </c>
      <c r="G668" s="239" t="s">
        <v>204</v>
      </c>
      <c r="H668" s="240">
        <v>67.198999999999998</v>
      </c>
      <c r="I668" s="241"/>
      <c r="J668" s="242">
        <f>ROUND(I668*H668,2)</f>
        <v>0</v>
      </c>
      <c r="K668" s="238" t="s">
        <v>205</v>
      </c>
      <c r="L668" s="73"/>
      <c r="M668" s="243" t="s">
        <v>21</v>
      </c>
      <c r="N668" s="244" t="s">
        <v>43</v>
      </c>
      <c r="O668" s="48"/>
      <c r="P668" s="245">
        <f>O668*H668</f>
        <v>0</v>
      </c>
      <c r="Q668" s="245">
        <v>2.45329</v>
      </c>
      <c r="R668" s="245">
        <f>Q668*H668</f>
        <v>164.85863470999999</v>
      </c>
      <c r="S668" s="245">
        <v>0</v>
      </c>
      <c r="T668" s="246">
        <f>S668*H668</f>
        <v>0</v>
      </c>
      <c r="AR668" s="25" t="s">
        <v>206</v>
      </c>
      <c r="AT668" s="25" t="s">
        <v>201</v>
      </c>
      <c r="AU668" s="25" t="s">
        <v>81</v>
      </c>
      <c r="AY668" s="25" t="s">
        <v>199</v>
      </c>
      <c r="BE668" s="247">
        <f>IF(N668="základní",J668,0)</f>
        <v>0</v>
      </c>
      <c r="BF668" s="247">
        <f>IF(N668="snížená",J668,0)</f>
        <v>0</v>
      </c>
      <c r="BG668" s="247">
        <f>IF(N668="zákl. přenesená",J668,0)</f>
        <v>0</v>
      </c>
      <c r="BH668" s="247">
        <f>IF(N668="sníž. přenesená",J668,0)</f>
        <v>0</v>
      </c>
      <c r="BI668" s="247">
        <f>IF(N668="nulová",J668,0)</f>
        <v>0</v>
      </c>
      <c r="BJ668" s="25" t="s">
        <v>79</v>
      </c>
      <c r="BK668" s="247">
        <f>ROUND(I668*H668,2)</f>
        <v>0</v>
      </c>
      <c r="BL668" s="25" t="s">
        <v>206</v>
      </c>
      <c r="BM668" s="25" t="s">
        <v>4129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4130</v>
      </c>
      <c r="G669" s="249"/>
      <c r="H669" s="253">
        <v>64.718999999999994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72</v>
      </c>
      <c r="AY669" s="259" t="s">
        <v>199</v>
      </c>
    </row>
    <row r="670" s="12" customFormat="1">
      <c r="B670" s="248"/>
      <c r="C670" s="249"/>
      <c r="D670" s="250" t="s">
        <v>208</v>
      </c>
      <c r="E670" s="251" t="s">
        <v>21</v>
      </c>
      <c r="F670" s="252" t="s">
        <v>4131</v>
      </c>
      <c r="G670" s="249"/>
      <c r="H670" s="253">
        <v>2.48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35</v>
      </c>
      <c r="AX670" s="12" t="s">
        <v>72</v>
      </c>
      <c r="AY670" s="259" t="s">
        <v>199</v>
      </c>
    </row>
    <row r="671" s="13" customFormat="1">
      <c r="B671" s="260"/>
      <c r="C671" s="261"/>
      <c r="D671" s="250" t="s">
        <v>208</v>
      </c>
      <c r="E671" s="262" t="s">
        <v>21</v>
      </c>
      <c r="F671" s="263" t="s">
        <v>220</v>
      </c>
      <c r="G671" s="261"/>
      <c r="H671" s="264">
        <v>67.198999999999998</v>
      </c>
      <c r="I671" s="265"/>
      <c r="J671" s="261"/>
      <c r="K671" s="261"/>
      <c r="L671" s="266"/>
      <c r="M671" s="267"/>
      <c r="N671" s="268"/>
      <c r="O671" s="268"/>
      <c r="P671" s="268"/>
      <c r="Q671" s="268"/>
      <c r="R671" s="268"/>
      <c r="S671" s="268"/>
      <c r="T671" s="269"/>
      <c r="AT671" s="270" t="s">
        <v>208</v>
      </c>
      <c r="AU671" s="270" t="s">
        <v>81</v>
      </c>
      <c r="AV671" s="13" t="s">
        <v>206</v>
      </c>
      <c r="AW671" s="13" t="s">
        <v>35</v>
      </c>
      <c r="AX671" s="13" t="s">
        <v>79</v>
      </c>
      <c r="AY671" s="270" t="s">
        <v>199</v>
      </c>
    </row>
    <row r="672" s="1" customFormat="1" ht="25.5" customHeight="1">
      <c r="B672" s="47"/>
      <c r="C672" s="236" t="s">
        <v>1221</v>
      </c>
      <c r="D672" s="236" t="s">
        <v>201</v>
      </c>
      <c r="E672" s="237" t="s">
        <v>1059</v>
      </c>
      <c r="F672" s="238" t="s">
        <v>1060</v>
      </c>
      <c r="G672" s="239" t="s">
        <v>204</v>
      </c>
      <c r="H672" s="240">
        <v>64.718999999999994</v>
      </c>
      <c r="I672" s="241"/>
      <c r="J672" s="242">
        <f>ROUND(I672*H672,2)</f>
        <v>0</v>
      </c>
      <c r="K672" s="238" t="s">
        <v>205</v>
      </c>
      <c r="L672" s="73"/>
      <c r="M672" s="243" t="s">
        <v>21</v>
      </c>
      <c r="N672" s="244" t="s">
        <v>43</v>
      </c>
      <c r="O672" s="48"/>
      <c r="P672" s="245">
        <f>O672*H672</f>
        <v>0</v>
      </c>
      <c r="Q672" s="245">
        <v>0</v>
      </c>
      <c r="R672" s="245">
        <f>Q672*H672</f>
        <v>0</v>
      </c>
      <c r="S672" s="245">
        <v>0</v>
      </c>
      <c r="T672" s="246">
        <f>S672*H672</f>
        <v>0</v>
      </c>
      <c r="AR672" s="25" t="s">
        <v>206</v>
      </c>
      <c r="AT672" s="25" t="s">
        <v>201</v>
      </c>
      <c r="AU672" s="25" t="s">
        <v>81</v>
      </c>
      <c r="AY672" s="25" t="s">
        <v>199</v>
      </c>
      <c r="BE672" s="247">
        <f>IF(N672="základní",J672,0)</f>
        <v>0</v>
      </c>
      <c r="BF672" s="247">
        <f>IF(N672="snížená",J672,0)</f>
        <v>0</v>
      </c>
      <c r="BG672" s="247">
        <f>IF(N672="zákl. přenesená",J672,0)</f>
        <v>0</v>
      </c>
      <c r="BH672" s="247">
        <f>IF(N672="sníž. přenesená",J672,0)</f>
        <v>0</v>
      </c>
      <c r="BI672" s="247">
        <f>IF(N672="nulová",J672,0)</f>
        <v>0</v>
      </c>
      <c r="BJ672" s="25" t="s">
        <v>79</v>
      </c>
      <c r="BK672" s="247">
        <f>ROUND(I672*H672,2)</f>
        <v>0</v>
      </c>
      <c r="BL672" s="25" t="s">
        <v>206</v>
      </c>
      <c r="BM672" s="25" t="s">
        <v>4132</v>
      </c>
    </row>
    <row r="673" s="1" customFormat="1" ht="16.5" customHeight="1">
      <c r="B673" s="47"/>
      <c r="C673" s="236" t="s">
        <v>1226</v>
      </c>
      <c r="D673" s="236" t="s">
        <v>201</v>
      </c>
      <c r="E673" s="237" t="s">
        <v>4133</v>
      </c>
      <c r="F673" s="238" t="s">
        <v>4134</v>
      </c>
      <c r="G673" s="239" t="s">
        <v>204</v>
      </c>
      <c r="H673" s="240">
        <v>0.105</v>
      </c>
      <c r="I673" s="241"/>
      <c r="J673" s="242">
        <f>ROUND(I673*H673,2)</f>
        <v>0</v>
      </c>
      <c r="K673" s="238" t="s">
        <v>205</v>
      </c>
      <c r="L673" s="73"/>
      <c r="M673" s="243" t="s">
        <v>21</v>
      </c>
      <c r="N673" s="244" t="s">
        <v>43</v>
      </c>
      <c r="O673" s="48"/>
      <c r="P673" s="245">
        <f>O673*H673</f>
        <v>0</v>
      </c>
      <c r="Q673" s="245">
        <v>0</v>
      </c>
      <c r="R673" s="245">
        <f>Q673*H673</f>
        <v>0</v>
      </c>
      <c r="S673" s="245">
        <v>0</v>
      </c>
      <c r="T673" s="246">
        <f>S673*H673</f>
        <v>0</v>
      </c>
      <c r="AR673" s="25" t="s">
        <v>206</v>
      </c>
      <c r="AT673" s="25" t="s">
        <v>201</v>
      </c>
      <c r="AU673" s="25" t="s">
        <v>81</v>
      </c>
      <c r="AY673" s="25" t="s">
        <v>199</v>
      </c>
      <c r="BE673" s="247">
        <f>IF(N673="základní",J673,0)</f>
        <v>0</v>
      </c>
      <c r="BF673" s="247">
        <f>IF(N673="snížená",J673,0)</f>
        <v>0</v>
      </c>
      <c r="BG673" s="247">
        <f>IF(N673="zákl. přenesená",J673,0)</f>
        <v>0</v>
      </c>
      <c r="BH673" s="247">
        <f>IF(N673="sníž. přenesená",J673,0)</f>
        <v>0</v>
      </c>
      <c r="BI673" s="247">
        <f>IF(N673="nulová",J673,0)</f>
        <v>0</v>
      </c>
      <c r="BJ673" s="25" t="s">
        <v>79</v>
      </c>
      <c r="BK673" s="247">
        <f>ROUND(I673*H673,2)</f>
        <v>0</v>
      </c>
      <c r="BL673" s="25" t="s">
        <v>206</v>
      </c>
      <c r="BM673" s="25" t="s">
        <v>4135</v>
      </c>
    </row>
    <row r="674" s="1" customFormat="1" ht="25.5" customHeight="1">
      <c r="B674" s="47"/>
      <c r="C674" s="236" t="s">
        <v>1230</v>
      </c>
      <c r="D674" s="236" t="s">
        <v>201</v>
      </c>
      <c r="E674" s="237" t="s">
        <v>1063</v>
      </c>
      <c r="F674" s="238" t="s">
        <v>1064</v>
      </c>
      <c r="G674" s="239" t="s">
        <v>204</v>
      </c>
      <c r="H674" s="240">
        <v>3.7040000000000002</v>
      </c>
      <c r="I674" s="241"/>
      <c r="J674" s="242">
        <f>ROUND(I674*H674,2)</f>
        <v>0</v>
      </c>
      <c r="K674" s="238" t="s">
        <v>205</v>
      </c>
      <c r="L674" s="73"/>
      <c r="M674" s="243" t="s">
        <v>21</v>
      </c>
      <c r="N674" s="244" t="s">
        <v>43</v>
      </c>
      <c r="O674" s="48"/>
      <c r="P674" s="245">
        <f>O674*H674</f>
        <v>0</v>
      </c>
      <c r="Q674" s="245">
        <v>0.70699999999999996</v>
      </c>
      <c r="R674" s="245">
        <f>Q674*H674</f>
        <v>2.6187279999999999</v>
      </c>
      <c r="S674" s="245">
        <v>0</v>
      </c>
      <c r="T674" s="246">
        <f>S674*H674</f>
        <v>0</v>
      </c>
      <c r="AR674" s="25" t="s">
        <v>206</v>
      </c>
      <c r="AT674" s="25" t="s">
        <v>201</v>
      </c>
      <c r="AU674" s="25" t="s">
        <v>81</v>
      </c>
      <c r="AY674" s="25" t="s">
        <v>199</v>
      </c>
      <c r="BE674" s="247">
        <f>IF(N674="základní",J674,0)</f>
        <v>0</v>
      </c>
      <c r="BF674" s="247">
        <f>IF(N674="snížená",J674,0)</f>
        <v>0</v>
      </c>
      <c r="BG674" s="247">
        <f>IF(N674="zákl. přenesená",J674,0)</f>
        <v>0</v>
      </c>
      <c r="BH674" s="247">
        <f>IF(N674="sníž. přenesená",J674,0)</f>
        <v>0</v>
      </c>
      <c r="BI674" s="247">
        <f>IF(N674="nulová",J674,0)</f>
        <v>0</v>
      </c>
      <c r="BJ674" s="25" t="s">
        <v>79</v>
      </c>
      <c r="BK674" s="247">
        <f>ROUND(I674*H674,2)</f>
        <v>0</v>
      </c>
      <c r="BL674" s="25" t="s">
        <v>206</v>
      </c>
      <c r="BM674" s="25" t="s">
        <v>4136</v>
      </c>
    </row>
    <row r="675" s="12" customFormat="1">
      <c r="B675" s="248"/>
      <c r="C675" s="249"/>
      <c r="D675" s="250" t="s">
        <v>208</v>
      </c>
      <c r="E675" s="251" t="s">
        <v>21</v>
      </c>
      <c r="F675" s="252" t="s">
        <v>4137</v>
      </c>
      <c r="G675" s="249"/>
      <c r="H675" s="253">
        <v>3.7040000000000002</v>
      </c>
      <c r="I675" s="254"/>
      <c r="J675" s="249"/>
      <c r="K675" s="249"/>
      <c r="L675" s="255"/>
      <c r="M675" s="256"/>
      <c r="N675" s="257"/>
      <c r="O675" s="257"/>
      <c r="P675" s="257"/>
      <c r="Q675" s="257"/>
      <c r="R675" s="257"/>
      <c r="S675" s="257"/>
      <c r="T675" s="258"/>
      <c r="AT675" s="259" t="s">
        <v>208</v>
      </c>
      <c r="AU675" s="259" t="s">
        <v>81</v>
      </c>
      <c r="AV675" s="12" t="s">
        <v>81</v>
      </c>
      <c r="AW675" s="12" t="s">
        <v>35</v>
      </c>
      <c r="AX675" s="12" t="s">
        <v>79</v>
      </c>
      <c r="AY675" s="259" t="s">
        <v>199</v>
      </c>
    </row>
    <row r="676" s="1" customFormat="1" ht="16.5" customHeight="1">
      <c r="B676" s="47"/>
      <c r="C676" s="236" t="s">
        <v>1240</v>
      </c>
      <c r="D676" s="236" t="s">
        <v>201</v>
      </c>
      <c r="E676" s="237" t="s">
        <v>1069</v>
      </c>
      <c r="F676" s="238" t="s">
        <v>1070</v>
      </c>
      <c r="G676" s="239" t="s">
        <v>282</v>
      </c>
      <c r="H676" s="240">
        <v>16.824000000000002</v>
      </c>
      <c r="I676" s="241"/>
      <c r="J676" s="242">
        <f>ROUND(I676*H676,2)</f>
        <v>0</v>
      </c>
      <c r="K676" s="238" t="s">
        <v>205</v>
      </c>
      <c r="L676" s="73"/>
      <c r="M676" s="243" t="s">
        <v>21</v>
      </c>
      <c r="N676" s="244" t="s">
        <v>43</v>
      </c>
      <c r="O676" s="48"/>
      <c r="P676" s="245">
        <f>O676*H676</f>
        <v>0</v>
      </c>
      <c r="Q676" s="245">
        <v>0.013520000000000001</v>
      </c>
      <c r="R676" s="245">
        <f>Q676*H676</f>
        <v>0.22746048000000005</v>
      </c>
      <c r="S676" s="245">
        <v>0</v>
      </c>
      <c r="T676" s="246">
        <f>S676*H676</f>
        <v>0</v>
      </c>
      <c r="AR676" s="25" t="s">
        <v>206</v>
      </c>
      <c r="AT676" s="25" t="s">
        <v>201</v>
      </c>
      <c r="AU676" s="25" t="s">
        <v>81</v>
      </c>
      <c r="AY676" s="25" t="s">
        <v>199</v>
      </c>
      <c r="BE676" s="247">
        <f>IF(N676="základní",J676,0)</f>
        <v>0</v>
      </c>
      <c r="BF676" s="247">
        <f>IF(N676="snížená",J676,0)</f>
        <v>0</v>
      </c>
      <c r="BG676" s="247">
        <f>IF(N676="zákl. přenesená",J676,0)</f>
        <v>0</v>
      </c>
      <c r="BH676" s="247">
        <f>IF(N676="sníž. přenesená",J676,0)</f>
        <v>0</v>
      </c>
      <c r="BI676" s="247">
        <f>IF(N676="nulová",J676,0)</f>
        <v>0</v>
      </c>
      <c r="BJ676" s="25" t="s">
        <v>79</v>
      </c>
      <c r="BK676" s="247">
        <f>ROUND(I676*H676,2)</f>
        <v>0</v>
      </c>
      <c r="BL676" s="25" t="s">
        <v>206</v>
      </c>
      <c r="BM676" s="25" t="s">
        <v>4138</v>
      </c>
    </row>
    <row r="677" s="12" customFormat="1">
      <c r="B677" s="248"/>
      <c r="C677" s="249"/>
      <c r="D677" s="250" t="s">
        <v>208</v>
      </c>
      <c r="E677" s="251" t="s">
        <v>21</v>
      </c>
      <c r="F677" s="252" t="s">
        <v>4139</v>
      </c>
      <c r="G677" s="249"/>
      <c r="H677" s="253">
        <v>15.634</v>
      </c>
      <c r="I677" s="254"/>
      <c r="J677" s="249"/>
      <c r="K677" s="249"/>
      <c r="L677" s="255"/>
      <c r="M677" s="256"/>
      <c r="N677" s="257"/>
      <c r="O677" s="257"/>
      <c r="P677" s="257"/>
      <c r="Q677" s="257"/>
      <c r="R677" s="257"/>
      <c r="S677" s="257"/>
      <c r="T677" s="258"/>
      <c r="AT677" s="259" t="s">
        <v>208</v>
      </c>
      <c r="AU677" s="259" t="s">
        <v>81</v>
      </c>
      <c r="AV677" s="12" t="s">
        <v>81</v>
      </c>
      <c r="AW677" s="12" t="s">
        <v>35</v>
      </c>
      <c r="AX677" s="12" t="s">
        <v>72</v>
      </c>
      <c r="AY677" s="259" t="s">
        <v>199</v>
      </c>
    </row>
    <row r="678" s="14" customFormat="1">
      <c r="B678" s="271"/>
      <c r="C678" s="272"/>
      <c r="D678" s="250" t="s">
        <v>208</v>
      </c>
      <c r="E678" s="273" t="s">
        <v>21</v>
      </c>
      <c r="F678" s="274" t="s">
        <v>4140</v>
      </c>
      <c r="G678" s="272"/>
      <c r="H678" s="275">
        <v>15.634</v>
      </c>
      <c r="I678" s="276"/>
      <c r="J678" s="272"/>
      <c r="K678" s="272"/>
      <c r="L678" s="277"/>
      <c r="M678" s="278"/>
      <c r="N678" s="279"/>
      <c r="O678" s="279"/>
      <c r="P678" s="279"/>
      <c r="Q678" s="279"/>
      <c r="R678" s="279"/>
      <c r="S678" s="279"/>
      <c r="T678" s="280"/>
      <c r="AT678" s="281" t="s">
        <v>208</v>
      </c>
      <c r="AU678" s="281" t="s">
        <v>81</v>
      </c>
      <c r="AV678" s="14" t="s">
        <v>214</v>
      </c>
      <c r="AW678" s="14" t="s">
        <v>35</v>
      </c>
      <c r="AX678" s="14" t="s">
        <v>72</v>
      </c>
      <c r="AY678" s="281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4141</v>
      </c>
      <c r="G679" s="249"/>
      <c r="H679" s="253">
        <v>1.19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3" customFormat="1">
      <c r="B680" s="260"/>
      <c r="C680" s="261"/>
      <c r="D680" s="250" t="s">
        <v>208</v>
      </c>
      <c r="E680" s="262" t="s">
        <v>21</v>
      </c>
      <c r="F680" s="263" t="s">
        <v>220</v>
      </c>
      <c r="G680" s="261"/>
      <c r="H680" s="264">
        <v>16.824000000000002</v>
      </c>
      <c r="I680" s="265"/>
      <c r="J680" s="261"/>
      <c r="K680" s="261"/>
      <c r="L680" s="266"/>
      <c r="M680" s="267"/>
      <c r="N680" s="268"/>
      <c r="O680" s="268"/>
      <c r="P680" s="268"/>
      <c r="Q680" s="268"/>
      <c r="R680" s="268"/>
      <c r="S680" s="268"/>
      <c r="T680" s="269"/>
      <c r="AT680" s="270" t="s">
        <v>208</v>
      </c>
      <c r="AU680" s="270" t="s">
        <v>81</v>
      </c>
      <c r="AV680" s="13" t="s">
        <v>206</v>
      </c>
      <c r="AW680" s="13" t="s">
        <v>35</v>
      </c>
      <c r="AX680" s="13" t="s">
        <v>79</v>
      </c>
      <c r="AY680" s="270" t="s">
        <v>199</v>
      </c>
    </row>
    <row r="681" s="1" customFormat="1" ht="16.5" customHeight="1">
      <c r="B681" s="47"/>
      <c r="C681" s="236" t="s">
        <v>1246</v>
      </c>
      <c r="D681" s="236" t="s">
        <v>201</v>
      </c>
      <c r="E681" s="237" t="s">
        <v>1081</v>
      </c>
      <c r="F681" s="238" t="s">
        <v>1082</v>
      </c>
      <c r="G681" s="239" t="s">
        <v>282</v>
      </c>
      <c r="H681" s="240">
        <v>16.824000000000002</v>
      </c>
      <c r="I681" s="241"/>
      <c r="J681" s="242">
        <f>ROUND(I681*H681,2)</f>
        <v>0</v>
      </c>
      <c r="K681" s="238" t="s">
        <v>205</v>
      </c>
      <c r="L681" s="73"/>
      <c r="M681" s="243" t="s">
        <v>21</v>
      </c>
      <c r="N681" s="244" t="s">
        <v>43</v>
      </c>
      <c r="O681" s="48"/>
      <c r="P681" s="245">
        <f>O681*H681</f>
        <v>0</v>
      </c>
      <c r="Q681" s="245">
        <v>0</v>
      </c>
      <c r="R681" s="245">
        <f>Q681*H681</f>
        <v>0</v>
      </c>
      <c r="S681" s="245">
        <v>0</v>
      </c>
      <c r="T681" s="246">
        <f>S681*H681</f>
        <v>0</v>
      </c>
      <c r="AR681" s="25" t="s">
        <v>206</v>
      </c>
      <c r="AT681" s="25" t="s">
        <v>201</v>
      </c>
      <c r="AU681" s="25" t="s">
        <v>81</v>
      </c>
      <c r="AY681" s="25" t="s">
        <v>199</v>
      </c>
      <c r="BE681" s="247">
        <f>IF(N681="základní",J681,0)</f>
        <v>0</v>
      </c>
      <c r="BF681" s="247">
        <f>IF(N681="snížená",J681,0)</f>
        <v>0</v>
      </c>
      <c r="BG681" s="247">
        <f>IF(N681="zákl. přenesená",J681,0)</f>
        <v>0</v>
      </c>
      <c r="BH681" s="247">
        <f>IF(N681="sníž. přenesená",J681,0)</f>
        <v>0</v>
      </c>
      <c r="BI681" s="247">
        <f>IF(N681="nulová",J681,0)</f>
        <v>0</v>
      </c>
      <c r="BJ681" s="25" t="s">
        <v>79</v>
      </c>
      <c r="BK681" s="247">
        <f>ROUND(I681*H681,2)</f>
        <v>0</v>
      </c>
      <c r="BL681" s="25" t="s">
        <v>206</v>
      </c>
      <c r="BM681" s="25" t="s">
        <v>4142</v>
      </c>
    </row>
    <row r="682" s="1" customFormat="1" ht="16.5" customHeight="1">
      <c r="B682" s="47"/>
      <c r="C682" s="236" t="s">
        <v>1250</v>
      </c>
      <c r="D682" s="236" t="s">
        <v>201</v>
      </c>
      <c r="E682" s="237" t="s">
        <v>1085</v>
      </c>
      <c r="F682" s="238" t="s">
        <v>1086</v>
      </c>
      <c r="G682" s="239" t="s">
        <v>263</v>
      </c>
      <c r="H682" s="240">
        <v>3.399</v>
      </c>
      <c r="I682" s="241"/>
      <c r="J682" s="242">
        <f>ROUND(I682*H682,2)</f>
        <v>0</v>
      </c>
      <c r="K682" s="238" t="s">
        <v>205</v>
      </c>
      <c r="L682" s="73"/>
      <c r="M682" s="243" t="s">
        <v>21</v>
      </c>
      <c r="N682" s="244" t="s">
        <v>43</v>
      </c>
      <c r="O682" s="48"/>
      <c r="P682" s="245">
        <f>O682*H682</f>
        <v>0</v>
      </c>
      <c r="Q682" s="245">
        <v>1.06277</v>
      </c>
      <c r="R682" s="245">
        <f>Q682*H682</f>
        <v>3.6123552299999999</v>
      </c>
      <c r="S682" s="245">
        <v>0</v>
      </c>
      <c r="T682" s="246">
        <f>S682*H682</f>
        <v>0</v>
      </c>
      <c r="AR682" s="25" t="s">
        <v>206</v>
      </c>
      <c r="AT682" s="25" t="s">
        <v>201</v>
      </c>
      <c r="AU682" s="25" t="s">
        <v>81</v>
      </c>
      <c r="AY682" s="25" t="s">
        <v>199</v>
      </c>
      <c r="BE682" s="247">
        <f>IF(N682="základní",J682,0)</f>
        <v>0</v>
      </c>
      <c r="BF682" s="247">
        <f>IF(N682="snížená",J682,0)</f>
        <v>0</v>
      </c>
      <c r="BG682" s="247">
        <f>IF(N682="zákl. přenesená",J682,0)</f>
        <v>0</v>
      </c>
      <c r="BH682" s="247">
        <f>IF(N682="sníž. přenesená",J682,0)</f>
        <v>0</v>
      </c>
      <c r="BI682" s="247">
        <f>IF(N682="nulová",J682,0)</f>
        <v>0</v>
      </c>
      <c r="BJ682" s="25" t="s">
        <v>79</v>
      </c>
      <c r="BK682" s="247">
        <f>ROUND(I682*H682,2)</f>
        <v>0</v>
      </c>
      <c r="BL682" s="25" t="s">
        <v>206</v>
      </c>
      <c r="BM682" s="25" t="s">
        <v>4143</v>
      </c>
    </row>
    <row r="683" s="12" customFormat="1">
      <c r="B683" s="248"/>
      <c r="C683" s="249"/>
      <c r="D683" s="250" t="s">
        <v>208</v>
      </c>
      <c r="E683" s="251" t="s">
        <v>21</v>
      </c>
      <c r="F683" s="252" t="s">
        <v>4144</v>
      </c>
      <c r="G683" s="249"/>
      <c r="H683" s="253">
        <v>3.399</v>
      </c>
      <c r="I683" s="254"/>
      <c r="J683" s="249"/>
      <c r="K683" s="249"/>
      <c r="L683" s="255"/>
      <c r="M683" s="256"/>
      <c r="N683" s="257"/>
      <c r="O683" s="257"/>
      <c r="P683" s="257"/>
      <c r="Q683" s="257"/>
      <c r="R683" s="257"/>
      <c r="S683" s="257"/>
      <c r="T683" s="258"/>
      <c r="AT683" s="259" t="s">
        <v>208</v>
      </c>
      <c r="AU683" s="259" t="s">
        <v>81</v>
      </c>
      <c r="AV683" s="12" t="s">
        <v>81</v>
      </c>
      <c r="AW683" s="12" t="s">
        <v>35</v>
      </c>
      <c r="AX683" s="12" t="s">
        <v>79</v>
      </c>
      <c r="AY683" s="259" t="s">
        <v>199</v>
      </c>
    </row>
    <row r="684" s="1" customFormat="1" ht="16.5" customHeight="1">
      <c r="B684" s="47"/>
      <c r="C684" s="236" t="s">
        <v>1255</v>
      </c>
      <c r="D684" s="236" t="s">
        <v>201</v>
      </c>
      <c r="E684" s="237" t="s">
        <v>4145</v>
      </c>
      <c r="F684" s="238" t="s">
        <v>4146</v>
      </c>
      <c r="G684" s="239" t="s">
        <v>282</v>
      </c>
      <c r="H684" s="240">
        <v>38.200000000000003</v>
      </c>
      <c r="I684" s="241"/>
      <c r="J684" s="242">
        <f>ROUND(I684*H684,2)</f>
        <v>0</v>
      </c>
      <c r="K684" s="238" t="s">
        <v>205</v>
      </c>
      <c r="L684" s="73"/>
      <c r="M684" s="243" t="s">
        <v>21</v>
      </c>
      <c r="N684" s="244" t="s">
        <v>43</v>
      </c>
      <c r="O684" s="48"/>
      <c r="P684" s="245">
        <f>O684*H684</f>
        <v>0</v>
      </c>
      <c r="Q684" s="245">
        <v>0.1071</v>
      </c>
      <c r="R684" s="245">
        <f>Q684*H684</f>
        <v>4.0912200000000007</v>
      </c>
      <c r="S684" s="245">
        <v>0</v>
      </c>
      <c r="T684" s="246">
        <f>S684*H684</f>
        <v>0</v>
      </c>
      <c r="AR684" s="25" t="s">
        <v>206</v>
      </c>
      <c r="AT684" s="25" t="s">
        <v>201</v>
      </c>
      <c r="AU684" s="25" t="s">
        <v>81</v>
      </c>
      <c r="AY684" s="25" t="s">
        <v>199</v>
      </c>
      <c r="BE684" s="247">
        <f>IF(N684="základní",J684,0)</f>
        <v>0</v>
      </c>
      <c r="BF684" s="247">
        <f>IF(N684="snížená",J684,0)</f>
        <v>0</v>
      </c>
      <c r="BG684" s="247">
        <f>IF(N684="zákl. přenesená",J684,0)</f>
        <v>0</v>
      </c>
      <c r="BH684" s="247">
        <f>IF(N684="sníž. přenesená",J684,0)</f>
        <v>0</v>
      </c>
      <c r="BI684" s="247">
        <f>IF(N684="nulová",J684,0)</f>
        <v>0</v>
      </c>
      <c r="BJ684" s="25" t="s">
        <v>79</v>
      </c>
      <c r="BK684" s="247">
        <f>ROUND(I684*H684,2)</f>
        <v>0</v>
      </c>
      <c r="BL684" s="25" t="s">
        <v>206</v>
      </c>
      <c r="BM684" s="25" t="s">
        <v>4147</v>
      </c>
    </row>
    <row r="685" s="12" customFormat="1">
      <c r="B685" s="248"/>
      <c r="C685" s="249"/>
      <c r="D685" s="250" t="s">
        <v>208</v>
      </c>
      <c r="E685" s="251" t="s">
        <v>21</v>
      </c>
      <c r="F685" s="252" t="s">
        <v>4148</v>
      </c>
      <c r="G685" s="249"/>
      <c r="H685" s="253">
        <v>28.015999999999998</v>
      </c>
      <c r="I685" s="254"/>
      <c r="J685" s="249"/>
      <c r="K685" s="249"/>
      <c r="L685" s="255"/>
      <c r="M685" s="256"/>
      <c r="N685" s="257"/>
      <c r="O685" s="257"/>
      <c r="P685" s="257"/>
      <c r="Q685" s="257"/>
      <c r="R685" s="257"/>
      <c r="S685" s="257"/>
      <c r="T685" s="258"/>
      <c r="AT685" s="259" t="s">
        <v>208</v>
      </c>
      <c r="AU685" s="259" t="s">
        <v>81</v>
      </c>
      <c r="AV685" s="12" t="s">
        <v>81</v>
      </c>
      <c r="AW685" s="12" t="s">
        <v>35</v>
      </c>
      <c r="AX685" s="12" t="s">
        <v>72</v>
      </c>
      <c r="AY685" s="259" t="s">
        <v>199</v>
      </c>
    </row>
    <row r="686" s="12" customFormat="1">
      <c r="B686" s="248"/>
      <c r="C686" s="249"/>
      <c r="D686" s="250" t="s">
        <v>208</v>
      </c>
      <c r="E686" s="251" t="s">
        <v>21</v>
      </c>
      <c r="F686" s="252" t="s">
        <v>4149</v>
      </c>
      <c r="G686" s="249"/>
      <c r="H686" s="253">
        <v>10.183999999999999</v>
      </c>
      <c r="I686" s="254"/>
      <c r="J686" s="249"/>
      <c r="K686" s="249"/>
      <c r="L686" s="255"/>
      <c r="M686" s="256"/>
      <c r="N686" s="257"/>
      <c r="O686" s="257"/>
      <c r="P686" s="257"/>
      <c r="Q686" s="257"/>
      <c r="R686" s="257"/>
      <c r="S686" s="257"/>
      <c r="T686" s="258"/>
      <c r="AT686" s="259" t="s">
        <v>208</v>
      </c>
      <c r="AU686" s="259" t="s">
        <v>81</v>
      </c>
      <c r="AV686" s="12" t="s">
        <v>81</v>
      </c>
      <c r="AW686" s="12" t="s">
        <v>35</v>
      </c>
      <c r="AX686" s="12" t="s">
        <v>72</v>
      </c>
      <c r="AY686" s="259" t="s">
        <v>199</v>
      </c>
    </row>
    <row r="687" s="13" customFormat="1">
      <c r="B687" s="260"/>
      <c r="C687" s="261"/>
      <c r="D687" s="250" t="s">
        <v>208</v>
      </c>
      <c r="E687" s="262" t="s">
        <v>21</v>
      </c>
      <c r="F687" s="263" t="s">
        <v>220</v>
      </c>
      <c r="G687" s="261"/>
      <c r="H687" s="264">
        <v>38.200000000000003</v>
      </c>
      <c r="I687" s="265"/>
      <c r="J687" s="261"/>
      <c r="K687" s="261"/>
      <c r="L687" s="266"/>
      <c r="M687" s="267"/>
      <c r="N687" s="268"/>
      <c r="O687" s="268"/>
      <c r="P687" s="268"/>
      <c r="Q687" s="268"/>
      <c r="R687" s="268"/>
      <c r="S687" s="268"/>
      <c r="T687" s="269"/>
      <c r="AT687" s="270" t="s">
        <v>208</v>
      </c>
      <c r="AU687" s="270" t="s">
        <v>81</v>
      </c>
      <c r="AV687" s="13" t="s">
        <v>206</v>
      </c>
      <c r="AW687" s="13" t="s">
        <v>35</v>
      </c>
      <c r="AX687" s="13" t="s">
        <v>79</v>
      </c>
      <c r="AY687" s="270" t="s">
        <v>199</v>
      </c>
    </row>
    <row r="688" s="1" customFormat="1" ht="25.5" customHeight="1">
      <c r="B688" s="47"/>
      <c r="C688" s="236" t="s">
        <v>1265</v>
      </c>
      <c r="D688" s="236" t="s">
        <v>201</v>
      </c>
      <c r="E688" s="237" t="s">
        <v>1110</v>
      </c>
      <c r="F688" s="238" t="s">
        <v>4150</v>
      </c>
      <c r="G688" s="239" t="s">
        <v>282</v>
      </c>
      <c r="H688" s="240">
        <v>152.80000000000001</v>
      </c>
      <c r="I688" s="241"/>
      <c r="J688" s="242">
        <f>ROUND(I688*H688,2)</f>
        <v>0</v>
      </c>
      <c r="K688" s="238" t="s">
        <v>205</v>
      </c>
      <c r="L688" s="73"/>
      <c r="M688" s="243" t="s">
        <v>21</v>
      </c>
      <c r="N688" s="244" t="s">
        <v>43</v>
      </c>
      <c r="O688" s="48"/>
      <c r="P688" s="245">
        <f>O688*H688</f>
        <v>0</v>
      </c>
      <c r="Q688" s="245">
        <v>0.00040999999999999999</v>
      </c>
      <c r="R688" s="245">
        <f>Q688*H688</f>
        <v>0.062648000000000009</v>
      </c>
      <c r="S688" s="245">
        <v>0</v>
      </c>
      <c r="T688" s="246">
        <f>S688*H688</f>
        <v>0</v>
      </c>
      <c r="AR688" s="25" t="s">
        <v>206</v>
      </c>
      <c r="AT688" s="25" t="s">
        <v>201</v>
      </c>
      <c r="AU688" s="25" t="s">
        <v>81</v>
      </c>
      <c r="AY688" s="25" t="s">
        <v>199</v>
      </c>
      <c r="BE688" s="247">
        <f>IF(N688="základní",J688,0)</f>
        <v>0</v>
      </c>
      <c r="BF688" s="247">
        <f>IF(N688="snížená",J688,0)</f>
        <v>0</v>
      </c>
      <c r="BG688" s="247">
        <f>IF(N688="zákl. přenesená",J688,0)</f>
        <v>0</v>
      </c>
      <c r="BH688" s="247">
        <f>IF(N688="sníž. přenesená",J688,0)</f>
        <v>0</v>
      </c>
      <c r="BI688" s="247">
        <f>IF(N688="nulová",J688,0)</f>
        <v>0</v>
      </c>
      <c r="BJ688" s="25" t="s">
        <v>79</v>
      </c>
      <c r="BK688" s="247">
        <f>ROUND(I688*H688,2)</f>
        <v>0</v>
      </c>
      <c r="BL688" s="25" t="s">
        <v>206</v>
      </c>
      <c r="BM688" s="25" t="s">
        <v>4151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4148</v>
      </c>
      <c r="G689" s="249"/>
      <c r="H689" s="253">
        <v>28.015999999999998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2" customFormat="1">
      <c r="B690" s="248"/>
      <c r="C690" s="249"/>
      <c r="D690" s="250" t="s">
        <v>208</v>
      </c>
      <c r="E690" s="251" t="s">
        <v>21</v>
      </c>
      <c r="F690" s="252" t="s">
        <v>4149</v>
      </c>
      <c r="G690" s="249"/>
      <c r="H690" s="253">
        <v>10.183999999999999</v>
      </c>
      <c r="I690" s="254"/>
      <c r="J690" s="249"/>
      <c r="K690" s="249"/>
      <c r="L690" s="255"/>
      <c r="M690" s="256"/>
      <c r="N690" s="257"/>
      <c r="O690" s="257"/>
      <c r="P690" s="257"/>
      <c r="Q690" s="257"/>
      <c r="R690" s="257"/>
      <c r="S690" s="257"/>
      <c r="T690" s="258"/>
      <c r="AT690" s="259" t="s">
        <v>208</v>
      </c>
      <c r="AU690" s="259" t="s">
        <v>81</v>
      </c>
      <c r="AV690" s="12" t="s">
        <v>81</v>
      </c>
      <c r="AW690" s="12" t="s">
        <v>35</v>
      </c>
      <c r="AX690" s="12" t="s">
        <v>72</v>
      </c>
      <c r="AY690" s="259" t="s">
        <v>199</v>
      </c>
    </row>
    <row r="691" s="13" customFormat="1">
      <c r="B691" s="260"/>
      <c r="C691" s="261"/>
      <c r="D691" s="250" t="s">
        <v>208</v>
      </c>
      <c r="E691" s="262" t="s">
        <v>21</v>
      </c>
      <c r="F691" s="263" t="s">
        <v>220</v>
      </c>
      <c r="G691" s="261"/>
      <c r="H691" s="264">
        <v>38.200000000000003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AT691" s="270" t="s">
        <v>208</v>
      </c>
      <c r="AU691" s="270" t="s">
        <v>81</v>
      </c>
      <c r="AV691" s="13" t="s">
        <v>206</v>
      </c>
      <c r="AW691" s="13" t="s">
        <v>35</v>
      </c>
      <c r="AX691" s="13" t="s">
        <v>79</v>
      </c>
      <c r="AY691" s="270" t="s">
        <v>199</v>
      </c>
    </row>
    <row r="692" s="12" customFormat="1">
      <c r="B692" s="248"/>
      <c r="C692" s="249"/>
      <c r="D692" s="250" t="s">
        <v>208</v>
      </c>
      <c r="E692" s="249"/>
      <c r="F692" s="252" t="s">
        <v>4152</v>
      </c>
      <c r="G692" s="249"/>
      <c r="H692" s="253">
        <v>152.80000000000001</v>
      </c>
      <c r="I692" s="254"/>
      <c r="J692" s="249"/>
      <c r="K692" s="249"/>
      <c r="L692" s="255"/>
      <c r="M692" s="256"/>
      <c r="N692" s="257"/>
      <c r="O692" s="257"/>
      <c r="P692" s="257"/>
      <c r="Q692" s="257"/>
      <c r="R692" s="257"/>
      <c r="S692" s="257"/>
      <c r="T692" s="258"/>
      <c r="AT692" s="259" t="s">
        <v>208</v>
      </c>
      <c r="AU692" s="259" t="s">
        <v>81</v>
      </c>
      <c r="AV692" s="12" t="s">
        <v>81</v>
      </c>
      <c r="AW692" s="12" t="s">
        <v>6</v>
      </c>
      <c r="AX692" s="12" t="s">
        <v>79</v>
      </c>
      <c r="AY692" s="259" t="s">
        <v>199</v>
      </c>
    </row>
    <row r="693" s="1" customFormat="1" ht="16.5" customHeight="1">
      <c r="B693" s="47"/>
      <c r="C693" s="236" t="s">
        <v>1269</v>
      </c>
      <c r="D693" s="236" t="s">
        <v>201</v>
      </c>
      <c r="E693" s="237" t="s">
        <v>1116</v>
      </c>
      <c r="F693" s="238" t="s">
        <v>1117</v>
      </c>
      <c r="G693" s="239" t="s">
        <v>282</v>
      </c>
      <c r="H693" s="240">
        <v>673.44000000000005</v>
      </c>
      <c r="I693" s="241"/>
      <c r="J693" s="242">
        <f>ROUND(I693*H693,2)</f>
        <v>0</v>
      </c>
      <c r="K693" s="238" t="s">
        <v>205</v>
      </c>
      <c r="L693" s="73"/>
      <c r="M693" s="243" t="s">
        <v>21</v>
      </c>
      <c r="N693" s="244" t="s">
        <v>43</v>
      </c>
      <c r="O693" s="48"/>
      <c r="P693" s="245">
        <f>O693*H693</f>
        <v>0</v>
      </c>
      <c r="Q693" s="245">
        <v>0.00012999999999999999</v>
      </c>
      <c r="R693" s="245">
        <f>Q693*H693</f>
        <v>0.087547200000000006</v>
      </c>
      <c r="S693" s="245">
        <v>0</v>
      </c>
      <c r="T693" s="246">
        <f>S693*H693</f>
        <v>0</v>
      </c>
      <c r="AR693" s="25" t="s">
        <v>206</v>
      </c>
      <c r="AT693" s="25" t="s">
        <v>201</v>
      </c>
      <c r="AU693" s="25" t="s">
        <v>81</v>
      </c>
      <c r="AY693" s="25" t="s">
        <v>199</v>
      </c>
      <c r="BE693" s="247">
        <f>IF(N693="základní",J693,0)</f>
        <v>0</v>
      </c>
      <c r="BF693" s="247">
        <f>IF(N693="snížená",J693,0)</f>
        <v>0</v>
      </c>
      <c r="BG693" s="247">
        <f>IF(N693="zákl. přenesená",J693,0)</f>
        <v>0</v>
      </c>
      <c r="BH693" s="247">
        <f>IF(N693="sníž. přenesená",J693,0)</f>
        <v>0</v>
      </c>
      <c r="BI693" s="247">
        <f>IF(N693="nulová",J693,0)</f>
        <v>0</v>
      </c>
      <c r="BJ693" s="25" t="s">
        <v>79</v>
      </c>
      <c r="BK693" s="247">
        <f>ROUND(I693*H693,2)</f>
        <v>0</v>
      </c>
      <c r="BL693" s="25" t="s">
        <v>206</v>
      </c>
      <c r="BM693" s="25" t="s">
        <v>4153</v>
      </c>
    </row>
    <row r="694" s="12" customFormat="1">
      <c r="B694" s="248"/>
      <c r="C694" s="249"/>
      <c r="D694" s="250" t="s">
        <v>208</v>
      </c>
      <c r="E694" s="251" t="s">
        <v>21</v>
      </c>
      <c r="F694" s="252" t="s">
        <v>4127</v>
      </c>
      <c r="G694" s="249"/>
      <c r="H694" s="253">
        <v>392.13999999999999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35</v>
      </c>
      <c r="AX694" s="12" t="s">
        <v>72</v>
      </c>
      <c r="AY694" s="259" t="s">
        <v>199</v>
      </c>
    </row>
    <row r="695" s="12" customFormat="1">
      <c r="B695" s="248"/>
      <c r="C695" s="249"/>
      <c r="D695" s="250" t="s">
        <v>208</v>
      </c>
      <c r="E695" s="251" t="s">
        <v>21</v>
      </c>
      <c r="F695" s="252" t="s">
        <v>4128</v>
      </c>
      <c r="G695" s="249"/>
      <c r="H695" s="253">
        <v>281.30000000000001</v>
      </c>
      <c r="I695" s="254"/>
      <c r="J695" s="249"/>
      <c r="K695" s="249"/>
      <c r="L695" s="255"/>
      <c r="M695" s="256"/>
      <c r="N695" s="257"/>
      <c r="O695" s="257"/>
      <c r="P695" s="257"/>
      <c r="Q695" s="257"/>
      <c r="R695" s="257"/>
      <c r="S695" s="257"/>
      <c r="T695" s="258"/>
      <c r="AT695" s="259" t="s">
        <v>208</v>
      </c>
      <c r="AU695" s="259" t="s">
        <v>81</v>
      </c>
      <c r="AV695" s="12" t="s">
        <v>81</v>
      </c>
      <c r="AW695" s="12" t="s">
        <v>35</v>
      </c>
      <c r="AX695" s="12" t="s">
        <v>72</v>
      </c>
      <c r="AY695" s="259" t="s">
        <v>199</v>
      </c>
    </row>
    <row r="696" s="13" customFormat="1">
      <c r="B696" s="260"/>
      <c r="C696" s="261"/>
      <c r="D696" s="250" t="s">
        <v>208</v>
      </c>
      <c r="E696" s="262" t="s">
        <v>21</v>
      </c>
      <c r="F696" s="263" t="s">
        <v>220</v>
      </c>
      <c r="G696" s="261"/>
      <c r="H696" s="264">
        <v>673.44000000000005</v>
      </c>
      <c r="I696" s="265"/>
      <c r="J696" s="261"/>
      <c r="K696" s="261"/>
      <c r="L696" s="266"/>
      <c r="M696" s="267"/>
      <c r="N696" s="268"/>
      <c r="O696" s="268"/>
      <c r="P696" s="268"/>
      <c r="Q696" s="268"/>
      <c r="R696" s="268"/>
      <c r="S696" s="268"/>
      <c r="T696" s="269"/>
      <c r="AT696" s="270" t="s">
        <v>208</v>
      </c>
      <c r="AU696" s="270" t="s">
        <v>81</v>
      </c>
      <c r="AV696" s="13" t="s">
        <v>206</v>
      </c>
      <c r="AW696" s="13" t="s">
        <v>35</v>
      </c>
      <c r="AX696" s="13" t="s">
        <v>79</v>
      </c>
      <c r="AY696" s="270" t="s">
        <v>199</v>
      </c>
    </row>
    <row r="697" s="1" customFormat="1" ht="25.5" customHeight="1">
      <c r="B697" s="47"/>
      <c r="C697" s="236" t="s">
        <v>1274</v>
      </c>
      <c r="D697" s="236" t="s">
        <v>201</v>
      </c>
      <c r="E697" s="237" t="s">
        <v>1122</v>
      </c>
      <c r="F697" s="238" t="s">
        <v>1123</v>
      </c>
      <c r="G697" s="239" t="s">
        <v>282</v>
      </c>
      <c r="H697" s="240">
        <v>38.200000000000003</v>
      </c>
      <c r="I697" s="241"/>
      <c r="J697" s="242">
        <f>ROUND(I697*H697,2)</f>
        <v>0</v>
      </c>
      <c r="K697" s="238" t="s">
        <v>205</v>
      </c>
      <c r="L697" s="73"/>
      <c r="M697" s="243" t="s">
        <v>21</v>
      </c>
      <c r="N697" s="244" t="s">
        <v>43</v>
      </c>
      <c r="O697" s="48"/>
      <c r="P697" s="245">
        <f>O697*H697</f>
        <v>0</v>
      </c>
      <c r="Q697" s="245">
        <v>0.0041000000000000003</v>
      </c>
      <c r="R697" s="245">
        <f>Q697*H697</f>
        <v>0.15662000000000004</v>
      </c>
      <c r="S697" s="245">
        <v>0</v>
      </c>
      <c r="T697" s="246">
        <f>S697*H697</f>
        <v>0</v>
      </c>
      <c r="AR697" s="25" t="s">
        <v>206</v>
      </c>
      <c r="AT697" s="25" t="s">
        <v>201</v>
      </c>
      <c r="AU697" s="25" t="s">
        <v>81</v>
      </c>
      <c r="AY697" s="25" t="s">
        <v>199</v>
      </c>
      <c r="BE697" s="247">
        <f>IF(N697="základní",J697,0)</f>
        <v>0</v>
      </c>
      <c r="BF697" s="247">
        <f>IF(N697="snížená",J697,0)</f>
        <v>0</v>
      </c>
      <c r="BG697" s="247">
        <f>IF(N697="zákl. přenesená",J697,0)</f>
        <v>0</v>
      </c>
      <c r="BH697" s="247">
        <f>IF(N697="sníž. přenesená",J697,0)</f>
        <v>0</v>
      </c>
      <c r="BI697" s="247">
        <f>IF(N697="nulová",J697,0)</f>
        <v>0</v>
      </c>
      <c r="BJ697" s="25" t="s">
        <v>79</v>
      </c>
      <c r="BK697" s="247">
        <f>ROUND(I697*H697,2)</f>
        <v>0</v>
      </c>
      <c r="BL697" s="25" t="s">
        <v>206</v>
      </c>
      <c r="BM697" s="25" t="s">
        <v>4154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4148</v>
      </c>
      <c r="G698" s="249"/>
      <c r="H698" s="253">
        <v>28.015999999999998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72</v>
      </c>
      <c r="AY698" s="259" t="s">
        <v>199</v>
      </c>
    </row>
    <row r="699" s="12" customFormat="1">
      <c r="B699" s="248"/>
      <c r="C699" s="249"/>
      <c r="D699" s="250" t="s">
        <v>208</v>
      </c>
      <c r="E699" s="251" t="s">
        <v>21</v>
      </c>
      <c r="F699" s="252" t="s">
        <v>4149</v>
      </c>
      <c r="G699" s="249"/>
      <c r="H699" s="253">
        <v>10.183999999999999</v>
      </c>
      <c r="I699" s="254"/>
      <c r="J699" s="249"/>
      <c r="K699" s="249"/>
      <c r="L699" s="255"/>
      <c r="M699" s="256"/>
      <c r="N699" s="257"/>
      <c r="O699" s="257"/>
      <c r="P699" s="257"/>
      <c r="Q699" s="257"/>
      <c r="R699" s="257"/>
      <c r="S699" s="257"/>
      <c r="T699" s="258"/>
      <c r="AT699" s="259" t="s">
        <v>208</v>
      </c>
      <c r="AU699" s="259" t="s">
        <v>81</v>
      </c>
      <c r="AV699" s="12" t="s">
        <v>81</v>
      </c>
      <c r="AW699" s="12" t="s">
        <v>35</v>
      </c>
      <c r="AX699" s="12" t="s">
        <v>72</v>
      </c>
      <c r="AY699" s="259" t="s">
        <v>199</v>
      </c>
    </row>
    <row r="700" s="13" customFormat="1">
      <c r="B700" s="260"/>
      <c r="C700" s="261"/>
      <c r="D700" s="250" t="s">
        <v>208</v>
      </c>
      <c r="E700" s="262" t="s">
        <v>21</v>
      </c>
      <c r="F700" s="263" t="s">
        <v>220</v>
      </c>
      <c r="G700" s="261"/>
      <c r="H700" s="264">
        <v>38.200000000000003</v>
      </c>
      <c r="I700" s="265"/>
      <c r="J700" s="261"/>
      <c r="K700" s="261"/>
      <c r="L700" s="266"/>
      <c r="M700" s="267"/>
      <c r="N700" s="268"/>
      <c r="O700" s="268"/>
      <c r="P700" s="268"/>
      <c r="Q700" s="268"/>
      <c r="R700" s="268"/>
      <c r="S700" s="268"/>
      <c r="T700" s="269"/>
      <c r="AT700" s="270" t="s">
        <v>208</v>
      </c>
      <c r="AU700" s="270" t="s">
        <v>81</v>
      </c>
      <c r="AV700" s="13" t="s">
        <v>206</v>
      </c>
      <c r="AW700" s="13" t="s">
        <v>35</v>
      </c>
      <c r="AX700" s="13" t="s">
        <v>79</v>
      </c>
      <c r="AY700" s="270" t="s">
        <v>199</v>
      </c>
    </row>
    <row r="701" s="1" customFormat="1" ht="16.5" customHeight="1">
      <c r="B701" s="47"/>
      <c r="C701" s="236" t="s">
        <v>1278</v>
      </c>
      <c r="D701" s="236" t="s">
        <v>201</v>
      </c>
      <c r="E701" s="237" t="s">
        <v>1132</v>
      </c>
      <c r="F701" s="238" t="s">
        <v>1133</v>
      </c>
      <c r="G701" s="239" t="s">
        <v>204</v>
      </c>
      <c r="H701" s="240">
        <v>15.113</v>
      </c>
      <c r="I701" s="241"/>
      <c r="J701" s="242">
        <f>ROUND(I701*H701,2)</f>
        <v>0</v>
      </c>
      <c r="K701" s="238" t="s">
        <v>205</v>
      </c>
      <c r="L701" s="73"/>
      <c r="M701" s="243" t="s">
        <v>21</v>
      </c>
      <c r="N701" s="244" t="s">
        <v>43</v>
      </c>
      <c r="O701" s="48"/>
      <c r="P701" s="245">
        <f>O701*H701</f>
        <v>0</v>
      </c>
      <c r="Q701" s="245">
        <v>2.1600000000000001</v>
      </c>
      <c r="R701" s="245">
        <f>Q701*H701</f>
        <v>32.644080000000002</v>
      </c>
      <c r="S701" s="245">
        <v>0</v>
      </c>
      <c r="T701" s="246">
        <f>S701*H701</f>
        <v>0</v>
      </c>
      <c r="AR701" s="25" t="s">
        <v>206</v>
      </c>
      <c r="AT701" s="25" t="s">
        <v>201</v>
      </c>
      <c r="AU701" s="25" t="s">
        <v>81</v>
      </c>
      <c r="AY701" s="25" t="s">
        <v>199</v>
      </c>
      <c r="BE701" s="247">
        <f>IF(N701="základní",J701,0)</f>
        <v>0</v>
      </c>
      <c r="BF701" s="247">
        <f>IF(N701="snížená",J701,0)</f>
        <v>0</v>
      </c>
      <c r="BG701" s="247">
        <f>IF(N701="zákl. přenesená",J701,0)</f>
        <v>0</v>
      </c>
      <c r="BH701" s="247">
        <f>IF(N701="sníž. přenesená",J701,0)</f>
        <v>0</v>
      </c>
      <c r="BI701" s="247">
        <f>IF(N701="nulová",J701,0)</f>
        <v>0</v>
      </c>
      <c r="BJ701" s="25" t="s">
        <v>79</v>
      </c>
      <c r="BK701" s="247">
        <f>ROUND(I701*H701,2)</f>
        <v>0</v>
      </c>
      <c r="BL701" s="25" t="s">
        <v>206</v>
      </c>
      <c r="BM701" s="25" t="s">
        <v>4155</v>
      </c>
    </row>
    <row r="702" s="12" customFormat="1">
      <c r="B702" s="248"/>
      <c r="C702" s="249"/>
      <c r="D702" s="250" t="s">
        <v>208</v>
      </c>
      <c r="E702" s="251" t="s">
        <v>21</v>
      </c>
      <c r="F702" s="252" t="s">
        <v>4156</v>
      </c>
      <c r="G702" s="249"/>
      <c r="H702" s="253">
        <v>15.113</v>
      </c>
      <c r="I702" s="254"/>
      <c r="J702" s="249"/>
      <c r="K702" s="249"/>
      <c r="L702" s="255"/>
      <c r="M702" s="256"/>
      <c r="N702" s="257"/>
      <c r="O702" s="257"/>
      <c r="P702" s="257"/>
      <c r="Q702" s="257"/>
      <c r="R702" s="257"/>
      <c r="S702" s="257"/>
      <c r="T702" s="258"/>
      <c r="AT702" s="259" t="s">
        <v>208</v>
      </c>
      <c r="AU702" s="259" t="s">
        <v>81</v>
      </c>
      <c r="AV702" s="12" t="s">
        <v>81</v>
      </c>
      <c r="AW702" s="12" t="s">
        <v>35</v>
      </c>
      <c r="AX702" s="12" t="s">
        <v>79</v>
      </c>
      <c r="AY702" s="259" t="s">
        <v>199</v>
      </c>
    </row>
    <row r="703" s="1" customFormat="1" ht="16.5" customHeight="1">
      <c r="B703" s="47"/>
      <c r="C703" s="236" t="s">
        <v>1283</v>
      </c>
      <c r="D703" s="236" t="s">
        <v>201</v>
      </c>
      <c r="E703" s="237" t="s">
        <v>4157</v>
      </c>
      <c r="F703" s="238" t="s">
        <v>4158</v>
      </c>
      <c r="G703" s="239" t="s">
        <v>204</v>
      </c>
      <c r="H703" s="240">
        <v>77.608000000000004</v>
      </c>
      <c r="I703" s="241"/>
      <c r="J703" s="242">
        <f>ROUND(I703*H703,2)</f>
        <v>0</v>
      </c>
      <c r="K703" s="238" t="s">
        <v>205</v>
      </c>
      <c r="L703" s="73"/>
      <c r="M703" s="243" t="s">
        <v>21</v>
      </c>
      <c r="N703" s="244" t="s">
        <v>43</v>
      </c>
      <c r="O703" s="48"/>
      <c r="P703" s="245">
        <f>O703*H703</f>
        <v>0</v>
      </c>
      <c r="Q703" s="245">
        <v>2.1600000000000001</v>
      </c>
      <c r="R703" s="245">
        <f>Q703*H703</f>
        <v>167.63328000000001</v>
      </c>
      <c r="S703" s="245">
        <v>0</v>
      </c>
      <c r="T703" s="246">
        <f>S703*H703</f>
        <v>0</v>
      </c>
      <c r="AR703" s="25" t="s">
        <v>206</v>
      </c>
      <c r="AT703" s="25" t="s">
        <v>201</v>
      </c>
      <c r="AU703" s="25" t="s">
        <v>81</v>
      </c>
      <c r="AY703" s="25" t="s">
        <v>199</v>
      </c>
      <c r="BE703" s="247">
        <f>IF(N703="základní",J703,0)</f>
        <v>0</v>
      </c>
      <c r="BF703" s="247">
        <f>IF(N703="snížená",J703,0)</f>
        <v>0</v>
      </c>
      <c r="BG703" s="247">
        <f>IF(N703="zákl. přenesená",J703,0)</f>
        <v>0</v>
      </c>
      <c r="BH703" s="247">
        <f>IF(N703="sníž. přenesená",J703,0)</f>
        <v>0</v>
      </c>
      <c r="BI703" s="247">
        <f>IF(N703="nulová",J703,0)</f>
        <v>0</v>
      </c>
      <c r="BJ703" s="25" t="s">
        <v>79</v>
      </c>
      <c r="BK703" s="247">
        <f>ROUND(I703*H703,2)</f>
        <v>0</v>
      </c>
      <c r="BL703" s="25" t="s">
        <v>206</v>
      </c>
      <c r="BM703" s="25" t="s">
        <v>4159</v>
      </c>
    </row>
    <row r="704" s="12" customFormat="1">
      <c r="B704" s="248"/>
      <c r="C704" s="249"/>
      <c r="D704" s="250" t="s">
        <v>208</v>
      </c>
      <c r="E704" s="251" t="s">
        <v>21</v>
      </c>
      <c r="F704" s="252" t="s">
        <v>4160</v>
      </c>
      <c r="G704" s="249"/>
      <c r="H704" s="253">
        <v>86.292000000000002</v>
      </c>
      <c r="I704" s="254"/>
      <c r="J704" s="249"/>
      <c r="K704" s="249"/>
      <c r="L704" s="255"/>
      <c r="M704" s="256"/>
      <c r="N704" s="257"/>
      <c r="O704" s="257"/>
      <c r="P704" s="257"/>
      <c r="Q704" s="257"/>
      <c r="R704" s="257"/>
      <c r="S704" s="257"/>
      <c r="T704" s="258"/>
      <c r="AT704" s="259" t="s">
        <v>208</v>
      </c>
      <c r="AU704" s="259" t="s">
        <v>81</v>
      </c>
      <c r="AV704" s="12" t="s">
        <v>81</v>
      </c>
      <c r="AW704" s="12" t="s">
        <v>35</v>
      </c>
      <c r="AX704" s="12" t="s">
        <v>72</v>
      </c>
      <c r="AY704" s="259" t="s">
        <v>199</v>
      </c>
    </row>
    <row r="705" s="12" customFormat="1">
      <c r="B705" s="248"/>
      <c r="C705" s="249"/>
      <c r="D705" s="250" t="s">
        <v>208</v>
      </c>
      <c r="E705" s="251" t="s">
        <v>21</v>
      </c>
      <c r="F705" s="252" t="s">
        <v>4161</v>
      </c>
      <c r="G705" s="249"/>
      <c r="H705" s="253">
        <v>-8.6839999999999993</v>
      </c>
      <c r="I705" s="254"/>
      <c r="J705" s="249"/>
      <c r="K705" s="249"/>
      <c r="L705" s="255"/>
      <c r="M705" s="256"/>
      <c r="N705" s="257"/>
      <c r="O705" s="257"/>
      <c r="P705" s="257"/>
      <c r="Q705" s="257"/>
      <c r="R705" s="257"/>
      <c r="S705" s="257"/>
      <c r="T705" s="258"/>
      <c r="AT705" s="259" t="s">
        <v>208</v>
      </c>
      <c r="AU705" s="259" t="s">
        <v>81</v>
      </c>
      <c r="AV705" s="12" t="s">
        <v>81</v>
      </c>
      <c r="AW705" s="12" t="s">
        <v>35</v>
      </c>
      <c r="AX705" s="12" t="s">
        <v>72</v>
      </c>
      <c r="AY705" s="259" t="s">
        <v>199</v>
      </c>
    </row>
    <row r="706" s="13" customFormat="1">
      <c r="B706" s="260"/>
      <c r="C706" s="261"/>
      <c r="D706" s="250" t="s">
        <v>208</v>
      </c>
      <c r="E706" s="262" t="s">
        <v>21</v>
      </c>
      <c r="F706" s="263" t="s">
        <v>4162</v>
      </c>
      <c r="G706" s="261"/>
      <c r="H706" s="264">
        <v>77.608000000000004</v>
      </c>
      <c r="I706" s="265"/>
      <c r="J706" s="261"/>
      <c r="K706" s="261"/>
      <c r="L706" s="266"/>
      <c r="M706" s="267"/>
      <c r="N706" s="268"/>
      <c r="O706" s="268"/>
      <c r="P706" s="268"/>
      <c r="Q706" s="268"/>
      <c r="R706" s="268"/>
      <c r="S706" s="268"/>
      <c r="T706" s="269"/>
      <c r="AT706" s="270" t="s">
        <v>208</v>
      </c>
      <c r="AU706" s="270" t="s">
        <v>81</v>
      </c>
      <c r="AV706" s="13" t="s">
        <v>206</v>
      </c>
      <c r="AW706" s="13" t="s">
        <v>35</v>
      </c>
      <c r="AX706" s="13" t="s">
        <v>79</v>
      </c>
      <c r="AY706" s="270" t="s">
        <v>199</v>
      </c>
    </row>
    <row r="707" s="1" customFormat="1" ht="16.5" customHeight="1">
      <c r="B707" s="47"/>
      <c r="C707" s="236" t="s">
        <v>1290</v>
      </c>
      <c r="D707" s="236" t="s">
        <v>201</v>
      </c>
      <c r="E707" s="237" t="s">
        <v>1138</v>
      </c>
      <c r="F707" s="238" t="s">
        <v>1139</v>
      </c>
      <c r="G707" s="239" t="s">
        <v>204</v>
      </c>
      <c r="H707" s="240">
        <v>437.70499999999998</v>
      </c>
      <c r="I707" s="241"/>
      <c r="J707" s="242">
        <f>ROUND(I707*H707,2)</f>
        <v>0</v>
      </c>
      <c r="K707" s="238" t="s">
        <v>205</v>
      </c>
      <c r="L707" s="73"/>
      <c r="M707" s="243" t="s">
        <v>21</v>
      </c>
      <c r="N707" s="244" t="s">
        <v>43</v>
      </c>
      <c r="O707" s="48"/>
      <c r="P707" s="245">
        <f>O707*H707</f>
        <v>0</v>
      </c>
      <c r="Q707" s="245">
        <v>1.8999999999999999</v>
      </c>
      <c r="R707" s="245">
        <f>Q707*H707</f>
        <v>831.63949999999988</v>
      </c>
      <c r="S707" s="245">
        <v>0</v>
      </c>
      <c r="T707" s="246">
        <f>S707*H707</f>
        <v>0</v>
      </c>
      <c r="AR707" s="25" t="s">
        <v>206</v>
      </c>
      <c r="AT707" s="25" t="s">
        <v>201</v>
      </c>
      <c r="AU707" s="25" t="s">
        <v>81</v>
      </c>
      <c r="AY707" s="25" t="s">
        <v>199</v>
      </c>
      <c r="BE707" s="247">
        <f>IF(N707="základní",J707,0)</f>
        <v>0</v>
      </c>
      <c r="BF707" s="247">
        <f>IF(N707="snížená",J707,0)</f>
        <v>0</v>
      </c>
      <c r="BG707" s="247">
        <f>IF(N707="zákl. přenesená",J707,0)</f>
        <v>0</v>
      </c>
      <c r="BH707" s="247">
        <f>IF(N707="sníž. přenesená",J707,0)</f>
        <v>0</v>
      </c>
      <c r="BI707" s="247">
        <f>IF(N707="nulová",J707,0)</f>
        <v>0</v>
      </c>
      <c r="BJ707" s="25" t="s">
        <v>79</v>
      </c>
      <c r="BK707" s="247">
        <f>ROUND(I707*H707,2)</f>
        <v>0</v>
      </c>
      <c r="BL707" s="25" t="s">
        <v>206</v>
      </c>
      <c r="BM707" s="25" t="s">
        <v>4163</v>
      </c>
    </row>
    <row r="708" s="12" customFormat="1">
      <c r="B708" s="248"/>
      <c r="C708" s="249"/>
      <c r="D708" s="250" t="s">
        <v>208</v>
      </c>
      <c r="E708" s="251" t="s">
        <v>21</v>
      </c>
      <c r="F708" s="252" t="s">
        <v>4164</v>
      </c>
      <c r="G708" s="249"/>
      <c r="H708" s="253">
        <v>437.70499999999998</v>
      </c>
      <c r="I708" s="254"/>
      <c r="J708" s="249"/>
      <c r="K708" s="249"/>
      <c r="L708" s="255"/>
      <c r="M708" s="256"/>
      <c r="N708" s="257"/>
      <c r="O708" s="257"/>
      <c r="P708" s="257"/>
      <c r="Q708" s="257"/>
      <c r="R708" s="257"/>
      <c r="S708" s="257"/>
      <c r="T708" s="258"/>
      <c r="AT708" s="259" t="s">
        <v>208</v>
      </c>
      <c r="AU708" s="259" t="s">
        <v>81</v>
      </c>
      <c r="AV708" s="12" t="s">
        <v>81</v>
      </c>
      <c r="AW708" s="12" t="s">
        <v>35</v>
      </c>
      <c r="AX708" s="12" t="s">
        <v>72</v>
      </c>
      <c r="AY708" s="259" t="s">
        <v>199</v>
      </c>
    </row>
    <row r="709" s="13" customFormat="1">
      <c r="B709" s="260"/>
      <c r="C709" s="261"/>
      <c r="D709" s="250" t="s">
        <v>208</v>
      </c>
      <c r="E709" s="262" t="s">
        <v>21</v>
      </c>
      <c r="F709" s="263" t="s">
        <v>220</v>
      </c>
      <c r="G709" s="261"/>
      <c r="H709" s="264">
        <v>437.70499999999998</v>
      </c>
      <c r="I709" s="265"/>
      <c r="J709" s="261"/>
      <c r="K709" s="261"/>
      <c r="L709" s="266"/>
      <c r="M709" s="267"/>
      <c r="N709" s="268"/>
      <c r="O709" s="268"/>
      <c r="P709" s="268"/>
      <c r="Q709" s="268"/>
      <c r="R709" s="268"/>
      <c r="S709" s="268"/>
      <c r="T709" s="269"/>
      <c r="AT709" s="270" t="s">
        <v>208</v>
      </c>
      <c r="AU709" s="270" t="s">
        <v>81</v>
      </c>
      <c r="AV709" s="13" t="s">
        <v>206</v>
      </c>
      <c r="AW709" s="13" t="s">
        <v>35</v>
      </c>
      <c r="AX709" s="13" t="s">
        <v>79</v>
      </c>
      <c r="AY709" s="270" t="s">
        <v>199</v>
      </c>
    </row>
    <row r="710" s="1" customFormat="1" ht="25.5" customHeight="1">
      <c r="B710" s="47"/>
      <c r="C710" s="236" t="s">
        <v>1296</v>
      </c>
      <c r="D710" s="236" t="s">
        <v>201</v>
      </c>
      <c r="E710" s="237" t="s">
        <v>1144</v>
      </c>
      <c r="F710" s="238" t="s">
        <v>1145</v>
      </c>
      <c r="G710" s="239" t="s">
        <v>282</v>
      </c>
      <c r="H710" s="240">
        <v>47.304000000000002</v>
      </c>
      <c r="I710" s="241"/>
      <c r="J710" s="242">
        <f>ROUND(I710*H710,2)</f>
        <v>0</v>
      </c>
      <c r="K710" s="238" t="s">
        <v>205</v>
      </c>
      <c r="L710" s="73"/>
      <c r="M710" s="243" t="s">
        <v>21</v>
      </c>
      <c r="N710" s="244" t="s">
        <v>43</v>
      </c>
      <c r="O710" s="48"/>
      <c r="P710" s="245">
        <f>O710*H710</f>
        <v>0</v>
      </c>
      <c r="Q710" s="245">
        <v>0.0025000000000000001</v>
      </c>
      <c r="R710" s="245">
        <f>Q710*H710</f>
        <v>0.11826</v>
      </c>
      <c r="S710" s="245">
        <v>0</v>
      </c>
      <c r="T710" s="246">
        <f>S710*H710</f>
        <v>0</v>
      </c>
      <c r="AR710" s="25" t="s">
        <v>206</v>
      </c>
      <c r="AT710" s="25" t="s">
        <v>201</v>
      </c>
      <c r="AU710" s="25" t="s">
        <v>81</v>
      </c>
      <c r="AY710" s="25" t="s">
        <v>199</v>
      </c>
      <c r="BE710" s="247">
        <f>IF(N710="základní",J710,0)</f>
        <v>0</v>
      </c>
      <c r="BF710" s="247">
        <f>IF(N710="snížená",J710,0)</f>
        <v>0</v>
      </c>
      <c r="BG710" s="247">
        <f>IF(N710="zákl. přenesená",J710,0)</f>
        <v>0</v>
      </c>
      <c r="BH710" s="247">
        <f>IF(N710="sníž. přenesená",J710,0)</f>
        <v>0</v>
      </c>
      <c r="BI710" s="247">
        <f>IF(N710="nulová",J710,0)</f>
        <v>0</v>
      </c>
      <c r="BJ710" s="25" t="s">
        <v>79</v>
      </c>
      <c r="BK710" s="247">
        <f>ROUND(I710*H710,2)</f>
        <v>0</v>
      </c>
      <c r="BL710" s="25" t="s">
        <v>206</v>
      </c>
      <c r="BM710" s="25" t="s">
        <v>4165</v>
      </c>
    </row>
    <row r="711" s="12" customFormat="1">
      <c r="B711" s="248"/>
      <c r="C711" s="249"/>
      <c r="D711" s="250" t="s">
        <v>208</v>
      </c>
      <c r="E711" s="251" t="s">
        <v>21</v>
      </c>
      <c r="F711" s="252" t="s">
        <v>4166</v>
      </c>
      <c r="G711" s="249"/>
      <c r="H711" s="253">
        <v>47.304000000000002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35</v>
      </c>
      <c r="AX711" s="12" t="s">
        <v>79</v>
      </c>
      <c r="AY711" s="259" t="s">
        <v>199</v>
      </c>
    </row>
    <row r="712" s="1" customFormat="1" ht="16.5" customHeight="1">
      <c r="B712" s="47"/>
      <c r="C712" s="282" t="s">
        <v>1303</v>
      </c>
      <c r="D712" s="282" t="s">
        <v>618</v>
      </c>
      <c r="E712" s="283" t="s">
        <v>1150</v>
      </c>
      <c r="F712" s="284" t="s">
        <v>1151</v>
      </c>
      <c r="G712" s="285" t="s">
        <v>282</v>
      </c>
      <c r="H712" s="286">
        <v>48.25</v>
      </c>
      <c r="I712" s="287"/>
      <c r="J712" s="288">
        <f>ROUND(I712*H712,2)</f>
        <v>0</v>
      </c>
      <c r="K712" s="284" t="s">
        <v>205</v>
      </c>
      <c r="L712" s="289"/>
      <c r="M712" s="290" t="s">
        <v>21</v>
      </c>
      <c r="N712" s="291" t="s">
        <v>43</v>
      </c>
      <c r="O712" s="48"/>
      <c r="P712" s="245">
        <f>O712*H712</f>
        <v>0</v>
      </c>
      <c r="Q712" s="245">
        <v>0.13500000000000001</v>
      </c>
      <c r="R712" s="245">
        <f>Q712*H712</f>
        <v>6.5137500000000008</v>
      </c>
      <c r="S712" s="245">
        <v>0</v>
      </c>
      <c r="T712" s="246">
        <f>S712*H712</f>
        <v>0</v>
      </c>
      <c r="AR712" s="25" t="s">
        <v>248</v>
      </c>
      <c r="AT712" s="25" t="s">
        <v>618</v>
      </c>
      <c r="AU712" s="25" t="s">
        <v>81</v>
      </c>
      <c r="AY712" s="25" t="s">
        <v>199</v>
      </c>
      <c r="BE712" s="247">
        <f>IF(N712="základní",J712,0)</f>
        <v>0</v>
      </c>
      <c r="BF712" s="247">
        <f>IF(N712="snížená",J712,0)</f>
        <v>0</v>
      </c>
      <c r="BG712" s="247">
        <f>IF(N712="zákl. přenesená",J712,0)</f>
        <v>0</v>
      </c>
      <c r="BH712" s="247">
        <f>IF(N712="sníž. přenesená",J712,0)</f>
        <v>0</v>
      </c>
      <c r="BI712" s="247">
        <f>IF(N712="nulová",J712,0)</f>
        <v>0</v>
      </c>
      <c r="BJ712" s="25" t="s">
        <v>79</v>
      </c>
      <c r="BK712" s="247">
        <f>ROUND(I712*H712,2)</f>
        <v>0</v>
      </c>
      <c r="BL712" s="25" t="s">
        <v>206</v>
      </c>
      <c r="BM712" s="25" t="s">
        <v>4167</v>
      </c>
    </row>
    <row r="713" s="12" customFormat="1">
      <c r="B713" s="248"/>
      <c r="C713" s="249"/>
      <c r="D713" s="250" t="s">
        <v>208</v>
      </c>
      <c r="E713" s="249"/>
      <c r="F713" s="252" t="s">
        <v>4168</v>
      </c>
      <c r="G713" s="249"/>
      <c r="H713" s="253">
        <v>48.25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6</v>
      </c>
      <c r="AX713" s="12" t="s">
        <v>79</v>
      </c>
      <c r="AY713" s="259" t="s">
        <v>199</v>
      </c>
    </row>
    <row r="714" s="1" customFormat="1" ht="25.5" customHeight="1">
      <c r="B714" s="47"/>
      <c r="C714" s="236" t="s">
        <v>1309</v>
      </c>
      <c r="D714" s="236" t="s">
        <v>201</v>
      </c>
      <c r="E714" s="237" t="s">
        <v>1155</v>
      </c>
      <c r="F714" s="238" t="s">
        <v>1156</v>
      </c>
      <c r="G714" s="239" t="s">
        <v>282</v>
      </c>
      <c r="H714" s="240">
        <v>25.760000000000002</v>
      </c>
      <c r="I714" s="241"/>
      <c r="J714" s="242">
        <f>ROUND(I714*H714,2)</f>
        <v>0</v>
      </c>
      <c r="K714" s="238" t="s">
        <v>205</v>
      </c>
      <c r="L714" s="73"/>
      <c r="M714" s="243" t="s">
        <v>21</v>
      </c>
      <c r="N714" s="244" t="s">
        <v>43</v>
      </c>
      <c r="O714" s="48"/>
      <c r="P714" s="245">
        <f>O714*H714</f>
        <v>0</v>
      </c>
      <c r="Q714" s="245">
        <v>0.26140999999999998</v>
      </c>
      <c r="R714" s="245">
        <f>Q714*H714</f>
        <v>6.7339215999999995</v>
      </c>
      <c r="S714" s="245">
        <v>0</v>
      </c>
      <c r="T714" s="246">
        <f>S714*H714</f>
        <v>0</v>
      </c>
      <c r="AR714" s="25" t="s">
        <v>206</v>
      </c>
      <c r="AT714" s="25" t="s">
        <v>201</v>
      </c>
      <c r="AU714" s="25" t="s">
        <v>81</v>
      </c>
      <c r="AY714" s="25" t="s">
        <v>199</v>
      </c>
      <c r="BE714" s="247">
        <f>IF(N714="základní",J714,0)</f>
        <v>0</v>
      </c>
      <c r="BF714" s="247">
        <f>IF(N714="snížená",J714,0)</f>
        <v>0</v>
      </c>
      <c r="BG714" s="247">
        <f>IF(N714="zákl. přenesená",J714,0)</f>
        <v>0</v>
      </c>
      <c r="BH714" s="247">
        <f>IF(N714="sníž. přenesená",J714,0)</f>
        <v>0</v>
      </c>
      <c r="BI714" s="247">
        <f>IF(N714="nulová",J714,0)</f>
        <v>0</v>
      </c>
      <c r="BJ714" s="25" t="s">
        <v>79</v>
      </c>
      <c r="BK714" s="247">
        <f>ROUND(I714*H714,2)</f>
        <v>0</v>
      </c>
      <c r="BL714" s="25" t="s">
        <v>206</v>
      </c>
      <c r="BM714" s="25" t="s">
        <v>4169</v>
      </c>
    </row>
    <row r="715" s="12" customFormat="1">
      <c r="B715" s="248"/>
      <c r="C715" s="249"/>
      <c r="D715" s="250" t="s">
        <v>208</v>
      </c>
      <c r="E715" s="251" t="s">
        <v>21</v>
      </c>
      <c r="F715" s="252" t="s">
        <v>4170</v>
      </c>
      <c r="G715" s="249"/>
      <c r="H715" s="253">
        <v>25.760000000000002</v>
      </c>
      <c r="I715" s="254"/>
      <c r="J715" s="249"/>
      <c r="K715" s="249"/>
      <c r="L715" s="255"/>
      <c r="M715" s="256"/>
      <c r="N715" s="257"/>
      <c r="O715" s="257"/>
      <c r="P715" s="257"/>
      <c r="Q715" s="257"/>
      <c r="R715" s="257"/>
      <c r="S715" s="257"/>
      <c r="T715" s="258"/>
      <c r="AT715" s="259" t="s">
        <v>208</v>
      </c>
      <c r="AU715" s="259" t="s">
        <v>81</v>
      </c>
      <c r="AV715" s="12" t="s">
        <v>81</v>
      </c>
      <c r="AW715" s="12" t="s">
        <v>35</v>
      </c>
      <c r="AX715" s="12" t="s">
        <v>79</v>
      </c>
      <c r="AY715" s="259" t="s">
        <v>199</v>
      </c>
    </row>
    <row r="716" s="1" customFormat="1" ht="16.5" customHeight="1">
      <c r="B716" s="47"/>
      <c r="C716" s="236" t="s">
        <v>1317</v>
      </c>
      <c r="D716" s="236" t="s">
        <v>201</v>
      </c>
      <c r="E716" s="237" t="s">
        <v>1161</v>
      </c>
      <c r="F716" s="238" t="s">
        <v>1162</v>
      </c>
      <c r="G716" s="239" t="s">
        <v>335</v>
      </c>
      <c r="H716" s="240">
        <v>20</v>
      </c>
      <c r="I716" s="241"/>
      <c r="J716" s="242">
        <f>ROUND(I716*H716,2)</f>
        <v>0</v>
      </c>
      <c r="K716" s="238" t="s">
        <v>205</v>
      </c>
      <c r="L716" s="73"/>
      <c r="M716" s="243" t="s">
        <v>21</v>
      </c>
      <c r="N716" s="244" t="s">
        <v>43</v>
      </c>
      <c r="O716" s="48"/>
      <c r="P716" s="245">
        <f>O716*H716</f>
        <v>0</v>
      </c>
      <c r="Q716" s="245">
        <v>0.016979999999999999</v>
      </c>
      <c r="R716" s="245">
        <f>Q716*H716</f>
        <v>0.33959999999999996</v>
      </c>
      <c r="S716" s="245">
        <v>0</v>
      </c>
      <c r="T716" s="246">
        <f>S716*H716</f>
        <v>0</v>
      </c>
      <c r="AR716" s="25" t="s">
        <v>206</v>
      </c>
      <c r="AT716" s="25" t="s">
        <v>201</v>
      </c>
      <c r="AU716" s="25" t="s">
        <v>81</v>
      </c>
      <c r="AY716" s="25" t="s">
        <v>199</v>
      </c>
      <c r="BE716" s="247">
        <f>IF(N716="základní",J716,0)</f>
        <v>0</v>
      </c>
      <c r="BF716" s="247">
        <f>IF(N716="snížená",J716,0)</f>
        <v>0</v>
      </c>
      <c r="BG716" s="247">
        <f>IF(N716="zákl. přenesená",J716,0)</f>
        <v>0</v>
      </c>
      <c r="BH716" s="247">
        <f>IF(N716="sníž. přenesená",J716,0)</f>
        <v>0</v>
      </c>
      <c r="BI716" s="247">
        <f>IF(N716="nulová",J716,0)</f>
        <v>0</v>
      </c>
      <c r="BJ716" s="25" t="s">
        <v>79</v>
      </c>
      <c r="BK716" s="247">
        <f>ROUND(I716*H716,2)</f>
        <v>0</v>
      </c>
      <c r="BL716" s="25" t="s">
        <v>206</v>
      </c>
      <c r="BM716" s="25" t="s">
        <v>4171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332</v>
      </c>
      <c r="G717" s="249"/>
      <c r="H717" s="253">
        <v>20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79</v>
      </c>
      <c r="AY717" s="259" t="s">
        <v>199</v>
      </c>
    </row>
    <row r="718" s="1" customFormat="1" ht="16.5" customHeight="1">
      <c r="B718" s="47"/>
      <c r="C718" s="282" t="s">
        <v>1324</v>
      </c>
      <c r="D718" s="282" t="s">
        <v>618</v>
      </c>
      <c r="E718" s="283" t="s">
        <v>1178</v>
      </c>
      <c r="F718" s="284" t="s">
        <v>1179</v>
      </c>
      <c r="G718" s="285" t="s">
        <v>335</v>
      </c>
      <c r="H718" s="286">
        <v>2</v>
      </c>
      <c r="I718" s="287"/>
      <c r="J718" s="288">
        <f>ROUND(I718*H718,2)</f>
        <v>0</v>
      </c>
      <c r="K718" s="284" t="s">
        <v>205</v>
      </c>
      <c r="L718" s="289"/>
      <c r="M718" s="290" t="s">
        <v>21</v>
      </c>
      <c r="N718" s="291" t="s">
        <v>43</v>
      </c>
      <c r="O718" s="48"/>
      <c r="P718" s="245">
        <f>O718*H718</f>
        <v>0</v>
      </c>
      <c r="Q718" s="245">
        <v>0.02188</v>
      </c>
      <c r="R718" s="245">
        <f>Q718*H718</f>
        <v>0.04376</v>
      </c>
      <c r="S718" s="245">
        <v>0</v>
      </c>
      <c r="T718" s="246">
        <f>S718*H718</f>
        <v>0</v>
      </c>
      <c r="AR718" s="25" t="s">
        <v>248</v>
      </c>
      <c r="AT718" s="25" t="s">
        <v>618</v>
      </c>
      <c r="AU718" s="25" t="s">
        <v>81</v>
      </c>
      <c r="AY718" s="25" t="s">
        <v>199</v>
      </c>
      <c r="BE718" s="247">
        <f>IF(N718="základní",J718,0)</f>
        <v>0</v>
      </c>
      <c r="BF718" s="247">
        <f>IF(N718="snížená",J718,0)</f>
        <v>0</v>
      </c>
      <c r="BG718" s="247">
        <f>IF(N718="zákl. přenesená",J718,0)</f>
        <v>0</v>
      </c>
      <c r="BH718" s="247">
        <f>IF(N718="sníž. přenesená",J718,0)</f>
        <v>0</v>
      </c>
      <c r="BI718" s="247">
        <f>IF(N718="nulová",J718,0)</f>
        <v>0</v>
      </c>
      <c r="BJ718" s="25" t="s">
        <v>79</v>
      </c>
      <c r="BK718" s="247">
        <f>ROUND(I718*H718,2)</f>
        <v>0</v>
      </c>
      <c r="BL718" s="25" t="s">
        <v>206</v>
      </c>
      <c r="BM718" s="25" t="s">
        <v>4172</v>
      </c>
    </row>
    <row r="719" s="12" customFormat="1">
      <c r="B719" s="248"/>
      <c r="C719" s="249"/>
      <c r="D719" s="250" t="s">
        <v>208</v>
      </c>
      <c r="E719" s="251" t="s">
        <v>21</v>
      </c>
      <c r="F719" s="252" t="s">
        <v>4173</v>
      </c>
      <c r="G719" s="249"/>
      <c r="H719" s="253">
        <v>1</v>
      </c>
      <c r="I719" s="254"/>
      <c r="J719" s="249"/>
      <c r="K719" s="249"/>
      <c r="L719" s="255"/>
      <c r="M719" s="256"/>
      <c r="N719" s="257"/>
      <c r="O719" s="257"/>
      <c r="P719" s="257"/>
      <c r="Q719" s="257"/>
      <c r="R719" s="257"/>
      <c r="S719" s="257"/>
      <c r="T719" s="258"/>
      <c r="AT719" s="259" t="s">
        <v>208</v>
      </c>
      <c r="AU719" s="259" t="s">
        <v>81</v>
      </c>
      <c r="AV719" s="12" t="s">
        <v>81</v>
      </c>
      <c r="AW719" s="12" t="s">
        <v>35</v>
      </c>
      <c r="AX719" s="12" t="s">
        <v>72</v>
      </c>
      <c r="AY719" s="259" t="s">
        <v>199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4174</v>
      </c>
      <c r="G720" s="249"/>
      <c r="H720" s="253">
        <v>1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3" customFormat="1">
      <c r="B721" s="260"/>
      <c r="C721" s="261"/>
      <c r="D721" s="250" t="s">
        <v>208</v>
      </c>
      <c r="E721" s="262" t="s">
        <v>21</v>
      </c>
      <c r="F721" s="263" t="s">
        <v>220</v>
      </c>
      <c r="G721" s="261"/>
      <c r="H721" s="264">
        <v>2</v>
      </c>
      <c r="I721" s="265"/>
      <c r="J721" s="261"/>
      <c r="K721" s="261"/>
      <c r="L721" s="266"/>
      <c r="M721" s="267"/>
      <c r="N721" s="268"/>
      <c r="O721" s="268"/>
      <c r="P721" s="268"/>
      <c r="Q721" s="268"/>
      <c r="R721" s="268"/>
      <c r="S721" s="268"/>
      <c r="T721" s="269"/>
      <c r="AT721" s="270" t="s">
        <v>208</v>
      </c>
      <c r="AU721" s="270" t="s">
        <v>81</v>
      </c>
      <c r="AV721" s="13" t="s">
        <v>206</v>
      </c>
      <c r="AW721" s="13" t="s">
        <v>35</v>
      </c>
      <c r="AX721" s="13" t="s">
        <v>79</v>
      </c>
      <c r="AY721" s="270" t="s">
        <v>199</v>
      </c>
    </row>
    <row r="722" s="1" customFormat="1" ht="16.5" customHeight="1">
      <c r="B722" s="47"/>
      <c r="C722" s="282" t="s">
        <v>1333</v>
      </c>
      <c r="D722" s="282" t="s">
        <v>618</v>
      </c>
      <c r="E722" s="283" t="s">
        <v>4175</v>
      </c>
      <c r="F722" s="284" t="s">
        <v>4176</v>
      </c>
      <c r="G722" s="285" t="s">
        <v>335</v>
      </c>
      <c r="H722" s="286">
        <v>6</v>
      </c>
      <c r="I722" s="287"/>
      <c r="J722" s="288">
        <f>ROUND(I722*H722,2)</f>
        <v>0</v>
      </c>
      <c r="K722" s="284" t="s">
        <v>21</v>
      </c>
      <c r="L722" s="289"/>
      <c r="M722" s="290" t="s">
        <v>21</v>
      </c>
      <c r="N722" s="291" t="s">
        <v>43</v>
      </c>
      <c r="O722" s="48"/>
      <c r="P722" s="245">
        <f>O722*H722</f>
        <v>0</v>
      </c>
      <c r="Q722" s="245">
        <v>0.02333</v>
      </c>
      <c r="R722" s="245">
        <f>Q722*H722</f>
        <v>0.13997999999999999</v>
      </c>
      <c r="S722" s="245">
        <v>0</v>
      </c>
      <c r="T722" s="246">
        <f>S722*H722</f>
        <v>0</v>
      </c>
      <c r="AR722" s="25" t="s">
        <v>248</v>
      </c>
      <c r="AT722" s="25" t="s">
        <v>618</v>
      </c>
      <c r="AU722" s="25" t="s">
        <v>81</v>
      </c>
      <c r="AY722" s="25" t="s">
        <v>199</v>
      </c>
      <c r="BE722" s="247">
        <f>IF(N722="základní",J722,0)</f>
        <v>0</v>
      </c>
      <c r="BF722" s="247">
        <f>IF(N722="snížená",J722,0)</f>
        <v>0</v>
      </c>
      <c r="BG722" s="247">
        <f>IF(N722="zákl. přenesená",J722,0)</f>
        <v>0</v>
      </c>
      <c r="BH722" s="247">
        <f>IF(N722="sníž. přenesená",J722,0)</f>
        <v>0</v>
      </c>
      <c r="BI722" s="247">
        <f>IF(N722="nulová",J722,0)</f>
        <v>0</v>
      </c>
      <c r="BJ722" s="25" t="s">
        <v>79</v>
      </c>
      <c r="BK722" s="247">
        <f>ROUND(I722*H722,2)</f>
        <v>0</v>
      </c>
      <c r="BL722" s="25" t="s">
        <v>206</v>
      </c>
      <c r="BM722" s="25" t="s">
        <v>4177</v>
      </c>
    </row>
    <row r="723" s="12" customFormat="1">
      <c r="B723" s="248"/>
      <c r="C723" s="249"/>
      <c r="D723" s="250" t="s">
        <v>208</v>
      </c>
      <c r="E723" s="251" t="s">
        <v>21</v>
      </c>
      <c r="F723" s="252" t="s">
        <v>4178</v>
      </c>
      <c r="G723" s="249"/>
      <c r="H723" s="253">
        <v>1</v>
      </c>
      <c r="I723" s="254"/>
      <c r="J723" s="249"/>
      <c r="K723" s="249"/>
      <c r="L723" s="255"/>
      <c r="M723" s="256"/>
      <c r="N723" s="257"/>
      <c r="O723" s="257"/>
      <c r="P723" s="257"/>
      <c r="Q723" s="257"/>
      <c r="R723" s="257"/>
      <c r="S723" s="257"/>
      <c r="T723" s="258"/>
      <c r="AT723" s="259" t="s">
        <v>208</v>
      </c>
      <c r="AU723" s="259" t="s">
        <v>81</v>
      </c>
      <c r="AV723" s="12" t="s">
        <v>81</v>
      </c>
      <c r="AW723" s="12" t="s">
        <v>35</v>
      </c>
      <c r="AX723" s="12" t="s">
        <v>72</v>
      </c>
      <c r="AY723" s="259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4179</v>
      </c>
      <c r="G724" s="249"/>
      <c r="H724" s="253">
        <v>1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4180</v>
      </c>
      <c r="G725" s="249"/>
      <c r="H725" s="253">
        <v>1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72</v>
      </c>
      <c r="AY725" s="259" t="s">
        <v>199</v>
      </c>
    </row>
    <row r="726" s="12" customFormat="1">
      <c r="B726" s="248"/>
      <c r="C726" s="249"/>
      <c r="D726" s="250" t="s">
        <v>208</v>
      </c>
      <c r="E726" s="251" t="s">
        <v>21</v>
      </c>
      <c r="F726" s="252" t="s">
        <v>4181</v>
      </c>
      <c r="G726" s="249"/>
      <c r="H726" s="253">
        <v>1</v>
      </c>
      <c r="I726" s="254"/>
      <c r="J726" s="249"/>
      <c r="K726" s="249"/>
      <c r="L726" s="255"/>
      <c r="M726" s="256"/>
      <c r="N726" s="257"/>
      <c r="O726" s="257"/>
      <c r="P726" s="257"/>
      <c r="Q726" s="257"/>
      <c r="R726" s="257"/>
      <c r="S726" s="257"/>
      <c r="T726" s="258"/>
      <c r="AT726" s="259" t="s">
        <v>208</v>
      </c>
      <c r="AU726" s="259" t="s">
        <v>81</v>
      </c>
      <c r="AV726" s="12" t="s">
        <v>81</v>
      </c>
      <c r="AW726" s="12" t="s">
        <v>35</v>
      </c>
      <c r="AX726" s="12" t="s">
        <v>72</v>
      </c>
      <c r="AY726" s="259" t="s">
        <v>199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4182</v>
      </c>
      <c r="G727" s="249"/>
      <c r="H727" s="253">
        <v>1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4183</v>
      </c>
      <c r="G728" s="249"/>
      <c r="H728" s="253">
        <v>1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72</v>
      </c>
      <c r="AY728" s="259" t="s">
        <v>199</v>
      </c>
    </row>
    <row r="729" s="13" customFormat="1">
      <c r="B729" s="260"/>
      <c r="C729" s="261"/>
      <c r="D729" s="250" t="s">
        <v>208</v>
      </c>
      <c r="E729" s="262" t="s">
        <v>21</v>
      </c>
      <c r="F729" s="263" t="s">
        <v>220</v>
      </c>
      <c r="G729" s="261"/>
      <c r="H729" s="264">
        <v>6</v>
      </c>
      <c r="I729" s="265"/>
      <c r="J729" s="261"/>
      <c r="K729" s="261"/>
      <c r="L729" s="266"/>
      <c r="M729" s="267"/>
      <c r="N729" s="268"/>
      <c r="O729" s="268"/>
      <c r="P729" s="268"/>
      <c r="Q729" s="268"/>
      <c r="R729" s="268"/>
      <c r="S729" s="268"/>
      <c r="T729" s="269"/>
      <c r="AT729" s="270" t="s">
        <v>208</v>
      </c>
      <c r="AU729" s="270" t="s">
        <v>81</v>
      </c>
      <c r="AV729" s="13" t="s">
        <v>206</v>
      </c>
      <c r="AW729" s="13" t="s">
        <v>35</v>
      </c>
      <c r="AX729" s="13" t="s">
        <v>79</v>
      </c>
      <c r="AY729" s="270" t="s">
        <v>199</v>
      </c>
    </row>
    <row r="730" s="1" customFormat="1" ht="16.5" customHeight="1">
      <c r="B730" s="47"/>
      <c r="C730" s="282" t="s">
        <v>1341</v>
      </c>
      <c r="D730" s="282" t="s">
        <v>618</v>
      </c>
      <c r="E730" s="283" t="s">
        <v>4184</v>
      </c>
      <c r="F730" s="284" t="s">
        <v>4185</v>
      </c>
      <c r="G730" s="285" t="s">
        <v>335</v>
      </c>
      <c r="H730" s="286">
        <v>6</v>
      </c>
      <c r="I730" s="287"/>
      <c r="J730" s="288">
        <f>ROUND(I730*H730,2)</f>
        <v>0</v>
      </c>
      <c r="K730" s="284" t="s">
        <v>21</v>
      </c>
      <c r="L730" s="289"/>
      <c r="M730" s="290" t="s">
        <v>21</v>
      </c>
      <c r="N730" s="291" t="s">
        <v>43</v>
      </c>
      <c r="O730" s="48"/>
      <c r="P730" s="245">
        <f>O730*H730</f>
        <v>0</v>
      </c>
      <c r="Q730" s="245">
        <v>0.023810000000000001</v>
      </c>
      <c r="R730" s="245">
        <f>Q730*H730</f>
        <v>0.14286000000000002</v>
      </c>
      <c r="S730" s="245">
        <v>0</v>
      </c>
      <c r="T730" s="246">
        <f>S730*H730</f>
        <v>0</v>
      </c>
      <c r="AR730" s="25" t="s">
        <v>248</v>
      </c>
      <c r="AT730" s="25" t="s">
        <v>618</v>
      </c>
      <c r="AU730" s="25" t="s">
        <v>81</v>
      </c>
      <c r="AY730" s="25" t="s">
        <v>199</v>
      </c>
      <c r="BE730" s="247">
        <f>IF(N730="základní",J730,0)</f>
        <v>0</v>
      </c>
      <c r="BF730" s="247">
        <f>IF(N730="snížená",J730,0)</f>
        <v>0</v>
      </c>
      <c r="BG730" s="247">
        <f>IF(N730="zákl. přenesená",J730,0)</f>
        <v>0</v>
      </c>
      <c r="BH730" s="247">
        <f>IF(N730="sníž. přenesená",J730,0)</f>
        <v>0</v>
      </c>
      <c r="BI730" s="247">
        <f>IF(N730="nulová",J730,0)</f>
        <v>0</v>
      </c>
      <c r="BJ730" s="25" t="s">
        <v>79</v>
      </c>
      <c r="BK730" s="247">
        <f>ROUND(I730*H730,2)</f>
        <v>0</v>
      </c>
      <c r="BL730" s="25" t="s">
        <v>206</v>
      </c>
      <c r="BM730" s="25" t="s">
        <v>4186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4187</v>
      </c>
      <c r="G731" s="249"/>
      <c r="H731" s="253">
        <v>1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4188</v>
      </c>
      <c r="G732" s="249"/>
      <c r="H732" s="253">
        <v>1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4189</v>
      </c>
      <c r="G733" s="249"/>
      <c r="H733" s="253">
        <v>1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4190</v>
      </c>
      <c r="G734" s="249"/>
      <c r="H734" s="253">
        <v>1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2" customFormat="1">
      <c r="B735" s="248"/>
      <c r="C735" s="249"/>
      <c r="D735" s="250" t="s">
        <v>208</v>
      </c>
      <c r="E735" s="251" t="s">
        <v>21</v>
      </c>
      <c r="F735" s="252" t="s">
        <v>4191</v>
      </c>
      <c r="G735" s="249"/>
      <c r="H735" s="253">
        <v>1</v>
      </c>
      <c r="I735" s="254"/>
      <c r="J735" s="249"/>
      <c r="K735" s="249"/>
      <c r="L735" s="255"/>
      <c r="M735" s="256"/>
      <c r="N735" s="257"/>
      <c r="O735" s="257"/>
      <c r="P735" s="257"/>
      <c r="Q735" s="257"/>
      <c r="R735" s="257"/>
      <c r="S735" s="257"/>
      <c r="T735" s="258"/>
      <c r="AT735" s="259" t="s">
        <v>208</v>
      </c>
      <c r="AU735" s="259" t="s">
        <v>81</v>
      </c>
      <c r="AV735" s="12" t="s">
        <v>81</v>
      </c>
      <c r="AW735" s="12" t="s">
        <v>35</v>
      </c>
      <c r="AX735" s="12" t="s">
        <v>72</v>
      </c>
      <c r="AY735" s="259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4192</v>
      </c>
      <c r="G736" s="249"/>
      <c r="H736" s="253">
        <v>1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3" customFormat="1">
      <c r="B737" s="260"/>
      <c r="C737" s="261"/>
      <c r="D737" s="250" t="s">
        <v>208</v>
      </c>
      <c r="E737" s="262" t="s">
        <v>21</v>
      </c>
      <c r="F737" s="263" t="s">
        <v>220</v>
      </c>
      <c r="G737" s="261"/>
      <c r="H737" s="264">
        <v>6</v>
      </c>
      <c r="I737" s="265"/>
      <c r="J737" s="261"/>
      <c r="K737" s="261"/>
      <c r="L737" s="266"/>
      <c r="M737" s="267"/>
      <c r="N737" s="268"/>
      <c r="O737" s="268"/>
      <c r="P737" s="268"/>
      <c r="Q737" s="268"/>
      <c r="R737" s="268"/>
      <c r="S737" s="268"/>
      <c r="T737" s="269"/>
      <c r="AT737" s="270" t="s">
        <v>208</v>
      </c>
      <c r="AU737" s="270" t="s">
        <v>81</v>
      </c>
      <c r="AV737" s="13" t="s">
        <v>206</v>
      </c>
      <c r="AW737" s="13" t="s">
        <v>35</v>
      </c>
      <c r="AX737" s="13" t="s">
        <v>79</v>
      </c>
      <c r="AY737" s="270" t="s">
        <v>199</v>
      </c>
    </row>
    <row r="738" s="1" customFormat="1" ht="16.5" customHeight="1">
      <c r="B738" s="47"/>
      <c r="C738" s="282" t="s">
        <v>1347</v>
      </c>
      <c r="D738" s="282" t="s">
        <v>618</v>
      </c>
      <c r="E738" s="283" t="s">
        <v>4193</v>
      </c>
      <c r="F738" s="284" t="s">
        <v>4194</v>
      </c>
      <c r="G738" s="285" t="s">
        <v>335</v>
      </c>
      <c r="H738" s="286">
        <v>6</v>
      </c>
      <c r="I738" s="287"/>
      <c r="J738" s="288">
        <f>ROUND(I738*H738,2)</f>
        <v>0</v>
      </c>
      <c r="K738" s="284" t="s">
        <v>21</v>
      </c>
      <c r="L738" s="289"/>
      <c r="M738" s="290" t="s">
        <v>21</v>
      </c>
      <c r="N738" s="291" t="s">
        <v>43</v>
      </c>
      <c r="O738" s="48"/>
      <c r="P738" s="245">
        <f>O738*H738</f>
        <v>0</v>
      </c>
      <c r="Q738" s="245">
        <v>0.022880000000000001</v>
      </c>
      <c r="R738" s="245">
        <f>Q738*H738</f>
        <v>0.13728000000000001</v>
      </c>
      <c r="S738" s="245">
        <v>0</v>
      </c>
      <c r="T738" s="246">
        <f>S738*H738</f>
        <v>0</v>
      </c>
      <c r="AR738" s="25" t="s">
        <v>248</v>
      </c>
      <c r="AT738" s="25" t="s">
        <v>618</v>
      </c>
      <c r="AU738" s="25" t="s">
        <v>81</v>
      </c>
      <c r="AY738" s="25" t="s">
        <v>199</v>
      </c>
      <c r="BE738" s="247">
        <f>IF(N738="základní",J738,0)</f>
        <v>0</v>
      </c>
      <c r="BF738" s="247">
        <f>IF(N738="snížená",J738,0)</f>
        <v>0</v>
      </c>
      <c r="BG738" s="247">
        <f>IF(N738="zákl. přenesená",J738,0)</f>
        <v>0</v>
      </c>
      <c r="BH738" s="247">
        <f>IF(N738="sníž. přenesená",J738,0)</f>
        <v>0</v>
      </c>
      <c r="BI738" s="247">
        <f>IF(N738="nulová",J738,0)</f>
        <v>0</v>
      </c>
      <c r="BJ738" s="25" t="s">
        <v>79</v>
      </c>
      <c r="BK738" s="247">
        <f>ROUND(I738*H738,2)</f>
        <v>0</v>
      </c>
      <c r="BL738" s="25" t="s">
        <v>206</v>
      </c>
      <c r="BM738" s="25" t="s">
        <v>4195</v>
      </c>
    </row>
    <row r="739" s="12" customFormat="1">
      <c r="B739" s="248"/>
      <c r="C739" s="249"/>
      <c r="D739" s="250" t="s">
        <v>208</v>
      </c>
      <c r="E739" s="251" t="s">
        <v>21</v>
      </c>
      <c r="F739" s="252" t="s">
        <v>4196</v>
      </c>
      <c r="G739" s="249"/>
      <c r="H739" s="253">
        <v>1</v>
      </c>
      <c r="I739" s="254"/>
      <c r="J739" s="249"/>
      <c r="K739" s="249"/>
      <c r="L739" s="255"/>
      <c r="M739" s="256"/>
      <c r="N739" s="257"/>
      <c r="O739" s="257"/>
      <c r="P739" s="257"/>
      <c r="Q739" s="257"/>
      <c r="R739" s="257"/>
      <c r="S739" s="257"/>
      <c r="T739" s="258"/>
      <c r="AT739" s="259" t="s">
        <v>208</v>
      </c>
      <c r="AU739" s="259" t="s">
        <v>81</v>
      </c>
      <c r="AV739" s="12" t="s">
        <v>81</v>
      </c>
      <c r="AW739" s="12" t="s">
        <v>35</v>
      </c>
      <c r="AX739" s="12" t="s">
        <v>72</v>
      </c>
      <c r="AY739" s="259" t="s">
        <v>199</v>
      </c>
    </row>
    <row r="740" s="12" customFormat="1">
      <c r="B740" s="248"/>
      <c r="C740" s="249"/>
      <c r="D740" s="250" t="s">
        <v>208</v>
      </c>
      <c r="E740" s="251" t="s">
        <v>21</v>
      </c>
      <c r="F740" s="252" t="s">
        <v>4197</v>
      </c>
      <c r="G740" s="249"/>
      <c r="H740" s="253">
        <v>1</v>
      </c>
      <c r="I740" s="254"/>
      <c r="J740" s="249"/>
      <c r="K740" s="249"/>
      <c r="L740" s="255"/>
      <c r="M740" s="256"/>
      <c r="N740" s="257"/>
      <c r="O740" s="257"/>
      <c r="P740" s="257"/>
      <c r="Q740" s="257"/>
      <c r="R740" s="257"/>
      <c r="S740" s="257"/>
      <c r="T740" s="258"/>
      <c r="AT740" s="259" t="s">
        <v>208</v>
      </c>
      <c r="AU740" s="259" t="s">
        <v>81</v>
      </c>
      <c r="AV740" s="12" t="s">
        <v>81</v>
      </c>
      <c r="AW740" s="12" t="s">
        <v>35</v>
      </c>
      <c r="AX740" s="12" t="s">
        <v>72</v>
      </c>
      <c r="AY740" s="259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4198</v>
      </c>
      <c r="G741" s="249"/>
      <c r="H741" s="253">
        <v>1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2" customFormat="1">
      <c r="B742" s="248"/>
      <c r="C742" s="249"/>
      <c r="D742" s="250" t="s">
        <v>208</v>
      </c>
      <c r="E742" s="251" t="s">
        <v>21</v>
      </c>
      <c r="F742" s="252" t="s">
        <v>4199</v>
      </c>
      <c r="G742" s="249"/>
      <c r="H742" s="253">
        <v>1</v>
      </c>
      <c r="I742" s="254"/>
      <c r="J742" s="249"/>
      <c r="K742" s="249"/>
      <c r="L742" s="255"/>
      <c r="M742" s="256"/>
      <c r="N742" s="257"/>
      <c r="O742" s="257"/>
      <c r="P742" s="257"/>
      <c r="Q742" s="257"/>
      <c r="R742" s="257"/>
      <c r="S742" s="257"/>
      <c r="T742" s="258"/>
      <c r="AT742" s="259" t="s">
        <v>208</v>
      </c>
      <c r="AU742" s="259" t="s">
        <v>81</v>
      </c>
      <c r="AV742" s="12" t="s">
        <v>81</v>
      </c>
      <c r="AW742" s="12" t="s">
        <v>35</v>
      </c>
      <c r="AX742" s="12" t="s">
        <v>72</v>
      </c>
      <c r="AY742" s="259" t="s">
        <v>199</v>
      </c>
    </row>
    <row r="743" s="12" customFormat="1">
      <c r="B743" s="248"/>
      <c r="C743" s="249"/>
      <c r="D743" s="250" t="s">
        <v>208</v>
      </c>
      <c r="E743" s="251" t="s">
        <v>21</v>
      </c>
      <c r="F743" s="252" t="s">
        <v>4200</v>
      </c>
      <c r="G743" s="249"/>
      <c r="H743" s="253">
        <v>1</v>
      </c>
      <c r="I743" s="254"/>
      <c r="J743" s="249"/>
      <c r="K743" s="249"/>
      <c r="L743" s="255"/>
      <c r="M743" s="256"/>
      <c r="N743" s="257"/>
      <c r="O743" s="257"/>
      <c r="P743" s="257"/>
      <c r="Q743" s="257"/>
      <c r="R743" s="257"/>
      <c r="S743" s="257"/>
      <c r="T743" s="258"/>
      <c r="AT743" s="259" t="s">
        <v>208</v>
      </c>
      <c r="AU743" s="259" t="s">
        <v>81</v>
      </c>
      <c r="AV743" s="12" t="s">
        <v>81</v>
      </c>
      <c r="AW743" s="12" t="s">
        <v>35</v>
      </c>
      <c r="AX743" s="12" t="s">
        <v>72</v>
      </c>
      <c r="AY743" s="259" t="s">
        <v>199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4201</v>
      </c>
      <c r="G744" s="249"/>
      <c r="H744" s="253">
        <v>1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3" customFormat="1">
      <c r="B745" s="260"/>
      <c r="C745" s="261"/>
      <c r="D745" s="250" t="s">
        <v>208</v>
      </c>
      <c r="E745" s="262" t="s">
        <v>21</v>
      </c>
      <c r="F745" s="263" t="s">
        <v>220</v>
      </c>
      <c r="G745" s="261"/>
      <c r="H745" s="264">
        <v>6</v>
      </c>
      <c r="I745" s="265"/>
      <c r="J745" s="261"/>
      <c r="K745" s="261"/>
      <c r="L745" s="266"/>
      <c r="M745" s="267"/>
      <c r="N745" s="268"/>
      <c r="O745" s="268"/>
      <c r="P745" s="268"/>
      <c r="Q745" s="268"/>
      <c r="R745" s="268"/>
      <c r="S745" s="268"/>
      <c r="T745" s="269"/>
      <c r="AT745" s="270" t="s">
        <v>208</v>
      </c>
      <c r="AU745" s="270" t="s">
        <v>81</v>
      </c>
      <c r="AV745" s="13" t="s">
        <v>206</v>
      </c>
      <c r="AW745" s="13" t="s">
        <v>35</v>
      </c>
      <c r="AX745" s="13" t="s">
        <v>79</v>
      </c>
      <c r="AY745" s="270" t="s">
        <v>199</v>
      </c>
    </row>
    <row r="746" s="1" customFormat="1" ht="16.5" customHeight="1">
      <c r="B746" s="47"/>
      <c r="C746" s="236" t="s">
        <v>1353</v>
      </c>
      <c r="D746" s="236" t="s">
        <v>201</v>
      </c>
      <c r="E746" s="237" t="s">
        <v>4202</v>
      </c>
      <c r="F746" s="238" t="s">
        <v>4203</v>
      </c>
      <c r="G746" s="239" t="s">
        <v>335</v>
      </c>
      <c r="H746" s="240">
        <v>4</v>
      </c>
      <c r="I746" s="241"/>
      <c r="J746" s="242">
        <f>ROUND(I746*H746,2)</f>
        <v>0</v>
      </c>
      <c r="K746" s="238" t="s">
        <v>205</v>
      </c>
      <c r="L746" s="73"/>
      <c r="M746" s="243" t="s">
        <v>21</v>
      </c>
      <c r="N746" s="244" t="s">
        <v>43</v>
      </c>
      <c r="O746" s="48"/>
      <c r="P746" s="245">
        <f>O746*H746</f>
        <v>0</v>
      </c>
      <c r="Q746" s="245">
        <v>0.033730000000000003</v>
      </c>
      <c r="R746" s="245">
        <f>Q746*H746</f>
        <v>0.13492000000000001</v>
      </c>
      <c r="S746" s="245">
        <v>0</v>
      </c>
      <c r="T746" s="246">
        <f>S746*H746</f>
        <v>0</v>
      </c>
      <c r="AR746" s="25" t="s">
        <v>206</v>
      </c>
      <c r="AT746" s="25" t="s">
        <v>201</v>
      </c>
      <c r="AU746" s="25" t="s">
        <v>81</v>
      </c>
      <c r="AY746" s="25" t="s">
        <v>199</v>
      </c>
      <c r="BE746" s="247">
        <f>IF(N746="základní",J746,0)</f>
        <v>0</v>
      </c>
      <c r="BF746" s="247">
        <f>IF(N746="snížená",J746,0)</f>
        <v>0</v>
      </c>
      <c r="BG746" s="247">
        <f>IF(N746="zákl. přenesená",J746,0)</f>
        <v>0</v>
      </c>
      <c r="BH746" s="247">
        <f>IF(N746="sníž. přenesená",J746,0)</f>
        <v>0</v>
      </c>
      <c r="BI746" s="247">
        <f>IF(N746="nulová",J746,0)</f>
        <v>0</v>
      </c>
      <c r="BJ746" s="25" t="s">
        <v>79</v>
      </c>
      <c r="BK746" s="247">
        <f>ROUND(I746*H746,2)</f>
        <v>0</v>
      </c>
      <c r="BL746" s="25" t="s">
        <v>206</v>
      </c>
      <c r="BM746" s="25" t="s">
        <v>4204</v>
      </c>
    </row>
    <row r="747" s="1" customFormat="1" ht="25.5" customHeight="1">
      <c r="B747" s="47"/>
      <c r="C747" s="282" t="s">
        <v>1359</v>
      </c>
      <c r="D747" s="282" t="s">
        <v>618</v>
      </c>
      <c r="E747" s="283" t="s">
        <v>4205</v>
      </c>
      <c r="F747" s="284" t="s">
        <v>4206</v>
      </c>
      <c r="G747" s="285" t="s">
        <v>335</v>
      </c>
      <c r="H747" s="286">
        <v>1</v>
      </c>
      <c r="I747" s="287"/>
      <c r="J747" s="288">
        <f>ROUND(I747*H747,2)</f>
        <v>0</v>
      </c>
      <c r="K747" s="284" t="s">
        <v>21</v>
      </c>
      <c r="L747" s="289"/>
      <c r="M747" s="290" t="s">
        <v>21</v>
      </c>
      <c r="N747" s="291" t="s">
        <v>43</v>
      </c>
      <c r="O747" s="48"/>
      <c r="P747" s="245">
        <f>O747*H747</f>
        <v>0</v>
      </c>
      <c r="Q747" s="245">
        <v>0.02894</v>
      </c>
      <c r="R747" s="245">
        <f>Q747*H747</f>
        <v>0.02894</v>
      </c>
      <c r="S747" s="245">
        <v>0</v>
      </c>
      <c r="T747" s="246">
        <f>S747*H747</f>
        <v>0</v>
      </c>
      <c r="AR747" s="25" t="s">
        <v>248</v>
      </c>
      <c r="AT747" s="25" t="s">
        <v>618</v>
      </c>
      <c r="AU747" s="25" t="s">
        <v>81</v>
      </c>
      <c r="AY747" s="25" t="s">
        <v>199</v>
      </c>
      <c r="BE747" s="247">
        <f>IF(N747="základní",J747,0)</f>
        <v>0</v>
      </c>
      <c r="BF747" s="247">
        <f>IF(N747="snížená",J747,0)</f>
        <v>0</v>
      </c>
      <c r="BG747" s="247">
        <f>IF(N747="zákl. přenesená",J747,0)</f>
        <v>0</v>
      </c>
      <c r="BH747" s="247">
        <f>IF(N747="sníž. přenesená",J747,0)</f>
        <v>0</v>
      </c>
      <c r="BI747" s="247">
        <f>IF(N747="nulová",J747,0)</f>
        <v>0</v>
      </c>
      <c r="BJ747" s="25" t="s">
        <v>79</v>
      </c>
      <c r="BK747" s="247">
        <f>ROUND(I747*H747,2)</f>
        <v>0</v>
      </c>
      <c r="BL747" s="25" t="s">
        <v>206</v>
      </c>
      <c r="BM747" s="25" t="s">
        <v>4207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4208</v>
      </c>
      <c r="G748" s="249"/>
      <c r="H748" s="253">
        <v>1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79</v>
      </c>
      <c r="AY748" s="259" t="s">
        <v>199</v>
      </c>
    </row>
    <row r="749" s="1" customFormat="1" ht="25.5" customHeight="1">
      <c r="B749" s="47"/>
      <c r="C749" s="282" t="s">
        <v>1365</v>
      </c>
      <c r="D749" s="282" t="s">
        <v>618</v>
      </c>
      <c r="E749" s="283" t="s">
        <v>4209</v>
      </c>
      <c r="F749" s="284" t="s">
        <v>4210</v>
      </c>
      <c r="G749" s="285" t="s">
        <v>335</v>
      </c>
      <c r="H749" s="286">
        <v>2</v>
      </c>
      <c r="I749" s="287"/>
      <c r="J749" s="288">
        <f>ROUND(I749*H749,2)</f>
        <v>0</v>
      </c>
      <c r="K749" s="284" t="s">
        <v>21</v>
      </c>
      <c r="L749" s="289"/>
      <c r="M749" s="290" t="s">
        <v>21</v>
      </c>
      <c r="N749" s="291" t="s">
        <v>43</v>
      </c>
      <c r="O749" s="48"/>
      <c r="P749" s="245">
        <f>O749*H749</f>
        <v>0</v>
      </c>
      <c r="Q749" s="245">
        <v>0.02767</v>
      </c>
      <c r="R749" s="245">
        <f>Q749*H749</f>
        <v>0.05534</v>
      </c>
      <c r="S749" s="245">
        <v>0</v>
      </c>
      <c r="T749" s="246">
        <f>S749*H749</f>
        <v>0</v>
      </c>
      <c r="AR749" s="25" t="s">
        <v>248</v>
      </c>
      <c r="AT749" s="25" t="s">
        <v>618</v>
      </c>
      <c r="AU749" s="25" t="s">
        <v>81</v>
      </c>
      <c r="AY749" s="25" t="s">
        <v>199</v>
      </c>
      <c r="BE749" s="247">
        <f>IF(N749="základní",J749,0)</f>
        <v>0</v>
      </c>
      <c r="BF749" s="247">
        <f>IF(N749="snížená",J749,0)</f>
        <v>0</v>
      </c>
      <c r="BG749" s="247">
        <f>IF(N749="zákl. přenesená",J749,0)</f>
        <v>0</v>
      </c>
      <c r="BH749" s="247">
        <f>IF(N749="sníž. přenesená",J749,0)</f>
        <v>0</v>
      </c>
      <c r="BI749" s="247">
        <f>IF(N749="nulová",J749,0)</f>
        <v>0</v>
      </c>
      <c r="BJ749" s="25" t="s">
        <v>79</v>
      </c>
      <c r="BK749" s="247">
        <f>ROUND(I749*H749,2)</f>
        <v>0</v>
      </c>
      <c r="BL749" s="25" t="s">
        <v>206</v>
      </c>
      <c r="BM749" s="25" t="s">
        <v>4211</v>
      </c>
    </row>
    <row r="750" s="12" customFormat="1">
      <c r="B750" s="248"/>
      <c r="C750" s="249"/>
      <c r="D750" s="250" t="s">
        <v>208</v>
      </c>
      <c r="E750" s="251" t="s">
        <v>21</v>
      </c>
      <c r="F750" s="252" t="s">
        <v>4212</v>
      </c>
      <c r="G750" s="249"/>
      <c r="H750" s="253">
        <v>1</v>
      </c>
      <c r="I750" s="254"/>
      <c r="J750" s="249"/>
      <c r="K750" s="249"/>
      <c r="L750" s="255"/>
      <c r="M750" s="256"/>
      <c r="N750" s="257"/>
      <c r="O750" s="257"/>
      <c r="P750" s="257"/>
      <c r="Q750" s="257"/>
      <c r="R750" s="257"/>
      <c r="S750" s="257"/>
      <c r="T750" s="258"/>
      <c r="AT750" s="259" t="s">
        <v>208</v>
      </c>
      <c r="AU750" s="259" t="s">
        <v>81</v>
      </c>
      <c r="AV750" s="12" t="s">
        <v>81</v>
      </c>
      <c r="AW750" s="12" t="s">
        <v>35</v>
      </c>
      <c r="AX750" s="12" t="s">
        <v>72</v>
      </c>
      <c r="AY750" s="259" t="s">
        <v>199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4213</v>
      </c>
      <c r="G751" s="249"/>
      <c r="H751" s="253">
        <v>1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72</v>
      </c>
      <c r="AY751" s="259" t="s">
        <v>199</v>
      </c>
    </row>
    <row r="752" s="13" customFormat="1">
      <c r="B752" s="260"/>
      <c r="C752" s="261"/>
      <c r="D752" s="250" t="s">
        <v>208</v>
      </c>
      <c r="E752" s="262" t="s">
        <v>21</v>
      </c>
      <c r="F752" s="263" t="s">
        <v>220</v>
      </c>
      <c r="G752" s="261"/>
      <c r="H752" s="264">
        <v>2</v>
      </c>
      <c r="I752" s="265"/>
      <c r="J752" s="261"/>
      <c r="K752" s="261"/>
      <c r="L752" s="266"/>
      <c r="M752" s="267"/>
      <c r="N752" s="268"/>
      <c r="O752" s="268"/>
      <c r="P752" s="268"/>
      <c r="Q752" s="268"/>
      <c r="R752" s="268"/>
      <c r="S752" s="268"/>
      <c r="T752" s="269"/>
      <c r="AT752" s="270" t="s">
        <v>208</v>
      </c>
      <c r="AU752" s="270" t="s">
        <v>81</v>
      </c>
      <c r="AV752" s="13" t="s">
        <v>206</v>
      </c>
      <c r="AW752" s="13" t="s">
        <v>35</v>
      </c>
      <c r="AX752" s="13" t="s">
        <v>79</v>
      </c>
      <c r="AY752" s="270" t="s">
        <v>199</v>
      </c>
    </row>
    <row r="753" s="1" customFormat="1" ht="25.5" customHeight="1">
      <c r="B753" s="47"/>
      <c r="C753" s="282" t="s">
        <v>1371</v>
      </c>
      <c r="D753" s="282" t="s">
        <v>618</v>
      </c>
      <c r="E753" s="283" t="s">
        <v>4214</v>
      </c>
      <c r="F753" s="284" t="s">
        <v>4215</v>
      </c>
      <c r="G753" s="285" t="s">
        <v>335</v>
      </c>
      <c r="H753" s="286">
        <v>1</v>
      </c>
      <c r="I753" s="287"/>
      <c r="J753" s="288">
        <f>ROUND(I753*H753,2)</f>
        <v>0</v>
      </c>
      <c r="K753" s="284" t="s">
        <v>21</v>
      </c>
      <c r="L753" s="289"/>
      <c r="M753" s="290" t="s">
        <v>21</v>
      </c>
      <c r="N753" s="291" t="s">
        <v>43</v>
      </c>
      <c r="O753" s="48"/>
      <c r="P753" s="245">
        <f>O753*H753</f>
        <v>0</v>
      </c>
      <c r="Q753" s="245">
        <v>0.02767</v>
      </c>
      <c r="R753" s="245">
        <f>Q753*H753</f>
        <v>0.02767</v>
      </c>
      <c r="S753" s="245">
        <v>0</v>
      </c>
      <c r="T753" s="246">
        <f>S753*H753</f>
        <v>0</v>
      </c>
      <c r="AR753" s="25" t="s">
        <v>248</v>
      </c>
      <c r="AT753" s="25" t="s">
        <v>618</v>
      </c>
      <c r="AU753" s="25" t="s">
        <v>81</v>
      </c>
      <c r="AY753" s="25" t="s">
        <v>199</v>
      </c>
      <c r="BE753" s="247">
        <f>IF(N753="základní",J753,0)</f>
        <v>0</v>
      </c>
      <c r="BF753" s="247">
        <f>IF(N753="snížená",J753,0)</f>
        <v>0</v>
      </c>
      <c r="BG753" s="247">
        <f>IF(N753="zákl. přenesená",J753,0)</f>
        <v>0</v>
      </c>
      <c r="BH753" s="247">
        <f>IF(N753="sníž. přenesená",J753,0)</f>
        <v>0</v>
      </c>
      <c r="BI753" s="247">
        <f>IF(N753="nulová",J753,0)</f>
        <v>0</v>
      </c>
      <c r="BJ753" s="25" t="s">
        <v>79</v>
      </c>
      <c r="BK753" s="247">
        <f>ROUND(I753*H753,2)</f>
        <v>0</v>
      </c>
      <c r="BL753" s="25" t="s">
        <v>206</v>
      </c>
      <c r="BM753" s="25" t="s">
        <v>4216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4217</v>
      </c>
      <c r="G754" s="249"/>
      <c r="H754" s="253">
        <v>1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72</v>
      </c>
      <c r="AY754" s="259" t="s">
        <v>199</v>
      </c>
    </row>
    <row r="755" s="13" customFormat="1">
      <c r="B755" s="260"/>
      <c r="C755" s="261"/>
      <c r="D755" s="250" t="s">
        <v>208</v>
      </c>
      <c r="E755" s="262" t="s">
        <v>21</v>
      </c>
      <c r="F755" s="263" t="s">
        <v>220</v>
      </c>
      <c r="G755" s="261"/>
      <c r="H755" s="264">
        <v>1</v>
      </c>
      <c r="I755" s="265"/>
      <c r="J755" s="261"/>
      <c r="K755" s="261"/>
      <c r="L755" s="266"/>
      <c r="M755" s="267"/>
      <c r="N755" s="268"/>
      <c r="O755" s="268"/>
      <c r="P755" s="268"/>
      <c r="Q755" s="268"/>
      <c r="R755" s="268"/>
      <c r="S755" s="268"/>
      <c r="T755" s="269"/>
      <c r="AT755" s="270" t="s">
        <v>208</v>
      </c>
      <c r="AU755" s="270" t="s">
        <v>81</v>
      </c>
      <c r="AV755" s="13" t="s">
        <v>206</v>
      </c>
      <c r="AW755" s="13" t="s">
        <v>35</v>
      </c>
      <c r="AX755" s="13" t="s">
        <v>79</v>
      </c>
      <c r="AY755" s="270" t="s">
        <v>199</v>
      </c>
    </row>
    <row r="756" s="11" customFormat="1" ht="29.88" customHeight="1">
      <c r="B756" s="220"/>
      <c r="C756" s="221"/>
      <c r="D756" s="222" t="s">
        <v>71</v>
      </c>
      <c r="E756" s="234" t="s">
        <v>254</v>
      </c>
      <c r="F756" s="234" t="s">
        <v>1208</v>
      </c>
      <c r="G756" s="221"/>
      <c r="H756" s="221"/>
      <c r="I756" s="224"/>
      <c r="J756" s="235">
        <f>BK756</f>
        <v>0</v>
      </c>
      <c r="K756" s="221"/>
      <c r="L756" s="226"/>
      <c r="M756" s="227"/>
      <c r="N756" s="228"/>
      <c r="O756" s="228"/>
      <c r="P756" s="229">
        <f>SUM(P757:P813)</f>
        <v>0</v>
      </c>
      <c r="Q756" s="228"/>
      <c r="R756" s="229">
        <f>SUM(R757:R813)</f>
        <v>18.679149779999996</v>
      </c>
      <c r="S756" s="228"/>
      <c r="T756" s="230">
        <f>SUM(T757:T813)</f>
        <v>1.3237099999999999</v>
      </c>
      <c r="AR756" s="231" t="s">
        <v>79</v>
      </c>
      <c r="AT756" s="232" t="s">
        <v>71</v>
      </c>
      <c r="AU756" s="232" t="s">
        <v>79</v>
      </c>
      <c r="AY756" s="231" t="s">
        <v>199</v>
      </c>
      <c r="BK756" s="233">
        <f>SUM(BK757:BK813)</f>
        <v>0</v>
      </c>
    </row>
    <row r="757" s="1" customFormat="1" ht="16.5" customHeight="1">
      <c r="B757" s="47"/>
      <c r="C757" s="236" t="s">
        <v>1377</v>
      </c>
      <c r="D757" s="236" t="s">
        <v>201</v>
      </c>
      <c r="E757" s="237" t="s">
        <v>1210</v>
      </c>
      <c r="F757" s="238" t="s">
        <v>1211</v>
      </c>
      <c r="G757" s="239" t="s">
        <v>335</v>
      </c>
      <c r="H757" s="240">
        <v>40</v>
      </c>
      <c r="I757" s="241"/>
      <c r="J757" s="242">
        <f>ROUND(I757*H757,2)</f>
        <v>0</v>
      </c>
      <c r="K757" s="238" t="s">
        <v>1032</v>
      </c>
      <c r="L757" s="73"/>
      <c r="M757" s="243" t="s">
        <v>21</v>
      </c>
      <c r="N757" s="244" t="s">
        <v>43</v>
      </c>
      <c r="O757" s="48"/>
      <c r="P757" s="245">
        <f>O757*H757</f>
        <v>0</v>
      </c>
      <c r="Q757" s="245">
        <v>0.00031</v>
      </c>
      <c r="R757" s="245">
        <f>Q757*H757</f>
        <v>0.0124</v>
      </c>
      <c r="S757" s="245">
        <v>0</v>
      </c>
      <c r="T757" s="246">
        <f>S757*H757</f>
        <v>0</v>
      </c>
      <c r="AR757" s="25" t="s">
        <v>206</v>
      </c>
      <c r="AT757" s="25" t="s">
        <v>201</v>
      </c>
      <c r="AU757" s="25" t="s">
        <v>81</v>
      </c>
      <c r="AY757" s="25" t="s">
        <v>199</v>
      </c>
      <c r="BE757" s="247">
        <f>IF(N757="základní",J757,0)</f>
        <v>0</v>
      </c>
      <c r="BF757" s="247">
        <f>IF(N757="snížená",J757,0)</f>
        <v>0</v>
      </c>
      <c r="BG757" s="247">
        <f>IF(N757="zákl. přenesená",J757,0)</f>
        <v>0</v>
      </c>
      <c r="BH757" s="247">
        <f>IF(N757="sníž. přenesená",J757,0)</f>
        <v>0</v>
      </c>
      <c r="BI757" s="247">
        <f>IF(N757="nulová",J757,0)</f>
        <v>0</v>
      </c>
      <c r="BJ757" s="25" t="s">
        <v>79</v>
      </c>
      <c r="BK757" s="247">
        <f>ROUND(I757*H757,2)</f>
        <v>0</v>
      </c>
      <c r="BL757" s="25" t="s">
        <v>206</v>
      </c>
      <c r="BM757" s="25" t="s">
        <v>4218</v>
      </c>
    </row>
    <row r="758" s="12" customFormat="1">
      <c r="B758" s="248"/>
      <c r="C758" s="249"/>
      <c r="D758" s="250" t="s">
        <v>208</v>
      </c>
      <c r="E758" s="251" t="s">
        <v>21</v>
      </c>
      <c r="F758" s="252" t="s">
        <v>1213</v>
      </c>
      <c r="G758" s="249"/>
      <c r="H758" s="253">
        <v>40</v>
      </c>
      <c r="I758" s="254"/>
      <c r="J758" s="249"/>
      <c r="K758" s="249"/>
      <c r="L758" s="255"/>
      <c r="M758" s="256"/>
      <c r="N758" s="257"/>
      <c r="O758" s="257"/>
      <c r="P758" s="257"/>
      <c r="Q758" s="257"/>
      <c r="R758" s="257"/>
      <c r="S758" s="257"/>
      <c r="T758" s="258"/>
      <c r="AT758" s="259" t="s">
        <v>208</v>
      </c>
      <c r="AU758" s="259" t="s">
        <v>81</v>
      </c>
      <c r="AV758" s="12" t="s">
        <v>81</v>
      </c>
      <c r="AW758" s="12" t="s">
        <v>35</v>
      </c>
      <c r="AX758" s="12" t="s">
        <v>79</v>
      </c>
      <c r="AY758" s="259" t="s">
        <v>199</v>
      </c>
    </row>
    <row r="759" s="1" customFormat="1" ht="16.5" customHeight="1">
      <c r="B759" s="47"/>
      <c r="C759" s="236" t="s">
        <v>1383</v>
      </c>
      <c r="D759" s="236" t="s">
        <v>201</v>
      </c>
      <c r="E759" s="237" t="s">
        <v>4219</v>
      </c>
      <c r="F759" s="238" t="s">
        <v>4220</v>
      </c>
      <c r="G759" s="239" t="s">
        <v>384</v>
      </c>
      <c r="H759" s="240">
        <v>143.29599999999999</v>
      </c>
      <c r="I759" s="241"/>
      <c r="J759" s="242">
        <f>ROUND(I759*H759,2)</f>
        <v>0</v>
      </c>
      <c r="K759" s="238" t="s">
        <v>205</v>
      </c>
      <c r="L759" s="73"/>
      <c r="M759" s="243" t="s">
        <v>21</v>
      </c>
      <c r="N759" s="244" t="s">
        <v>43</v>
      </c>
      <c r="O759" s="48"/>
      <c r="P759" s="245">
        <f>O759*H759</f>
        <v>0</v>
      </c>
      <c r="Q759" s="245">
        <v>0.10095</v>
      </c>
      <c r="R759" s="245">
        <f>Q759*H759</f>
        <v>14.465731199999999</v>
      </c>
      <c r="S759" s="245">
        <v>0</v>
      </c>
      <c r="T759" s="246">
        <f>S759*H759</f>
        <v>0</v>
      </c>
      <c r="AR759" s="25" t="s">
        <v>206</v>
      </c>
      <c r="AT759" s="25" t="s">
        <v>201</v>
      </c>
      <c r="AU759" s="25" t="s">
        <v>81</v>
      </c>
      <c r="AY759" s="25" t="s">
        <v>199</v>
      </c>
      <c r="BE759" s="247">
        <f>IF(N759="základní",J759,0)</f>
        <v>0</v>
      </c>
      <c r="BF759" s="247">
        <f>IF(N759="snížená",J759,0)</f>
        <v>0</v>
      </c>
      <c r="BG759" s="247">
        <f>IF(N759="zákl. přenesená",J759,0)</f>
        <v>0</v>
      </c>
      <c r="BH759" s="247">
        <f>IF(N759="sníž. přenesená",J759,0)</f>
        <v>0</v>
      </c>
      <c r="BI759" s="247">
        <f>IF(N759="nulová",J759,0)</f>
        <v>0</v>
      </c>
      <c r="BJ759" s="25" t="s">
        <v>79</v>
      </c>
      <c r="BK759" s="247">
        <f>ROUND(I759*H759,2)</f>
        <v>0</v>
      </c>
      <c r="BL759" s="25" t="s">
        <v>206</v>
      </c>
      <c r="BM759" s="25" t="s">
        <v>4221</v>
      </c>
    </row>
    <row r="760" s="12" customFormat="1">
      <c r="B760" s="248"/>
      <c r="C760" s="249"/>
      <c r="D760" s="250" t="s">
        <v>208</v>
      </c>
      <c r="E760" s="251" t="s">
        <v>21</v>
      </c>
      <c r="F760" s="252" t="s">
        <v>4222</v>
      </c>
      <c r="G760" s="249"/>
      <c r="H760" s="253">
        <v>143.29599999999999</v>
      </c>
      <c r="I760" s="254"/>
      <c r="J760" s="249"/>
      <c r="K760" s="249"/>
      <c r="L760" s="255"/>
      <c r="M760" s="256"/>
      <c r="N760" s="257"/>
      <c r="O760" s="257"/>
      <c r="P760" s="257"/>
      <c r="Q760" s="257"/>
      <c r="R760" s="257"/>
      <c r="S760" s="257"/>
      <c r="T760" s="258"/>
      <c r="AT760" s="259" t="s">
        <v>208</v>
      </c>
      <c r="AU760" s="259" t="s">
        <v>81</v>
      </c>
      <c r="AV760" s="12" t="s">
        <v>81</v>
      </c>
      <c r="AW760" s="12" t="s">
        <v>35</v>
      </c>
      <c r="AX760" s="12" t="s">
        <v>79</v>
      </c>
      <c r="AY760" s="259" t="s">
        <v>199</v>
      </c>
    </row>
    <row r="761" s="1" customFormat="1" ht="16.5" customHeight="1">
      <c r="B761" s="47"/>
      <c r="C761" s="282" t="s">
        <v>1389</v>
      </c>
      <c r="D761" s="282" t="s">
        <v>618</v>
      </c>
      <c r="E761" s="283" t="s">
        <v>4223</v>
      </c>
      <c r="F761" s="284" t="s">
        <v>4224</v>
      </c>
      <c r="G761" s="285" t="s">
        <v>384</v>
      </c>
      <c r="H761" s="286">
        <v>150.46100000000001</v>
      </c>
      <c r="I761" s="287"/>
      <c r="J761" s="288">
        <f>ROUND(I761*H761,2)</f>
        <v>0</v>
      </c>
      <c r="K761" s="284" t="s">
        <v>205</v>
      </c>
      <c r="L761" s="289"/>
      <c r="M761" s="290" t="s">
        <v>21</v>
      </c>
      <c r="N761" s="291" t="s">
        <v>43</v>
      </c>
      <c r="O761" s="48"/>
      <c r="P761" s="245">
        <f>O761*H761</f>
        <v>0</v>
      </c>
      <c r="Q761" s="245">
        <v>0.024</v>
      </c>
      <c r="R761" s="245">
        <f>Q761*H761</f>
        <v>3.6110640000000003</v>
      </c>
      <c r="S761" s="245">
        <v>0</v>
      </c>
      <c r="T761" s="246">
        <f>S761*H761</f>
        <v>0</v>
      </c>
      <c r="AR761" s="25" t="s">
        <v>248</v>
      </c>
      <c r="AT761" s="25" t="s">
        <v>618</v>
      </c>
      <c r="AU761" s="25" t="s">
        <v>81</v>
      </c>
      <c r="AY761" s="25" t="s">
        <v>199</v>
      </c>
      <c r="BE761" s="247">
        <f>IF(N761="základní",J761,0)</f>
        <v>0</v>
      </c>
      <c r="BF761" s="247">
        <f>IF(N761="snížená",J761,0)</f>
        <v>0</v>
      </c>
      <c r="BG761" s="247">
        <f>IF(N761="zákl. přenesená",J761,0)</f>
        <v>0</v>
      </c>
      <c r="BH761" s="247">
        <f>IF(N761="sníž. přenesená",J761,0)</f>
        <v>0</v>
      </c>
      <c r="BI761" s="247">
        <f>IF(N761="nulová",J761,0)</f>
        <v>0</v>
      </c>
      <c r="BJ761" s="25" t="s">
        <v>79</v>
      </c>
      <c r="BK761" s="247">
        <f>ROUND(I761*H761,2)</f>
        <v>0</v>
      </c>
      <c r="BL761" s="25" t="s">
        <v>206</v>
      </c>
      <c r="BM761" s="25" t="s">
        <v>4225</v>
      </c>
    </row>
    <row r="762" s="12" customFormat="1">
      <c r="B762" s="248"/>
      <c r="C762" s="249"/>
      <c r="D762" s="250" t="s">
        <v>208</v>
      </c>
      <c r="E762" s="249"/>
      <c r="F762" s="252" t="s">
        <v>4226</v>
      </c>
      <c r="G762" s="249"/>
      <c r="H762" s="253">
        <v>150.46100000000001</v>
      </c>
      <c r="I762" s="254"/>
      <c r="J762" s="249"/>
      <c r="K762" s="249"/>
      <c r="L762" s="255"/>
      <c r="M762" s="256"/>
      <c r="N762" s="257"/>
      <c r="O762" s="257"/>
      <c r="P762" s="257"/>
      <c r="Q762" s="257"/>
      <c r="R762" s="257"/>
      <c r="S762" s="257"/>
      <c r="T762" s="258"/>
      <c r="AT762" s="259" t="s">
        <v>208</v>
      </c>
      <c r="AU762" s="259" t="s">
        <v>81</v>
      </c>
      <c r="AV762" s="12" t="s">
        <v>81</v>
      </c>
      <c r="AW762" s="12" t="s">
        <v>6</v>
      </c>
      <c r="AX762" s="12" t="s">
        <v>79</v>
      </c>
      <c r="AY762" s="259" t="s">
        <v>199</v>
      </c>
    </row>
    <row r="763" s="1" customFormat="1" ht="16.5" customHeight="1">
      <c r="B763" s="47"/>
      <c r="C763" s="236" t="s">
        <v>1395</v>
      </c>
      <c r="D763" s="236" t="s">
        <v>201</v>
      </c>
      <c r="E763" s="237" t="s">
        <v>4227</v>
      </c>
      <c r="F763" s="238" t="s">
        <v>4228</v>
      </c>
      <c r="G763" s="239" t="s">
        <v>335</v>
      </c>
      <c r="H763" s="240">
        <v>2</v>
      </c>
      <c r="I763" s="241"/>
      <c r="J763" s="242">
        <f>ROUND(I763*H763,2)</f>
        <v>0</v>
      </c>
      <c r="K763" s="238" t="s">
        <v>205</v>
      </c>
      <c r="L763" s="73"/>
      <c r="M763" s="243" t="s">
        <v>21</v>
      </c>
      <c r="N763" s="244" t="s">
        <v>43</v>
      </c>
      <c r="O763" s="48"/>
      <c r="P763" s="245">
        <f>O763*H763</f>
        <v>0</v>
      </c>
      <c r="Q763" s="245">
        <v>0</v>
      </c>
      <c r="R763" s="245">
        <f>Q763*H763</f>
        <v>0</v>
      </c>
      <c r="S763" s="245">
        <v>0</v>
      </c>
      <c r="T763" s="246">
        <f>S763*H763</f>
        <v>0</v>
      </c>
      <c r="AR763" s="25" t="s">
        <v>206</v>
      </c>
      <c r="AT763" s="25" t="s">
        <v>201</v>
      </c>
      <c r="AU763" s="25" t="s">
        <v>81</v>
      </c>
      <c r="AY763" s="25" t="s">
        <v>199</v>
      </c>
      <c r="BE763" s="247">
        <f>IF(N763="základní",J763,0)</f>
        <v>0</v>
      </c>
      <c r="BF763" s="247">
        <f>IF(N763="snížená",J763,0)</f>
        <v>0</v>
      </c>
      <c r="BG763" s="247">
        <f>IF(N763="zákl. přenesená",J763,0)</f>
        <v>0</v>
      </c>
      <c r="BH763" s="247">
        <f>IF(N763="sníž. přenesená",J763,0)</f>
        <v>0</v>
      </c>
      <c r="BI763" s="247">
        <f>IF(N763="nulová",J763,0)</f>
        <v>0</v>
      </c>
      <c r="BJ763" s="25" t="s">
        <v>79</v>
      </c>
      <c r="BK763" s="247">
        <f>ROUND(I763*H763,2)</f>
        <v>0</v>
      </c>
      <c r="BL763" s="25" t="s">
        <v>206</v>
      </c>
      <c r="BM763" s="25" t="s">
        <v>4229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4230</v>
      </c>
      <c r="G764" s="249"/>
      <c r="H764" s="253">
        <v>2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79</v>
      </c>
      <c r="AY764" s="259" t="s">
        <v>199</v>
      </c>
    </row>
    <row r="765" s="1" customFormat="1" ht="16.5" customHeight="1">
      <c r="B765" s="47"/>
      <c r="C765" s="282" t="s">
        <v>1401</v>
      </c>
      <c r="D765" s="282" t="s">
        <v>618</v>
      </c>
      <c r="E765" s="283" t="s">
        <v>4231</v>
      </c>
      <c r="F765" s="284" t="s">
        <v>4232</v>
      </c>
      <c r="G765" s="285" t="s">
        <v>335</v>
      </c>
      <c r="H765" s="286">
        <v>2</v>
      </c>
      <c r="I765" s="287"/>
      <c r="J765" s="288">
        <f>ROUND(I765*H765,2)</f>
        <v>0</v>
      </c>
      <c r="K765" s="284" t="s">
        <v>21</v>
      </c>
      <c r="L765" s="289"/>
      <c r="M765" s="290" t="s">
        <v>21</v>
      </c>
      <c r="N765" s="291" t="s">
        <v>43</v>
      </c>
      <c r="O765" s="48"/>
      <c r="P765" s="245">
        <f>O765*H765</f>
        <v>0</v>
      </c>
      <c r="Q765" s="245">
        <v>0.17599999999999999</v>
      </c>
      <c r="R765" s="245">
        <f>Q765*H765</f>
        <v>0.35199999999999998</v>
      </c>
      <c r="S765" s="245">
        <v>0</v>
      </c>
      <c r="T765" s="246">
        <f>S765*H765</f>
        <v>0</v>
      </c>
      <c r="AR765" s="25" t="s">
        <v>248</v>
      </c>
      <c r="AT765" s="25" t="s">
        <v>618</v>
      </c>
      <c r="AU765" s="25" t="s">
        <v>81</v>
      </c>
      <c r="AY765" s="25" t="s">
        <v>199</v>
      </c>
      <c r="BE765" s="247">
        <f>IF(N765="základní",J765,0)</f>
        <v>0</v>
      </c>
      <c r="BF765" s="247">
        <f>IF(N765="snížená",J765,0)</f>
        <v>0</v>
      </c>
      <c r="BG765" s="247">
        <f>IF(N765="zákl. přenesená",J765,0)</f>
        <v>0</v>
      </c>
      <c r="BH765" s="247">
        <f>IF(N765="sníž. přenesená",J765,0)</f>
        <v>0</v>
      </c>
      <c r="BI765" s="247">
        <f>IF(N765="nulová",J765,0)</f>
        <v>0</v>
      </c>
      <c r="BJ765" s="25" t="s">
        <v>79</v>
      </c>
      <c r="BK765" s="247">
        <f>ROUND(I765*H765,2)</f>
        <v>0</v>
      </c>
      <c r="BL765" s="25" t="s">
        <v>206</v>
      </c>
      <c r="BM765" s="25" t="s">
        <v>4233</v>
      </c>
    </row>
    <row r="766" s="1" customFormat="1" ht="25.5" customHeight="1">
      <c r="B766" s="47"/>
      <c r="C766" s="236" t="s">
        <v>1407</v>
      </c>
      <c r="D766" s="236" t="s">
        <v>201</v>
      </c>
      <c r="E766" s="237" t="s">
        <v>1216</v>
      </c>
      <c r="F766" s="238" t="s">
        <v>1217</v>
      </c>
      <c r="G766" s="239" t="s">
        <v>282</v>
      </c>
      <c r="H766" s="240">
        <v>970.02300000000002</v>
      </c>
      <c r="I766" s="241"/>
      <c r="J766" s="242">
        <f>ROUND(I766*H766,2)</f>
        <v>0</v>
      </c>
      <c r="K766" s="238" t="s">
        <v>205</v>
      </c>
      <c r="L766" s="73"/>
      <c r="M766" s="243" t="s">
        <v>21</v>
      </c>
      <c r="N766" s="244" t="s">
        <v>43</v>
      </c>
      <c r="O766" s="48"/>
      <c r="P766" s="245">
        <f>O766*H766</f>
        <v>0</v>
      </c>
      <c r="Q766" s="245">
        <v>0</v>
      </c>
      <c r="R766" s="245">
        <f>Q766*H766</f>
        <v>0</v>
      </c>
      <c r="S766" s="245">
        <v>0</v>
      </c>
      <c r="T766" s="246">
        <f>S766*H766</f>
        <v>0</v>
      </c>
      <c r="AR766" s="25" t="s">
        <v>206</v>
      </c>
      <c r="AT766" s="25" t="s">
        <v>201</v>
      </c>
      <c r="AU766" s="25" t="s">
        <v>81</v>
      </c>
      <c r="AY766" s="25" t="s">
        <v>199</v>
      </c>
      <c r="BE766" s="247">
        <f>IF(N766="základní",J766,0)</f>
        <v>0</v>
      </c>
      <c r="BF766" s="247">
        <f>IF(N766="snížená",J766,0)</f>
        <v>0</v>
      </c>
      <c r="BG766" s="247">
        <f>IF(N766="zákl. přenesená",J766,0)</f>
        <v>0</v>
      </c>
      <c r="BH766" s="247">
        <f>IF(N766="sníž. přenesená",J766,0)</f>
        <v>0</v>
      </c>
      <c r="BI766" s="247">
        <f>IF(N766="nulová",J766,0)</f>
        <v>0</v>
      </c>
      <c r="BJ766" s="25" t="s">
        <v>79</v>
      </c>
      <c r="BK766" s="247">
        <f>ROUND(I766*H766,2)</f>
        <v>0</v>
      </c>
      <c r="BL766" s="25" t="s">
        <v>206</v>
      </c>
      <c r="BM766" s="25" t="s">
        <v>4234</v>
      </c>
    </row>
    <row r="767" s="12" customFormat="1">
      <c r="B767" s="248"/>
      <c r="C767" s="249"/>
      <c r="D767" s="250" t="s">
        <v>208</v>
      </c>
      <c r="E767" s="251" t="s">
        <v>21</v>
      </c>
      <c r="F767" s="252" t="s">
        <v>4235</v>
      </c>
      <c r="G767" s="249"/>
      <c r="H767" s="253">
        <v>859.81799999999998</v>
      </c>
      <c r="I767" s="254"/>
      <c r="J767" s="249"/>
      <c r="K767" s="249"/>
      <c r="L767" s="255"/>
      <c r="M767" s="256"/>
      <c r="N767" s="257"/>
      <c r="O767" s="257"/>
      <c r="P767" s="257"/>
      <c r="Q767" s="257"/>
      <c r="R767" s="257"/>
      <c r="S767" s="257"/>
      <c r="T767" s="258"/>
      <c r="AT767" s="259" t="s">
        <v>208</v>
      </c>
      <c r="AU767" s="259" t="s">
        <v>81</v>
      </c>
      <c r="AV767" s="12" t="s">
        <v>81</v>
      </c>
      <c r="AW767" s="12" t="s">
        <v>35</v>
      </c>
      <c r="AX767" s="12" t="s">
        <v>72</v>
      </c>
      <c r="AY767" s="259" t="s">
        <v>199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4236</v>
      </c>
      <c r="G768" s="249"/>
      <c r="H768" s="253">
        <v>110.205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72</v>
      </c>
      <c r="AY768" s="259" t="s">
        <v>199</v>
      </c>
    </row>
    <row r="769" s="13" customFormat="1">
      <c r="B769" s="260"/>
      <c r="C769" s="261"/>
      <c r="D769" s="250" t="s">
        <v>208</v>
      </c>
      <c r="E769" s="262" t="s">
        <v>21</v>
      </c>
      <c r="F769" s="263" t="s">
        <v>220</v>
      </c>
      <c r="G769" s="261"/>
      <c r="H769" s="264">
        <v>970.02300000000002</v>
      </c>
      <c r="I769" s="265"/>
      <c r="J769" s="261"/>
      <c r="K769" s="261"/>
      <c r="L769" s="266"/>
      <c r="M769" s="267"/>
      <c r="N769" s="268"/>
      <c r="O769" s="268"/>
      <c r="P769" s="268"/>
      <c r="Q769" s="268"/>
      <c r="R769" s="268"/>
      <c r="S769" s="268"/>
      <c r="T769" s="269"/>
      <c r="AT769" s="270" t="s">
        <v>208</v>
      </c>
      <c r="AU769" s="270" t="s">
        <v>81</v>
      </c>
      <c r="AV769" s="13" t="s">
        <v>206</v>
      </c>
      <c r="AW769" s="13" t="s">
        <v>35</v>
      </c>
      <c r="AX769" s="13" t="s">
        <v>79</v>
      </c>
      <c r="AY769" s="270" t="s">
        <v>199</v>
      </c>
    </row>
    <row r="770" s="1" customFormat="1" ht="25.5" customHeight="1">
      <c r="B770" s="47"/>
      <c r="C770" s="236" t="s">
        <v>1413</v>
      </c>
      <c r="D770" s="236" t="s">
        <v>201</v>
      </c>
      <c r="E770" s="237" t="s">
        <v>1222</v>
      </c>
      <c r="F770" s="238" t="s">
        <v>1223</v>
      </c>
      <c r="G770" s="239" t="s">
        <v>282</v>
      </c>
      <c r="H770" s="240">
        <v>58201.379999999997</v>
      </c>
      <c r="I770" s="241"/>
      <c r="J770" s="242">
        <f>ROUND(I770*H770,2)</f>
        <v>0</v>
      </c>
      <c r="K770" s="238" t="s">
        <v>205</v>
      </c>
      <c r="L770" s="73"/>
      <c r="M770" s="243" t="s">
        <v>21</v>
      </c>
      <c r="N770" s="244" t="s">
        <v>43</v>
      </c>
      <c r="O770" s="48"/>
      <c r="P770" s="245">
        <f>O770*H770</f>
        <v>0</v>
      </c>
      <c r="Q770" s="245">
        <v>0</v>
      </c>
      <c r="R770" s="245">
        <f>Q770*H770</f>
        <v>0</v>
      </c>
      <c r="S770" s="245">
        <v>0</v>
      </c>
      <c r="T770" s="246">
        <f>S770*H770</f>
        <v>0</v>
      </c>
      <c r="AR770" s="25" t="s">
        <v>206</v>
      </c>
      <c r="AT770" s="25" t="s">
        <v>201</v>
      </c>
      <c r="AU770" s="25" t="s">
        <v>81</v>
      </c>
      <c r="AY770" s="25" t="s">
        <v>199</v>
      </c>
      <c r="BE770" s="247">
        <f>IF(N770="základní",J770,0)</f>
        <v>0</v>
      </c>
      <c r="BF770" s="247">
        <f>IF(N770="snížená",J770,0)</f>
        <v>0</v>
      </c>
      <c r="BG770" s="247">
        <f>IF(N770="zákl. přenesená",J770,0)</f>
        <v>0</v>
      </c>
      <c r="BH770" s="247">
        <f>IF(N770="sníž. přenesená",J770,0)</f>
        <v>0</v>
      </c>
      <c r="BI770" s="247">
        <f>IF(N770="nulová",J770,0)</f>
        <v>0</v>
      </c>
      <c r="BJ770" s="25" t="s">
        <v>79</v>
      </c>
      <c r="BK770" s="247">
        <f>ROUND(I770*H770,2)</f>
        <v>0</v>
      </c>
      <c r="BL770" s="25" t="s">
        <v>206</v>
      </c>
      <c r="BM770" s="25" t="s">
        <v>4237</v>
      </c>
    </row>
    <row r="771" s="12" customFormat="1">
      <c r="B771" s="248"/>
      <c r="C771" s="249"/>
      <c r="D771" s="250" t="s">
        <v>208</v>
      </c>
      <c r="E771" s="249"/>
      <c r="F771" s="252" t="s">
        <v>4238</v>
      </c>
      <c r="G771" s="249"/>
      <c r="H771" s="253">
        <v>58201.379999999997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6</v>
      </c>
      <c r="AX771" s="12" t="s">
        <v>79</v>
      </c>
      <c r="AY771" s="259" t="s">
        <v>199</v>
      </c>
    </row>
    <row r="772" s="1" customFormat="1" ht="25.5" customHeight="1">
      <c r="B772" s="47"/>
      <c r="C772" s="236" t="s">
        <v>1421</v>
      </c>
      <c r="D772" s="236" t="s">
        <v>201</v>
      </c>
      <c r="E772" s="237" t="s">
        <v>1227</v>
      </c>
      <c r="F772" s="238" t="s">
        <v>1228</v>
      </c>
      <c r="G772" s="239" t="s">
        <v>282</v>
      </c>
      <c r="H772" s="240">
        <v>970.02300000000002</v>
      </c>
      <c r="I772" s="241"/>
      <c r="J772" s="242">
        <f>ROUND(I772*H772,2)</f>
        <v>0</v>
      </c>
      <c r="K772" s="238" t="s">
        <v>205</v>
      </c>
      <c r="L772" s="73"/>
      <c r="M772" s="243" t="s">
        <v>21</v>
      </c>
      <c r="N772" s="244" t="s">
        <v>43</v>
      </c>
      <c r="O772" s="48"/>
      <c r="P772" s="245">
        <f>O772*H772</f>
        <v>0</v>
      </c>
      <c r="Q772" s="245">
        <v>0</v>
      </c>
      <c r="R772" s="245">
        <f>Q772*H772</f>
        <v>0</v>
      </c>
      <c r="S772" s="245">
        <v>0</v>
      </c>
      <c r="T772" s="246">
        <f>S772*H772</f>
        <v>0</v>
      </c>
      <c r="AR772" s="25" t="s">
        <v>206</v>
      </c>
      <c r="AT772" s="25" t="s">
        <v>201</v>
      </c>
      <c r="AU772" s="25" t="s">
        <v>81</v>
      </c>
      <c r="AY772" s="25" t="s">
        <v>199</v>
      </c>
      <c r="BE772" s="247">
        <f>IF(N772="základní",J772,0)</f>
        <v>0</v>
      </c>
      <c r="BF772" s="247">
        <f>IF(N772="snížená",J772,0)</f>
        <v>0</v>
      </c>
      <c r="BG772" s="247">
        <f>IF(N772="zákl. přenesená",J772,0)</f>
        <v>0</v>
      </c>
      <c r="BH772" s="247">
        <f>IF(N772="sníž. přenesená",J772,0)</f>
        <v>0</v>
      </c>
      <c r="BI772" s="247">
        <f>IF(N772="nulová",J772,0)</f>
        <v>0</v>
      </c>
      <c r="BJ772" s="25" t="s">
        <v>79</v>
      </c>
      <c r="BK772" s="247">
        <f>ROUND(I772*H772,2)</f>
        <v>0</v>
      </c>
      <c r="BL772" s="25" t="s">
        <v>206</v>
      </c>
      <c r="BM772" s="25" t="s">
        <v>4239</v>
      </c>
    </row>
    <row r="773" s="1" customFormat="1" ht="25.5" customHeight="1">
      <c r="B773" s="47"/>
      <c r="C773" s="236" t="s">
        <v>1430</v>
      </c>
      <c r="D773" s="236" t="s">
        <v>201</v>
      </c>
      <c r="E773" s="237" t="s">
        <v>1231</v>
      </c>
      <c r="F773" s="238" t="s">
        <v>1232</v>
      </c>
      <c r="G773" s="239" t="s">
        <v>282</v>
      </c>
      <c r="H773" s="240">
        <v>453.75999999999999</v>
      </c>
      <c r="I773" s="241"/>
      <c r="J773" s="242">
        <f>ROUND(I773*H773,2)</f>
        <v>0</v>
      </c>
      <c r="K773" s="238" t="s">
        <v>205</v>
      </c>
      <c r="L773" s="73"/>
      <c r="M773" s="243" t="s">
        <v>21</v>
      </c>
      <c r="N773" s="244" t="s">
        <v>43</v>
      </c>
      <c r="O773" s="48"/>
      <c r="P773" s="245">
        <f>O773*H773</f>
        <v>0</v>
      </c>
      <c r="Q773" s="245">
        <v>0.00012999999999999999</v>
      </c>
      <c r="R773" s="245">
        <f>Q773*H773</f>
        <v>0.058988799999999994</v>
      </c>
      <c r="S773" s="245">
        <v>0</v>
      </c>
      <c r="T773" s="246">
        <f>S773*H773</f>
        <v>0</v>
      </c>
      <c r="AR773" s="25" t="s">
        <v>206</v>
      </c>
      <c r="AT773" s="25" t="s">
        <v>201</v>
      </c>
      <c r="AU773" s="25" t="s">
        <v>81</v>
      </c>
      <c r="AY773" s="25" t="s">
        <v>199</v>
      </c>
      <c r="BE773" s="247">
        <f>IF(N773="základní",J773,0)</f>
        <v>0</v>
      </c>
      <c r="BF773" s="247">
        <f>IF(N773="snížená",J773,0)</f>
        <v>0</v>
      </c>
      <c r="BG773" s="247">
        <f>IF(N773="zákl. přenesená",J773,0)</f>
        <v>0</v>
      </c>
      <c r="BH773" s="247">
        <f>IF(N773="sníž. přenesená",J773,0)</f>
        <v>0</v>
      </c>
      <c r="BI773" s="247">
        <f>IF(N773="nulová",J773,0)</f>
        <v>0</v>
      </c>
      <c r="BJ773" s="25" t="s">
        <v>79</v>
      </c>
      <c r="BK773" s="247">
        <f>ROUND(I773*H773,2)</f>
        <v>0</v>
      </c>
      <c r="BL773" s="25" t="s">
        <v>206</v>
      </c>
      <c r="BM773" s="25" t="s">
        <v>4240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4127</v>
      </c>
      <c r="G774" s="249"/>
      <c r="H774" s="253">
        <v>392.13999999999999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4241</v>
      </c>
      <c r="G775" s="249"/>
      <c r="H775" s="253">
        <v>61.619999999999997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72</v>
      </c>
      <c r="AY775" s="259" t="s">
        <v>199</v>
      </c>
    </row>
    <row r="776" s="13" customFormat="1">
      <c r="B776" s="260"/>
      <c r="C776" s="261"/>
      <c r="D776" s="250" t="s">
        <v>208</v>
      </c>
      <c r="E776" s="262" t="s">
        <v>21</v>
      </c>
      <c r="F776" s="263" t="s">
        <v>220</v>
      </c>
      <c r="G776" s="261"/>
      <c r="H776" s="264">
        <v>453.75999999999999</v>
      </c>
      <c r="I776" s="265"/>
      <c r="J776" s="261"/>
      <c r="K776" s="261"/>
      <c r="L776" s="266"/>
      <c r="M776" s="267"/>
      <c r="N776" s="268"/>
      <c r="O776" s="268"/>
      <c r="P776" s="268"/>
      <c r="Q776" s="268"/>
      <c r="R776" s="268"/>
      <c r="S776" s="268"/>
      <c r="T776" s="269"/>
      <c r="AT776" s="270" t="s">
        <v>208</v>
      </c>
      <c r="AU776" s="270" t="s">
        <v>81</v>
      </c>
      <c r="AV776" s="13" t="s">
        <v>206</v>
      </c>
      <c r="AW776" s="13" t="s">
        <v>35</v>
      </c>
      <c r="AX776" s="13" t="s">
        <v>79</v>
      </c>
      <c r="AY776" s="270" t="s">
        <v>199</v>
      </c>
    </row>
    <row r="777" s="1" customFormat="1" ht="25.5" customHeight="1">
      <c r="B777" s="47"/>
      <c r="C777" s="236" t="s">
        <v>1438</v>
      </c>
      <c r="D777" s="236" t="s">
        <v>201</v>
      </c>
      <c r="E777" s="237" t="s">
        <v>4242</v>
      </c>
      <c r="F777" s="238" t="s">
        <v>4243</v>
      </c>
      <c r="G777" s="239" t="s">
        <v>282</v>
      </c>
      <c r="H777" s="240">
        <v>219.68000000000001</v>
      </c>
      <c r="I777" s="241"/>
      <c r="J777" s="242">
        <f>ROUND(I777*H777,2)</f>
        <v>0</v>
      </c>
      <c r="K777" s="238" t="s">
        <v>205</v>
      </c>
      <c r="L777" s="73"/>
      <c r="M777" s="243" t="s">
        <v>21</v>
      </c>
      <c r="N777" s="244" t="s">
        <v>43</v>
      </c>
      <c r="O777" s="48"/>
      <c r="P777" s="245">
        <f>O777*H777</f>
        <v>0</v>
      </c>
      <c r="Q777" s="245">
        <v>0.00021000000000000001</v>
      </c>
      <c r="R777" s="245">
        <f>Q777*H777</f>
        <v>0.046132800000000002</v>
      </c>
      <c r="S777" s="245">
        <v>0</v>
      </c>
      <c r="T777" s="246">
        <f>S777*H777</f>
        <v>0</v>
      </c>
      <c r="AR777" s="25" t="s">
        <v>206</v>
      </c>
      <c r="AT777" s="25" t="s">
        <v>201</v>
      </c>
      <c r="AU777" s="25" t="s">
        <v>81</v>
      </c>
      <c r="AY777" s="25" t="s">
        <v>199</v>
      </c>
      <c r="BE777" s="247">
        <f>IF(N777="základní",J777,0)</f>
        <v>0</v>
      </c>
      <c r="BF777" s="247">
        <f>IF(N777="snížená",J777,0)</f>
        <v>0</v>
      </c>
      <c r="BG777" s="247">
        <f>IF(N777="zákl. přenesená",J777,0)</f>
        <v>0</v>
      </c>
      <c r="BH777" s="247">
        <f>IF(N777="sníž. přenesená",J777,0)</f>
        <v>0</v>
      </c>
      <c r="BI777" s="247">
        <f>IF(N777="nulová",J777,0)</f>
        <v>0</v>
      </c>
      <c r="BJ777" s="25" t="s">
        <v>79</v>
      </c>
      <c r="BK777" s="247">
        <f>ROUND(I777*H777,2)</f>
        <v>0</v>
      </c>
      <c r="BL777" s="25" t="s">
        <v>206</v>
      </c>
      <c r="BM777" s="25" t="s">
        <v>4244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4245</v>
      </c>
      <c r="G778" s="249"/>
      <c r="H778" s="253">
        <v>219.68000000000001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79</v>
      </c>
      <c r="AY778" s="259" t="s">
        <v>199</v>
      </c>
    </row>
    <row r="779" s="1" customFormat="1" ht="25.5" customHeight="1">
      <c r="B779" s="47"/>
      <c r="C779" s="236" t="s">
        <v>1444</v>
      </c>
      <c r="D779" s="236" t="s">
        <v>201</v>
      </c>
      <c r="E779" s="237" t="s">
        <v>4246</v>
      </c>
      <c r="F779" s="238" t="s">
        <v>4247</v>
      </c>
      <c r="G779" s="239" t="s">
        <v>384</v>
      </c>
      <c r="H779" s="240">
        <v>8.3499999999999996</v>
      </c>
      <c r="I779" s="241"/>
      <c r="J779" s="242">
        <f>ROUND(I779*H779,2)</f>
        <v>0</v>
      </c>
      <c r="K779" s="238" t="s">
        <v>205</v>
      </c>
      <c r="L779" s="73"/>
      <c r="M779" s="243" t="s">
        <v>21</v>
      </c>
      <c r="N779" s="244" t="s">
        <v>43</v>
      </c>
      <c r="O779" s="48"/>
      <c r="P779" s="245">
        <f>O779*H779</f>
        <v>0</v>
      </c>
      <c r="Q779" s="245">
        <v>0</v>
      </c>
      <c r="R779" s="245">
        <f>Q779*H779</f>
        <v>0</v>
      </c>
      <c r="S779" s="245">
        <v>0</v>
      </c>
      <c r="T779" s="246">
        <f>S779*H779</f>
        <v>0</v>
      </c>
      <c r="AR779" s="25" t="s">
        <v>206</v>
      </c>
      <c r="AT779" s="25" t="s">
        <v>201</v>
      </c>
      <c r="AU779" s="25" t="s">
        <v>81</v>
      </c>
      <c r="AY779" s="25" t="s">
        <v>199</v>
      </c>
      <c r="BE779" s="247">
        <f>IF(N779="základní",J779,0)</f>
        <v>0</v>
      </c>
      <c r="BF779" s="247">
        <f>IF(N779="snížená",J779,0)</f>
        <v>0</v>
      </c>
      <c r="BG779" s="247">
        <f>IF(N779="zákl. přenesená",J779,0)</f>
        <v>0</v>
      </c>
      <c r="BH779" s="247">
        <f>IF(N779="sníž. přenesená",J779,0)</f>
        <v>0</v>
      </c>
      <c r="BI779" s="247">
        <f>IF(N779="nulová",J779,0)</f>
        <v>0</v>
      </c>
      <c r="BJ779" s="25" t="s">
        <v>79</v>
      </c>
      <c r="BK779" s="247">
        <f>ROUND(I779*H779,2)</f>
        <v>0</v>
      </c>
      <c r="BL779" s="25" t="s">
        <v>206</v>
      </c>
      <c r="BM779" s="25" t="s">
        <v>4248</v>
      </c>
    </row>
    <row r="780" s="12" customFormat="1">
      <c r="B780" s="248"/>
      <c r="C780" s="249"/>
      <c r="D780" s="250" t="s">
        <v>208</v>
      </c>
      <c r="E780" s="251" t="s">
        <v>21</v>
      </c>
      <c r="F780" s="252" t="s">
        <v>4249</v>
      </c>
      <c r="G780" s="249"/>
      <c r="H780" s="253">
        <v>8.3499999999999996</v>
      </c>
      <c r="I780" s="254"/>
      <c r="J780" s="249"/>
      <c r="K780" s="249"/>
      <c r="L780" s="255"/>
      <c r="M780" s="256"/>
      <c r="N780" s="257"/>
      <c r="O780" s="257"/>
      <c r="P780" s="257"/>
      <c r="Q780" s="257"/>
      <c r="R780" s="257"/>
      <c r="S780" s="257"/>
      <c r="T780" s="258"/>
      <c r="AT780" s="259" t="s">
        <v>208</v>
      </c>
      <c r="AU780" s="259" t="s">
        <v>81</v>
      </c>
      <c r="AV780" s="12" t="s">
        <v>81</v>
      </c>
      <c r="AW780" s="12" t="s">
        <v>35</v>
      </c>
      <c r="AX780" s="12" t="s">
        <v>79</v>
      </c>
      <c r="AY780" s="259" t="s">
        <v>199</v>
      </c>
    </row>
    <row r="781" s="1" customFormat="1" ht="25.5" customHeight="1">
      <c r="B781" s="47"/>
      <c r="C781" s="236" t="s">
        <v>1454</v>
      </c>
      <c r="D781" s="236" t="s">
        <v>201</v>
      </c>
      <c r="E781" s="237" t="s">
        <v>4250</v>
      </c>
      <c r="F781" s="238" t="s">
        <v>4251</v>
      </c>
      <c r="G781" s="239" t="s">
        <v>384</v>
      </c>
      <c r="H781" s="240">
        <v>250.5</v>
      </c>
      <c r="I781" s="241"/>
      <c r="J781" s="242">
        <f>ROUND(I781*H781,2)</f>
        <v>0</v>
      </c>
      <c r="K781" s="238" t="s">
        <v>205</v>
      </c>
      <c r="L781" s="73"/>
      <c r="M781" s="243" t="s">
        <v>21</v>
      </c>
      <c r="N781" s="244" t="s">
        <v>43</v>
      </c>
      <c r="O781" s="48"/>
      <c r="P781" s="245">
        <f>O781*H781</f>
        <v>0</v>
      </c>
      <c r="Q781" s="245">
        <v>0</v>
      </c>
      <c r="R781" s="245">
        <f>Q781*H781</f>
        <v>0</v>
      </c>
      <c r="S781" s="245">
        <v>0</v>
      </c>
      <c r="T781" s="246">
        <f>S781*H781</f>
        <v>0</v>
      </c>
      <c r="AR781" s="25" t="s">
        <v>206</v>
      </c>
      <c r="AT781" s="25" t="s">
        <v>201</v>
      </c>
      <c r="AU781" s="25" t="s">
        <v>81</v>
      </c>
      <c r="AY781" s="25" t="s">
        <v>199</v>
      </c>
      <c r="BE781" s="247">
        <f>IF(N781="základní",J781,0)</f>
        <v>0</v>
      </c>
      <c r="BF781" s="247">
        <f>IF(N781="snížená",J781,0)</f>
        <v>0</v>
      </c>
      <c r="BG781" s="247">
        <f>IF(N781="zákl. přenesená",J781,0)</f>
        <v>0</v>
      </c>
      <c r="BH781" s="247">
        <f>IF(N781="sníž. přenesená",J781,0)</f>
        <v>0</v>
      </c>
      <c r="BI781" s="247">
        <f>IF(N781="nulová",J781,0)</f>
        <v>0</v>
      </c>
      <c r="BJ781" s="25" t="s">
        <v>79</v>
      </c>
      <c r="BK781" s="247">
        <f>ROUND(I781*H781,2)</f>
        <v>0</v>
      </c>
      <c r="BL781" s="25" t="s">
        <v>206</v>
      </c>
      <c r="BM781" s="25" t="s">
        <v>4252</v>
      </c>
    </row>
    <row r="782" s="12" customFormat="1">
      <c r="B782" s="248"/>
      <c r="C782" s="249"/>
      <c r="D782" s="250" t="s">
        <v>208</v>
      </c>
      <c r="E782" s="249"/>
      <c r="F782" s="252" t="s">
        <v>4253</v>
      </c>
      <c r="G782" s="249"/>
      <c r="H782" s="253">
        <v>250.5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6</v>
      </c>
      <c r="AX782" s="12" t="s">
        <v>79</v>
      </c>
      <c r="AY782" s="259" t="s">
        <v>199</v>
      </c>
    </row>
    <row r="783" s="1" customFormat="1" ht="25.5" customHeight="1">
      <c r="B783" s="47"/>
      <c r="C783" s="236" t="s">
        <v>1460</v>
      </c>
      <c r="D783" s="236" t="s">
        <v>201</v>
      </c>
      <c r="E783" s="237" t="s">
        <v>4254</v>
      </c>
      <c r="F783" s="238" t="s">
        <v>4255</v>
      </c>
      <c r="G783" s="239" t="s">
        <v>384</v>
      </c>
      <c r="H783" s="240">
        <v>8.3499999999999996</v>
      </c>
      <c r="I783" s="241"/>
      <c r="J783" s="242">
        <f>ROUND(I783*H783,2)</f>
        <v>0</v>
      </c>
      <c r="K783" s="238" t="s">
        <v>205</v>
      </c>
      <c r="L783" s="73"/>
      <c r="M783" s="243" t="s">
        <v>21</v>
      </c>
      <c r="N783" s="244" t="s">
        <v>43</v>
      </c>
      <c r="O783" s="48"/>
      <c r="P783" s="245">
        <f>O783*H783</f>
        <v>0</v>
      </c>
      <c r="Q783" s="245">
        <v>0</v>
      </c>
      <c r="R783" s="245">
        <f>Q783*H783</f>
        <v>0</v>
      </c>
      <c r="S783" s="245">
        <v>0</v>
      </c>
      <c r="T783" s="246">
        <f>S783*H783</f>
        <v>0</v>
      </c>
      <c r="AR783" s="25" t="s">
        <v>206</v>
      </c>
      <c r="AT783" s="25" t="s">
        <v>201</v>
      </c>
      <c r="AU783" s="25" t="s">
        <v>81</v>
      </c>
      <c r="AY783" s="25" t="s">
        <v>199</v>
      </c>
      <c r="BE783" s="247">
        <f>IF(N783="základní",J783,0)</f>
        <v>0</v>
      </c>
      <c r="BF783" s="247">
        <f>IF(N783="snížená",J783,0)</f>
        <v>0</v>
      </c>
      <c r="BG783" s="247">
        <f>IF(N783="zákl. přenesená",J783,0)</f>
        <v>0</v>
      </c>
      <c r="BH783" s="247">
        <f>IF(N783="sníž. přenesená",J783,0)</f>
        <v>0</v>
      </c>
      <c r="BI783" s="247">
        <f>IF(N783="nulová",J783,0)</f>
        <v>0</v>
      </c>
      <c r="BJ783" s="25" t="s">
        <v>79</v>
      </c>
      <c r="BK783" s="247">
        <f>ROUND(I783*H783,2)</f>
        <v>0</v>
      </c>
      <c r="BL783" s="25" t="s">
        <v>206</v>
      </c>
      <c r="BM783" s="25" t="s">
        <v>4256</v>
      </c>
    </row>
    <row r="784" s="1" customFormat="1" ht="16.5" customHeight="1">
      <c r="B784" s="47"/>
      <c r="C784" s="236" t="s">
        <v>1465</v>
      </c>
      <c r="D784" s="236" t="s">
        <v>201</v>
      </c>
      <c r="E784" s="237" t="s">
        <v>1241</v>
      </c>
      <c r="F784" s="238" t="s">
        <v>1242</v>
      </c>
      <c r="G784" s="239" t="s">
        <v>282</v>
      </c>
      <c r="H784" s="240">
        <v>495.37</v>
      </c>
      <c r="I784" s="241"/>
      <c r="J784" s="242">
        <f>ROUND(I784*H784,2)</f>
        <v>0</v>
      </c>
      <c r="K784" s="238" t="s">
        <v>205</v>
      </c>
      <c r="L784" s="73"/>
      <c r="M784" s="243" t="s">
        <v>21</v>
      </c>
      <c r="N784" s="244" t="s">
        <v>43</v>
      </c>
      <c r="O784" s="48"/>
      <c r="P784" s="245">
        <f>O784*H784</f>
        <v>0</v>
      </c>
      <c r="Q784" s="245">
        <v>4.0000000000000003E-05</v>
      </c>
      <c r="R784" s="245">
        <f>Q784*H784</f>
        <v>0.0198148</v>
      </c>
      <c r="S784" s="245">
        <v>0</v>
      </c>
      <c r="T784" s="246">
        <f>S784*H784</f>
        <v>0</v>
      </c>
      <c r="AR784" s="25" t="s">
        <v>206</v>
      </c>
      <c r="AT784" s="25" t="s">
        <v>201</v>
      </c>
      <c r="AU784" s="25" t="s">
        <v>81</v>
      </c>
      <c r="AY784" s="25" t="s">
        <v>199</v>
      </c>
      <c r="BE784" s="247">
        <f>IF(N784="základní",J784,0)</f>
        <v>0</v>
      </c>
      <c r="BF784" s="247">
        <f>IF(N784="snížená",J784,0)</f>
        <v>0</v>
      </c>
      <c r="BG784" s="247">
        <f>IF(N784="zákl. přenesená",J784,0)</f>
        <v>0</v>
      </c>
      <c r="BH784" s="247">
        <f>IF(N784="sníž. přenesená",J784,0)</f>
        <v>0</v>
      </c>
      <c r="BI784" s="247">
        <f>IF(N784="nulová",J784,0)</f>
        <v>0</v>
      </c>
      <c r="BJ784" s="25" t="s">
        <v>79</v>
      </c>
      <c r="BK784" s="247">
        <f>ROUND(I784*H784,2)</f>
        <v>0</v>
      </c>
      <c r="BL784" s="25" t="s">
        <v>206</v>
      </c>
      <c r="BM784" s="25" t="s">
        <v>4257</v>
      </c>
    </row>
    <row r="785" s="12" customFormat="1">
      <c r="B785" s="248"/>
      <c r="C785" s="249"/>
      <c r="D785" s="250" t="s">
        <v>208</v>
      </c>
      <c r="E785" s="251" t="s">
        <v>21</v>
      </c>
      <c r="F785" s="252" t="s">
        <v>4127</v>
      </c>
      <c r="G785" s="249"/>
      <c r="H785" s="253">
        <v>392.13999999999999</v>
      </c>
      <c r="I785" s="254"/>
      <c r="J785" s="249"/>
      <c r="K785" s="249"/>
      <c r="L785" s="255"/>
      <c r="M785" s="256"/>
      <c r="N785" s="257"/>
      <c r="O785" s="257"/>
      <c r="P785" s="257"/>
      <c r="Q785" s="257"/>
      <c r="R785" s="257"/>
      <c r="S785" s="257"/>
      <c r="T785" s="258"/>
      <c r="AT785" s="259" t="s">
        <v>208</v>
      </c>
      <c r="AU785" s="259" t="s">
        <v>81</v>
      </c>
      <c r="AV785" s="12" t="s">
        <v>81</v>
      </c>
      <c r="AW785" s="12" t="s">
        <v>35</v>
      </c>
      <c r="AX785" s="12" t="s">
        <v>72</v>
      </c>
      <c r="AY785" s="259" t="s">
        <v>199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4258</v>
      </c>
      <c r="G786" s="249"/>
      <c r="H786" s="253">
        <v>103.23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72</v>
      </c>
      <c r="AY786" s="259" t="s">
        <v>199</v>
      </c>
    </row>
    <row r="787" s="13" customFormat="1">
      <c r="B787" s="260"/>
      <c r="C787" s="261"/>
      <c r="D787" s="250" t="s">
        <v>208</v>
      </c>
      <c r="E787" s="262" t="s">
        <v>21</v>
      </c>
      <c r="F787" s="263" t="s">
        <v>220</v>
      </c>
      <c r="G787" s="261"/>
      <c r="H787" s="264">
        <v>495.37</v>
      </c>
      <c r="I787" s="265"/>
      <c r="J787" s="261"/>
      <c r="K787" s="261"/>
      <c r="L787" s="266"/>
      <c r="M787" s="267"/>
      <c r="N787" s="268"/>
      <c r="O787" s="268"/>
      <c r="P787" s="268"/>
      <c r="Q787" s="268"/>
      <c r="R787" s="268"/>
      <c r="S787" s="268"/>
      <c r="T787" s="269"/>
      <c r="AT787" s="270" t="s">
        <v>208</v>
      </c>
      <c r="AU787" s="270" t="s">
        <v>81</v>
      </c>
      <c r="AV787" s="13" t="s">
        <v>206</v>
      </c>
      <c r="AW787" s="13" t="s">
        <v>35</v>
      </c>
      <c r="AX787" s="13" t="s">
        <v>79</v>
      </c>
      <c r="AY787" s="270" t="s">
        <v>199</v>
      </c>
    </row>
    <row r="788" s="1" customFormat="1" ht="16.5" customHeight="1">
      <c r="B788" s="47"/>
      <c r="C788" s="236" t="s">
        <v>1469</v>
      </c>
      <c r="D788" s="236" t="s">
        <v>201</v>
      </c>
      <c r="E788" s="237" t="s">
        <v>4259</v>
      </c>
      <c r="F788" s="238" t="s">
        <v>4260</v>
      </c>
      <c r="G788" s="239" t="s">
        <v>282</v>
      </c>
      <c r="H788" s="240">
        <v>219.68000000000001</v>
      </c>
      <c r="I788" s="241"/>
      <c r="J788" s="242">
        <f>ROUND(I788*H788,2)</f>
        <v>0</v>
      </c>
      <c r="K788" s="238" t="s">
        <v>205</v>
      </c>
      <c r="L788" s="73"/>
      <c r="M788" s="243" t="s">
        <v>21</v>
      </c>
      <c r="N788" s="244" t="s">
        <v>43</v>
      </c>
      <c r="O788" s="48"/>
      <c r="P788" s="245">
        <f>O788*H788</f>
        <v>0</v>
      </c>
      <c r="Q788" s="245">
        <v>4.0000000000000003E-05</v>
      </c>
      <c r="R788" s="245">
        <f>Q788*H788</f>
        <v>0.0087872000000000002</v>
      </c>
      <c r="S788" s="245">
        <v>0</v>
      </c>
      <c r="T788" s="246">
        <f>S788*H788</f>
        <v>0</v>
      </c>
      <c r="AR788" s="25" t="s">
        <v>206</v>
      </c>
      <c r="AT788" s="25" t="s">
        <v>201</v>
      </c>
      <c r="AU788" s="25" t="s">
        <v>81</v>
      </c>
      <c r="AY788" s="25" t="s">
        <v>199</v>
      </c>
      <c r="BE788" s="247">
        <f>IF(N788="základní",J788,0)</f>
        <v>0</v>
      </c>
      <c r="BF788" s="247">
        <f>IF(N788="snížená",J788,0)</f>
        <v>0</v>
      </c>
      <c r="BG788" s="247">
        <f>IF(N788="zákl. přenesená",J788,0)</f>
        <v>0</v>
      </c>
      <c r="BH788" s="247">
        <f>IF(N788="sníž. přenesená",J788,0)</f>
        <v>0</v>
      </c>
      <c r="BI788" s="247">
        <f>IF(N788="nulová",J788,0)</f>
        <v>0</v>
      </c>
      <c r="BJ788" s="25" t="s">
        <v>79</v>
      </c>
      <c r="BK788" s="247">
        <f>ROUND(I788*H788,2)</f>
        <v>0</v>
      </c>
      <c r="BL788" s="25" t="s">
        <v>206</v>
      </c>
      <c r="BM788" s="25" t="s">
        <v>4261</v>
      </c>
    </row>
    <row r="789" s="12" customFormat="1">
      <c r="B789" s="248"/>
      <c r="C789" s="249"/>
      <c r="D789" s="250" t="s">
        <v>208</v>
      </c>
      <c r="E789" s="251" t="s">
        <v>21</v>
      </c>
      <c r="F789" s="252" t="s">
        <v>4245</v>
      </c>
      <c r="G789" s="249"/>
      <c r="H789" s="253">
        <v>219.68000000000001</v>
      </c>
      <c r="I789" s="254"/>
      <c r="J789" s="249"/>
      <c r="K789" s="249"/>
      <c r="L789" s="255"/>
      <c r="M789" s="256"/>
      <c r="N789" s="257"/>
      <c r="O789" s="257"/>
      <c r="P789" s="257"/>
      <c r="Q789" s="257"/>
      <c r="R789" s="257"/>
      <c r="S789" s="257"/>
      <c r="T789" s="258"/>
      <c r="AT789" s="259" t="s">
        <v>208</v>
      </c>
      <c r="AU789" s="259" t="s">
        <v>81</v>
      </c>
      <c r="AV789" s="12" t="s">
        <v>81</v>
      </c>
      <c r="AW789" s="12" t="s">
        <v>35</v>
      </c>
      <c r="AX789" s="12" t="s">
        <v>79</v>
      </c>
      <c r="AY789" s="259" t="s">
        <v>199</v>
      </c>
    </row>
    <row r="790" s="1" customFormat="1" ht="25.5" customHeight="1">
      <c r="B790" s="47"/>
      <c r="C790" s="236" t="s">
        <v>1473</v>
      </c>
      <c r="D790" s="236" t="s">
        <v>201</v>
      </c>
      <c r="E790" s="237" t="s">
        <v>4262</v>
      </c>
      <c r="F790" s="238" t="s">
        <v>4263</v>
      </c>
      <c r="G790" s="239" t="s">
        <v>335</v>
      </c>
      <c r="H790" s="240">
        <v>4</v>
      </c>
      <c r="I790" s="241"/>
      <c r="J790" s="242">
        <f>ROUND(I790*H790,2)</f>
        <v>0</v>
      </c>
      <c r="K790" s="238" t="s">
        <v>205</v>
      </c>
      <c r="L790" s="73"/>
      <c r="M790" s="243" t="s">
        <v>21</v>
      </c>
      <c r="N790" s="244" t="s">
        <v>43</v>
      </c>
      <c r="O790" s="48"/>
      <c r="P790" s="245">
        <f>O790*H790</f>
        <v>0</v>
      </c>
      <c r="Q790" s="245">
        <v>0.00017000000000000001</v>
      </c>
      <c r="R790" s="245">
        <f>Q790*H790</f>
        <v>0.00068000000000000005</v>
      </c>
      <c r="S790" s="245">
        <v>0</v>
      </c>
      <c r="T790" s="246">
        <f>S790*H790</f>
        <v>0</v>
      </c>
      <c r="AR790" s="25" t="s">
        <v>206</v>
      </c>
      <c r="AT790" s="25" t="s">
        <v>201</v>
      </c>
      <c r="AU790" s="25" t="s">
        <v>81</v>
      </c>
      <c r="AY790" s="25" t="s">
        <v>199</v>
      </c>
      <c r="BE790" s="247">
        <f>IF(N790="základní",J790,0)</f>
        <v>0</v>
      </c>
      <c r="BF790" s="247">
        <f>IF(N790="snížená",J790,0)</f>
        <v>0</v>
      </c>
      <c r="BG790" s="247">
        <f>IF(N790="zákl. přenesená",J790,0)</f>
        <v>0</v>
      </c>
      <c r="BH790" s="247">
        <f>IF(N790="sníž. přenesená",J790,0)</f>
        <v>0</v>
      </c>
      <c r="BI790" s="247">
        <f>IF(N790="nulová",J790,0)</f>
        <v>0</v>
      </c>
      <c r="BJ790" s="25" t="s">
        <v>79</v>
      </c>
      <c r="BK790" s="247">
        <f>ROUND(I790*H790,2)</f>
        <v>0</v>
      </c>
      <c r="BL790" s="25" t="s">
        <v>206</v>
      </c>
      <c r="BM790" s="25" t="s">
        <v>4264</v>
      </c>
    </row>
    <row r="791" s="12" customFormat="1">
      <c r="B791" s="248"/>
      <c r="C791" s="249"/>
      <c r="D791" s="250" t="s">
        <v>208</v>
      </c>
      <c r="E791" s="251" t="s">
        <v>21</v>
      </c>
      <c r="F791" s="252" t="s">
        <v>4265</v>
      </c>
      <c r="G791" s="249"/>
      <c r="H791" s="253">
        <v>3.75</v>
      </c>
      <c r="I791" s="254"/>
      <c r="J791" s="249"/>
      <c r="K791" s="249"/>
      <c r="L791" s="255"/>
      <c r="M791" s="256"/>
      <c r="N791" s="257"/>
      <c r="O791" s="257"/>
      <c r="P791" s="257"/>
      <c r="Q791" s="257"/>
      <c r="R791" s="257"/>
      <c r="S791" s="257"/>
      <c r="T791" s="258"/>
      <c r="AT791" s="259" t="s">
        <v>208</v>
      </c>
      <c r="AU791" s="259" t="s">
        <v>81</v>
      </c>
      <c r="AV791" s="12" t="s">
        <v>81</v>
      </c>
      <c r="AW791" s="12" t="s">
        <v>35</v>
      </c>
      <c r="AX791" s="12" t="s">
        <v>72</v>
      </c>
      <c r="AY791" s="259" t="s">
        <v>199</v>
      </c>
    </row>
    <row r="792" s="12" customFormat="1">
      <c r="B792" s="248"/>
      <c r="C792" s="249"/>
      <c r="D792" s="250" t="s">
        <v>208</v>
      </c>
      <c r="E792" s="251" t="s">
        <v>21</v>
      </c>
      <c r="F792" s="252" t="s">
        <v>4266</v>
      </c>
      <c r="G792" s="249"/>
      <c r="H792" s="253">
        <v>4</v>
      </c>
      <c r="I792" s="254"/>
      <c r="J792" s="249"/>
      <c r="K792" s="249"/>
      <c r="L792" s="255"/>
      <c r="M792" s="256"/>
      <c r="N792" s="257"/>
      <c r="O792" s="257"/>
      <c r="P792" s="257"/>
      <c r="Q792" s="257"/>
      <c r="R792" s="257"/>
      <c r="S792" s="257"/>
      <c r="T792" s="258"/>
      <c r="AT792" s="259" t="s">
        <v>208</v>
      </c>
      <c r="AU792" s="259" t="s">
        <v>81</v>
      </c>
      <c r="AV792" s="12" t="s">
        <v>81</v>
      </c>
      <c r="AW792" s="12" t="s">
        <v>35</v>
      </c>
      <c r="AX792" s="12" t="s">
        <v>79</v>
      </c>
      <c r="AY792" s="259" t="s">
        <v>199</v>
      </c>
    </row>
    <row r="793" s="1" customFormat="1" ht="25.5" customHeight="1">
      <c r="B793" s="47"/>
      <c r="C793" s="236" t="s">
        <v>1477</v>
      </c>
      <c r="D793" s="236" t="s">
        <v>201</v>
      </c>
      <c r="E793" s="237" t="s">
        <v>1270</v>
      </c>
      <c r="F793" s="238" t="s">
        <v>1271</v>
      </c>
      <c r="G793" s="239" t="s">
        <v>335</v>
      </c>
      <c r="H793" s="240">
        <v>6</v>
      </c>
      <c r="I793" s="241"/>
      <c r="J793" s="242">
        <f>ROUND(I793*H793,2)</f>
        <v>0</v>
      </c>
      <c r="K793" s="238" t="s">
        <v>1032</v>
      </c>
      <c r="L793" s="73"/>
      <c r="M793" s="243" t="s">
        <v>21</v>
      </c>
      <c r="N793" s="244" t="s">
        <v>43</v>
      </c>
      <c r="O793" s="48"/>
      <c r="P793" s="245">
        <f>O793*H793</f>
        <v>0</v>
      </c>
      <c r="Q793" s="245">
        <v>0.0044900000000000001</v>
      </c>
      <c r="R793" s="245">
        <f>Q793*H793</f>
        <v>0.026939999999999999</v>
      </c>
      <c r="S793" s="245">
        <v>0</v>
      </c>
      <c r="T793" s="246">
        <f>S793*H793</f>
        <v>0</v>
      </c>
      <c r="AR793" s="25" t="s">
        <v>206</v>
      </c>
      <c r="AT793" s="25" t="s">
        <v>201</v>
      </c>
      <c r="AU793" s="25" t="s">
        <v>81</v>
      </c>
      <c r="AY793" s="25" t="s">
        <v>199</v>
      </c>
      <c r="BE793" s="247">
        <f>IF(N793="základní",J793,0)</f>
        <v>0</v>
      </c>
      <c r="BF793" s="247">
        <f>IF(N793="snížená",J793,0)</f>
        <v>0</v>
      </c>
      <c r="BG793" s="247">
        <f>IF(N793="zákl. přenesená",J793,0)</f>
        <v>0</v>
      </c>
      <c r="BH793" s="247">
        <f>IF(N793="sníž. přenesená",J793,0)</f>
        <v>0</v>
      </c>
      <c r="BI793" s="247">
        <f>IF(N793="nulová",J793,0)</f>
        <v>0</v>
      </c>
      <c r="BJ793" s="25" t="s">
        <v>79</v>
      </c>
      <c r="BK793" s="247">
        <f>ROUND(I793*H793,2)</f>
        <v>0</v>
      </c>
      <c r="BL793" s="25" t="s">
        <v>206</v>
      </c>
      <c r="BM793" s="25" t="s">
        <v>4267</v>
      </c>
    </row>
    <row r="794" s="12" customFormat="1">
      <c r="B794" s="248"/>
      <c r="C794" s="249"/>
      <c r="D794" s="250" t="s">
        <v>208</v>
      </c>
      <c r="E794" s="251" t="s">
        <v>21</v>
      </c>
      <c r="F794" s="252" t="s">
        <v>4268</v>
      </c>
      <c r="G794" s="249"/>
      <c r="H794" s="253">
        <v>6</v>
      </c>
      <c r="I794" s="254"/>
      <c r="J794" s="249"/>
      <c r="K794" s="249"/>
      <c r="L794" s="255"/>
      <c r="M794" s="256"/>
      <c r="N794" s="257"/>
      <c r="O794" s="257"/>
      <c r="P794" s="257"/>
      <c r="Q794" s="257"/>
      <c r="R794" s="257"/>
      <c r="S794" s="257"/>
      <c r="T794" s="258"/>
      <c r="AT794" s="259" t="s">
        <v>208</v>
      </c>
      <c r="AU794" s="259" t="s">
        <v>81</v>
      </c>
      <c r="AV794" s="12" t="s">
        <v>81</v>
      </c>
      <c r="AW794" s="12" t="s">
        <v>35</v>
      </c>
      <c r="AX794" s="12" t="s">
        <v>79</v>
      </c>
      <c r="AY794" s="259" t="s">
        <v>199</v>
      </c>
    </row>
    <row r="795" s="1" customFormat="1" ht="16.5" customHeight="1">
      <c r="B795" s="47"/>
      <c r="C795" s="282" t="s">
        <v>1484</v>
      </c>
      <c r="D795" s="282" t="s">
        <v>618</v>
      </c>
      <c r="E795" s="283" t="s">
        <v>1275</v>
      </c>
      <c r="F795" s="284" t="s">
        <v>1276</v>
      </c>
      <c r="G795" s="285" t="s">
        <v>335</v>
      </c>
      <c r="H795" s="286">
        <v>6</v>
      </c>
      <c r="I795" s="287"/>
      <c r="J795" s="288">
        <f>ROUND(I795*H795,2)</f>
        <v>0</v>
      </c>
      <c r="K795" s="284" t="s">
        <v>1032</v>
      </c>
      <c r="L795" s="289"/>
      <c r="M795" s="290" t="s">
        <v>21</v>
      </c>
      <c r="N795" s="291" t="s">
        <v>43</v>
      </c>
      <c r="O795" s="48"/>
      <c r="P795" s="245">
        <f>O795*H795</f>
        <v>0</v>
      </c>
      <c r="Q795" s="245">
        <v>0.01</v>
      </c>
      <c r="R795" s="245">
        <f>Q795*H795</f>
        <v>0.059999999999999998</v>
      </c>
      <c r="S795" s="245">
        <v>0</v>
      </c>
      <c r="T795" s="246">
        <f>S795*H795</f>
        <v>0</v>
      </c>
      <c r="AR795" s="25" t="s">
        <v>248</v>
      </c>
      <c r="AT795" s="25" t="s">
        <v>618</v>
      </c>
      <c r="AU795" s="25" t="s">
        <v>81</v>
      </c>
      <c r="AY795" s="25" t="s">
        <v>199</v>
      </c>
      <c r="BE795" s="247">
        <f>IF(N795="základní",J795,0)</f>
        <v>0</v>
      </c>
      <c r="BF795" s="247">
        <f>IF(N795="snížená",J795,0)</f>
        <v>0</v>
      </c>
      <c r="BG795" s="247">
        <f>IF(N795="zákl. přenesená",J795,0)</f>
        <v>0</v>
      </c>
      <c r="BH795" s="247">
        <f>IF(N795="sníž. přenesená",J795,0)</f>
        <v>0</v>
      </c>
      <c r="BI795" s="247">
        <f>IF(N795="nulová",J795,0)</f>
        <v>0</v>
      </c>
      <c r="BJ795" s="25" t="s">
        <v>79</v>
      </c>
      <c r="BK795" s="247">
        <f>ROUND(I795*H795,2)</f>
        <v>0</v>
      </c>
      <c r="BL795" s="25" t="s">
        <v>206</v>
      </c>
      <c r="BM795" s="25" t="s">
        <v>4269</v>
      </c>
    </row>
    <row r="796" s="1" customFormat="1" ht="16.5" customHeight="1">
      <c r="B796" s="47"/>
      <c r="C796" s="236" t="s">
        <v>1491</v>
      </c>
      <c r="D796" s="236" t="s">
        <v>201</v>
      </c>
      <c r="E796" s="237" t="s">
        <v>1279</v>
      </c>
      <c r="F796" s="238" t="s">
        <v>1280</v>
      </c>
      <c r="G796" s="239" t="s">
        <v>335</v>
      </c>
      <c r="H796" s="240">
        <v>6</v>
      </c>
      <c r="I796" s="241"/>
      <c r="J796" s="242">
        <f>ROUND(I796*H796,2)</f>
        <v>0</v>
      </c>
      <c r="K796" s="238" t="s">
        <v>205</v>
      </c>
      <c r="L796" s="73"/>
      <c r="M796" s="243" t="s">
        <v>21</v>
      </c>
      <c r="N796" s="244" t="s">
        <v>43</v>
      </c>
      <c r="O796" s="48"/>
      <c r="P796" s="245">
        <f>O796*H796</f>
        <v>0</v>
      </c>
      <c r="Q796" s="245">
        <v>0.00044000000000000002</v>
      </c>
      <c r="R796" s="245">
        <f>Q796*H796</f>
        <v>0.00264</v>
      </c>
      <c r="S796" s="245">
        <v>0</v>
      </c>
      <c r="T796" s="246">
        <f>S796*H796</f>
        <v>0</v>
      </c>
      <c r="AR796" s="25" t="s">
        <v>206</v>
      </c>
      <c r="AT796" s="25" t="s">
        <v>201</v>
      </c>
      <c r="AU796" s="25" t="s">
        <v>81</v>
      </c>
      <c r="AY796" s="25" t="s">
        <v>199</v>
      </c>
      <c r="BE796" s="247">
        <f>IF(N796="základní",J796,0)</f>
        <v>0</v>
      </c>
      <c r="BF796" s="247">
        <f>IF(N796="snížená",J796,0)</f>
        <v>0</v>
      </c>
      <c r="BG796" s="247">
        <f>IF(N796="zákl. přenesená",J796,0)</f>
        <v>0</v>
      </c>
      <c r="BH796" s="247">
        <f>IF(N796="sníž. přenesená",J796,0)</f>
        <v>0</v>
      </c>
      <c r="BI796" s="247">
        <f>IF(N796="nulová",J796,0)</f>
        <v>0</v>
      </c>
      <c r="BJ796" s="25" t="s">
        <v>79</v>
      </c>
      <c r="BK796" s="247">
        <f>ROUND(I796*H796,2)</f>
        <v>0</v>
      </c>
      <c r="BL796" s="25" t="s">
        <v>206</v>
      </c>
      <c r="BM796" s="25" t="s">
        <v>4270</v>
      </c>
    </row>
    <row r="797" s="12" customFormat="1">
      <c r="B797" s="248"/>
      <c r="C797" s="249"/>
      <c r="D797" s="250" t="s">
        <v>208</v>
      </c>
      <c r="E797" s="251" t="s">
        <v>21</v>
      </c>
      <c r="F797" s="252" t="s">
        <v>4271</v>
      </c>
      <c r="G797" s="249"/>
      <c r="H797" s="253">
        <v>6</v>
      </c>
      <c r="I797" s="254"/>
      <c r="J797" s="249"/>
      <c r="K797" s="249"/>
      <c r="L797" s="255"/>
      <c r="M797" s="256"/>
      <c r="N797" s="257"/>
      <c r="O797" s="257"/>
      <c r="P797" s="257"/>
      <c r="Q797" s="257"/>
      <c r="R797" s="257"/>
      <c r="S797" s="257"/>
      <c r="T797" s="258"/>
      <c r="AT797" s="259" t="s">
        <v>208</v>
      </c>
      <c r="AU797" s="259" t="s">
        <v>81</v>
      </c>
      <c r="AV797" s="12" t="s">
        <v>81</v>
      </c>
      <c r="AW797" s="12" t="s">
        <v>35</v>
      </c>
      <c r="AX797" s="12" t="s">
        <v>79</v>
      </c>
      <c r="AY797" s="259" t="s">
        <v>199</v>
      </c>
    </row>
    <row r="798" s="1" customFormat="1" ht="16.5" customHeight="1">
      <c r="B798" s="47"/>
      <c r="C798" s="282" t="s">
        <v>1497</v>
      </c>
      <c r="D798" s="282" t="s">
        <v>618</v>
      </c>
      <c r="E798" s="283" t="s">
        <v>4272</v>
      </c>
      <c r="F798" s="284" t="s">
        <v>4273</v>
      </c>
      <c r="G798" s="285" t="s">
        <v>384</v>
      </c>
      <c r="H798" s="286">
        <v>6</v>
      </c>
      <c r="I798" s="287"/>
      <c r="J798" s="288">
        <f>ROUND(I798*H798,2)</f>
        <v>0</v>
      </c>
      <c r="K798" s="284" t="s">
        <v>21</v>
      </c>
      <c r="L798" s="289"/>
      <c r="M798" s="290" t="s">
        <v>21</v>
      </c>
      <c r="N798" s="291" t="s">
        <v>43</v>
      </c>
      <c r="O798" s="48"/>
      <c r="P798" s="245">
        <f>O798*H798</f>
        <v>0</v>
      </c>
      <c r="Q798" s="245">
        <v>0.0011000000000000001</v>
      </c>
      <c r="R798" s="245">
        <f>Q798*H798</f>
        <v>0.0066</v>
      </c>
      <c r="S798" s="245">
        <v>0</v>
      </c>
      <c r="T798" s="246">
        <f>S798*H798</f>
        <v>0</v>
      </c>
      <c r="AR798" s="25" t="s">
        <v>248</v>
      </c>
      <c r="AT798" s="25" t="s">
        <v>618</v>
      </c>
      <c r="AU798" s="25" t="s">
        <v>81</v>
      </c>
      <c r="AY798" s="25" t="s">
        <v>199</v>
      </c>
      <c r="BE798" s="247">
        <f>IF(N798="základní",J798,0)</f>
        <v>0</v>
      </c>
      <c r="BF798" s="247">
        <f>IF(N798="snížená",J798,0)</f>
        <v>0</v>
      </c>
      <c r="BG798" s="247">
        <f>IF(N798="zákl. přenesená",J798,0)</f>
        <v>0</v>
      </c>
      <c r="BH798" s="247">
        <f>IF(N798="sníž. přenesená",J798,0)</f>
        <v>0</v>
      </c>
      <c r="BI798" s="247">
        <f>IF(N798="nulová",J798,0)</f>
        <v>0</v>
      </c>
      <c r="BJ798" s="25" t="s">
        <v>79</v>
      </c>
      <c r="BK798" s="247">
        <f>ROUND(I798*H798,2)</f>
        <v>0</v>
      </c>
      <c r="BL798" s="25" t="s">
        <v>206</v>
      </c>
      <c r="BM798" s="25" t="s">
        <v>4274</v>
      </c>
    </row>
    <row r="799" s="12" customFormat="1">
      <c r="B799" s="248"/>
      <c r="C799" s="249"/>
      <c r="D799" s="250" t="s">
        <v>208</v>
      </c>
      <c r="E799" s="251" t="s">
        <v>21</v>
      </c>
      <c r="F799" s="252" t="s">
        <v>4275</v>
      </c>
      <c r="G799" s="249"/>
      <c r="H799" s="253">
        <v>6</v>
      </c>
      <c r="I799" s="254"/>
      <c r="J799" s="249"/>
      <c r="K799" s="249"/>
      <c r="L799" s="255"/>
      <c r="M799" s="256"/>
      <c r="N799" s="257"/>
      <c r="O799" s="257"/>
      <c r="P799" s="257"/>
      <c r="Q799" s="257"/>
      <c r="R799" s="257"/>
      <c r="S799" s="257"/>
      <c r="T799" s="258"/>
      <c r="AT799" s="259" t="s">
        <v>208</v>
      </c>
      <c r="AU799" s="259" t="s">
        <v>81</v>
      </c>
      <c r="AV799" s="12" t="s">
        <v>81</v>
      </c>
      <c r="AW799" s="12" t="s">
        <v>35</v>
      </c>
      <c r="AX799" s="12" t="s">
        <v>79</v>
      </c>
      <c r="AY799" s="259" t="s">
        <v>199</v>
      </c>
    </row>
    <row r="800" s="1" customFormat="1" ht="16.5" customHeight="1">
      <c r="B800" s="47"/>
      <c r="C800" s="236" t="s">
        <v>1502</v>
      </c>
      <c r="D800" s="236" t="s">
        <v>201</v>
      </c>
      <c r="E800" s="237" t="s">
        <v>1297</v>
      </c>
      <c r="F800" s="238" t="s">
        <v>1298</v>
      </c>
      <c r="G800" s="239" t="s">
        <v>335</v>
      </c>
      <c r="H800" s="240">
        <v>94.424000000000007</v>
      </c>
      <c r="I800" s="241"/>
      <c r="J800" s="242">
        <f>ROUND(I800*H800,2)</f>
        <v>0</v>
      </c>
      <c r="K800" s="238" t="s">
        <v>205</v>
      </c>
      <c r="L800" s="73"/>
      <c r="M800" s="243" t="s">
        <v>21</v>
      </c>
      <c r="N800" s="244" t="s">
        <v>43</v>
      </c>
      <c r="O800" s="48"/>
      <c r="P800" s="245">
        <f>O800*H800</f>
        <v>0</v>
      </c>
      <c r="Q800" s="245">
        <v>2.0000000000000002E-05</v>
      </c>
      <c r="R800" s="245">
        <f>Q800*H800</f>
        <v>0.0018884800000000003</v>
      </c>
      <c r="S800" s="245">
        <v>0</v>
      </c>
      <c r="T800" s="246">
        <f>S800*H800</f>
        <v>0</v>
      </c>
      <c r="AR800" s="25" t="s">
        <v>206</v>
      </c>
      <c r="AT800" s="25" t="s">
        <v>201</v>
      </c>
      <c r="AU800" s="25" t="s">
        <v>81</v>
      </c>
      <c r="AY800" s="25" t="s">
        <v>199</v>
      </c>
      <c r="BE800" s="247">
        <f>IF(N800="základní",J800,0)</f>
        <v>0</v>
      </c>
      <c r="BF800" s="247">
        <f>IF(N800="snížená",J800,0)</f>
        <v>0</v>
      </c>
      <c r="BG800" s="247">
        <f>IF(N800="zákl. přenesená",J800,0)</f>
        <v>0</v>
      </c>
      <c r="BH800" s="247">
        <f>IF(N800="sníž. přenesená",J800,0)</f>
        <v>0</v>
      </c>
      <c r="BI800" s="247">
        <f>IF(N800="nulová",J800,0)</f>
        <v>0</v>
      </c>
      <c r="BJ800" s="25" t="s">
        <v>79</v>
      </c>
      <c r="BK800" s="247">
        <f>ROUND(I800*H800,2)</f>
        <v>0</v>
      </c>
      <c r="BL800" s="25" t="s">
        <v>206</v>
      </c>
      <c r="BM800" s="25" t="s">
        <v>4276</v>
      </c>
    </row>
    <row r="801" s="12" customFormat="1">
      <c r="B801" s="248"/>
      <c r="C801" s="249"/>
      <c r="D801" s="250" t="s">
        <v>208</v>
      </c>
      <c r="E801" s="251" t="s">
        <v>21</v>
      </c>
      <c r="F801" s="252" t="s">
        <v>4277</v>
      </c>
      <c r="G801" s="249"/>
      <c r="H801" s="253">
        <v>94.424000000000007</v>
      </c>
      <c r="I801" s="254"/>
      <c r="J801" s="249"/>
      <c r="K801" s="249"/>
      <c r="L801" s="255"/>
      <c r="M801" s="256"/>
      <c r="N801" s="257"/>
      <c r="O801" s="257"/>
      <c r="P801" s="257"/>
      <c r="Q801" s="257"/>
      <c r="R801" s="257"/>
      <c r="S801" s="257"/>
      <c r="T801" s="258"/>
      <c r="AT801" s="259" t="s">
        <v>208</v>
      </c>
      <c r="AU801" s="259" t="s">
        <v>81</v>
      </c>
      <c r="AV801" s="12" t="s">
        <v>81</v>
      </c>
      <c r="AW801" s="12" t="s">
        <v>35</v>
      </c>
      <c r="AX801" s="12" t="s">
        <v>79</v>
      </c>
      <c r="AY801" s="259" t="s">
        <v>199</v>
      </c>
    </row>
    <row r="802" s="1" customFormat="1" ht="16.5" customHeight="1">
      <c r="B802" s="47"/>
      <c r="C802" s="236" t="s">
        <v>1509</v>
      </c>
      <c r="D802" s="236" t="s">
        <v>201</v>
      </c>
      <c r="E802" s="237" t="s">
        <v>4278</v>
      </c>
      <c r="F802" s="238" t="s">
        <v>4279</v>
      </c>
      <c r="G802" s="239" t="s">
        <v>384</v>
      </c>
      <c r="H802" s="240">
        <v>2.6499999999999999</v>
      </c>
      <c r="I802" s="241"/>
      <c r="J802" s="242">
        <f>ROUND(I802*H802,2)</f>
        <v>0</v>
      </c>
      <c r="K802" s="238" t="s">
        <v>205</v>
      </c>
      <c r="L802" s="73"/>
      <c r="M802" s="243" t="s">
        <v>21</v>
      </c>
      <c r="N802" s="244" t="s">
        <v>43</v>
      </c>
      <c r="O802" s="48"/>
      <c r="P802" s="245">
        <f>O802*H802</f>
        <v>0</v>
      </c>
      <c r="Q802" s="245">
        <v>0.00107</v>
      </c>
      <c r="R802" s="245">
        <f>Q802*H802</f>
        <v>0.0028354999999999999</v>
      </c>
      <c r="S802" s="245">
        <v>0.044999999999999998</v>
      </c>
      <c r="T802" s="246">
        <f>S802*H802</f>
        <v>0.11925</v>
      </c>
      <c r="AR802" s="25" t="s">
        <v>206</v>
      </c>
      <c r="AT802" s="25" t="s">
        <v>201</v>
      </c>
      <c r="AU802" s="25" t="s">
        <v>81</v>
      </c>
      <c r="AY802" s="25" t="s">
        <v>199</v>
      </c>
      <c r="BE802" s="247">
        <f>IF(N802="základní",J802,0)</f>
        <v>0</v>
      </c>
      <c r="BF802" s="247">
        <f>IF(N802="snížená",J802,0)</f>
        <v>0</v>
      </c>
      <c r="BG802" s="247">
        <f>IF(N802="zákl. přenesená",J802,0)</f>
        <v>0</v>
      </c>
      <c r="BH802" s="247">
        <f>IF(N802="sníž. přenesená",J802,0)</f>
        <v>0</v>
      </c>
      <c r="BI802" s="247">
        <f>IF(N802="nulová",J802,0)</f>
        <v>0</v>
      </c>
      <c r="BJ802" s="25" t="s">
        <v>79</v>
      </c>
      <c r="BK802" s="247">
        <f>ROUND(I802*H802,2)</f>
        <v>0</v>
      </c>
      <c r="BL802" s="25" t="s">
        <v>206</v>
      </c>
      <c r="BM802" s="25" t="s">
        <v>4280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4281</v>
      </c>
      <c r="G803" s="249"/>
      <c r="H803" s="253">
        <v>2.6499999999999999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79</v>
      </c>
      <c r="AY803" s="259" t="s">
        <v>199</v>
      </c>
    </row>
    <row r="804" s="1" customFormat="1" ht="16.5" customHeight="1">
      <c r="B804" s="47"/>
      <c r="C804" s="236" t="s">
        <v>1514</v>
      </c>
      <c r="D804" s="236" t="s">
        <v>201</v>
      </c>
      <c r="E804" s="237" t="s">
        <v>4282</v>
      </c>
      <c r="F804" s="238" t="s">
        <v>4283</v>
      </c>
      <c r="G804" s="239" t="s">
        <v>384</v>
      </c>
      <c r="H804" s="240">
        <v>0.70999999999999996</v>
      </c>
      <c r="I804" s="241"/>
      <c r="J804" s="242">
        <f>ROUND(I804*H804,2)</f>
        <v>0</v>
      </c>
      <c r="K804" s="238" t="s">
        <v>205</v>
      </c>
      <c r="L804" s="73"/>
      <c r="M804" s="243" t="s">
        <v>21</v>
      </c>
      <c r="N804" s="244" t="s">
        <v>43</v>
      </c>
      <c r="O804" s="48"/>
      <c r="P804" s="245">
        <f>O804*H804</f>
        <v>0</v>
      </c>
      <c r="Q804" s="245">
        <v>0.00282</v>
      </c>
      <c r="R804" s="245">
        <f>Q804*H804</f>
        <v>0.0020022</v>
      </c>
      <c r="S804" s="245">
        <v>0.10100000000000001</v>
      </c>
      <c r="T804" s="246">
        <f>S804*H804</f>
        <v>0.071709999999999996</v>
      </c>
      <c r="AR804" s="25" t="s">
        <v>206</v>
      </c>
      <c r="AT804" s="25" t="s">
        <v>201</v>
      </c>
      <c r="AU804" s="25" t="s">
        <v>81</v>
      </c>
      <c r="AY804" s="25" t="s">
        <v>199</v>
      </c>
      <c r="BE804" s="247">
        <f>IF(N804="základní",J804,0)</f>
        <v>0</v>
      </c>
      <c r="BF804" s="247">
        <f>IF(N804="snížená",J804,0)</f>
        <v>0</v>
      </c>
      <c r="BG804" s="247">
        <f>IF(N804="zákl. přenesená",J804,0)</f>
        <v>0</v>
      </c>
      <c r="BH804" s="247">
        <f>IF(N804="sníž. přenesená",J804,0)</f>
        <v>0</v>
      </c>
      <c r="BI804" s="247">
        <f>IF(N804="nulová",J804,0)</f>
        <v>0</v>
      </c>
      <c r="BJ804" s="25" t="s">
        <v>79</v>
      </c>
      <c r="BK804" s="247">
        <f>ROUND(I804*H804,2)</f>
        <v>0</v>
      </c>
      <c r="BL804" s="25" t="s">
        <v>206</v>
      </c>
      <c r="BM804" s="25" t="s">
        <v>4284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4285</v>
      </c>
      <c r="G805" s="249"/>
      <c r="H805" s="253">
        <v>0.53000000000000003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2" customFormat="1">
      <c r="B806" s="248"/>
      <c r="C806" s="249"/>
      <c r="D806" s="250" t="s">
        <v>208</v>
      </c>
      <c r="E806" s="251" t="s">
        <v>21</v>
      </c>
      <c r="F806" s="252" t="s">
        <v>4286</v>
      </c>
      <c r="G806" s="249"/>
      <c r="H806" s="253">
        <v>0.17999999999999999</v>
      </c>
      <c r="I806" s="254"/>
      <c r="J806" s="249"/>
      <c r="K806" s="249"/>
      <c r="L806" s="255"/>
      <c r="M806" s="256"/>
      <c r="N806" s="257"/>
      <c r="O806" s="257"/>
      <c r="P806" s="257"/>
      <c r="Q806" s="257"/>
      <c r="R806" s="257"/>
      <c r="S806" s="257"/>
      <c r="T806" s="258"/>
      <c r="AT806" s="259" t="s">
        <v>208</v>
      </c>
      <c r="AU806" s="259" t="s">
        <v>81</v>
      </c>
      <c r="AV806" s="12" t="s">
        <v>81</v>
      </c>
      <c r="AW806" s="12" t="s">
        <v>35</v>
      </c>
      <c r="AX806" s="12" t="s">
        <v>72</v>
      </c>
      <c r="AY806" s="259" t="s">
        <v>199</v>
      </c>
    </row>
    <row r="807" s="13" customFormat="1">
      <c r="B807" s="260"/>
      <c r="C807" s="261"/>
      <c r="D807" s="250" t="s">
        <v>208</v>
      </c>
      <c r="E807" s="262" t="s">
        <v>21</v>
      </c>
      <c r="F807" s="263" t="s">
        <v>220</v>
      </c>
      <c r="G807" s="261"/>
      <c r="H807" s="264">
        <v>0.70999999999999996</v>
      </c>
      <c r="I807" s="265"/>
      <c r="J807" s="261"/>
      <c r="K807" s="261"/>
      <c r="L807" s="266"/>
      <c r="M807" s="267"/>
      <c r="N807" s="268"/>
      <c r="O807" s="268"/>
      <c r="P807" s="268"/>
      <c r="Q807" s="268"/>
      <c r="R807" s="268"/>
      <c r="S807" s="268"/>
      <c r="T807" s="269"/>
      <c r="AT807" s="270" t="s">
        <v>208</v>
      </c>
      <c r="AU807" s="270" t="s">
        <v>81</v>
      </c>
      <c r="AV807" s="13" t="s">
        <v>206</v>
      </c>
      <c r="AW807" s="13" t="s">
        <v>35</v>
      </c>
      <c r="AX807" s="13" t="s">
        <v>79</v>
      </c>
      <c r="AY807" s="270" t="s">
        <v>199</v>
      </c>
    </row>
    <row r="808" s="1" customFormat="1" ht="16.5" customHeight="1">
      <c r="B808" s="47"/>
      <c r="C808" s="236" t="s">
        <v>1521</v>
      </c>
      <c r="D808" s="236" t="s">
        <v>201</v>
      </c>
      <c r="E808" s="237" t="s">
        <v>4287</v>
      </c>
      <c r="F808" s="238" t="s">
        <v>4288</v>
      </c>
      <c r="G808" s="239" t="s">
        <v>384</v>
      </c>
      <c r="H808" s="240">
        <v>4.0300000000000002</v>
      </c>
      <c r="I808" s="241"/>
      <c r="J808" s="242">
        <f>ROUND(I808*H808,2)</f>
        <v>0</v>
      </c>
      <c r="K808" s="238" t="s">
        <v>205</v>
      </c>
      <c r="L808" s="73"/>
      <c r="M808" s="243" t="s">
        <v>21</v>
      </c>
      <c r="N808" s="244" t="s">
        <v>43</v>
      </c>
      <c r="O808" s="48"/>
      <c r="P808" s="245">
        <f>O808*H808</f>
        <v>0</v>
      </c>
      <c r="Q808" s="245">
        <v>0.00016000000000000001</v>
      </c>
      <c r="R808" s="245">
        <f>Q808*H808</f>
        <v>0.00064480000000000006</v>
      </c>
      <c r="S808" s="245">
        <v>0</v>
      </c>
      <c r="T808" s="246">
        <f>S808*H808</f>
        <v>0</v>
      </c>
      <c r="AR808" s="25" t="s">
        <v>206</v>
      </c>
      <c r="AT808" s="25" t="s">
        <v>201</v>
      </c>
      <c r="AU808" s="25" t="s">
        <v>81</v>
      </c>
      <c r="AY808" s="25" t="s">
        <v>199</v>
      </c>
      <c r="BE808" s="247">
        <f>IF(N808="základní",J808,0)</f>
        <v>0</v>
      </c>
      <c r="BF808" s="247">
        <f>IF(N808="snížená",J808,0)</f>
        <v>0</v>
      </c>
      <c r="BG808" s="247">
        <f>IF(N808="zákl. přenesená",J808,0)</f>
        <v>0</v>
      </c>
      <c r="BH808" s="247">
        <f>IF(N808="sníž. přenesená",J808,0)</f>
        <v>0</v>
      </c>
      <c r="BI808" s="247">
        <f>IF(N808="nulová",J808,0)</f>
        <v>0</v>
      </c>
      <c r="BJ808" s="25" t="s">
        <v>79</v>
      </c>
      <c r="BK808" s="247">
        <f>ROUND(I808*H808,2)</f>
        <v>0</v>
      </c>
      <c r="BL808" s="25" t="s">
        <v>206</v>
      </c>
      <c r="BM808" s="25" t="s">
        <v>4289</v>
      </c>
    </row>
    <row r="809" s="12" customFormat="1">
      <c r="B809" s="248"/>
      <c r="C809" s="249"/>
      <c r="D809" s="250" t="s">
        <v>208</v>
      </c>
      <c r="E809" s="251" t="s">
        <v>21</v>
      </c>
      <c r="F809" s="252" t="s">
        <v>4290</v>
      </c>
      <c r="G809" s="249"/>
      <c r="H809" s="253">
        <v>3.1899999999999999</v>
      </c>
      <c r="I809" s="254"/>
      <c r="J809" s="249"/>
      <c r="K809" s="249"/>
      <c r="L809" s="255"/>
      <c r="M809" s="256"/>
      <c r="N809" s="257"/>
      <c r="O809" s="257"/>
      <c r="P809" s="257"/>
      <c r="Q809" s="257"/>
      <c r="R809" s="257"/>
      <c r="S809" s="257"/>
      <c r="T809" s="258"/>
      <c r="AT809" s="259" t="s">
        <v>208</v>
      </c>
      <c r="AU809" s="259" t="s">
        <v>81</v>
      </c>
      <c r="AV809" s="12" t="s">
        <v>81</v>
      </c>
      <c r="AW809" s="12" t="s">
        <v>35</v>
      </c>
      <c r="AX809" s="12" t="s">
        <v>72</v>
      </c>
      <c r="AY809" s="259" t="s">
        <v>199</v>
      </c>
    </row>
    <row r="810" s="12" customFormat="1">
      <c r="B810" s="248"/>
      <c r="C810" s="249"/>
      <c r="D810" s="250" t="s">
        <v>208</v>
      </c>
      <c r="E810" s="251" t="s">
        <v>21</v>
      </c>
      <c r="F810" s="252" t="s">
        <v>4291</v>
      </c>
      <c r="G810" s="249"/>
      <c r="H810" s="253">
        <v>0.83999999999999997</v>
      </c>
      <c r="I810" s="254"/>
      <c r="J810" s="249"/>
      <c r="K810" s="249"/>
      <c r="L810" s="255"/>
      <c r="M810" s="256"/>
      <c r="N810" s="257"/>
      <c r="O810" s="257"/>
      <c r="P810" s="257"/>
      <c r="Q810" s="257"/>
      <c r="R810" s="257"/>
      <c r="S810" s="257"/>
      <c r="T810" s="258"/>
      <c r="AT810" s="259" t="s">
        <v>208</v>
      </c>
      <c r="AU810" s="259" t="s">
        <v>81</v>
      </c>
      <c r="AV810" s="12" t="s">
        <v>81</v>
      </c>
      <c r="AW810" s="12" t="s">
        <v>35</v>
      </c>
      <c r="AX810" s="12" t="s">
        <v>72</v>
      </c>
      <c r="AY810" s="259" t="s">
        <v>199</v>
      </c>
    </row>
    <row r="811" s="13" customFormat="1">
      <c r="B811" s="260"/>
      <c r="C811" s="261"/>
      <c r="D811" s="250" t="s">
        <v>208</v>
      </c>
      <c r="E811" s="262" t="s">
        <v>21</v>
      </c>
      <c r="F811" s="263" t="s">
        <v>220</v>
      </c>
      <c r="G811" s="261"/>
      <c r="H811" s="264">
        <v>4.0300000000000002</v>
      </c>
      <c r="I811" s="265"/>
      <c r="J811" s="261"/>
      <c r="K811" s="261"/>
      <c r="L811" s="266"/>
      <c r="M811" s="267"/>
      <c r="N811" s="268"/>
      <c r="O811" s="268"/>
      <c r="P811" s="268"/>
      <c r="Q811" s="268"/>
      <c r="R811" s="268"/>
      <c r="S811" s="268"/>
      <c r="T811" s="269"/>
      <c r="AT811" s="270" t="s">
        <v>208</v>
      </c>
      <c r="AU811" s="270" t="s">
        <v>81</v>
      </c>
      <c r="AV811" s="13" t="s">
        <v>206</v>
      </c>
      <c r="AW811" s="13" t="s">
        <v>35</v>
      </c>
      <c r="AX811" s="13" t="s">
        <v>79</v>
      </c>
      <c r="AY811" s="270" t="s">
        <v>199</v>
      </c>
    </row>
    <row r="812" s="1" customFormat="1" ht="25.5" customHeight="1">
      <c r="B812" s="47"/>
      <c r="C812" s="236" t="s">
        <v>1526</v>
      </c>
      <c r="D812" s="236" t="s">
        <v>201</v>
      </c>
      <c r="E812" s="237" t="s">
        <v>1627</v>
      </c>
      <c r="F812" s="238" t="s">
        <v>1628</v>
      </c>
      <c r="G812" s="239" t="s">
        <v>282</v>
      </c>
      <c r="H812" s="240">
        <v>24.625</v>
      </c>
      <c r="I812" s="241"/>
      <c r="J812" s="242">
        <f>ROUND(I812*H812,2)</f>
        <v>0</v>
      </c>
      <c r="K812" s="238" t="s">
        <v>205</v>
      </c>
      <c r="L812" s="73"/>
      <c r="M812" s="243" t="s">
        <v>21</v>
      </c>
      <c r="N812" s="244" t="s">
        <v>43</v>
      </c>
      <c r="O812" s="48"/>
      <c r="P812" s="245">
        <f>O812*H812</f>
        <v>0</v>
      </c>
      <c r="Q812" s="245">
        <v>0</v>
      </c>
      <c r="R812" s="245">
        <f>Q812*H812</f>
        <v>0</v>
      </c>
      <c r="S812" s="245">
        <v>0.045999999999999999</v>
      </c>
      <c r="T812" s="246">
        <f>S812*H812</f>
        <v>1.1327499999999999</v>
      </c>
      <c r="AR812" s="25" t="s">
        <v>206</v>
      </c>
      <c r="AT812" s="25" t="s">
        <v>201</v>
      </c>
      <c r="AU812" s="25" t="s">
        <v>81</v>
      </c>
      <c r="AY812" s="25" t="s">
        <v>199</v>
      </c>
      <c r="BE812" s="247">
        <f>IF(N812="základní",J812,0)</f>
        <v>0</v>
      </c>
      <c r="BF812" s="247">
        <f>IF(N812="snížená",J812,0)</f>
        <v>0</v>
      </c>
      <c r="BG812" s="247">
        <f>IF(N812="zákl. přenesená",J812,0)</f>
        <v>0</v>
      </c>
      <c r="BH812" s="247">
        <f>IF(N812="sníž. přenesená",J812,0)</f>
        <v>0</v>
      </c>
      <c r="BI812" s="247">
        <f>IF(N812="nulová",J812,0)</f>
        <v>0</v>
      </c>
      <c r="BJ812" s="25" t="s">
        <v>79</v>
      </c>
      <c r="BK812" s="247">
        <f>ROUND(I812*H812,2)</f>
        <v>0</v>
      </c>
      <c r="BL812" s="25" t="s">
        <v>206</v>
      </c>
      <c r="BM812" s="25" t="s">
        <v>4292</v>
      </c>
    </row>
    <row r="813" s="12" customFormat="1">
      <c r="B813" s="248"/>
      <c r="C813" s="249"/>
      <c r="D813" s="250" t="s">
        <v>208</v>
      </c>
      <c r="E813" s="251" t="s">
        <v>21</v>
      </c>
      <c r="F813" s="252" t="s">
        <v>4293</v>
      </c>
      <c r="G813" s="249"/>
      <c r="H813" s="253">
        <v>24.625</v>
      </c>
      <c r="I813" s="254"/>
      <c r="J813" s="249"/>
      <c r="K813" s="249"/>
      <c r="L813" s="255"/>
      <c r="M813" s="256"/>
      <c r="N813" s="257"/>
      <c r="O813" s="257"/>
      <c r="P813" s="257"/>
      <c r="Q813" s="257"/>
      <c r="R813" s="257"/>
      <c r="S813" s="257"/>
      <c r="T813" s="258"/>
      <c r="AT813" s="259" t="s">
        <v>208</v>
      </c>
      <c r="AU813" s="259" t="s">
        <v>81</v>
      </c>
      <c r="AV813" s="12" t="s">
        <v>81</v>
      </c>
      <c r="AW813" s="12" t="s">
        <v>35</v>
      </c>
      <c r="AX813" s="12" t="s">
        <v>79</v>
      </c>
      <c r="AY813" s="259" t="s">
        <v>199</v>
      </c>
    </row>
    <row r="814" s="11" customFormat="1" ht="29.88" customHeight="1">
      <c r="B814" s="220"/>
      <c r="C814" s="221"/>
      <c r="D814" s="222" t="s">
        <v>71</v>
      </c>
      <c r="E814" s="234" t="s">
        <v>1671</v>
      </c>
      <c r="F814" s="234" t="s">
        <v>1672</v>
      </c>
      <c r="G814" s="221"/>
      <c r="H814" s="221"/>
      <c r="I814" s="224"/>
      <c r="J814" s="235">
        <f>BK814</f>
        <v>0</v>
      </c>
      <c r="K814" s="221"/>
      <c r="L814" s="226"/>
      <c r="M814" s="227"/>
      <c r="N814" s="228"/>
      <c r="O814" s="228"/>
      <c r="P814" s="229">
        <f>SUM(P815:P819)</f>
        <v>0</v>
      </c>
      <c r="Q814" s="228"/>
      <c r="R814" s="229">
        <f>SUM(R815:R819)</f>
        <v>0</v>
      </c>
      <c r="S814" s="228"/>
      <c r="T814" s="230">
        <f>SUM(T815:T819)</f>
        <v>0</v>
      </c>
      <c r="AR814" s="231" t="s">
        <v>79</v>
      </c>
      <c r="AT814" s="232" t="s">
        <v>71</v>
      </c>
      <c r="AU814" s="232" t="s">
        <v>79</v>
      </c>
      <c r="AY814" s="231" t="s">
        <v>199</v>
      </c>
      <c r="BK814" s="233">
        <f>SUM(BK815:BK819)</f>
        <v>0</v>
      </c>
    </row>
    <row r="815" s="1" customFormat="1" ht="25.5" customHeight="1">
      <c r="B815" s="47"/>
      <c r="C815" s="236" t="s">
        <v>1532</v>
      </c>
      <c r="D815" s="236" t="s">
        <v>201</v>
      </c>
      <c r="E815" s="237" t="s">
        <v>1674</v>
      </c>
      <c r="F815" s="238" t="s">
        <v>1675</v>
      </c>
      <c r="G815" s="239" t="s">
        <v>263</v>
      </c>
      <c r="H815" s="240">
        <v>1.518</v>
      </c>
      <c r="I815" s="241"/>
      <c r="J815" s="242">
        <f>ROUND(I815*H815,2)</f>
        <v>0</v>
      </c>
      <c r="K815" s="238" t="s">
        <v>205</v>
      </c>
      <c r="L815" s="73"/>
      <c r="M815" s="243" t="s">
        <v>21</v>
      </c>
      <c r="N815" s="244" t="s">
        <v>43</v>
      </c>
      <c r="O815" s="48"/>
      <c r="P815" s="245">
        <f>O815*H815</f>
        <v>0</v>
      </c>
      <c r="Q815" s="245">
        <v>0</v>
      </c>
      <c r="R815" s="245">
        <f>Q815*H815</f>
        <v>0</v>
      </c>
      <c r="S815" s="245">
        <v>0</v>
      </c>
      <c r="T815" s="246">
        <f>S815*H815</f>
        <v>0</v>
      </c>
      <c r="AR815" s="25" t="s">
        <v>206</v>
      </c>
      <c r="AT815" s="25" t="s">
        <v>201</v>
      </c>
      <c r="AU815" s="25" t="s">
        <v>81</v>
      </c>
      <c r="AY815" s="25" t="s">
        <v>199</v>
      </c>
      <c r="BE815" s="247">
        <f>IF(N815="základní",J815,0)</f>
        <v>0</v>
      </c>
      <c r="BF815" s="247">
        <f>IF(N815="snížená",J815,0)</f>
        <v>0</v>
      </c>
      <c r="BG815" s="247">
        <f>IF(N815="zákl. přenesená",J815,0)</f>
        <v>0</v>
      </c>
      <c r="BH815" s="247">
        <f>IF(N815="sníž. přenesená",J815,0)</f>
        <v>0</v>
      </c>
      <c r="BI815" s="247">
        <f>IF(N815="nulová",J815,0)</f>
        <v>0</v>
      </c>
      <c r="BJ815" s="25" t="s">
        <v>79</v>
      </c>
      <c r="BK815" s="247">
        <f>ROUND(I815*H815,2)</f>
        <v>0</v>
      </c>
      <c r="BL815" s="25" t="s">
        <v>206</v>
      </c>
      <c r="BM815" s="25" t="s">
        <v>4294</v>
      </c>
    </row>
    <row r="816" s="1" customFormat="1" ht="25.5" customHeight="1">
      <c r="B816" s="47"/>
      <c r="C816" s="236" t="s">
        <v>1538</v>
      </c>
      <c r="D816" s="236" t="s">
        <v>201</v>
      </c>
      <c r="E816" s="237" t="s">
        <v>1678</v>
      </c>
      <c r="F816" s="238" t="s">
        <v>1679</v>
      </c>
      <c r="G816" s="239" t="s">
        <v>263</v>
      </c>
      <c r="H816" s="240">
        <v>1.518</v>
      </c>
      <c r="I816" s="241"/>
      <c r="J816" s="242">
        <f>ROUND(I816*H816,2)</f>
        <v>0</v>
      </c>
      <c r="K816" s="238" t="s">
        <v>205</v>
      </c>
      <c r="L816" s="73"/>
      <c r="M816" s="243" t="s">
        <v>21</v>
      </c>
      <c r="N816" s="244" t="s">
        <v>43</v>
      </c>
      <c r="O816" s="48"/>
      <c r="P816" s="245">
        <f>O816*H816</f>
        <v>0</v>
      </c>
      <c r="Q816" s="245">
        <v>0</v>
      </c>
      <c r="R816" s="245">
        <f>Q816*H816</f>
        <v>0</v>
      </c>
      <c r="S816" s="245">
        <v>0</v>
      </c>
      <c r="T816" s="246">
        <f>S816*H816</f>
        <v>0</v>
      </c>
      <c r="AR816" s="25" t="s">
        <v>206</v>
      </c>
      <c r="AT816" s="25" t="s">
        <v>201</v>
      </c>
      <c r="AU816" s="25" t="s">
        <v>81</v>
      </c>
      <c r="AY816" s="25" t="s">
        <v>199</v>
      </c>
      <c r="BE816" s="247">
        <f>IF(N816="základní",J816,0)</f>
        <v>0</v>
      </c>
      <c r="BF816" s="247">
        <f>IF(N816="snížená",J816,0)</f>
        <v>0</v>
      </c>
      <c r="BG816" s="247">
        <f>IF(N816="zákl. přenesená",J816,0)</f>
        <v>0</v>
      </c>
      <c r="BH816" s="247">
        <f>IF(N816="sníž. přenesená",J816,0)</f>
        <v>0</v>
      </c>
      <c r="BI816" s="247">
        <f>IF(N816="nulová",J816,0)</f>
        <v>0</v>
      </c>
      <c r="BJ816" s="25" t="s">
        <v>79</v>
      </c>
      <c r="BK816" s="247">
        <f>ROUND(I816*H816,2)</f>
        <v>0</v>
      </c>
      <c r="BL816" s="25" t="s">
        <v>206</v>
      </c>
      <c r="BM816" s="25" t="s">
        <v>4295</v>
      </c>
    </row>
    <row r="817" s="1" customFormat="1" ht="25.5" customHeight="1">
      <c r="B817" s="47"/>
      <c r="C817" s="236" t="s">
        <v>1544</v>
      </c>
      <c r="D817" s="236" t="s">
        <v>201</v>
      </c>
      <c r="E817" s="237" t="s">
        <v>1682</v>
      </c>
      <c r="F817" s="238" t="s">
        <v>1683</v>
      </c>
      <c r="G817" s="239" t="s">
        <v>263</v>
      </c>
      <c r="H817" s="240">
        <v>44.021999999999998</v>
      </c>
      <c r="I817" s="241"/>
      <c r="J817" s="242">
        <f>ROUND(I817*H817,2)</f>
        <v>0</v>
      </c>
      <c r="K817" s="238" t="s">
        <v>205</v>
      </c>
      <c r="L817" s="73"/>
      <c r="M817" s="243" t="s">
        <v>21</v>
      </c>
      <c r="N817" s="244" t="s">
        <v>43</v>
      </c>
      <c r="O817" s="48"/>
      <c r="P817" s="245">
        <f>O817*H817</f>
        <v>0</v>
      </c>
      <c r="Q817" s="245">
        <v>0</v>
      </c>
      <c r="R817" s="245">
        <f>Q817*H817</f>
        <v>0</v>
      </c>
      <c r="S817" s="245">
        <v>0</v>
      </c>
      <c r="T817" s="246">
        <f>S817*H817</f>
        <v>0</v>
      </c>
      <c r="AR817" s="25" t="s">
        <v>206</v>
      </c>
      <c r="AT817" s="25" t="s">
        <v>201</v>
      </c>
      <c r="AU817" s="25" t="s">
        <v>81</v>
      </c>
      <c r="AY817" s="25" t="s">
        <v>199</v>
      </c>
      <c r="BE817" s="247">
        <f>IF(N817="základní",J817,0)</f>
        <v>0</v>
      </c>
      <c r="BF817" s="247">
        <f>IF(N817="snížená",J817,0)</f>
        <v>0</v>
      </c>
      <c r="BG817" s="247">
        <f>IF(N817="zákl. přenesená",J817,0)</f>
        <v>0</v>
      </c>
      <c r="BH817" s="247">
        <f>IF(N817="sníž. přenesená",J817,0)</f>
        <v>0</v>
      </c>
      <c r="BI817" s="247">
        <f>IF(N817="nulová",J817,0)</f>
        <v>0</v>
      </c>
      <c r="BJ817" s="25" t="s">
        <v>79</v>
      </c>
      <c r="BK817" s="247">
        <f>ROUND(I817*H817,2)</f>
        <v>0</v>
      </c>
      <c r="BL817" s="25" t="s">
        <v>206</v>
      </c>
      <c r="BM817" s="25" t="s">
        <v>4296</v>
      </c>
    </row>
    <row r="818" s="12" customFormat="1">
      <c r="B818" s="248"/>
      <c r="C818" s="249"/>
      <c r="D818" s="250" t="s">
        <v>208</v>
      </c>
      <c r="E818" s="249"/>
      <c r="F818" s="252" t="s">
        <v>4297</v>
      </c>
      <c r="G818" s="249"/>
      <c r="H818" s="253">
        <v>44.021999999999998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6</v>
      </c>
      <c r="AX818" s="12" t="s">
        <v>79</v>
      </c>
      <c r="AY818" s="259" t="s">
        <v>199</v>
      </c>
    </row>
    <row r="819" s="1" customFormat="1" ht="25.5" customHeight="1">
      <c r="B819" s="47"/>
      <c r="C819" s="236" t="s">
        <v>1550</v>
      </c>
      <c r="D819" s="236" t="s">
        <v>201</v>
      </c>
      <c r="E819" s="237" t="s">
        <v>4298</v>
      </c>
      <c r="F819" s="238" t="s">
        <v>4299</v>
      </c>
      <c r="G819" s="239" t="s">
        <v>263</v>
      </c>
      <c r="H819" s="240">
        <v>1.3240000000000001</v>
      </c>
      <c r="I819" s="241"/>
      <c r="J819" s="242">
        <f>ROUND(I819*H819,2)</f>
        <v>0</v>
      </c>
      <c r="K819" s="238" t="s">
        <v>205</v>
      </c>
      <c r="L819" s="73"/>
      <c r="M819" s="243" t="s">
        <v>21</v>
      </c>
      <c r="N819" s="244" t="s">
        <v>43</v>
      </c>
      <c r="O819" s="48"/>
      <c r="P819" s="245">
        <f>O819*H819</f>
        <v>0</v>
      </c>
      <c r="Q819" s="245">
        <v>0</v>
      </c>
      <c r="R819" s="245">
        <f>Q819*H819</f>
        <v>0</v>
      </c>
      <c r="S819" s="245">
        <v>0</v>
      </c>
      <c r="T819" s="246">
        <f>S819*H819</f>
        <v>0</v>
      </c>
      <c r="AR819" s="25" t="s">
        <v>206</v>
      </c>
      <c r="AT819" s="25" t="s">
        <v>201</v>
      </c>
      <c r="AU819" s="25" t="s">
        <v>81</v>
      </c>
      <c r="AY819" s="25" t="s">
        <v>199</v>
      </c>
      <c r="BE819" s="247">
        <f>IF(N819="základní",J819,0)</f>
        <v>0</v>
      </c>
      <c r="BF819" s="247">
        <f>IF(N819="snížená",J819,0)</f>
        <v>0</v>
      </c>
      <c r="BG819" s="247">
        <f>IF(N819="zákl. přenesená",J819,0)</f>
        <v>0</v>
      </c>
      <c r="BH819" s="247">
        <f>IF(N819="sníž. přenesená",J819,0)</f>
        <v>0</v>
      </c>
      <c r="BI819" s="247">
        <f>IF(N819="nulová",J819,0)</f>
        <v>0</v>
      </c>
      <c r="BJ819" s="25" t="s">
        <v>79</v>
      </c>
      <c r="BK819" s="247">
        <f>ROUND(I819*H819,2)</f>
        <v>0</v>
      </c>
      <c r="BL819" s="25" t="s">
        <v>206</v>
      </c>
      <c r="BM819" s="25" t="s">
        <v>4300</v>
      </c>
    </row>
    <row r="820" s="11" customFormat="1" ht="29.88" customHeight="1">
      <c r="B820" s="220"/>
      <c r="C820" s="221"/>
      <c r="D820" s="222" t="s">
        <v>71</v>
      </c>
      <c r="E820" s="234" t="s">
        <v>1690</v>
      </c>
      <c r="F820" s="234" t="s">
        <v>1691</v>
      </c>
      <c r="G820" s="221"/>
      <c r="H820" s="221"/>
      <c r="I820" s="224"/>
      <c r="J820" s="235">
        <f>BK820</f>
        <v>0</v>
      </c>
      <c r="K820" s="221"/>
      <c r="L820" s="226"/>
      <c r="M820" s="227"/>
      <c r="N820" s="228"/>
      <c r="O820" s="228"/>
      <c r="P820" s="229">
        <f>P821</f>
        <v>0</v>
      </c>
      <c r="Q820" s="228"/>
      <c r="R820" s="229">
        <f>R821</f>
        <v>0</v>
      </c>
      <c r="S820" s="228"/>
      <c r="T820" s="230">
        <f>T821</f>
        <v>0</v>
      </c>
      <c r="AR820" s="231" t="s">
        <v>79</v>
      </c>
      <c r="AT820" s="232" t="s">
        <v>71</v>
      </c>
      <c r="AU820" s="232" t="s">
        <v>79</v>
      </c>
      <c r="AY820" s="231" t="s">
        <v>199</v>
      </c>
      <c r="BK820" s="233">
        <f>BK821</f>
        <v>0</v>
      </c>
    </row>
    <row r="821" s="1" customFormat="1" ht="16.5" customHeight="1">
      <c r="B821" s="47"/>
      <c r="C821" s="236" t="s">
        <v>1556</v>
      </c>
      <c r="D821" s="236" t="s">
        <v>201</v>
      </c>
      <c r="E821" s="237" t="s">
        <v>1693</v>
      </c>
      <c r="F821" s="238" t="s">
        <v>1694</v>
      </c>
      <c r="G821" s="239" t="s">
        <v>263</v>
      </c>
      <c r="H821" s="240">
        <v>2252.058</v>
      </c>
      <c r="I821" s="241"/>
      <c r="J821" s="242">
        <f>ROUND(I821*H821,2)</f>
        <v>0</v>
      </c>
      <c r="K821" s="238" t="s">
        <v>205</v>
      </c>
      <c r="L821" s="73"/>
      <c r="M821" s="243" t="s">
        <v>21</v>
      </c>
      <c r="N821" s="244" t="s">
        <v>43</v>
      </c>
      <c r="O821" s="48"/>
      <c r="P821" s="245">
        <f>O821*H821</f>
        <v>0</v>
      </c>
      <c r="Q821" s="245">
        <v>0</v>
      </c>
      <c r="R821" s="245">
        <f>Q821*H821</f>
        <v>0</v>
      </c>
      <c r="S821" s="245">
        <v>0</v>
      </c>
      <c r="T821" s="246">
        <f>S821*H821</f>
        <v>0</v>
      </c>
      <c r="AR821" s="25" t="s">
        <v>206</v>
      </c>
      <c r="AT821" s="25" t="s">
        <v>201</v>
      </c>
      <c r="AU821" s="25" t="s">
        <v>81</v>
      </c>
      <c r="AY821" s="25" t="s">
        <v>199</v>
      </c>
      <c r="BE821" s="247">
        <f>IF(N821="základní",J821,0)</f>
        <v>0</v>
      </c>
      <c r="BF821" s="247">
        <f>IF(N821="snížená",J821,0)</f>
        <v>0</v>
      </c>
      <c r="BG821" s="247">
        <f>IF(N821="zákl. přenesená",J821,0)</f>
        <v>0</v>
      </c>
      <c r="BH821" s="247">
        <f>IF(N821="sníž. přenesená",J821,0)</f>
        <v>0</v>
      </c>
      <c r="BI821" s="247">
        <f>IF(N821="nulová",J821,0)</f>
        <v>0</v>
      </c>
      <c r="BJ821" s="25" t="s">
        <v>79</v>
      </c>
      <c r="BK821" s="247">
        <f>ROUND(I821*H821,2)</f>
        <v>0</v>
      </c>
      <c r="BL821" s="25" t="s">
        <v>206</v>
      </c>
      <c r="BM821" s="25" t="s">
        <v>4301</v>
      </c>
    </row>
    <row r="822" s="11" customFormat="1" ht="37.44001" customHeight="1">
      <c r="B822" s="220"/>
      <c r="C822" s="221"/>
      <c r="D822" s="222" t="s">
        <v>71</v>
      </c>
      <c r="E822" s="223" t="s">
        <v>1696</v>
      </c>
      <c r="F822" s="223" t="s">
        <v>1697</v>
      </c>
      <c r="G822" s="221"/>
      <c r="H822" s="221"/>
      <c r="I822" s="224"/>
      <c r="J822" s="225">
        <f>BK822</f>
        <v>0</v>
      </c>
      <c r="K822" s="221"/>
      <c r="L822" s="226"/>
      <c r="M822" s="227"/>
      <c r="N822" s="228"/>
      <c r="O822" s="228"/>
      <c r="P822" s="229">
        <f>P823+P862+P892+P984+P994+P1004+P1007+P1010+P1015+P1018+P1021+P1073+P1238+P1298+P1304+P1348+P1407+P1442+P1545+P1595+P1617+P1652</f>
        <v>0</v>
      </c>
      <c r="Q822" s="228"/>
      <c r="R822" s="229">
        <f>R823+R862+R892+R984+R994+R1004+R1007+R1010+R1015+R1018+R1021+R1073+R1238+R1298+R1304+R1348+R1407+R1442+R1545+R1595+R1617+R1652</f>
        <v>4323.6549805900013</v>
      </c>
      <c r="S822" s="228"/>
      <c r="T822" s="230">
        <f>T823+T862+T892+T984+T994+T1004+T1007+T1010+T1015+T1018+T1021+T1073+T1238+T1298+T1304+T1348+T1407+T1442+T1545+T1595+T1617+T1652</f>
        <v>0.19477859999999997</v>
      </c>
      <c r="AR822" s="231" t="s">
        <v>81</v>
      </c>
      <c r="AT822" s="232" t="s">
        <v>71</v>
      </c>
      <c r="AU822" s="232" t="s">
        <v>72</v>
      </c>
      <c r="AY822" s="231" t="s">
        <v>199</v>
      </c>
      <c r="BK822" s="233">
        <f>BK823+BK862+BK892+BK984+BK994+BK1004+BK1007+BK1010+BK1015+BK1018+BK1021+BK1073+BK1238+BK1298+BK1304+BK1348+BK1407+BK1442+BK1545+BK1595+BK1617+BK1652</f>
        <v>0</v>
      </c>
    </row>
    <row r="823" s="11" customFormat="1" ht="19.92" customHeight="1">
      <c r="B823" s="220"/>
      <c r="C823" s="221"/>
      <c r="D823" s="222" t="s">
        <v>71</v>
      </c>
      <c r="E823" s="234" t="s">
        <v>1698</v>
      </c>
      <c r="F823" s="234" t="s">
        <v>1699</v>
      </c>
      <c r="G823" s="221"/>
      <c r="H823" s="221"/>
      <c r="I823" s="224"/>
      <c r="J823" s="235">
        <f>BK823</f>
        <v>0</v>
      </c>
      <c r="K823" s="221"/>
      <c r="L823" s="226"/>
      <c r="M823" s="227"/>
      <c r="N823" s="228"/>
      <c r="O823" s="228"/>
      <c r="P823" s="229">
        <f>SUM(P824:P861)</f>
        <v>0</v>
      </c>
      <c r="Q823" s="228"/>
      <c r="R823" s="229">
        <f>SUM(R824:R861)</f>
        <v>4.6637009000000003</v>
      </c>
      <c r="S823" s="228"/>
      <c r="T823" s="230">
        <f>SUM(T824:T861)</f>
        <v>0</v>
      </c>
      <c r="AR823" s="231" t="s">
        <v>81</v>
      </c>
      <c r="AT823" s="232" t="s">
        <v>71</v>
      </c>
      <c r="AU823" s="232" t="s">
        <v>79</v>
      </c>
      <c r="AY823" s="231" t="s">
        <v>199</v>
      </c>
      <c r="BK823" s="233">
        <f>SUM(BK824:BK861)</f>
        <v>0</v>
      </c>
    </row>
    <row r="824" s="1" customFormat="1" ht="25.5" customHeight="1">
      <c r="B824" s="47"/>
      <c r="C824" s="236" t="s">
        <v>1564</v>
      </c>
      <c r="D824" s="236" t="s">
        <v>201</v>
      </c>
      <c r="E824" s="237" t="s">
        <v>1701</v>
      </c>
      <c r="F824" s="238" t="s">
        <v>1702</v>
      </c>
      <c r="G824" s="239" t="s">
        <v>282</v>
      </c>
      <c r="H824" s="240">
        <v>441.37799999999999</v>
      </c>
      <c r="I824" s="241"/>
      <c r="J824" s="242">
        <f>ROUND(I824*H824,2)</f>
        <v>0</v>
      </c>
      <c r="K824" s="238" t="s">
        <v>205</v>
      </c>
      <c r="L824" s="73"/>
      <c r="M824" s="243" t="s">
        <v>21</v>
      </c>
      <c r="N824" s="244" t="s">
        <v>43</v>
      </c>
      <c r="O824" s="48"/>
      <c r="P824" s="245">
        <f>O824*H824</f>
        <v>0</v>
      </c>
      <c r="Q824" s="245">
        <v>0</v>
      </c>
      <c r="R824" s="245">
        <f>Q824*H824</f>
        <v>0</v>
      </c>
      <c r="S824" s="245">
        <v>0</v>
      </c>
      <c r="T824" s="246">
        <f>S824*H824</f>
        <v>0</v>
      </c>
      <c r="AR824" s="25" t="s">
        <v>299</v>
      </c>
      <c r="AT824" s="25" t="s">
        <v>201</v>
      </c>
      <c r="AU824" s="25" t="s">
        <v>81</v>
      </c>
      <c r="AY824" s="25" t="s">
        <v>199</v>
      </c>
      <c r="BE824" s="247">
        <f>IF(N824="základní",J824,0)</f>
        <v>0</v>
      </c>
      <c r="BF824" s="247">
        <f>IF(N824="snížená",J824,0)</f>
        <v>0</v>
      </c>
      <c r="BG824" s="247">
        <f>IF(N824="zákl. přenesená",J824,0)</f>
        <v>0</v>
      </c>
      <c r="BH824" s="247">
        <f>IF(N824="sníž. přenesená",J824,0)</f>
        <v>0</v>
      </c>
      <c r="BI824" s="247">
        <f>IF(N824="nulová",J824,0)</f>
        <v>0</v>
      </c>
      <c r="BJ824" s="25" t="s">
        <v>79</v>
      </c>
      <c r="BK824" s="247">
        <f>ROUND(I824*H824,2)</f>
        <v>0</v>
      </c>
      <c r="BL824" s="25" t="s">
        <v>299</v>
      </c>
      <c r="BM824" s="25" t="s">
        <v>4302</v>
      </c>
    </row>
    <row r="825" s="12" customFormat="1">
      <c r="B825" s="248"/>
      <c r="C825" s="249"/>
      <c r="D825" s="250" t="s">
        <v>208</v>
      </c>
      <c r="E825" s="251" t="s">
        <v>21</v>
      </c>
      <c r="F825" s="252" t="s">
        <v>4303</v>
      </c>
      <c r="G825" s="249"/>
      <c r="H825" s="253">
        <v>431.45800000000003</v>
      </c>
      <c r="I825" s="254"/>
      <c r="J825" s="249"/>
      <c r="K825" s="249"/>
      <c r="L825" s="255"/>
      <c r="M825" s="256"/>
      <c r="N825" s="257"/>
      <c r="O825" s="257"/>
      <c r="P825" s="257"/>
      <c r="Q825" s="257"/>
      <c r="R825" s="257"/>
      <c r="S825" s="257"/>
      <c r="T825" s="258"/>
      <c r="AT825" s="259" t="s">
        <v>208</v>
      </c>
      <c r="AU825" s="259" t="s">
        <v>81</v>
      </c>
      <c r="AV825" s="12" t="s">
        <v>81</v>
      </c>
      <c r="AW825" s="12" t="s">
        <v>35</v>
      </c>
      <c r="AX825" s="12" t="s">
        <v>72</v>
      </c>
      <c r="AY825" s="259" t="s">
        <v>199</v>
      </c>
    </row>
    <row r="826" s="12" customFormat="1">
      <c r="B826" s="248"/>
      <c r="C826" s="249"/>
      <c r="D826" s="250" t="s">
        <v>208</v>
      </c>
      <c r="E826" s="251" t="s">
        <v>21</v>
      </c>
      <c r="F826" s="252" t="s">
        <v>4304</v>
      </c>
      <c r="G826" s="249"/>
      <c r="H826" s="253">
        <v>9.9199999999999999</v>
      </c>
      <c r="I826" s="254"/>
      <c r="J826" s="249"/>
      <c r="K826" s="249"/>
      <c r="L826" s="255"/>
      <c r="M826" s="256"/>
      <c r="N826" s="257"/>
      <c r="O826" s="257"/>
      <c r="P826" s="257"/>
      <c r="Q826" s="257"/>
      <c r="R826" s="257"/>
      <c r="S826" s="257"/>
      <c r="T826" s="258"/>
      <c r="AT826" s="259" t="s">
        <v>208</v>
      </c>
      <c r="AU826" s="259" t="s">
        <v>81</v>
      </c>
      <c r="AV826" s="12" t="s">
        <v>81</v>
      </c>
      <c r="AW826" s="12" t="s">
        <v>35</v>
      </c>
      <c r="AX826" s="12" t="s">
        <v>72</v>
      </c>
      <c r="AY826" s="259" t="s">
        <v>199</v>
      </c>
    </row>
    <row r="827" s="13" customFormat="1">
      <c r="B827" s="260"/>
      <c r="C827" s="261"/>
      <c r="D827" s="250" t="s">
        <v>208</v>
      </c>
      <c r="E827" s="262" t="s">
        <v>21</v>
      </c>
      <c r="F827" s="263" t="s">
        <v>220</v>
      </c>
      <c r="G827" s="261"/>
      <c r="H827" s="264">
        <v>441.37799999999999</v>
      </c>
      <c r="I827" s="265"/>
      <c r="J827" s="261"/>
      <c r="K827" s="261"/>
      <c r="L827" s="266"/>
      <c r="M827" s="267"/>
      <c r="N827" s="268"/>
      <c r="O827" s="268"/>
      <c r="P827" s="268"/>
      <c r="Q827" s="268"/>
      <c r="R827" s="268"/>
      <c r="S827" s="268"/>
      <c r="T827" s="269"/>
      <c r="AT827" s="270" t="s">
        <v>208</v>
      </c>
      <c r="AU827" s="270" t="s">
        <v>81</v>
      </c>
      <c r="AV827" s="13" t="s">
        <v>206</v>
      </c>
      <c r="AW827" s="13" t="s">
        <v>35</v>
      </c>
      <c r="AX827" s="13" t="s">
        <v>79</v>
      </c>
      <c r="AY827" s="270" t="s">
        <v>199</v>
      </c>
    </row>
    <row r="828" s="1" customFormat="1" ht="16.5" customHeight="1">
      <c r="B828" s="47"/>
      <c r="C828" s="282" t="s">
        <v>1570</v>
      </c>
      <c r="D828" s="282" t="s">
        <v>618</v>
      </c>
      <c r="E828" s="283" t="s">
        <v>1708</v>
      </c>
      <c r="F828" s="284" t="s">
        <v>1709</v>
      </c>
      <c r="G828" s="285" t="s">
        <v>263</v>
      </c>
      <c r="H828" s="286">
        <v>0.13200000000000001</v>
      </c>
      <c r="I828" s="287"/>
      <c r="J828" s="288">
        <f>ROUND(I828*H828,2)</f>
        <v>0</v>
      </c>
      <c r="K828" s="284" t="s">
        <v>205</v>
      </c>
      <c r="L828" s="289"/>
      <c r="M828" s="290" t="s">
        <v>21</v>
      </c>
      <c r="N828" s="291" t="s">
        <v>43</v>
      </c>
      <c r="O828" s="48"/>
      <c r="P828" s="245">
        <f>O828*H828</f>
        <v>0</v>
      </c>
      <c r="Q828" s="245">
        <v>1</v>
      </c>
      <c r="R828" s="245">
        <f>Q828*H828</f>
        <v>0.13200000000000001</v>
      </c>
      <c r="S828" s="245">
        <v>0</v>
      </c>
      <c r="T828" s="246">
        <f>S828*H828</f>
        <v>0</v>
      </c>
      <c r="AR828" s="25" t="s">
        <v>420</v>
      </c>
      <c r="AT828" s="25" t="s">
        <v>618</v>
      </c>
      <c r="AU828" s="25" t="s">
        <v>81</v>
      </c>
      <c r="AY828" s="25" t="s">
        <v>199</v>
      </c>
      <c r="BE828" s="247">
        <f>IF(N828="základní",J828,0)</f>
        <v>0</v>
      </c>
      <c r="BF828" s="247">
        <f>IF(N828="snížená",J828,0)</f>
        <v>0</v>
      </c>
      <c r="BG828" s="247">
        <f>IF(N828="zákl. přenesená",J828,0)</f>
        <v>0</v>
      </c>
      <c r="BH828" s="247">
        <f>IF(N828="sníž. přenesená",J828,0)</f>
        <v>0</v>
      </c>
      <c r="BI828" s="247">
        <f>IF(N828="nulová",J828,0)</f>
        <v>0</v>
      </c>
      <c r="BJ828" s="25" t="s">
        <v>79</v>
      </c>
      <c r="BK828" s="247">
        <f>ROUND(I828*H828,2)</f>
        <v>0</v>
      </c>
      <c r="BL828" s="25" t="s">
        <v>299</v>
      </c>
      <c r="BM828" s="25" t="s">
        <v>4305</v>
      </c>
    </row>
    <row r="829" s="12" customFormat="1">
      <c r="B829" s="248"/>
      <c r="C829" s="249"/>
      <c r="D829" s="250" t="s">
        <v>208</v>
      </c>
      <c r="E829" s="249"/>
      <c r="F829" s="252" t="s">
        <v>4306</v>
      </c>
      <c r="G829" s="249"/>
      <c r="H829" s="253">
        <v>0.13200000000000001</v>
      </c>
      <c r="I829" s="254"/>
      <c r="J829" s="249"/>
      <c r="K829" s="249"/>
      <c r="L829" s="255"/>
      <c r="M829" s="256"/>
      <c r="N829" s="257"/>
      <c r="O829" s="257"/>
      <c r="P829" s="257"/>
      <c r="Q829" s="257"/>
      <c r="R829" s="257"/>
      <c r="S829" s="257"/>
      <c r="T829" s="258"/>
      <c r="AT829" s="259" t="s">
        <v>208</v>
      </c>
      <c r="AU829" s="259" t="s">
        <v>81</v>
      </c>
      <c r="AV829" s="12" t="s">
        <v>81</v>
      </c>
      <c r="AW829" s="12" t="s">
        <v>6</v>
      </c>
      <c r="AX829" s="12" t="s">
        <v>79</v>
      </c>
      <c r="AY829" s="259" t="s">
        <v>199</v>
      </c>
    </row>
    <row r="830" s="1" customFormat="1" ht="25.5" customHeight="1">
      <c r="B830" s="47"/>
      <c r="C830" s="236" t="s">
        <v>1576</v>
      </c>
      <c r="D830" s="236" t="s">
        <v>201</v>
      </c>
      <c r="E830" s="237" t="s">
        <v>1724</v>
      </c>
      <c r="F830" s="238" t="s">
        <v>1725</v>
      </c>
      <c r="G830" s="239" t="s">
        <v>282</v>
      </c>
      <c r="H830" s="240">
        <v>59.740000000000002</v>
      </c>
      <c r="I830" s="241"/>
      <c r="J830" s="242">
        <f>ROUND(I830*H830,2)</f>
        <v>0</v>
      </c>
      <c r="K830" s="238" t="s">
        <v>205</v>
      </c>
      <c r="L830" s="73"/>
      <c r="M830" s="243" t="s">
        <v>21</v>
      </c>
      <c r="N830" s="244" t="s">
        <v>43</v>
      </c>
      <c r="O830" s="48"/>
      <c r="P830" s="245">
        <f>O830*H830</f>
        <v>0</v>
      </c>
      <c r="Q830" s="245">
        <v>0</v>
      </c>
      <c r="R830" s="245">
        <f>Q830*H830</f>
        <v>0</v>
      </c>
      <c r="S830" s="245">
        <v>0</v>
      </c>
      <c r="T830" s="246">
        <f>S830*H830</f>
        <v>0</v>
      </c>
      <c r="AR830" s="25" t="s">
        <v>206</v>
      </c>
      <c r="AT830" s="25" t="s">
        <v>201</v>
      </c>
      <c r="AU830" s="25" t="s">
        <v>81</v>
      </c>
      <c r="AY830" s="25" t="s">
        <v>199</v>
      </c>
      <c r="BE830" s="247">
        <f>IF(N830="základní",J830,0)</f>
        <v>0</v>
      </c>
      <c r="BF830" s="247">
        <f>IF(N830="snížená",J830,0)</f>
        <v>0</v>
      </c>
      <c r="BG830" s="247">
        <f>IF(N830="zákl. přenesená",J830,0)</f>
        <v>0</v>
      </c>
      <c r="BH830" s="247">
        <f>IF(N830="sníž. přenesená",J830,0)</f>
        <v>0</v>
      </c>
      <c r="BI830" s="247">
        <f>IF(N830="nulová",J830,0)</f>
        <v>0</v>
      </c>
      <c r="BJ830" s="25" t="s">
        <v>79</v>
      </c>
      <c r="BK830" s="247">
        <f>ROUND(I830*H830,2)</f>
        <v>0</v>
      </c>
      <c r="BL830" s="25" t="s">
        <v>206</v>
      </c>
      <c r="BM830" s="25" t="s">
        <v>4307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4308</v>
      </c>
      <c r="G831" s="249"/>
      <c r="H831" s="253">
        <v>40.789999999999999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72</v>
      </c>
      <c r="AY831" s="259" t="s">
        <v>199</v>
      </c>
    </row>
    <row r="832" s="12" customFormat="1">
      <c r="B832" s="248"/>
      <c r="C832" s="249"/>
      <c r="D832" s="250" t="s">
        <v>208</v>
      </c>
      <c r="E832" s="251" t="s">
        <v>21</v>
      </c>
      <c r="F832" s="252" t="s">
        <v>4309</v>
      </c>
      <c r="G832" s="249"/>
      <c r="H832" s="253">
        <v>18.949999999999999</v>
      </c>
      <c r="I832" s="254"/>
      <c r="J832" s="249"/>
      <c r="K832" s="249"/>
      <c r="L832" s="255"/>
      <c r="M832" s="256"/>
      <c r="N832" s="257"/>
      <c r="O832" s="257"/>
      <c r="P832" s="257"/>
      <c r="Q832" s="257"/>
      <c r="R832" s="257"/>
      <c r="S832" s="257"/>
      <c r="T832" s="258"/>
      <c r="AT832" s="259" t="s">
        <v>208</v>
      </c>
      <c r="AU832" s="259" t="s">
        <v>81</v>
      </c>
      <c r="AV832" s="12" t="s">
        <v>81</v>
      </c>
      <c r="AW832" s="12" t="s">
        <v>35</v>
      </c>
      <c r="AX832" s="12" t="s">
        <v>72</v>
      </c>
      <c r="AY832" s="259" t="s">
        <v>199</v>
      </c>
    </row>
    <row r="833" s="13" customFormat="1">
      <c r="B833" s="260"/>
      <c r="C833" s="261"/>
      <c r="D833" s="250" t="s">
        <v>208</v>
      </c>
      <c r="E833" s="262" t="s">
        <v>21</v>
      </c>
      <c r="F833" s="263" t="s">
        <v>220</v>
      </c>
      <c r="G833" s="261"/>
      <c r="H833" s="264">
        <v>59.740000000000002</v>
      </c>
      <c r="I833" s="265"/>
      <c r="J833" s="261"/>
      <c r="K833" s="261"/>
      <c r="L833" s="266"/>
      <c r="M833" s="267"/>
      <c r="N833" s="268"/>
      <c r="O833" s="268"/>
      <c r="P833" s="268"/>
      <c r="Q833" s="268"/>
      <c r="R833" s="268"/>
      <c r="S833" s="268"/>
      <c r="T833" s="269"/>
      <c r="AT833" s="270" t="s">
        <v>208</v>
      </c>
      <c r="AU833" s="270" t="s">
        <v>81</v>
      </c>
      <c r="AV833" s="13" t="s">
        <v>206</v>
      </c>
      <c r="AW833" s="13" t="s">
        <v>35</v>
      </c>
      <c r="AX833" s="13" t="s">
        <v>79</v>
      </c>
      <c r="AY833" s="270" t="s">
        <v>199</v>
      </c>
    </row>
    <row r="834" s="1" customFormat="1" ht="25.5" customHeight="1">
      <c r="B834" s="47"/>
      <c r="C834" s="236" t="s">
        <v>1582</v>
      </c>
      <c r="D834" s="236" t="s">
        <v>201</v>
      </c>
      <c r="E834" s="237" t="s">
        <v>1731</v>
      </c>
      <c r="F834" s="238" t="s">
        <v>1732</v>
      </c>
      <c r="G834" s="239" t="s">
        <v>282</v>
      </c>
      <c r="H834" s="240">
        <v>22.184999999999999</v>
      </c>
      <c r="I834" s="241"/>
      <c r="J834" s="242">
        <f>ROUND(I834*H834,2)</f>
        <v>0</v>
      </c>
      <c r="K834" s="238" t="s">
        <v>205</v>
      </c>
      <c r="L834" s="73"/>
      <c r="M834" s="243" t="s">
        <v>21</v>
      </c>
      <c r="N834" s="244" t="s">
        <v>43</v>
      </c>
      <c r="O834" s="48"/>
      <c r="P834" s="245">
        <f>O834*H834</f>
        <v>0</v>
      </c>
      <c r="Q834" s="245">
        <v>0</v>
      </c>
      <c r="R834" s="245">
        <f>Q834*H834</f>
        <v>0</v>
      </c>
      <c r="S834" s="245">
        <v>0</v>
      </c>
      <c r="T834" s="246">
        <f>S834*H834</f>
        <v>0</v>
      </c>
      <c r="AR834" s="25" t="s">
        <v>299</v>
      </c>
      <c r="AT834" s="25" t="s">
        <v>201</v>
      </c>
      <c r="AU834" s="25" t="s">
        <v>81</v>
      </c>
      <c r="AY834" s="25" t="s">
        <v>199</v>
      </c>
      <c r="BE834" s="247">
        <f>IF(N834="základní",J834,0)</f>
        <v>0</v>
      </c>
      <c r="BF834" s="247">
        <f>IF(N834="snížená",J834,0)</f>
        <v>0</v>
      </c>
      <c r="BG834" s="247">
        <f>IF(N834="zákl. přenesená",J834,0)</f>
        <v>0</v>
      </c>
      <c r="BH834" s="247">
        <f>IF(N834="sníž. přenesená",J834,0)</f>
        <v>0</v>
      </c>
      <c r="BI834" s="247">
        <f>IF(N834="nulová",J834,0)</f>
        <v>0</v>
      </c>
      <c r="BJ834" s="25" t="s">
        <v>79</v>
      </c>
      <c r="BK834" s="247">
        <f>ROUND(I834*H834,2)</f>
        <v>0</v>
      </c>
      <c r="BL834" s="25" t="s">
        <v>299</v>
      </c>
      <c r="BM834" s="25" t="s">
        <v>4310</v>
      </c>
    </row>
    <row r="835" s="12" customFormat="1">
      <c r="B835" s="248"/>
      <c r="C835" s="249"/>
      <c r="D835" s="250" t="s">
        <v>208</v>
      </c>
      <c r="E835" s="251" t="s">
        <v>21</v>
      </c>
      <c r="F835" s="252" t="s">
        <v>4311</v>
      </c>
      <c r="G835" s="249"/>
      <c r="H835" s="253">
        <v>7.5899999999999999</v>
      </c>
      <c r="I835" s="254"/>
      <c r="J835" s="249"/>
      <c r="K835" s="249"/>
      <c r="L835" s="255"/>
      <c r="M835" s="256"/>
      <c r="N835" s="257"/>
      <c r="O835" s="257"/>
      <c r="P835" s="257"/>
      <c r="Q835" s="257"/>
      <c r="R835" s="257"/>
      <c r="S835" s="257"/>
      <c r="T835" s="258"/>
      <c r="AT835" s="259" t="s">
        <v>208</v>
      </c>
      <c r="AU835" s="259" t="s">
        <v>81</v>
      </c>
      <c r="AV835" s="12" t="s">
        <v>81</v>
      </c>
      <c r="AW835" s="12" t="s">
        <v>35</v>
      </c>
      <c r="AX835" s="12" t="s">
        <v>72</v>
      </c>
      <c r="AY835" s="259" t="s">
        <v>199</v>
      </c>
    </row>
    <row r="836" s="12" customFormat="1">
      <c r="B836" s="248"/>
      <c r="C836" s="249"/>
      <c r="D836" s="250" t="s">
        <v>208</v>
      </c>
      <c r="E836" s="251" t="s">
        <v>21</v>
      </c>
      <c r="F836" s="252" t="s">
        <v>4312</v>
      </c>
      <c r="G836" s="249"/>
      <c r="H836" s="253">
        <v>7.8300000000000001</v>
      </c>
      <c r="I836" s="254"/>
      <c r="J836" s="249"/>
      <c r="K836" s="249"/>
      <c r="L836" s="255"/>
      <c r="M836" s="256"/>
      <c r="N836" s="257"/>
      <c r="O836" s="257"/>
      <c r="P836" s="257"/>
      <c r="Q836" s="257"/>
      <c r="R836" s="257"/>
      <c r="S836" s="257"/>
      <c r="T836" s="258"/>
      <c r="AT836" s="259" t="s">
        <v>208</v>
      </c>
      <c r="AU836" s="259" t="s">
        <v>81</v>
      </c>
      <c r="AV836" s="12" t="s">
        <v>81</v>
      </c>
      <c r="AW836" s="12" t="s">
        <v>35</v>
      </c>
      <c r="AX836" s="12" t="s">
        <v>72</v>
      </c>
      <c r="AY836" s="259" t="s">
        <v>199</v>
      </c>
    </row>
    <row r="837" s="14" customFormat="1">
      <c r="B837" s="271"/>
      <c r="C837" s="272"/>
      <c r="D837" s="250" t="s">
        <v>208</v>
      </c>
      <c r="E837" s="273" t="s">
        <v>21</v>
      </c>
      <c r="F837" s="274" t="s">
        <v>403</v>
      </c>
      <c r="G837" s="272"/>
      <c r="H837" s="275">
        <v>15.42</v>
      </c>
      <c r="I837" s="276"/>
      <c r="J837" s="272"/>
      <c r="K837" s="272"/>
      <c r="L837" s="277"/>
      <c r="M837" s="278"/>
      <c r="N837" s="279"/>
      <c r="O837" s="279"/>
      <c r="P837" s="279"/>
      <c r="Q837" s="279"/>
      <c r="R837" s="279"/>
      <c r="S837" s="279"/>
      <c r="T837" s="280"/>
      <c r="AT837" s="281" t="s">
        <v>208</v>
      </c>
      <c r="AU837" s="281" t="s">
        <v>81</v>
      </c>
      <c r="AV837" s="14" t="s">
        <v>214</v>
      </c>
      <c r="AW837" s="14" t="s">
        <v>35</v>
      </c>
      <c r="AX837" s="14" t="s">
        <v>72</v>
      </c>
      <c r="AY837" s="281" t="s">
        <v>199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4313</v>
      </c>
      <c r="G838" s="249"/>
      <c r="H838" s="253">
        <v>6.7649999999999997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72</v>
      </c>
      <c r="AY838" s="259" t="s">
        <v>199</v>
      </c>
    </row>
    <row r="839" s="13" customFormat="1">
      <c r="B839" s="260"/>
      <c r="C839" s="261"/>
      <c r="D839" s="250" t="s">
        <v>208</v>
      </c>
      <c r="E839" s="262" t="s">
        <v>21</v>
      </c>
      <c r="F839" s="263" t="s">
        <v>220</v>
      </c>
      <c r="G839" s="261"/>
      <c r="H839" s="264">
        <v>22.184999999999999</v>
      </c>
      <c r="I839" s="265"/>
      <c r="J839" s="261"/>
      <c r="K839" s="261"/>
      <c r="L839" s="266"/>
      <c r="M839" s="267"/>
      <c r="N839" s="268"/>
      <c r="O839" s="268"/>
      <c r="P839" s="268"/>
      <c r="Q839" s="268"/>
      <c r="R839" s="268"/>
      <c r="S839" s="268"/>
      <c r="T839" s="269"/>
      <c r="AT839" s="270" t="s">
        <v>208</v>
      </c>
      <c r="AU839" s="270" t="s">
        <v>81</v>
      </c>
      <c r="AV839" s="13" t="s">
        <v>206</v>
      </c>
      <c r="AW839" s="13" t="s">
        <v>35</v>
      </c>
      <c r="AX839" s="13" t="s">
        <v>79</v>
      </c>
      <c r="AY839" s="270" t="s">
        <v>199</v>
      </c>
    </row>
    <row r="840" s="1" customFormat="1" ht="16.5" customHeight="1">
      <c r="B840" s="47"/>
      <c r="C840" s="282" t="s">
        <v>1587</v>
      </c>
      <c r="D840" s="282" t="s">
        <v>618</v>
      </c>
      <c r="E840" s="283" t="s">
        <v>1738</v>
      </c>
      <c r="F840" s="284" t="s">
        <v>1739</v>
      </c>
      <c r="G840" s="285" t="s">
        <v>1286</v>
      </c>
      <c r="H840" s="286">
        <v>286.738</v>
      </c>
      <c r="I840" s="287"/>
      <c r="J840" s="288">
        <f>ROUND(I840*H840,2)</f>
        <v>0</v>
      </c>
      <c r="K840" s="284" t="s">
        <v>205</v>
      </c>
      <c r="L840" s="289"/>
      <c r="M840" s="290" t="s">
        <v>21</v>
      </c>
      <c r="N840" s="291" t="s">
        <v>43</v>
      </c>
      <c r="O840" s="48"/>
      <c r="P840" s="245">
        <f>O840*H840</f>
        <v>0</v>
      </c>
      <c r="Q840" s="245">
        <v>0.001</v>
      </c>
      <c r="R840" s="245">
        <f>Q840*H840</f>
        <v>0.28673799999999999</v>
      </c>
      <c r="S840" s="245">
        <v>0</v>
      </c>
      <c r="T840" s="246">
        <f>S840*H840</f>
        <v>0</v>
      </c>
      <c r="AR840" s="25" t="s">
        <v>248</v>
      </c>
      <c r="AT840" s="25" t="s">
        <v>618</v>
      </c>
      <c r="AU840" s="25" t="s">
        <v>81</v>
      </c>
      <c r="AY840" s="25" t="s">
        <v>199</v>
      </c>
      <c r="BE840" s="247">
        <f>IF(N840="základní",J840,0)</f>
        <v>0</v>
      </c>
      <c r="BF840" s="247">
        <f>IF(N840="snížená",J840,0)</f>
        <v>0</v>
      </c>
      <c r="BG840" s="247">
        <f>IF(N840="zákl. přenesená",J840,0)</f>
        <v>0</v>
      </c>
      <c r="BH840" s="247">
        <f>IF(N840="sníž. přenesená",J840,0)</f>
        <v>0</v>
      </c>
      <c r="BI840" s="247">
        <f>IF(N840="nulová",J840,0)</f>
        <v>0</v>
      </c>
      <c r="BJ840" s="25" t="s">
        <v>79</v>
      </c>
      <c r="BK840" s="247">
        <f>ROUND(I840*H840,2)</f>
        <v>0</v>
      </c>
      <c r="BL840" s="25" t="s">
        <v>206</v>
      </c>
      <c r="BM840" s="25" t="s">
        <v>4314</v>
      </c>
    </row>
    <row r="841" s="12" customFormat="1">
      <c r="B841" s="248"/>
      <c r="C841" s="249"/>
      <c r="D841" s="250" t="s">
        <v>208</v>
      </c>
      <c r="E841" s="251" t="s">
        <v>21</v>
      </c>
      <c r="F841" s="252" t="s">
        <v>4315</v>
      </c>
      <c r="G841" s="249"/>
      <c r="H841" s="253">
        <v>286.738</v>
      </c>
      <c r="I841" s="254"/>
      <c r="J841" s="249"/>
      <c r="K841" s="249"/>
      <c r="L841" s="255"/>
      <c r="M841" s="256"/>
      <c r="N841" s="257"/>
      <c r="O841" s="257"/>
      <c r="P841" s="257"/>
      <c r="Q841" s="257"/>
      <c r="R841" s="257"/>
      <c r="S841" s="257"/>
      <c r="T841" s="258"/>
      <c r="AT841" s="259" t="s">
        <v>208</v>
      </c>
      <c r="AU841" s="259" t="s">
        <v>81</v>
      </c>
      <c r="AV841" s="12" t="s">
        <v>81</v>
      </c>
      <c r="AW841" s="12" t="s">
        <v>35</v>
      </c>
      <c r="AX841" s="12" t="s">
        <v>79</v>
      </c>
      <c r="AY841" s="259" t="s">
        <v>199</v>
      </c>
    </row>
    <row r="842" s="1" customFormat="1" ht="16.5" customHeight="1">
      <c r="B842" s="47"/>
      <c r="C842" s="236" t="s">
        <v>1592</v>
      </c>
      <c r="D842" s="236" t="s">
        <v>201</v>
      </c>
      <c r="E842" s="237" t="s">
        <v>1713</v>
      </c>
      <c r="F842" s="238" t="s">
        <v>1714</v>
      </c>
      <c r="G842" s="239" t="s">
        <v>282</v>
      </c>
      <c r="H842" s="240">
        <v>291.19</v>
      </c>
      <c r="I842" s="241"/>
      <c r="J842" s="242">
        <f>ROUND(I842*H842,2)</f>
        <v>0</v>
      </c>
      <c r="K842" s="238" t="s">
        <v>205</v>
      </c>
      <c r="L842" s="73"/>
      <c r="M842" s="243" t="s">
        <v>21</v>
      </c>
      <c r="N842" s="244" t="s">
        <v>43</v>
      </c>
      <c r="O842" s="48"/>
      <c r="P842" s="245">
        <f>O842*H842</f>
        <v>0</v>
      </c>
      <c r="Q842" s="245">
        <v>0</v>
      </c>
      <c r="R842" s="245">
        <f>Q842*H842</f>
        <v>0</v>
      </c>
      <c r="S842" s="245">
        <v>0</v>
      </c>
      <c r="T842" s="246">
        <f>S842*H842</f>
        <v>0</v>
      </c>
      <c r="AR842" s="25" t="s">
        <v>299</v>
      </c>
      <c r="AT842" s="25" t="s">
        <v>201</v>
      </c>
      <c r="AU842" s="25" t="s">
        <v>81</v>
      </c>
      <c r="AY842" s="25" t="s">
        <v>199</v>
      </c>
      <c r="BE842" s="247">
        <f>IF(N842="základní",J842,0)</f>
        <v>0</v>
      </c>
      <c r="BF842" s="247">
        <f>IF(N842="snížená",J842,0)</f>
        <v>0</v>
      </c>
      <c r="BG842" s="247">
        <f>IF(N842="zákl. přenesená",J842,0)</f>
        <v>0</v>
      </c>
      <c r="BH842" s="247">
        <f>IF(N842="sníž. přenesená",J842,0)</f>
        <v>0</v>
      </c>
      <c r="BI842" s="247">
        <f>IF(N842="nulová",J842,0)</f>
        <v>0</v>
      </c>
      <c r="BJ842" s="25" t="s">
        <v>79</v>
      </c>
      <c r="BK842" s="247">
        <f>ROUND(I842*H842,2)</f>
        <v>0</v>
      </c>
      <c r="BL842" s="25" t="s">
        <v>299</v>
      </c>
      <c r="BM842" s="25" t="s">
        <v>4316</v>
      </c>
    </row>
    <row r="843" s="12" customFormat="1">
      <c r="B843" s="248"/>
      <c r="C843" s="249"/>
      <c r="D843" s="250" t="s">
        <v>208</v>
      </c>
      <c r="E843" s="251" t="s">
        <v>21</v>
      </c>
      <c r="F843" s="252" t="s">
        <v>4317</v>
      </c>
      <c r="G843" s="249"/>
      <c r="H843" s="253">
        <v>277.44</v>
      </c>
      <c r="I843" s="254"/>
      <c r="J843" s="249"/>
      <c r="K843" s="249"/>
      <c r="L843" s="255"/>
      <c r="M843" s="256"/>
      <c r="N843" s="257"/>
      <c r="O843" s="257"/>
      <c r="P843" s="257"/>
      <c r="Q843" s="257"/>
      <c r="R843" s="257"/>
      <c r="S843" s="257"/>
      <c r="T843" s="258"/>
      <c r="AT843" s="259" t="s">
        <v>208</v>
      </c>
      <c r="AU843" s="259" t="s">
        <v>81</v>
      </c>
      <c r="AV843" s="12" t="s">
        <v>81</v>
      </c>
      <c r="AW843" s="12" t="s">
        <v>35</v>
      </c>
      <c r="AX843" s="12" t="s">
        <v>72</v>
      </c>
      <c r="AY843" s="259" t="s">
        <v>199</v>
      </c>
    </row>
    <row r="844" s="12" customFormat="1">
      <c r="B844" s="248"/>
      <c r="C844" s="249"/>
      <c r="D844" s="250" t="s">
        <v>208</v>
      </c>
      <c r="E844" s="251" t="s">
        <v>21</v>
      </c>
      <c r="F844" s="252" t="s">
        <v>4318</v>
      </c>
      <c r="G844" s="249"/>
      <c r="H844" s="253">
        <v>13.75</v>
      </c>
      <c r="I844" s="254"/>
      <c r="J844" s="249"/>
      <c r="K844" s="249"/>
      <c r="L844" s="255"/>
      <c r="M844" s="256"/>
      <c r="N844" s="257"/>
      <c r="O844" s="257"/>
      <c r="P844" s="257"/>
      <c r="Q844" s="257"/>
      <c r="R844" s="257"/>
      <c r="S844" s="257"/>
      <c r="T844" s="258"/>
      <c r="AT844" s="259" t="s">
        <v>208</v>
      </c>
      <c r="AU844" s="259" t="s">
        <v>81</v>
      </c>
      <c r="AV844" s="12" t="s">
        <v>81</v>
      </c>
      <c r="AW844" s="12" t="s">
        <v>35</v>
      </c>
      <c r="AX844" s="12" t="s">
        <v>72</v>
      </c>
      <c r="AY844" s="259" t="s">
        <v>199</v>
      </c>
    </row>
    <row r="845" s="13" customFormat="1">
      <c r="B845" s="260"/>
      <c r="C845" s="261"/>
      <c r="D845" s="250" t="s">
        <v>208</v>
      </c>
      <c r="E845" s="262" t="s">
        <v>21</v>
      </c>
      <c r="F845" s="263" t="s">
        <v>220</v>
      </c>
      <c r="G845" s="261"/>
      <c r="H845" s="264">
        <v>291.19</v>
      </c>
      <c r="I845" s="265"/>
      <c r="J845" s="261"/>
      <c r="K845" s="261"/>
      <c r="L845" s="266"/>
      <c r="M845" s="267"/>
      <c r="N845" s="268"/>
      <c r="O845" s="268"/>
      <c r="P845" s="268"/>
      <c r="Q845" s="268"/>
      <c r="R845" s="268"/>
      <c r="S845" s="268"/>
      <c r="T845" s="269"/>
      <c r="AT845" s="270" t="s">
        <v>208</v>
      </c>
      <c r="AU845" s="270" t="s">
        <v>81</v>
      </c>
      <c r="AV845" s="13" t="s">
        <v>206</v>
      </c>
      <c r="AW845" s="13" t="s">
        <v>35</v>
      </c>
      <c r="AX845" s="13" t="s">
        <v>79</v>
      </c>
      <c r="AY845" s="270" t="s">
        <v>199</v>
      </c>
    </row>
    <row r="846" s="1" customFormat="1" ht="16.5" customHeight="1">
      <c r="B846" s="47"/>
      <c r="C846" s="282" t="s">
        <v>1597</v>
      </c>
      <c r="D846" s="282" t="s">
        <v>618</v>
      </c>
      <c r="E846" s="283" t="s">
        <v>1708</v>
      </c>
      <c r="F846" s="284" t="s">
        <v>1709</v>
      </c>
      <c r="G846" s="285" t="s">
        <v>263</v>
      </c>
      <c r="H846" s="286">
        <v>0.10199999999999999</v>
      </c>
      <c r="I846" s="287"/>
      <c r="J846" s="288">
        <f>ROUND(I846*H846,2)</f>
        <v>0</v>
      </c>
      <c r="K846" s="284" t="s">
        <v>205</v>
      </c>
      <c r="L846" s="289"/>
      <c r="M846" s="290" t="s">
        <v>21</v>
      </c>
      <c r="N846" s="291" t="s">
        <v>43</v>
      </c>
      <c r="O846" s="48"/>
      <c r="P846" s="245">
        <f>O846*H846</f>
        <v>0</v>
      </c>
      <c r="Q846" s="245">
        <v>1</v>
      </c>
      <c r="R846" s="245">
        <f>Q846*H846</f>
        <v>0.10199999999999999</v>
      </c>
      <c r="S846" s="245">
        <v>0</v>
      </c>
      <c r="T846" s="246">
        <f>S846*H846</f>
        <v>0</v>
      </c>
      <c r="AR846" s="25" t="s">
        <v>420</v>
      </c>
      <c r="AT846" s="25" t="s">
        <v>618</v>
      </c>
      <c r="AU846" s="25" t="s">
        <v>81</v>
      </c>
      <c r="AY846" s="25" t="s">
        <v>199</v>
      </c>
      <c r="BE846" s="247">
        <f>IF(N846="základní",J846,0)</f>
        <v>0</v>
      </c>
      <c r="BF846" s="247">
        <f>IF(N846="snížená",J846,0)</f>
        <v>0</v>
      </c>
      <c r="BG846" s="247">
        <f>IF(N846="zákl. přenesená",J846,0)</f>
        <v>0</v>
      </c>
      <c r="BH846" s="247">
        <f>IF(N846="sníž. přenesená",J846,0)</f>
        <v>0</v>
      </c>
      <c r="BI846" s="247">
        <f>IF(N846="nulová",J846,0)</f>
        <v>0</v>
      </c>
      <c r="BJ846" s="25" t="s">
        <v>79</v>
      </c>
      <c r="BK846" s="247">
        <f>ROUND(I846*H846,2)</f>
        <v>0</v>
      </c>
      <c r="BL846" s="25" t="s">
        <v>299</v>
      </c>
      <c r="BM846" s="25" t="s">
        <v>4319</v>
      </c>
    </row>
    <row r="847" s="12" customFormat="1">
      <c r="B847" s="248"/>
      <c r="C847" s="249"/>
      <c r="D847" s="250" t="s">
        <v>208</v>
      </c>
      <c r="E847" s="249"/>
      <c r="F847" s="252" t="s">
        <v>4320</v>
      </c>
      <c r="G847" s="249"/>
      <c r="H847" s="253">
        <v>0.10199999999999999</v>
      </c>
      <c r="I847" s="254"/>
      <c r="J847" s="249"/>
      <c r="K847" s="249"/>
      <c r="L847" s="255"/>
      <c r="M847" s="256"/>
      <c r="N847" s="257"/>
      <c r="O847" s="257"/>
      <c r="P847" s="257"/>
      <c r="Q847" s="257"/>
      <c r="R847" s="257"/>
      <c r="S847" s="257"/>
      <c r="T847" s="258"/>
      <c r="AT847" s="259" t="s">
        <v>208</v>
      </c>
      <c r="AU847" s="259" t="s">
        <v>81</v>
      </c>
      <c r="AV847" s="12" t="s">
        <v>81</v>
      </c>
      <c r="AW847" s="12" t="s">
        <v>6</v>
      </c>
      <c r="AX847" s="12" t="s">
        <v>79</v>
      </c>
      <c r="AY847" s="259" t="s">
        <v>199</v>
      </c>
    </row>
    <row r="848" s="1" customFormat="1" ht="16.5" customHeight="1">
      <c r="B848" s="47"/>
      <c r="C848" s="236" t="s">
        <v>1602</v>
      </c>
      <c r="D848" s="236" t="s">
        <v>201</v>
      </c>
      <c r="E848" s="237" t="s">
        <v>1750</v>
      </c>
      <c r="F848" s="238" t="s">
        <v>1751</v>
      </c>
      <c r="G848" s="239" t="s">
        <v>282</v>
      </c>
      <c r="H848" s="240">
        <v>441.37799999999999</v>
      </c>
      <c r="I848" s="241"/>
      <c r="J848" s="242">
        <f>ROUND(I848*H848,2)</f>
        <v>0</v>
      </c>
      <c r="K848" s="238" t="s">
        <v>205</v>
      </c>
      <c r="L848" s="73"/>
      <c r="M848" s="243" t="s">
        <v>21</v>
      </c>
      <c r="N848" s="244" t="s">
        <v>43</v>
      </c>
      <c r="O848" s="48"/>
      <c r="P848" s="245">
        <f>O848*H848</f>
        <v>0</v>
      </c>
      <c r="Q848" s="245">
        <v>0.00040000000000000002</v>
      </c>
      <c r="R848" s="245">
        <f>Q848*H848</f>
        <v>0.17655119999999999</v>
      </c>
      <c r="S848" s="245">
        <v>0</v>
      </c>
      <c r="T848" s="246">
        <f>S848*H848</f>
        <v>0</v>
      </c>
      <c r="AR848" s="25" t="s">
        <v>299</v>
      </c>
      <c r="AT848" s="25" t="s">
        <v>201</v>
      </c>
      <c r="AU848" s="25" t="s">
        <v>81</v>
      </c>
      <c r="AY848" s="25" t="s">
        <v>199</v>
      </c>
      <c r="BE848" s="247">
        <f>IF(N848="základní",J848,0)</f>
        <v>0</v>
      </c>
      <c r="BF848" s="247">
        <f>IF(N848="snížená",J848,0)</f>
        <v>0</v>
      </c>
      <c r="BG848" s="247">
        <f>IF(N848="zákl. přenesená",J848,0)</f>
        <v>0</v>
      </c>
      <c r="BH848" s="247">
        <f>IF(N848="sníž. přenesená",J848,0)</f>
        <v>0</v>
      </c>
      <c r="BI848" s="247">
        <f>IF(N848="nulová",J848,0)</f>
        <v>0</v>
      </c>
      <c r="BJ848" s="25" t="s">
        <v>79</v>
      </c>
      <c r="BK848" s="247">
        <f>ROUND(I848*H848,2)</f>
        <v>0</v>
      </c>
      <c r="BL848" s="25" t="s">
        <v>299</v>
      </c>
      <c r="BM848" s="25" t="s">
        <v>4321</v>
      </c>
    </row>
    <row r="849" s="12" customFormat="1">
      <c r="B849" s="248"/>
      <c r="C849" s="249"/>
      <c r="D849" s="250" t="s">
        <v>208</v>
      </c>
      <c r="E849" s="251" t="s">
        <v>21</v>
      </c>
      <c r="F849" s="252" t="s">
        <v>4303</v>
      </c>
      <c r="G849" s="249"/>
      <c r="H849" s="253">
        <v>431.45800000000003</v>
      </c>
      <c r="I849" s="254"/>
      <c r="J849" s="249"/>
      <c r="K849" s="249"/>
      <c r="L849" s="255"/>
      <c r="M849" s="256"/>
      <c r="N849" s="257"/>
      <c r="O849" s="257"/>
      <c r="P849" s="257"/>
      <c r="Q849" s="257"/>
      <c r="R849" s="257"/>
      <c r="S849" s="257"/>
      <c r="T849" s="258"/>
      <c r="AT849" s="259" t="s">
        <v>208</v>
      </c>
      <c r="AU849" s="259" t="s">
        <v>81</v>
      </c>
      <c r="AV849" s="12" t="s">
        <v>81</v>
      </c>
      <c r="AW849" s="12" t="s">
        <v>35</v>
      </c>
      <c r="AX849" s="12" t="s">
        <v>72</v>
      </c>
      <c r="AY849" s="259" t="s">
        <v>199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4304</v>
      </c>
      <c r="G850" s="249"/>
      <c r="H850" s="253">
        <v>9.9199999999999999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72</v>
      </c>
      <c r="AY850" s="259" t="s">
        <v>199</v>
      </c>
    </row>
    <row r="851" s="13" customFormat="1">
      <c r="B851" s="260"/>
      <c r="C851" s="261"/>
      <c r="D851" s="250" t="s">
        <v>208</v>
      </c>
      <c r="E851" s="262" t="s">
        <v>21</v>
      </c>
      <c r="F851" s="263" t="s">
        <v>220</v>
      </c>
      <c r="G851" s="261"/>
      <c r="H851" s="264">
        <v>441.37799999999999</v>
      </c>
      <c r="I851" s="265"/>
      <c r="J851" s="261"/>
      <c r="K851" s="261"/>
      <c r="L851" s="266"/>
      <c r="M851" s="267"/>
      <c r="N851" s="268"/>
      <c r="O851" s="268"/>
      <c r="P851" s="268"/>
      <c r="Q851" s="268"/>
      <c r="R851" s="268"/>
      <c r="S851" s="268"/>
      <c r="T851" s="269"/>
      <c r="AT851" s="270" t="s">
        <v>208</v>
      </c>
      <c r="AU851" s="270" t="s">
        <v>81</v>
      </c>
      <c r="AV851" s="13" t="s">
        <v>206</v>
      </c>
      <c r="AW851" s="13" t="s">
        <v>35</v>
      </c>
      <c r="AX851" s="13" t="s">
        <v>79</v>
      </c>
      <c r="AY851" s="270" t="s">
        <v>199</v>
      </c>
    </row>
    <row r="852" s="1" customFormat="1" ht="25.5" customHeight="1">
      <c r="B852" s="47"/>
      <c r="C852" s="282" t="s">
        <v>1606</v>
      </c>
      <c r="D852" s="282" t="s">
        <v>618</v>
      </c>
      <c r="E852" s="283" t="s">
        <v>1754</v>
      </c>
      <c r="F852" s="284" t="s">
        <v>1755</v>
      </c>
      <c r="G852" s="285" t="s">
        <v>282</v>
      </c>
      <c r="H852" s="286">
        <v>507.58499999999998</v>
      </c>
      <c r="I852" s="287"/>
      <c r="J852" s="288">
        <f>ROUND(I852*H852,2)</f>
        <v>0</v>
      </c>
      <c r="K852" s="284" t="s">
        <v>205</v>
      </c>
      <c r="L852" s="289"/>
      <c r="M852" s="290" t="s">
        <v>21</v>
      </c>
      <c r="N852" s="291" t="s">
        <v>43</v>
      </c>
      <c r="O852" s="48"/>
      <c r="P852" s="245">
        <f>O852*H852</f>
        <v>0</v>
      </c>
      <c r="Q852" s="245">
        <v>0.0048999999999999998</v>
      </c>
      <c r="R852" s="245">
        <f>Q852*H852</f>
        <v>2.4871664999999998</v>
      </c>
      <c r="S852" s="245">
        <v>0</v>
      </c>
      <c r="T852" s="246">
        <f>S852*H852</f>
        <v>0</v>
      </c>
      <c r="AR852" s="25" t="s">
        <v>420</v>
      </c>
      <c r="AT852" s="25" t="s">
        <v>618</v>
      </c>
      <c r="AU852" s="25" t="s">
        <v>81</v>
      </c>
      <c r="AY852" s="25" t="s">
        <v>199</v>
      </c>
      <c r="BE852" s="247">
        <f>IF(N852="základní",J852,0)</f>
        <v>0</v>
      </c>
      <c r="BF852" s="247">
        <f>IF(N852="snížená",J852,0)</f>
        <v>0</v>
      </c>
      <c r="BG852" s="247">
        <f>IF(N852="zákl. přenesená",J852,0)</f>
        <v>0</v>
      </c>
      <c r="BH852" s="247">
        <f>IF(N852="sníž. přenesená",J852,0)</f>
        <v>0</v>
      </c>
      <c r="BI852" s="247">
        <f>IF(N852="nulová",J852,0)</f>
        <v>0</v>
      </c>
      <c r="BJ852" s="25" t="s">
        <v>79</v>
      </c>
      <c r="BK852" s="247">
        <f>ROUND(I852*H852,2)</f>
        <v>0</v>
      </c>
      <c r="BL852" s="25" t="s">
        <v>299</v>
      </c>
      <c r="BM852" s="25" t="s">
        <v>4322</v>
      </c>
    </row>
    <row r="853" s="12" customFormat="1">
      <c r="B853" s="248"/>
      <c r="C853" s="249"/>
      <c r="D853" s="250" t="s">
        <v>208</v>
      </c>
      <c r="E853" s="249"/>
      <c r="F853" s="252" t="s">
        <v>4323</v>
      </c>
      <c r="G853" s="249"/>
      <c r="H853" s="253">
        <v>507.58499999999998</v>
      </c>
      <c r="I853" s="254"/>
      <c r="J853" s="249"/>
      <c r="K853" s="249"/>
      <c r="L853" s="255"/>
      <c r="M853" s="256"/>
      <c r="N853" s="257"/>
      <c r="O853" s="257"/>
      <c r="P853" s="257"/>
      <c r="Q853" s="257"/>
      <c r="R853" s="257"/>
      <c r="S853" s="257"/>
      <c r="T853" s="258"/>
      <c r="AT853" s="259" t="s">
        <v>208</v>
      </c>
      <c r="AU853" s="259" t="s">
        <v>81</v>
      </c>
      <c r="AV853" s="12" t="s">
        <v>81</v>
      </c>
      <c r="AW853" s="12" t="s">
        <v>6</v>
      </c>
      <c r="AX853" s="12" t="s">
        <v>79</v>
      </c>
      <c r="AY853" s="259" t="s">
        <v>199</v>
      </c>
    </row>
    <row r="854" s="1" customFormat="1" ht="16.5" customHeight="1">
      <c r="B854" s="47"/>
      <c r="C854" s="236" t="s">
        <v>1610</v>
      </c>
      <c r="D854" s="236" t="s">
        <v>201</v>
      </c>
      <c r="E854" s="237" t="s">
        <v>1759</v>
      </c>
      <c r="F854" s="238" t="s">
        <v>1760</v>
      </c>
      <c r="G854" s="239" t="s">
        <v>282</v>
      </c>
      <c r="H854" s="240">
        <v>291.19</v>
      </c>
      <c r="I854" s="241"/>
      <c r="J854" s="242">
        <f>ROUND(I854*H854,2)</f>
        <v>0</v>
      </c>
      <c r="K854" s="238" t="s">
        <v>205</v>
      </c>
      <c r="L854" s="73"/>
      <c r="M854" s="243" t="s">
        <v>21</v>
      </c>
      <c r="N854" s="244" t="s">
        <v>43</v>
      </c>
      <c r="O854" s="48"/>
      <c r="P854" s="245">
        <f>O854*H854</f>
        <v>0</v>
      </c>
      <c r="Q854" s="245">
        <v>0.00040000000000000002</v>
      </c>
      <c r="R854" s="245">
        <f>Q854*H854</f>
        <v>0.11647600000000001</v>
      </c>
      <c r="S854" s="245">
        <v>0</v>
      </c>
      <c r="T854" s="246">
        <f>S854*H854</f>
        <v>0</v>
      </c>
      <c r="AR854" s="25" t="s">
        <v>299</v>
      </c>
      <c r="AT854" s="25" t="s">
        <v>201</v>
      </c>
      <c r="AU854" s="25" t="s">
        <v>81</v>
      </c>
      <c r="AY854" s="25" t="s">
        <v>199</v>
      </c>
      <c r="BE854" s="247">
        <f>IF(N854="základní",J854,0)</f>
        <v>0</v>
      </c>
      <c r="BF854" s="247">
        <f>IF(N854="snížená",J854,0)</f>
        <v>0</v>
      </c>
      <c r="BG854" s="247">
        <f>IF(N854="zákl. přenesená",J854,0)</f>
        <v>0</v>
      </c>
      <c r="BH854" s="247">
        <f>IF(N854="sníž. přenesená",J854,0)</f>
        <v>0</v>
      </c>
      <c r="BI854" s="247">
        <f>IF(N854="nulová",J854,0)</f>
        <v>0</v>
      </c>
      <c r="BJ854" s="25" t="s">
        <v>79</v>
      </c>
      <c r="BK854" s="247">
        <f>ROUND(I854*H854,2)</f>
        <v>0</v>
      </c>
      <c r="BL854" s="25" t="s">
        <v>299</v>
      </c>
      <c r="BM854" s="25" t="s">
        <v>4324</v>
      </c>
    </row>
    <row r="855" s="12" customFormat="1">
      <c r="B855" s="248"/>
      <c r="C855" s="249"/>
      <c r="D855" s="250" t="s">
        <v>208</v>
      </c>
      <c r="E855" s="251" t="s">
        <v>21</v>
      </c>
      <c r="F855" s="252" t="s">
        <v>4317</v>
      </c>
      <c r="G855" s="249"/>
      <c r="H855" s="253">
        <v>277.44</v>
      </c>
      <c r="I855" s="254"/>
      <c r="J855" s="249"/>
      <c r="K855" s="249"/>
      <c r="L855" s="255"/>
      <c r="M855" s="256"/>
      <c r="N855" s="257"/>
      <c r="O855" s="257"/>
      <c r="P855" s="257"/>
      <c r="Q855" s="257"/>
      <c r="R855" s="257"/>
      <c r="S855" s="257"/>
      <c r="T855" s="258"/>
      <c r="AT855" s="259" t="s">
        <v>208</v>
      </c>
      <c r="AU855" s="259" t="s">
        <v>81</v>
      </c>
      <c r="AV855" s="12" t="s">
        <v>81</v>
      </c>
      <c r="AW855" s="12" t="s">
        <v>35</v>
      </c>
      <c r="AX855" s="12" t="s">
        <v>72</v>
      </c>
      <c r="AY855" s="259" t="s">
        <v>199</v>
      </c>
    </row>
    <row r="856" s="12" customFormat="1">
      <c r="B856" s="248"/>
      <c r="C856" s="249"/>
      <c r="D856" s="250" t="s">
        <v>208</v>
      </c>
      <c r="E856" s="251" t="s">
        <v>21</v>
      </c>
      <c r="F856" s="252" t="s">
        <v>4318</v>
      </c>
      <c r="G856" s="249"/>
      <c r="H856" s="253">
        <v>13.75</v>
      </c>
      <c r="I856" s="254"/>
      <c r="J856" s="249"/>
      <c r="K856" s="249"/>
      <c r="L856" s="255"/>
      <c r="M856" s="256"/>
      <c r="N856" s="257"/>
      <c r="O856" s="257"/>
      <c r="P856" s="257"/>
      <c r="Q856" s="257"/>
      <c r="R856" s="257"/>
      <c r="S856" s="257"/>
      <c r="T856" s="258"/>
      <c r="AT856" s="259" t="s">
        <v>208</v>
      </c>
      <c r="AU856" s="259" t="s">
        <v>81</v>
      </c>
      <c r="AV856" s="12" t="s">
        <v>81</v>
      </c>
      <c r="AW856" s="12" t="s">
        <v>35</v>
      </c>
      <c r="AX856" s="12" t="s">
        <v>72</v>
      </c>
      <c r="AY856" s="259" t="s">
        <v>199</v>
      </c>
    </row>
    <row r="857" s="13" customFormat="1">
      <c r="B857" s="260"/>
      <c r="C857" s="261"/>
      <c r="D857" s="250" t="s">
        <v>208</v>
      </c>
      <c r="E857" s="262" t="s">
        <v>21</v>
      </c>
      <c r="F857" s="263" t="s">
        <v>220</v>
      </c>
      <c r="G857" s="261"/>
      <c r="H857" s="264">
        <v>291.19</v>
      </c>
      <c r="I857" s="265"/>
      <c r="J857" s="261"/>
      <c r="K857" s="261"/>
      <c r="L857" s="266"/>
      <c r="M857" s="267"/>
      <c r="N857" s="268"/>
      <c r="O857" s="268"/>
      <c r="P857" s="268"/>
      <c r="Q857" s="268"/>
      <c r="R857" s="268"/>
      <c r="S857" s="268"/>
      <c r="T857" s="269"/>
      <c r="AT857" s="270" t="s">
        <v>208</v>
      </c>
      <c r="AU857" s="270" t="s">
        <v>81</v>
      </c>
      <c r="AV857" s="13" t="s">
        <v>206</v>
      </c>
      <c r="AW857" s="13" t="s">
        <v>35</v>
      </c>
      <c r="AX857" s="13" t="s">
        <v>79</v>
      </c>
      <c r="AY857" s="270" t="s">
        <v>199</v>
      </c>
    </row>
    <row r="858" s="1" customFormat="1" ht="16.5" customHeight="1">
      <c r="B858" s="47"/>
      <c r="C858" s="282" t="s">
        <v>1618</v>
      </c>
      <c r="D858" s="282" t="s">
        <v>618</v>
      </c>
      <c r="E858" s="283" t="s">
        <v>1763</v>
      </c>
      <c r="F858" s="284" t="s">
        <v>1764</v>
      </c>
      <c r="G858" s="285" t="s">
        <v>282</v>
      </c>
      <c r="H858" s="286">
        <v>349.428</v>
      </c>
      <c r="I858" s="287"/>
      <c r="J858" s="288">
        <f>ROUND(I858*H858,2)</f>
        <v>0</v>
      </c>
      <c r="K858" s="284" t="s">
        <v>205</v>
      </c>
      <c r="L858" s="289"/>
      <c r="M858" s="290" t="s">
        <v>21</v>
      </c>
      <c r="N858" s="291" t="s">
        <v>43</v>
      </c>
      <c r="O858" s="48"/>
      <c r="P858" s="245">
        <f>O858*H858</f>
        <v>0</v>
      </c>
      <c r="Q858" s="245">
        <v>0.0038999999999999998</v>
      </c>
      <c r="R858" s="245">
        <f>Q858*H858</f>
        <v>1.3627692</v>
      </c>
      <c r="S858" s="245">
        <v>0</v>
      </c>
      <c r="T858" s="246">
        <f>S858*H858</f>
        <v>0</v>
      </c>
      <c r="AR858" s="25" t="s">
        <v>420</v>
      </c>
      <c r="AT858" s="25" t="s">
        <v>618</v>
      </c>
      <c r="AU858" s="25" t="s">
        <v>81</v>
      </c>
      <c r="AY858" s="25" t="s">
        <v>199</v>
      </c>
      <c r="BE858" s="247">
        <f>IF(N858="základní",J858,0)</f>
        <v>0</v>
      </c>
      <c r="BF858" s="247">
        <f>IF(N858="snížená",J858,0)</f>
        <v>0</v>
      </c>
      <c r="BG858" s="247">
        <f>IF(N858="zákl. přenesená",J858,0)</f>
        <v>0</v>
      </c>
      <c r="BH858" s="247">
        <f>IF(N858="sníž. přenesená",J858,0)</f>
        <v>0</v>
      </c>
      <c r="BI858" s="247">
        <f>IF(N858="nulová",J858,0)</f>
        <v>0</v>
      </c>
      <c r="BJ858" s="25" t="s">
        <v>79</v>
      </c>
      <c r="BK858" s="247">
        <f>ROUND(I858*H858,2)</f>
        <v>0</v>
      </c>
      <c r="BL858" s="25" t="s">
        <v>299</v>
      </c>
      <c r="BM858" s="25" t="s">
        <v>4325</v>
      </c>
    </row>
    <row r="859" s="12" customFormat="1">
      <c r="B859" s="248"/>
      <c r="C859" s="249"/>
      <c r="D859" s="250" t="s">
        <v>208</v>
      </c>
      <c r="E859" s="249"/>
      <c r="F859" s="252" t="s">
        <v>4326</v>
      </c>
      <c r="G859" s="249"/>
      <c r="H859" s="253">
        <v>349.428</v>
      </c>
      <c r="I859" s="254"/>
      <c r="J859" s="249"/>
      <c r="K859" s="249"/>
      <c r="L859" s="255"/>
      <c r="M859" s="256"/>
      <c r="N859" s="257"/>
      <c r="O859" s="257"/>
      <c r="P859" s="257"/>
      <c r="Q859" s="257"/>
      <c r="R859" s="257"/>
      <c r="S859" s="257"/>
      <c r="T859" s="258"/>
      <c r="AT859" s="259" t="s">
        <v>208</v>
      </c>
      <c r="AU859" s="259" t="s">
        <v>81</v>
      </c>
      <c r="AV859" s="12" t="s">
        <v>81</v>
      </c>
      <c r="AW859" s="12" t="s">
        <v>6</v>
      </c>
      <c r="AX859" s="12" t="s">
        <v>79</v>
      </c>
      <c r="AY859" s="259" t="s">
        <v>199</v>
      </c>
    </row>
    <row r="860" s="1" customFormat="1" ht="25.5" customHeight="1">
      <c r="B860" s="47"/>
      <c r="C860" s="236" t="s">
        <v>1622</v>
      </c>
      <c r="D860" s="236" t="s">
        <v>201</v>
      </c>
      <c r="E860" s="237" t="s">
        <v>1784</v>
      </c>
      <c r="F860" s="238" t="s">
        <v>1785</v>
      </c>
      <c r="G860" s="239" t="s">
        <v>263</v>
      </c>
      <c r="H860" s="240">
        <v>4.3769999999999998</v>
      </c>
      <c r="I860" s="241"/>
      <c r="J860" s="242">
        <f>ROUND(I860*H860,2)</f>
        <v>0</v>
      </c>
      <c r="K860" s="238" t="s">
        <v>205</v>
      </c>
      <c r="L860" s="73"/>
      <c r="M860" s="243" t="s">
        <v>21</v>
      </c>
      <c r="N860" s="244" t="s">
        <v>43</v>
      </c>
      <c r="O860" s="48"/>
      <c r="P860" s="245">
        <f>O860*H860</f>
        <v>0</v>
      </c>
      <c r="Q860" s="245">
        <v>0</v>
      </c>
      <c r="R860" s="245">
        <f>Q860*H860</f>
        <v>0</v>
      </c>
      <c r="S860" s="245">
        <v>0</v>
      </c>
      <c r="T860" s="246">
        <f>S860*H860</f>
        <v>0</v>
      </c>
      <c r="AR860" s="25" t="s">
        <v>299</v>
      </c>
      <c r="AT860" s="25" t="s">
        <v>201</v>
      </c>
      <c r="AU860" s="25" t="s">
        <v>81</v>
      </c>
      <c r="AY860" s="25" t="s">
        <v>199</v>
      </c>
      <c r="BE860" s="247">
        <f>IF(N860="základní",J860,0)</f>
        <v>0</v>
      </c>
      <c r="BF860" s="247">
        <f>IF(N860="snížená",J860,0)</f>
        <v>0</v>
      </c>
      <c r="BG860" s="247">
        <f>IF(N860="zákl. přenesená",J860,0)</f>
        <v>0</v>
      </c>
      <c r="BH860" s="247">
        <f>IF(N860="sníž. přenesená",J860,0)</f>
        <v>0</v>
      </c>
      <c r="BI860" s="247">
        <f>IF(N860="nulová",J860,0)</f>
        <v>0</v>
      </c>
      <c r="BJ860" s="25" t="s">
        <v>79</v>
      </c>
      <c r="BK860" s="247">
        <f>ROUND(I860*H860,2)</f>
        <v>0</v>
      </c>
      <c r="BL860" s="25" t="s">
        <v>299</v>
      </c>
      <c r="BM860" s="25" t="s">
        <v>4327</v>
      </c>
    </row>
    <row r="861" s="1" customFormat="1" ht="16.5" customHeight="1">
      <c r="B861" s="47"/>
      <c r="C861" s="236" t="s">
        <v>1626</v>
      </c>
      <c r="D861" s="236" t="s">
        <v>201</v>
      </c>
      <c r="E861" s="237" t="s">
        <v>1788</v>
      </c>
      <c r="F861" s="238" t="s">
        <v>1789</v>
      </c>
      <c r="G861" s="239" t="s">
        <v>263</v>
      </c>
      <c r="H861" s="240">
        <v>4.3769999999999998</v>
      </c>
      <c r="I861" s="241"/>
      <c r="J861" s="242">
        <f>ROUND(I861*H861,2)</f>
        <v>0</v>
      </c>
      <c r="K861" s="238" t="s">
        <v>205</v>
      </c>
      <c r="L861" s="73"/>
      <c r="M861" s="243" t="s">
        <v>21</v>
      </c>
      <c r="N861" s="244" t="s">
        <v>43</v>
      </c>
      <c r="O861" s="48"/>
      <c r="P861" s="245">
        <f>O861*H861</f>
        <v>0</v>
      </c>
      <c r="Q861" s="245">
        <v>0</v>
      </c>
      <c r="R861" s="245">
        <f>Q861*H861</f>
        <v>0</v>
      </c>
      <c r="S861" s="245">
        <v>0</v>
      </c>
      <c r="T861" s="246">
        <f>S861*H861</f>
        <v>0</v>
      </c>
      <c r="AR861" s="25" t="s">
        <v>299</v>
      </c>
      <c r="AT861" s="25" t="s">
        <v>201</v>
      </c>
      <c r="AU861" s="25" t="s">
        <v>81</v>
      </c>
      <c r="AY861" s="25" t="s">
        <v>199</v>
      </c>
      <c r="BE861" s="247">
        <f>IF(N861="základní",J861,0)</f>
        <v>0</v>
      </c>
      <c r="BF861" s="247">
        <f>IF(N861="snížená",J861,0)</f>
        <v>0</v>
      </c>
      <c r="BG861" s="247">
        <f>IF(N861="zákl. přenesená",J861,0)</f>
        <v>0</v>
      </c>
      <c r="BH861" s="247">
        <f>IF(N861="sníž. přenesená",J861,0)</f>
        <v>0</v>
      </c>
      <c r="BI861" s="247">
        <f>IF(N861="nulová",J861,0)</f>
        <v>0</v>
      </c>
      <c r="BJ861" s="25" t="s">
        <v>79</v>
      </c>
      <c r="BK861" s="247">
        <f>ROUND(I861*H861,2)</f>
        <v>0</v>
      </c>
      <c r="BL861" s="25" t="s">
        <v>299</v>
      </c>
      <c r="BM861" s="25" t="s">
        <v>4328</v>
      </c>
    </row>
    <row r="862" s="11" customFormat="1" ht="29.88" customHeight="1">
      <c r="B862" s="220"/>
      <c r="C862" s="221"/>
      <c r="D862" s="222" t="s">
        <v>71</v>
      </c>
      <c r="E862" s="234" t="s">
        <v>1791</v>
      </c>
      <c r="F862" s="234" t="s">
        <v>1792</v>
      </c>
      <c r="G862" s="221"/>
      <c r="H862" s="221"/>
      <c r="I862" s="224"/>
      <c r="J862" s="235">
        <f>BK862</f>
        <v>0</v>
      </c>
      <c r="K862" s="221"/>
      <c r="L862" s="226"/>
      <c r="M862" s="227"/>
      <c r="N862" s="228"/>
      <c r="O862" s="228"/>
      <c r="P862" s="229">
        <f>SUM(P863:P891)</f>
        <v>0</v>
      </c>
      <c r="Q862" s="228"/>
      <c r="R862" s="229">
        <f>SUM(R863:R891)</f>
        <v>1.0501401000000001</v>
      </c>
      <c r="S862" s="228"/>
      <c r="T862" s="230">
        <f>SUM(T863:T891)</f>
        <v>0</v>
      </c>
      <c r="AR862" s="231" t="s">
        <v>81</v>
      </c>
      <c r="AT862" s="232" t="s">
        <v>71</v>
      </c>
      <c r="AU862" s="232" t="s">
        <v>79</v>
      </c>
      <c r="AY862" s="231" t="s">
        <v>199</v>
      </c>
      <c r="BK862" s="233">
        <f>SUM(BK863:BK891)</f>
        <v>0</v>
      </c>
    </row>
    <row r="863" s="1" customFormat="1" ht="25.5" customHeight="1">
      <c r="B863" s="47"/>
      <c r="C863" s="236" t="s">
        <v>1634</v>
      </c>
      <c r="D863" s="236" t="s">
        <v>201</v>
      </c>
      <c r="E863" s="237" t="s">
        <v>1804</v>
      </c>
      <c r="F863" s="238" t="s">
        <v>1805</v>
      </c>
      <c r="G863" s="239" t="s">
        <v>282</v>
      </c>
      <c r="H863" s="240">
        <v>106.91</v>
      </c>
      <c r="I863" s="241"/>
      <c r="J863" s="242">
        <f>ROUND(I863*H863,2)</f>
        <v>0</v>
      </c>
      <c r="K863" s="238" t="s">
        <v>205</v>
      </c>
      <c r="L863" s="73"/>
      <c r="M863" s="243" t="s">
        <v>21</v>
      </c>
      <c r="N863" s="244" t="s">
        <v>43</v>
      </c>
      <c r="O863" s="48"/>
      <c r="P863" s="245">
        <f>O863*H863</f>
        <v>0</v>
      </c>
      <c r="Q863" s="245">
        <v>0</v>
      </c>
      <c r="R863" s="245">
        <f>Q863*H863</f>
        <v>0</v>
      </c>
      <c r="S863" s="245">
        <v>0</v>
      </c>
      <c r="T863" s="246">
        <f>S863*H863</f>
        <v>0</v>
      </c>
      <c r="AR863" s="25" t="s">
        <v>299</v>
      </c>
      <c r="AT863" s="25" t="s">
        <v>201</v>
      </c>
      <c r="AU863" s="25" t="s">
        <v>81</v>
      </c>
      <c r="AY863" s="25" t="s">
        <v>199</v>
      </c>
      <c r="BE863" s="247">
        <f>IF(N863="základní",J863,0)</f>
        <v>0</v>
      </c>
      <c r="BF863" s="247">
        <f>IF(N863="snížená",J863,0)</f>
        <v>0</v>
      </c>
      <c r="BG863" s="247">
        <f>IF(N863="zákl. přenesená",J863,0)</f>
        <v>0</v>
      </c>
      <c r="BH863" s="247">
        <f>IF(N863="sníž. přenesená",J863,0)</f>
        <v>0</v>
      </c>
      <c r="BI863" s="247">
        <f>IF(N863="nulová",J863,0)</f>
        <v>0</v>
      </c>
      <c r="BJ863" s="25" t="s">
        <v>79</v>
      </c>
      <c r="BK863" s="247">
        <f>ROUND(I863*H863,2)</f>
        <v>0</v>
      </c>
      <c r="BL863" s="25" t="s">
        <v>299</v>
      </c>
      <c r="BM863" s="25" t="s">
        <v>4329</v>
      </c>
    </row>
    <row r="864" s="12" customFormat="1">
      <c r="B864" s="248"/>
      <c r="C864" s="249"/>
      <c r="D864" s="250" t="s">
        <v>208</v>
      </c>
      <c r="E864" s="251" t="s">
        <v>21</v>
      </c>
      <c r="F864" s="252" t="s">
        <v>4330</v>
      </c>
      <c r="G864" s="249"/>
      <c r="H864" s="253">
        <v>80.828000000000003</v>
      </c>
      <c r="I864" s="254"/>
      <c r="J864" s="249"/>
      <c r="K864" s="249"/>
      <c r="L864" s="255"/>
      <c r="M864" s="256"/>
      <c r="N864" s="257"/>
      <c r="O864" s="257"/>
      <c r="P864" s="257"/>
      <c r="Q864" s="257"/>
      <c r="R864" s="257"/>
      <c r="S864" s="257"/>
      <c r="T864" s="258"/>
      <c r="AT864" s="259" t="s">
        <v>208</v>
      </c>
      <c r="AU864" s="259" t="s">
        <v>81</v>
      </c>
      <c r="AV864" s="12" t="s">
        <v>81</v>
      </c>
      <c r="AW864" s="12" t="s">
        <v>35</v>
      </c>
      <c r="AX864" s="12" t="s">
        <v>72</v>
      </c>
      <c r="AY864" s="259" t="s">
        <v>199</v>
      </c>
    </row>
    <row r="865" s="12" customFormat="1">
      <c r="B865" s="248"/>
      <c r="C865" s="249"/>
      <c r="D865" s="250" t="s">
        <v>208</v>
      </c>
      <c r="E865" s="251" t="s">
        <v>21</v>
      </c>
      <c r="F865" s="252" t="s">
        <v>4331</v>
      </c>
      <c r="G865" s="249"/>
      <c r="H865" s="253">
        <v>26.082000000000001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35</v>
      </c>
      <c r="AX865" s="12" t="s">
        <v>72</v>
      </c>
      <c r="AY865" s="259" t="s">
        <v>199</v>
      </c>
    </row>
    <row r="866" s="13" customFormat="1">
      <c r="B866" s="260"/>
      <c r="C866" s="261"/>
      <c r="D866" s="250" t="s">
        <v>208</v>
      </c>
      <c r="E866" s="262" t="s">
        <v>21</v>
      </c>
      <c r="F866" s="263" t="s">
        <v>220</v>
      </c>
      <c r="G866" s="261"/>
      <c r="H866" s="264">
        <v>106.91</v>
      </c>
      <c r="I866" s="265"/>
      <c r="J866" s="261"/>
      <c r="K866" s="261"/>
      <c r="L866" s="266"/>
      <c r="M866" s="267"/>
      <c r="N866" s="268"/>
      <c r="O866" s="268"/>
      <c r="P866" s="268"/>
      <c r="Q866" s="268"/>
      <c r="R866" s="268"/>
      <c r="S866" s="268"/>
      <c r="T866" s="269"/>
      <c r="AT866" s="270" t="s">
        <v>208</v>
      </c>
      <c r="AU866" s="270" t="s">
        <v>81</v>
      </c>
      <c r="AV866" s="13" t="s">
        <v>206</v>
      </c>
      <c r="AW866" s="13" t="s">
        <v>35</v>
      </c>
      <c r="AX866" s="13" t="s">
        <v>79</v>
      </c>
      <c r="AY866" s="270" t="s">
        <v>199</v>
      </c>
    </row>
    <row r="867" s="1" customFormat="1" ht="16.5" customHeight="1">
      <c r="B867" s="47"/>
      <c r="C867" s="282" t="s">
        <v>1642</v>
      </c>
      <c r="D867" s="282" t="s">
        <v>618</v>
      </c>
      <c r="E867" s="283" t="s">
        <v>1708</v>
      </c>
      <c r="F867" s="284" t="s">
        <v>1709</v>
      </c>
      <c r="G867" s="285" t="s">
        <v>263</v>
      </c>
      <c r="H867" s="286">
        <v>0.032000000000000001</v>
      </c>
      <c r="I867" s="287"/>
      <c r="J867" s="288">
        <f>ROUND(I867*H867,2)</f>
        <v>0</v>
      </c>
      <c r="K867" s="284" t="s">
        <v>205</v>
      </c>
      <c r="L867" s="289"/>
      <c r="M867" s="290" t="s">
        <v>21</v>
      </c>
      <c r="N867" s="291" t="s">
        <v>43</v>
      </c>
      <c r="O867" s="48"/>
      <c r="P867" s="245">
        <f>O867*H867</f>
        <v>0</v>
      </c>
      <c r="Q867" s="245">
        <v>1</v>
      </c>
      <c r="R867" s="245">
        <f>Q867*H867</f>
        <v>0.032000000000000001</v>
      </c>
      <c r="S867" s="245">
        <v>0</v>
      </c>
      <c r="T867" s="246">
        <f>S867*H867</f>
        <v>0</v>
      </c>
      <c r="AR867" s="25" t="s">
        <v>420</v>
      </c>
      <c r="AT867" s="25" t="s">
        <v>618</v>
      </c>
      <c r="AU867" s="25" t="s">
        <v>81</v>
      </c>
      <c r="AY867" s="25" t="s">
        <v>199</v>
      </c>
      <c r="BE867" s="247">
        <f>IF(N867="základní",J867,0)</f>
        <v>0</v>
      </c>
      <c r="BF867" s="247">
        <f>IF(N867="snížená",J867,0)</f>
        <v>0</v>
      </c>
      <c r="BG867" s="247">
        <f>IF(N867="zákl. přenesená",J867,0)</f>
        <v>0</v>
      </c>
      <c r="BH867" s="247">
        <f>IF(N867="sníž. přenesená",J867,0)</f>
        <v>0</v>
      </c>
      <c r="BI867" s="247">
        <f>IF(N867="nulová",J867,0)</f>
        <v>0</v>
      </c>
      <c r="BJ867" s="25" t="s">
        <v>79</v>
      </c>
      <c r="BK867" s="247">
        <f>ROUND(I867*H867,2)</f>
        <v>0</v>
      </c>
      <c r="BL867" s="25" t="s">
        <v>299</v>
      </c>
      <c r="BM867" s="25" t="s">
        <v>4332</v>
      </c>
    </row>
    <row r="868" s="12" customFormat="1">
      <c r="B868" s="248"/>
      <c r="C868" s="249"/>
      <c r="D868" s="250" t="s">
        <v>208</v>
      </c>
      <c r="E868" s="249"/>
      <c r="F868" s="252" t="s">
        <v>4333</v>
      </c>
      <c r="G868" s="249"/>
      <c r="H868" s="253">
        <v>0.032000000000000001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6</v>
      </c>
      <c r="AX868" s="12" t="s">
        <v>79</v>
      </c>
      <c r="AY868" s="259" t="s">
        <v>199</v>
      </c>
    </row>
    <row r="869" s="1" customFormat="1" ht="25.5" customHeight="1">
      <c r="B869" s="47"/>
      <c r="C869" s="236" t="s">
        <v>1649</v>
      </c>
      <c r="D869" s="236" t="s">
        <v>201</v>
      </c>
      <c r="E869" s="237" t="s">
        <v>1814</v>
      </c>
      <c r="F869" s="238" t="s">
        <v>1815</v>
      </c>
      <c r="G869" s="239" t="s">
        <v>282</v>
      </c>
      <c r="H869" s="240">
        <v>106.91</v>
      </c>
      <c r="I869" s="241"/>
      <c r="J869" s="242">
        <f>ROUND(I869*H869,2)</f>
        <v>0</v>
      </c>
      <c r="K869" s="238" t="s">
        <v>205</v>
      </c>
      <c r="L869" s="73"/>
      <c r="M869" s="243" t="s">
        <v>21</v>
      </c>
      <c r="N869" s="244" t="s">
        <v>43</v>
      </c>
      <c r="O869" s="48"/>
      <c r="P869" s="245">
        <f>O869*H869</f>
        <v>0</v>
      </c>
      <c r="Q869" s="245">
        <v>0.00088000000000000003</v>
      </c>
      <c r="R869" s="245">
        <f>Q869*H869</f>
        <v>0.094080800000000006</v>
      </c>
      <c r="S869" s="245">
        <v>0</v>
      </c>
      <c r="T869" s="246">
        <f>S869*H869</f>
        <v>0</v>
      </c>
      <c r="AR869" s="25" t="s">
        <v>299</v>
      </c>
      <c r="AT869" s="25" t="s">
        <v>201</v>
      </c>
      <c r="AU869" s="25" t="s">
        <v>81</v>
      </c>
      <c r="AY869" s="25" t="s">
        <v>199</v>
      </c>
      <c r="BE869" s="247">
        <f>IF(N869="základní",J869,0)</f>
        <v>0</v>
      </c>
      <c r="BF869" s="247">
        <f>IF(N869="snížená",J869,0)</f>
        <v>0</v>
      </c>
      <c r="BG869" s="247">
        <f>IF(N869="zákl. přenesená",J869,0)</f>
        <v>0</v>
      </c>
      <c r="BH869" s="247">
        <f>IF(N869="sníž. přenesená",J869,0)</f>
        <v>0</v>
      </c>
      <c r="BI869" s="247">
        <f>IF(N869="nulová",J869,0)</f>
        <v>0</v>
      </c>
      <c r="BJ869" s="25" t="s">
        <v>79</v>
      </c>
      <c r="BK869" s="247">
        <f>ROUND(I869*H869,2)</f>
        <v>0</v>
      </c>
      <c r="BL869" s="25" t="s">
        <v>299</v>
      </c>
      <c r="BM869" s="25" t="s">
        <v>4334</v>
      </c>
    </row>
    <row r="870" s="12" customFormat="1">
      <c r="B870" s="248"/>
      <c r="C870" s="249"/>
      <c r="D870" s="250" t="s">
        <v>208</v>
      </c>
      <c r="E870" s="251" t="s">
        <v>21</v>
      </c>
      <c r="F870" s="252" t="s">
        <v>4330</v>
      </c>
      <c r="G870" s="249"/>
      <c r="H870" s="253">
        <v>80.828000000000003</v>
      </c>
      <c r="I870" s="254"/>
      <c r="J870" s="249"/>
      <c r="K870" s="249"/>
      <c r="L870" s="255"/>
      <c r="M870" s="256"/>
      <c r="N870" s="257"/>
      <c r="O870" s="257"/>
      <c r="P870" s="257"/>
      <c r="Q870" s="257"/>
      <c r="R870" s="257"/>
      <c r="S870" s="257"/>
      <c r="T870" s="258"/>
      <c r="AT870" s="259" t="s">
        <v>208</v>
      </c>
      <c r="AU870" s="259" t="s">
        <v>81</v>
      </c>
      <c r="AV870" s="12" t="s">
        <v>81</v>
      </c>
      <c r="AW870" s="12" t="s">
        <v>35</v>
      </c>
      <c r="AX870" s="12" t="s">
        <v>72</v>
      </c>
      <c r="AY870" s="259" t="s">
        <v>199</v>
      </c>
    </row>
    <row r="871" s="12" customFormat="1">
      <c r="B871" s="248"/>
      <c r="C871" s="249"/>
      <c r="D871" s="250" t="s">
        <v>208</v>
      </c>
      <c r="E871" s="251" t="s">
        <v>21</v>
      </c>
      <c r="F871" s="252" t="s">
        <v>4331</v>
      </c>
      <c r="G871" s="249"/>
      <c r="H871" s="253">
        <v>26.082000000000001</v>
      </c>
      <c r="I871" s="254"/>
      <c r="J871" s="249"/>
      <c r="K871" s="249"/>
      <c r="L871" s="255"/>
      <c r="M871" s="256"/>
      <c r="N871" s="257"/>
      <c r="O871" s="257"/>
      <c r="P871" s="257"/>
      <c r="Q871" s="257"/>
      <c r="R871" s="257"/>
      <c r="S871" s="257"/>
      <c r="T871" s="258"/>
      <c r="AT871" s="259" t="s">
        <v>208</v>
      </c>
      <c r="AU871" s="259" t="s">
        <v>81</v>
      </c>
      <c r="AV871" s="12" t="s">
        <v>81</v>
      </c>
      <c r="AW871" s="12" t="s">
        <v>35</v>
      </c>
      <c r="AX871" s="12" t="s">
        <v>72</v>
      </c>
      <c r="AY871" s="259" t="s">
        <v>199</v>
      </c>
    </row>
    <row r="872" s="13" customFormat="1">
      <c r="B872" s="260"/>
      <c r="C872" s="261"/>
      <c r="D872" s="250" t="s">
        <v>208</v>
      </c>
      <c r="E872" s="262" t="s">
        <v>21</v>
      </c>
      <c r="F872" s="263" t="s">
        <v>220</v>
      </c>
      <c r="G872" s="261"/>
      <c r="H872" s="264">
        <v>106.91</v>
      </c>
      <c r="I872" s="265"/>
      <c r="J872" s="261"/>
      <c r="K872" s="261"/>
      <c r="L872" s="266"/>
      <c r="M872" s="267"/>
      <c r="N872" s="268"/>
      <c r="O872" s="268"/>
      <c r="P872" s="268"/>
      <c r="Q872" s="268"/>
      <c r="R872" s="268"/>
      <c r="S872" s="268"/>
      <c r="T872" s="269"/>
      <c r="AT872" s="270" t="s">
        <v>208</v>
      </c>
      <c r="AU872" s="270" t="s">
        <v>81</v>
      </c>
      <c r="AV872" s="13" t="s">
        <v>206</v>
      </c>
      <c r="AW872" s="13" t="s">
        <v>35</v>
      </c>
      <c r="AX872" s="13" t="s">
        <v>79</v>
      </c>
      <c r="AY872" s="270" t="s">
        <v>199</v>
      </c>
    </row>
    <row r="873" s="1" customFormat="1" ht="25.5" customHeight="1">
      <c r="B873" s="47"/>
      <c r="C873" s="282" t="s">
        <v>1654</v>
      </c>
      <c r="D873" s="282" t="s">
        <v>618</v>
      </c>
      <c r="E873" s="283" t="s">
        <v>1754</v>
      </c>
      <c r="F873" s="284" t="s">
        <v>1755</v>
      </c>
      <c r="G873" s="285" t="s">
        <v>282</v>
      </c>
      <c r="H873" s="286">
        <v>122.947</v>
      </c>
      <c r="I873" s="287"/>
      <c r="J873" s="288">
        <f>ROUND(I873*H873,2)</f>
        <v>0</v>
      </c>
      <c r="K873" s="284" t="s">
        <v>205</v>
      </c>
      <c r="L873" s="289"/>
      <c r="M873" s="290" t="s">
        <v>21</v>
      </c>
      <c r="N873" s="291" t="s">
        <v>43</v>
      </c>
      <c r="O873" s="48"/>
      <c r="P873" s="245">
        <f>O873*H873</f>
        <v>0</v>
      </c>
      <c r="Q873" s="245">
        <v>0.0048999999999999998</v>
      </c>
      <c r="R873" s="245">
        <f>Q873*H873</f>
        <v>0.60244030000000004</v>
      </c>
      <c r="S873" s="245">
        <v>0</v>
      </c>
      <c r="T873" s="246">
        <f>S873*H873</f>
        <v>0</v>
      </c>
      <c r="AR873" s="25" t="s">
        <v>420</v>
      </c>
      <c r="AT873" s="25" t="s">
        <v>618</v>
      </c>
      <c r="AU873" s="25" t="s">
        <v>81</v>
      </c>
      <c r="AY873" s="25" t="s">
        <v>199</v>
      </c>
      <c r="BE873" s="247">
        <f>IF(N873="základní",J873,0)</f>
        <v>0</v>
      </c>
      <c r="BF873" s="247">
        <f>IF(N873="snížená",J873,0)</f>
        <v>0</v>
      </c>
      <c r="BG873" s="247">
        <f>IF(N873="zákl. přenesená",J873,0)</f>
        <v>0</v>
      </c>
      <c r="BH873" s="247">
        <f>IF(N873="sníž. přenesená",J873,0)</f>
        <v>0</v>
      </c>
      <c r="BI873" s="247">
        <f>IF(N873="nulová",J873,0)</f>
        <v>0</v>
      </c>
      <c r="BJ873" s="25" t="s">
        <v>79</v>
      </c>
      <c r="BK873" s="247">
        <f>ROUND(I873*H873,2)</f>
        <v>0</v>
      </c>
      <c r="BL873" s="25" t="s">
        <v>299</v>
      </c>
      <c r="BM873" s="25" t="s">
        <v>4335</v>
      </c>
    </row>
    <row r="874" s="12" customFormat="1">
      <c r="B874" s="248"/>
      <c r="C874" s="249"/>
      <c r="D874" s="250" t="s">
        <v>208</v>
      </c>
      <c r="E874" s="249"/>
      <c r="F874" s="252" t="s">
        <v>4336</v>
      </c>
      <c r="G874" s="249"/>
      <c r="H874" s="253">
        <v>122.947</v>
      </c>
      <c r="I874" s="254"/>
      <c r="J874" s="249"/>
      <c r="K874" s="249"/>
      <c r="L874" s="255"/>
      <c r="M874" s="256"/>
      <c r="N874" s="257"/>
      <c r="O874" s="257"/>
      <c r="P874" s="257"/>
      <c r="Q874" s="257"/>
      <c r="R874" s="257"/>
      <c r="S874" s="257"/>
      <c r="T874" s="258"/>
      <c r="AT874" s="259" t="s">
        <v>208</v>
      </c>
      <c r="AU874" s="259" t="s">
        <v>81</v>
      </c>
      <c r="AV874" s="12" t="s">
        <v>81</v>
      </c>
      <c r="AW874" s="12" t="s">
        <v>6</v>
      </c>
      <c r="AX874" s="12" t="s">
        <v>79</v>
      </c>
      <c r="AY874" s="259" t="s">
        <v>199</v>
      </c>
    </row>
    <row r="875" s="1" customFormat="1" ht="25.5" customHeight="1">
      <c r="B875" s="47"/>
      <c r="C875" s="236" t="s">
        <v>1663</v>
      </c>
      <c r="D875" s="236" t="s">
        <v>201</v>
      </c>
      <c r="E875" s="237" t="s">
        <v>1821</v>
      </c>
      <c r="F875" s="238" t="s">
        <v>1822</v>
      </c>
      <c r="G875" s="239" t="s">
        <v>282</v>
      </c>
      <c r="H875" s="240">
        <v>106.91</v>
      </c>
      <c r="I875" s="241"/>
      <c r="J875" s="242">
        <f>ROUND(I875*H875,2)</f>
        <v>0</v>
      </c>
      <c r="K875" s="238" t="s">
        <v>21</v>
      </c>
      <c r="L875" s="73"/>
      <c r="M875" s="243" t="s">
        <v>21</v>
      </c>
      <c r="N875" s="244" t="s">
        <v>43</v>
      </c>
      <c r="O875" s="48"/>
      <c r="P875" s="245">
        <f>O875*H875</f>
        <v>0</v>
      </c>
      <c r="Q875" s="245">
        <v>0</v>
      </c>
      <c r="R875" s="245">
        <f>Q875*H875</f>
        <v>0</v>
      </c>
      <c r="S875" s="245">
        <v>0</v>
      </c>
      <c r="T875" s="246">
        <f>S875*H875</f>
        <v>0</v>
      </c>
      <c r="AR875" s="25" t="s">
        <v>299</v>
      </c>
      <c r="AT875" s="25" t="s">
        <v>201</v>
      </c>
      <c r="AU875" s="25" t="s">
        <v>81</v>
      </c>
      <c r="AY875" s="25" t="s">
        <v>199</v>
      </c>
      <c r="BE875" s="247">
        <f>IF(N875="základní",J875,0)</f>
        <v>0</v>
      </c>
      <c r="BF875" s="247">
        <f>IF(N875="snížená",J875,0)</f>
        <v>0</v>
      </c>
      <c r="BG875" s="247">
        <f>IF(N875="zákl. přenesená",J875,0)</f>
        <v>0</v>
      </c>
      <c r="BH875" s="247">
        <f>IF(N875="sníž. přenesená",J875,0)</f>
        <v>0</v>
      </c>
      <c r="BI875" s="247">
        <f>IF(N875="nulová",J875,0)</f>
        <v>0</v>
      </c>
      <c r="BJ875" s="25" t="s">
        <v>79</v>
      </c>
      <c r="BK875" s="247">
        <f>ROUND(I875*H875,2)</f>
        <v>0</v>
      </c>
      <c r="BL875" s="25" t="s">
        <v>299</v>
      </c>
      <c r="BM875" s="25" t="s">
        <v>4337</v>
      </c>
    </row>
    <row r="876" s="1" customFormat="1" ht="16.5" customHeight="1">
      <c r="B876" s="47"/>
      <c r="C876" s="282" t="s">
        <v>1673</v>
      </c>
      <c r="D876" s="282" t="s">
        <v>618</v>
      </c>
      <c r="E876" s="283" t="s">
        <v>1825</v>
      </c>
      <c r="F876" s="284" t="s">
        <v>1826</v>
      </c>
      <c r="G876" s="285" t="s">
        <v>282</v>
      </c>
      <c r="H876" s="286">
        <v>122.947</v>
      </c>
      <c r="I876" s="287"/>
      <c r="J876" s="288">
        <f>ROUND(I876*H876,2)</f>
        <v>0</v>
      </c>
      <c r="K876" s="284" t="s">
        <v>205</v>
      </c>
      <c r="L876" s="289"/>
      <c r="M876" s="290" t="s">
        <v>21</v>
      </c>
      <c r="N876" s="291" t="s">
        <v>43</v>
      </c>
      <c r="O876" s="48"/>
      <c r="P876" s="245">
        <f>O876*H876</f>
        <v>0</v>
      </c>
      <c r="Q876" s="245">
        <v>0.0019</v>
      </c>
      <c r="R876" s="245">
        <f>Q876*H876</f>
        <v>0.23359930000000001</v>
      </c>
      <c r="S876" s="245">
        <v>0</v>
      </c>
      <c r="T876" s="246">
        <f>S876*H876</f>
        <v>0</v>
      </c>
      <c r="AR876" s="25" t="s">
        <v>420</v>
      </c>
      <c r="AT876" s="25" t="s">
        <v>618</v>
      </c>
      <c r="AU876" s="25" t="s">
        <v>81</v>
      </c>
      <c r="AY876" s="25" t="s">
        <v>199</v>
      </c>
      <c r="BE876" s="247">
        <f>IF(N876="základní",J876,0)</f>
        <v>0</v>
      </c>
      <c r="BF876" s="247">
        <f>IF(N876="snížená",J876,0)</f>
        <v>0</v>
      </c>
      <c r="BG876" s="247">
        <f>IF(N876="zákl. přenesená",J876,0)</f>
        <v>0</v>
      </c>
      <c r="BH876" s="247">
        <f>IF(N876="sníž. přenesená",J876,0)</f>
        <v>0</v>
      </c>
      <c r="BI876" s="247">
        <f>IF(N876="nulová",J876,0)</f>
        <v>0</v>
      </c>
      <c r="BJ876" s="25" t="s">
        <v>79</v>
      </c>
      <c r="BK876" s="247">
        <f>ROUND(I876*H876,2)</f>
        <v>0</v>
      </c>
      <c r="BL876" s="25" t="s">
        <v>299</v>
      </c>
      <c r="BM876" s="25" t="s">
        <v>4338</v>
      </c>
    </row>
    <row r="877" s="12" customFormat="1">
      <c r="B877" s="248"/>
      <c r="C877" s="249"/>
      <c r="D877" s="250" t="s">
        <v>208</v>
      </c>
      <c r="E877" s="249"/>
      <c r="F877" s="252" t="s">
        <v>4336</v>
      </c>
      <c r="G877" s="249"/>
      <c r="H877" s="253">
        <v>122.947</v>
      </c>
      <c r="I877" s="254"/>
      <c r="J877" s="249"/>
      <c r="K877" s="249"/>
      <c r="L877" s="255"/>
      <c r="M877" s="256"/>
      <c r="N877" s="257"/>
      <c r="O877" s="257"/>
      <c r="P877" s="257"/>
      <c r="Q877" s="257"/>
      <c r="R877" s="257"/>
      <c r="S877" s="257"/>
      <c r="T877" s="258"/>
      <c r="AT877" s="259" t="s">
        <v>208</v>
      </c>
      <c r="AU877" s="259" t="s">
        <v>81</v>
      </c>
      <c r="AV877" s="12" t="s">
        <v>81</v>
      </c>
      <c r="AW877" s="12" t="s">
        <v>6</v>
      </c>
      <c r="AX877" s="12" t="s">
        <v>79</v>
      </c>
      <c r="AY877" s="259" t="s">
        <v>199</v>
      </c>
    </row>
    <row r="878" s="1" customFormat="1" ht="25.5" customHeight="1">
      <c r="B878" s="47"/>
      <c r="C878" s="236" t="s">
        <v>1677</v>
      </c>
      <c r="D878" s="236" t="s">
        <v>201</v>
      </c>
      <c r="E878" s="237" t="s">
        <v>1838</v>
      </c>
      <c r="F878" s="238" t="s">
        <v>1839</v>
      </c>
      <c r="G878" s="239" t="s">
        <v>335</v>
      </c>
      <c r="H878" s="240">
        <v>20.129999999999999</v>
      </c>
      <c r="I878" s="241"/>
      <c r="J878" s="242">
        <f>ROUND(I878*H878,2)</f>
        <v>0</v>
      </c>
      <c r="K878" s="238" t="s">
        <v>205</v>
      </c>
      <c r="L878" s="73"/>
      <c r="M878" s="243" t="s">
        <v>21</v>
      </c>
      <c r="N878" s="244" t="s">
        <v>43</v>
      </c>
      <c r="O878" s="48"/>
      <c r="P878" s="245">
        <f>O878*H878</f>
        <v>0</v>
      </c>
      <c r="Q878" s="245">
        <v>0.0011199999999999999</v>
      </c>
      <c r="R878" s="245">
        <f>Q878*H878</f>
        <v>0.022545599999999996</v>
      </c>
      <c r="S878" s="245">
        <v>0</v>
      </c>
      <c r="T878" s="246">
        <f>S878*H878</f>
        <v>0</v>
      </c>
      <c r="AR878" s="25" t="s">
        <v>299</v>
      </c>
      <c r="AT878" s="25" t="s">
        <v>201</v>
      </c>
      <c r="AU878" s="25" t="s">
        <v>81</v>
      </c>
      <c r="AY878" s="25" t="s">
        <v>199</v>
      </c>
      <c r="BE878" s="247">
        <f>IF(N878="základní",J878,0)</f>
        <v>0</v>
      </c>
      <c r="BF878" s="247">
        <f>IF(N878="snížená",J878,0)</f>
        <v>0</v>
      </c>
      <c r="BG878" s="247">
        <f>IF(N878="zákl. přenesená",J878,0)</f>
        <v>0</v>
      </c>
      <c r="BH878" s="247">
        <f>IF(N878="sníž. přenesená",J878,0)</f>
        <v>0</v>
      </c>
      <c r="BI878" s="247">
        <f>IF(N878="nulová",J878,0)</f>
        <v>0</v>
      </c>
      <c r="BJ878" s="25" t="s">
        <v>79</v>
      </c>
      <c r="BK878" s="247">
        <f>ROUND(I878*H878,2)</f>
        <v>0</v>
      </c>
      <c r="BL878" s="25" t="s">
        <v>299</v>
      </c>
      <c r="BM878" s="25" t="s">
        <v>4339</v>
      </c>
    </row>
    <row r="879" s="12" customFormat="1">
      <c r="B879" s="248"/>
      <c r="C879" s="249"/>
      <c r="D879" s="250" t="s">
        <v>208</v>
      </c>
      <c r="E879" s="251" t="s">
        <v>21</v>
      </c>
      <c r="F879" s="252" t="s">
        <v>4340</v>
      </c>
      <c r="G879" s="249"/>
      <c r="H879" s="253">
        <v>20.129999999999999</v>
      </c>
      <c r="I879" s="254"/>
      <c r="J879" s="249"/>
      <c r="K879" s="249"/>
      <c r="L879" s="255"/>
      <c r="M879" s="256"/>
      <c r="N879" s="257"/>
      <c r="O879" s="257"/>
      <c r="P879" s="257"/>
      <c r="Q879" s="257"/>
      <c r="R879" s="257"/>
      <c r="S879" s="257"/>
      <c r="T879" s="258"/>
      <c r="AT879" s="259" t="s">
        <v>208</v>
      </c>
      <c r="AU879" s="259" t="s">
        <v>81</v>
      </c>
      <c r="AV879" s="12" t="s">
        <v>81</v>
      </c>
      <c r="AW879" s="12" t="s">
        <v>35</v>
      </c>
      <c r="AX879" s="12" t="s">
        <v>79</v>
      </c>
      <c r="AY879" s="259" t="s">
        <v>199</v>
      </c>
    </row>
    <row r="880" s="1" customFormat="1" ht="25.5" customHeight="1">
      <c r="B880" s="47"/>
      <c r="C880" s="236" t="s">
        <v>1681</v>
      </c>
      <c r="D880" s="236" t="s">
        <v>201</v>
      </c>
      <c r="E880" s="237" t="s">
        <v>1844</v>
      </c>
      <c r="F880" s="238" t="s">
        <v>1845</v>
      </c>
      <c r="G880" s="239" t="s">
        <v>335</v>
      </c>
      <c r="H880" s="240">
        <v>3</v>
      </c>
      <c r="I880" s="241"/>
      <c r="J880" s="242">
        <f>ROUND(I880*H880,2)</f>
        <v>0</v>
      </c>
      <c r="K880" s="238" t="s">
        <v>205</v>
      </c>
      <c r="L880" s="73"/>
      <c r="M880" s="243" t="s">
        <v>21</v>
      </c>
      <c r="N880" s="244" t="s">
        <v>43</v>
      </c>
      <c r="O880" s="48"/>
      <c r="P880" s="245">
        <f>O880*H880</f>
        <v>0</v>
      </c>
      <c r="Q880" s="245">
        <v>0.0011199999999999999</v>
      </c>
      <c r="R880" s="245">
        <f>Q880*H880</f>
        <v>0.0033599999999999997</v>
      </c>
      <c r="S880" s="245">
        <v>0</v>
      </c>
      <c r="T880" s="246">
        <f>S880*H880</f>
        <v>0</v>
      </c>
      <c r="AR880" s="25" t="s">
        <v>299</v>
      </c>
      <c r="AT880" s="25" t="s">
        <v>201</v>
      </c>
      <c r="AU880" s="25" t="s">
        <v>81</v>
      </c>
      <c r="AY880" s="25" t="s">
        <v>199</v>
      </c>
      <c r="BE880" s="247">
        <f>IF(N880="základní",J880,0)</f>
        <v>0</v>
      </c>
      <c r="BF880" s="247">
        <f>IF(N880="snížená",J880,0)</f>
        <v>0</v>
      </c>
      <c r="BG880" s="247">
        <f>IF(N880="zákl. přenesená",J880,0)</f>
        <v>0</v>
      </c>
      <c r="BH880" s="247">
        <f>IF(N880="sníž. přenesená",J880,0)</f>
        <v>0</v>
      </c>
      <c r="BI880" s="247">
        <f>IF(N880="nulová",J880,0)</f>
        <v>0</v>
      </c>
      <c r="BJ880" s="25" t="s">
        <v>79</v>
      </c>
      <c r="BK880" s="247">
        <f>ROUND(I880*H880,2)</f>
        <v>0</v>
      </c>
      <c r="BL880" s="25" t="s">
        <v>299</v>
      </c>
      <c r="BM880" s="25" t="s">
        <v>4341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4342</v>
      </c>
      <c r="G881" s="249"/>
      <c r="H881" s="253">
        <v>3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79</v>
      </c>
      <c r="AY881" s="259" t="s">
        <v>199</v>
      </c>
    </row>
    <row r="882" s="1" customFormat="1" ht="25.5" customHeight="1">
      <c r="B882" s="47"/>
      <c r="C882" s="236" t="s">
        <v>1686</v>
      </c>
      <c r="D882" s="236" t="s">
        <v>201</v>
      </c>
      <c r="E882" s="237" t="s">
        <v>4343</v>
      </c>
      <c r="F882" s="238" t="s">
        <v>4344</v>
      </c>
      <c r="G882" s="239" t="s">
        <v>335</v>
      </c>
      <c r="H882" s="240">
        <v>1.7</v>
      </c>
      <c r="I882" s="241"/>
      <c r="J882" s="242">
        <f>ROUND(I882*H882,2)</f>
        <v>0</v>
      </c>
      <c r="K882" s="238" t="s">
        <v>205</v>
      </c>
      <c r="L882" s="73"/>
      <c r="M882" s="243" t="s">
        <v>21</v>
      </c>
      <c r="N882" s="244" t="s">
        <v>43</v>
      </c>
      <c r="O882" s="48"/>
      <c r="P882" s="245">
        <f>O882*H882</f>
        <v>0</v>
      </c>
      <c r="Q882" s="245">
        <v>0.0030000000000000001</v>
      </c>
      <c r="R882" s="245">
        <f>Q882*H882</f>
        <v>0.0051000000000000004</v>
      </c>
      <c r="S882" s="245">
        <v>0</v>
      </c>
      <c r="T882" s="246">
        <f>S882*H882</f>
        <v>0</v>
      </c>
      <c r="AR882" s="25" t="s">
        <v>299</v>
      </c>
      <c r="AT882" s="25" t="s">
        <v>201</v>
      </c>
      <c r="AU882" s="25" t="s">
        <v>81</v>
      </c>
      <c r="AY882" s="25" t="s">
        <v>199</v>
      </c>
      <c r="BE882" s="247">
        <f>IF(N882="základní",J882,0)</f>
        <v>0</v>
      </c>
      <c r="BF882" s="247">
        <f>IF(N882="snížená",J882,0)</f>
        <v>0</v>
      </c>
      <c r="BG882" s="247">
        <f>IF(N882="zákl. přenesená",J882,0)</f>
        <v>0</v>
      </c>
      <c r="BH882" s="247">
        <f>IF(N882="sníž. přenesená",J882,0)</f>
        <v>0</v>
      </c>
      <c r="BI882" s="247">
        <f>IF(N882="nulová",J882,0)</f>
        <v>0</v>
      </c>
      <c r="BJ882" s="25" t="s">
        <v>79</v>
      </c>
      <c r="BK882" s="247">
        <f>ROUND(I882*H882,2)</f>
        <v>0</v>
      </c>
      <c r="BL882" s="25" t="s">
        <v>299</v>
      </c>
      <c r="BM882" s="25" t="s">
        <v>4345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4346</v>
      </c>
      <c r="G883" s="249"/>
      <c r="H883" s="253">
        <v>1.7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79</v>
      </c>
      <c r="AY883" s="259" t="s">
        <v>199</v>
      </c>
    </row>
    <row r="884" s="1" customFormat="1" ht="25.5" customHeight="1">
      <c r="B884" s="47"/>
      <c r="C884" s="236" t="s">
        <v>1692</v>
      </c>
      <c r="D884" s="236" t="s">
        <v>201</v>
      </c>
      <c r="E884" s="237" t="s">
        <v>1850</v>
      </c>
      <c r="F884" s="238" t="s">
        <v>1851</v>
      </c>
      <c r="G884" s="239" t="s">
        <v>335</v>
      </c>
      <c r="H884" s="240">
        <v>20.129999999999999</v>
      </c>
      <c r="I884" s="241"/>
      <c r="J884" s="242">
        <f>ROUND(I884*H884,2)</f>
        <v>0</v>
      </c>
      <c r="K884" s="238" t="s">
        <v>205</v>
      </c>
      <c r="L884" s="73"/>
      <c r="M884" s="243" t="s">
        <v>21</v>
      </c>
      <c r="N884" s="244" t="s">
        <v>43</v>
      </c>
      <c r="O884" s="48"/>
      <c r="P884" s="245">
        <f>O884*H884</f>
        <v>0</v>
      </c>
      <c r="Q884" s="245">
        <v>0.001</v>
      </c>
      <c r="R884" s="245">
        <f>Q884*H884</f>
        <v>0.020129999999999999</v>
      </c>
      <c r="S884" s="245">
        <v>0</v>
      </c>
      <c r="T884" s="246">
        <f>S884*H884</f>
        <v>0</v>
      </c>
      <c r="AR884" s="25" t="s">
        <v>299</v>
      </c>
      <c r="AT884" s="25" t="s">
        <v>201</v>
      </c>
      <c r="AU884" s="25" t="s">
        <v>81</v>
      </c>
      <c r="AY884" s="25" t="s">
        <v>199</v>
      </c>
      <c r="BE884" s="247">
        <f>IF(N884="základní",J884,0)</f>
        <v>0</v>
      </c>
      <c r="BF884" s="247">
        <f>IF(N884="snížená",J884,0)</f>
        <v>0</v>
      </c>
      <c r="BG884" s="247">
        <f>IF(N884="zákl. přenesená",J884,0)</f>
        <v>0</v>
      </c>
      <c r="BH884" s="247">
        <f>IF(N884="sníž. přenesená",J884,0)</f>
        <v>0</v>
      </c>
      <c r="BI884" s="247">
        <f>IF(N884="nulová",J884,0)</f>
        <v>0</v>
      </c>
      <c r="BJ884" s="25" t="s">
        <v>79</v>
      </c>
      <c r="BK884" s="247">
        <f>ROUND(I884*H884,2)</f>
        <v>0</v>
      </c>
      <c r="BL884" s="25" t="s">
        <v>299</v>
      </c>
      <c r="BM884" s="25" t="s">
        <v>4347</v>
      </c>
    </row>
    <row r="885" s="12" customFormat="1">
      <c r="B885" s="248"/>
      <c r="C885" s="249"/>
      <c r="D885" s="250" t="s">
        <v>208</v>
      </c>
      <c r="E885" s="251" t="s">
        <v>21</v>
      </c>
      <c r="F885" s="252" t="s">
        <v>4348</v>
      </c>
      <c r="G885" s="249"/>
      <c r="H885" s="253">
        <v>20.129999999999999</v>
      </c>
      <c r="I885" s="254"/>
      <c r="J885" s="249"/>
      <c r="K885" s="249"/>
      <c r="L885" s="255"/>
      <c r="M885" s="256"/>
      <c r="N885" s="257"/>
      <c r="O885" s="257"/>
      <c r="P885" s="257"/>
      <c r="Q885" s="257"/>
      <c r="R885" s="257"/>
      <c r="S885" s="257"/>
      <c r="T885" s="258"/>
      <c r="AT885" s="259" t="s">
        <v>208</v>
      </c>
      <c r="AU885" s="259" t="s">
        <v>81</v>
      </c>
      <c r="AV885" s="12" t="s">
        <v>81</v>
      </c>
      <c r="AW885" s="12" t="s">
        <v>35</v>
      </c>
      <c r="AX885" s="12" t="s">
        <v>79</v>
      </c>
      <c r="AY885" s="259" t="s">
        <v>199</v>
      </c>
    </row>
    <row r="886" s="1" customFormat="1" ht="16.5" customHeight="1">
      <c r="B886" s="47"/>
      <c r="C886" s="236" t="s">
        <v>1700</v>
      </c>
      <c r="D886" s="236" t="s">
        <v>201</v>
      </c>
      <c r="E886" s="237" t="s">
        <v>1854</v>
      </c>
      <c r="F886" s="238" t="s">
        <v>1855</v>
      </c>
      <c r="G886" s="239" t="s">
        <v>282</v>
      </c>
      <c r="H886" s="240">
        <v>106.91</v>
      </c>
      <c r="I886" s="241"/>
      <c r="J886" s="242">
        <f>ROUND(I886*H886,2)</f>
        <v>0</v>
      </c>
      <c r="K886" s="238" t="s">
        <v>205</v>
      </c>
      <c r="L886" s="73"/>
      <c r="M886" s="243" t="s">
        <v>21</v>
      </c>
      <c r="N886" s="244" t="s">
        <v>43</v>
      </c>
      <c r="O886" s="48"/>
      <c r="P886" s="245">
        <f>O886*H886</f>
        <v>0</v>
      </c>
      <c r="Q886" s="245">
        <v>0</v>
      </c>
      <c r="R886" s="245">
        <f>Q886*H886</f>
        <v>0</v>
      </c>
      <c r="S886" s="245">
        <v>0</v>
      </c>
      <c r="T886" s="246">
        <f>S886*H886</f>
        <v>0</v>
      </c>
      <c r="AR886" s="25" t="s">
        <v>299</v>
      </c>
      <c r="AT886" s="25" t="s">
        <v>201</v>
      </c>
      <c r="AU886" s="25" t="s">
        <v>81</v>
      </c>
      <c r="AY886" s="25" t="s">
        <v>199</v>
      </c>
      <c r="BE886" s="247">
        <f>IF(N886="základní",J886,0)</f>
        <v>0</v>
      </c>
      <c r="BF886" s="247">
        <f>IF(N886="snížená",J886,0)</f>
        <v>0</v>
      </c>
      <c r="BG886" s="247">
        <f>IF(N886="zákl. přenesená",J886,0)</f>
        <v>0</v>
      </c>
      <c r="BH886" s="247">
        <f>IF(N886="sníž. přenesená",J886,0)</f>
        <v>0</v>
      </c>
      <c r="BI886" s="247">
        <f>IF(N886="nulová",J886,0)</f>
        <v>0</v>
      </c>
      <c r="BJ886" s="25" t="s">
        <v>79</v>
      </c>
      <c r="BK886" s="247">
        <f>ROUND(I886*H886,2)</f>
        <v>0</v>
      </c>
      <c r="BL886" s="25" t="s">
        <v>299</v>
      </c>
      <c r="BM886" s="25" t="s">
        <v>4349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4350</v>
      </c>
      <c r="G887" s="249"/>
      <c r="H887" s="253">
        <v>106.91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79</v>
      </c>
      <c r="AY887" s="259" t="s">
        <v>199</v>
      </c>
    </row>
    <row r="888" s="1" customFormat="1" ht="16.5" customHeight="1">
      <c r="B888" s="47"/>
      <c r="C888" s="282" t="s">
        <v>1707</v>
      </c>
      <c r="D888" s="282" t="s">
        <v>618</v>
      </c>
      <c r="E888" s="283" t="s">
        <v>1859</v>
      </c>
      <c r="F888" s="284" t="s">
        <v>1860</v>
      </c>
      <c r="G888" s="285" t="s">
        <v>282</v>
      </c>
      <c r="H888" s="286">
        <v>122.947</v>
      </c>
      <c r="I888" s="287"/>
      <c r="J888" s="288">
        <f>ROUND(I888*H888,2)</f>
        <v>0</v>
      </c>
      <c r="K888" s="284" t="s">
        <v>205</v>
      </c>
      <c r="L888" s="289"/>
      <c r="M888" s="290" t="s">
        <v>21</v>
      </c>
      <c r="N888" s="291" t="s">
        <v>43</v>
      </c>
      <c r="O888" s="48"/>
      <c r="P888" s="245">
        <f>O888*H888</f>
        <v>0</v>
      </c>
      <c r="Q888" s="245">
        <v>0.00029999999999999997</v>
      </c>
      <c r="R888" s="245">
        <f>Q888*H888</f>
        <v>0.036884099999999996</v>
      </c>
      <c r="S888" s="245">
        <v>0</v>
      </c>
      <c r="T888" s="246">
        <f>S888*H888</f>
        <v>0</v>
      </c>
      <c r="AR888" s="25" t="s">
        <v>420</v>
      </c>
      <c r="AT888" s="25" t="s">
        <v>618</v>
      </c>
      <c r="AU888" s="25" t="s">
        <v>81</v>
      </c>
      <c r="AY888" s="25" t="s">
        <v>199</v>
      </c>
      <c r="BE888" s="247">
        <f>IF(N888="základní",J888,0)</f>
        <v>0</v>
      </c>
      <c r="BF888" s="247">
        <f>IF(N888="snížená",J888,0)</f>
        <v>0</v>
      </c>
      <c r="BG888" s="247">
        <f>IF(N888="zákl. přenesená",J888,0)</f>
        <v>0</v>
      </c>
      <c r="BH888" s="247">
        <f>IF(N888="sníž. přenesená",J888,0)</f>
        <v>0</v>
      </c>
      <c r="BI888" s="247">
        <f>IF(N888="nulová",J888,0)</f>
        <v>0</v>
      </c>
      <c r="BJ888" s="25" t="s">
        <v>79</v>
      </c>
      <c r="BK888" s="247">
        <f>ROUND(I888*H888,2)</f>
        <v>0</v>
      </c>
      <c r="BL888" s="25" t="s">
        <v>299</v>
      </c>
      <c r="BM888" s="25" t="s">
        <v>4351</v>
      </c>
    </row>
    <row r="889" s="12" customFormat="1">
      <c r="B889" s="248"/>
      <c r="C889" s="249"/>
      <c r="D889" s="250" t="s">
        <v>208</v>
      </c>
      <c r="E889" s="249"/>
      <c r="F889" s="252" t="s">
        <v>4336</v>
      </c>
      <c r="G889" s="249"/>
      <c r="H889" s="253">
        <v>122.947</v>
      </c>
      <c r="I889" s="254"/>
      <c r="J889" s="249"/>
      <c r="K889" s="249"/>
      <c r="L889" s="255"/>
      <c r="M889" s="256"/>
      <c r="N889" s="257"/>
      <c r="O889" s="257"/>
      <c r="P889" s="257"/>
      <c r="Q889" s="257"/>
      <c r="R889" s="257"/>
      <c r="S889" s="257"/>
      <c r="T889" s="258"/>
      <c r="AT889" s="259" t="s">
        <v>208</v>
      </c>
      <c r="AU889" s="259" t="s">
        <v>81</v>
      </c>
      <c r="AV889" s="12" t="s">
        <v>81</v>
      </c>
      <c r="AW889" s="12" t="s">
        <v>6</v>
      </c>
      <c r="AX889" s="12" t="s">
        <v>79</v>
      </c>
      <c r="AY889" s="259" t="s">
        <v>199</v>
      </c>
    </row>
    <row r="890" s="1" customFormat="1" ht="16.5" customHeight="1">
      <c r="B890" s="47"/>
      <c r="C890" s="236" t="s">
        <v>1712</v>
      </c>
      <c r="D890" s="236" t="s">
        <v>201</v>
      </c>
      <c r="E890" s="237" t="s">
        <v>1863</v>
      </c>
      <c r="F890" s="238" t="s">
        <v>1864</v>
      </c>
      <c r="G890" s="239" t="s">
        <v>263</v>
      </c>
      <c r="H890" s="240">
        <v>1.05</v>
      </c>
      <c r="I890" s="241"/>
      <c r="J890" s="242">
        <f>ROUND(I890*H890,2)</f>
        <v>0</v>
      </c>
      <c r="K890" s="238" t="s">
        <v>205</v>
      </c>
      <c r="L890" s="73"/>
      <c r="M890" s="243" t="s">
        <v>21</v>
      </c>
      <c r="N890" s="244" t="s">
        <v>43</v>
      </c>
      <c r="O890" s="48"/>
      <c r="P890" s="245">
        <f>O890*H890</f>
        <v>0</v>
      </c>
      <c r="Q890" s="245">
        <v>0</v>
      </c>
      <c r="R890" s="245">
        <f>Q890*H890</f>
        <v>0</v>
      </c>
      <c r="S890" s="245">
        <v>0</v>
      </c>
      <c r="T890" s="246">
        <f>S890*H890</f>
        <v>0</v>
      </c>
      <c r="AR890" s="25" t="s">
        <v>299</v>
      </c>
      <c r="AT890" s="25" t="s">
        <v>201</v>
      </c>
      <c r="AU890" s="25" t="s">
        <v>81</v>
      </c>
      <c r="AY890" s="25" t="s">
        <v>199</v>
      </c>
      <c r="BE890" s="247">
        <f>IF(N890="základní",J890,0)</f>
        <v>0</v>
      </c>
      <c r="BF890" s="247">
        <f>IF(N890="snížená",J890,0)</f>
        <v>0</v>
      </c>
      <c r="BG890" s="247">
        <f>IF(N890="zákl. přenesená",J890,0)</f>
        <v>0</v>
      </c>
      <c r="BH890" s="247">
        <f>IF(N890="sníž. přenesená",J890,0)</f>
        <v>0</v>
      </c>
      <c r="BI890" s="247">
        <f>IF(N890="nulová",J890,0)</f>
        <v>0</v>
      </c>
      <c r="BJ890" s="25" t="s">
        <v>79</v>
      </c>
      <c r="BK890" s="247">
        <f>ROUND(I890*H890,2)</f>
        <v>0</v>
      </c>
      <c r="BL890" s="25" t="s">
        <v>299</v>
      </c>
      <c r="BM890" s="25" t="s">
        <v>4352</v>
      </c>
    </row>
    <row r="891" s="1" customFormat="1" ht="16.5" customHeight="1">
      <c r="B891" s="47"/>
      <c r="C891" s="236" t="s">
        <v>1720</v>
      </c>
      <c r="D891" s="236" t="s">
        <v>201</v>
      </c>
      <c r="E891" s="237" t="s">
        <v>1867</v>
      </c>
      <c r="F891" s="238" t="s">
        <v>1868</v>
      </c>
      <c r="G891" s="239" t="s">
        <v>263</v>
      </c>
      <c r="H891" s="240">
        <v>1.05</v>
      </c>
      <c r="I891" s="241"/>
      <c r="J891" s="242">
        <f>ROUND(I891*H891,2)</f>
        <v>0</v>
      </c>
      <c r="K891" s="238" t="s">
        <v>205</v>
      </c>
      <c r="L891" s="73"/>
      <c r="M891" s="243" t="s">
        <v>21</v>
      </c>
      <c r="N891" s="244" t="s">
        <v>43</v>
      </c>
      <c r="O891" s="48"/>
      <c r="P891" s="245">
        <f>O891*H891</f>
        <v>0</v>
      </c>
      <c r="Q891" s="245">
        <v>0</v>
      </c>
      <c r="R891" s="245">
        <f>Q891*H891</f>
        <v>0</v>
      </c>
      <c r="S891" s="245">
        <v>0</v>
      </c>
      <c r="T891" s="246">
        <f>S891*H891</f>
        <v>0</v>
      </c>
      <c r="AR891" s="25" t="s">
        <v>299</v>
      </c>
      <c r="AT891" s="25" t="s">
        <v>201</v>
      </c>
      <c r="AU891" s="25" t="s">
        <v>81</v>
      </c>
      <c r="AY891" s="25" t="s">
        <v>199</v>
      </c>
      <c r="BE891" s="247">
        <f>IF(N891="základní",J891,0)</f>
        <v>0</v>
      </c>
      <c r="BF891" s="247">
        <f>IF(N891="snížená",J891,0)</f>
        <v>0</v>
      </c>
      <c r="BG891" s="247">
        <f>IF(N891="zákl. přenesená",J891,0)</f>
        <v>0</v>
      </c>
      <c r="BH891" s="247">
        <f>IF(N891="sníž. přenesená",J891,0)</f>
        <v>0</v>
      </c>
      <c r="BI891" s="247">
        <f>IF(N891="nulová",J891,0)</f>
        <v>0</v>
      </c>
      <c r="BJ891" s="25" t="s">
        <v>79</v>
      </c>
      <c r="BK891" s="247">
        <f>ROUND(I891*H891,2)</f>
        <v>0</v>
      </c>
      <c r="BL891" s="25" t="s">
        <v>299</v>
      </c>
      <c r="BM891" s="25" t="s">
        <v>4353</v>
      </c>
    </row>
    <row r="892" s="11" customFormat="1" ht="29.88" customHeight="1">
      <c r="B892" s="220"/>
      <c r="C892" s="221"/>
      <c r="D892" s="222" t="s">
        <v>71</v>
      </c>
      <c r="E892" s="234" t="s">
        <v>1870</v>
      </c>
      <c r="F892" s="234" t="s">
        <v>1871</v>
      </c>
      <c r="G892" s="221"/>
      <c r="H892" s="221"/>
      <c r="I892" s="224"/>
      <c r="J892" s="235">
        <f>BK892</f>
        <v>0</v>
      </c>
      <c r="K892" s="221"/>
      <c r="L892" s="226"/>
      <c r="M892" s="227"/>
      <c r="N892" s="228"/>
      <c r="O892" s="228"/>
      <c r="P892" s="229">
        <f>SUM(P893:P983)</f>
        <v>0</v>
      </c>
      <c r="Q892" s="228"/>
      <c r="R892" s="229">
        <f>SUM(R893:R983)</f>
        <v>10.35913296</v>
      </c>
      <c r="S892" s="228"/>
      <c r="T892" s="230">
        <f>SUM(T893:T983)</f>
        <v>0</v>
      </c>
      <c r="AR892" s="231" t="s">
        <v>81</v>
      </c>
      <c r="AT892" s="232" t="s">
        <v>71</v>
      </c>
      <c r="AU892" s="232" t="s">
        <v>79</v>
      </c>
      <c r="AY892" s="231" t="s">
        <v>199</v>
      </c>
      <c r="BK892" s="233">
        <f>SUM(BK893:BK983)</f>
        <v>0</v>
      </c>
    </row>
    <row r="893" s="1" customFormat="1" ht="25.5" customHeight="1">
      <c r="B893" s="47"/>
      <c r="C893" s="236" t="s">
        <v>1723</v>
      </c>
      <c r="D893" s="236" t="s">
        <v>201</v>
      </c>
      <c r="E893" s="237" t="s">
        <v>4354</v>
      </c>
      <c r="F893" s="238" t="s">
        <v>4355</v>
      </c>
      <c r="G893" s="239" t="s">
        <v>282</v>
      </c>
      <c r="H893" s="240">
        <v>281.30000000000001</v>
      </c>
      <c r="I893" s="241"/>
      <c r="J893" s="242">
        <f>ROUND(I893*H893,2)</f>
        <v>0</v>
      </c>
      <c r="K893" s="238" t="s">
        <v>205</v>
      </c>
      <c r="L893" s="73"/>
      <c r="M893" s="243" t="s">
        <v>21</v>
      </c>
      <c r="N893" s="244" t="s">
        <v>43</v>
      </c>
      <c r="O893" s="48"/>
      <c r="P893" s="245">
        <f>O893*H893</f>
        <v>0</v>
      </c>
      <c r="Q893" s="245">
        <v>0</v>
      </c>
      <c r="R893" s="245">
        <f>Q893*H893</f>
        <v>0</v>
      </c>
      <c r="S893" s="245">
        <v>0</v>
      </c>
      <c r="T893" s="246">
        <f>S893*H893</f>
        <v>0</v>
      </c>
      <c r="AR893" s="25" t="s">
        <v>299</v>
      </c>
      <c r="AT893" s="25" t="s">
        <v>201</v>
      </c>
      <c r="AU893" s="25" t="s">
        <v>81</v>
      </c>
      <c r="AY893" s="25" t="s">
        <v>199</v>
      </c>
      <c r="BE893" s="247">
        <f>IF(N893="základní",J893,0)</f>
        <v>0</v>
      </c>
      <c r="BF893" s="247">
        <f>IF(N893="snížená",J893,0)</f>
        <v>0</v>
      </c>
      <c r="BG893" s="247">
        <f>IF(N893="zákl. přenesená",J893,0)</f>
        <v>0</v>
      </c>
      <c r="BH893" s="247">
        <f>IF(N893="sníž. přenesená",J893,0)</f>
        <v>0</v>
      </c>
      <c r="BI893" s="247">
        <f>IF(N893="nulová",J893,0)</f>
        <v>0</v>
      </c>
      <c r="BJ893" s="25" t="s">
        <v>79</v>
      </c>
      <c r="BK893" s="247">
        <f>ROUND(I893*H893,2)</f>
        <v>0</v>
      </c>
      <c r="BL893" s="25" t="s">
        <v>299</v>
      </c>
      <c r="BM893" s="25" t="s">
        <v>4356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4128</v>
      </c>
      <c r="G894" s="249"/>
      <c r="H894" s="253">
        <v>281.30000000000001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79</v>
      </c>
      <c r="AY894" s="259" t="s">
        <v>199</v>
      </c>
    </row>
    <row r="895" s="1" customFormat="1" ht="16.5" customHeight="1">
      <c r="B895" s="47"/>
      <c r="C895" s="282" t="s">
        <v>1730</v>
      </c>
      <c r="D895" s="282" t="s">
        <v>618</v>
      </c>
      <c r="E895" s="283" t="s">
        <v>4357</v>
      </c>
      <c r="F895" s="284" t="s">
        <v>4358</v>
      </c>
      <c r="G895" s="285" t="s">
        <v>282</v>
      </c>
      <c r="H895" s="286">
        <v>286.92599999999999</v>
      </c>
      <c r="I895" s="287"/>
      <c r="J895" s="288">
        <f>ROUND(I895*H895,2)</f>
        <v>0</v>
      </c>
      <c r="K895" s="284" t="s">
        <v>205</v>
      </c>
      <c r="L895" s="289"/>
      <c r="M895" s="290" t="s">
        <v>21</v>
      </c>
      <c r="N895" s="291" t="s">
        <v>43</v>
      </c>
      <c r="O895" s="48"/>
      <c r="P895" s="245">
        <f>O895*H895</f>
        <v>0</v>
      </c>
      <c r="Q895" s="245">
        <v>0.0016900000000000001</v>
      </c>
      <c r="R895" s="245">
        <f>Q895*H895</f>
        <v>0.48490494000000001</v>
      </c>
      <c r="S895" s="245">
        <v>0</v>
      </c>
      <c r="T895" s="246">
        <f>S895*H895</f>
        <v>0</v>
      </c>
      <c r="AR895" s="25" t="s">
        <v>420</v>
      </c>
      <c r="AT895" s="25" t="s">
        <v>618</v>
      </c>
      <c r="AU895" s="25" t="s">
        <v>81</v>
      </c>
      <c r="AY895" s="25" t="s">
        <v>199</v>
      </c>
      <c r="BE895" s="247">
        <f>IF(N895="základní",J895,0)</f>
        <v>0</v>
      </c>
      <c r="BF895" s="247">
        <f>IF(N895="snížená",J895,0)</f>
        <v>0</v>
      </c>
      <c r="BG895" s="247">
        <f>IF(N895="zákl. přenesená",J895,0)</f>
        <v>0</v>
      </c>
      <c r="BH895" s="247">
        <f>IF(N895="sníž. přenesená",J895,0)</f>
        <v>0</v>
      </c>
      <c r="BI895" s="247">
        <f>IF(N895="nulová",J895,0)</f>
        <v>0</v>
      </c>
      <c r="BJ895" s="25" t="s">
        <v>79</v>
      </c>
      <c r="BK895" s="247">
        <f>ROUND(I895*H895,2)</f>
        <v>0</v>
      </c>
      <c r="BL895" s="25" t="s">
        <v>299</v>
      </c>
      <c r="BM895" s="25" t="s">
        <v>4359</v>
      </c>
    </row>
    <row r="896" s="12" customFormat="1">
      <c r="B896" s="248"/>
      <c r="C896" s="249"/>
      <c r="D896" s="250" t="s">
        <v>208</v>
      </c>
      <c r="E896" s="249"/>
      <c r="F896" s="252" t="s">
        <v>4360</v>
      </c>
      <c r="G896" s="249"/>
      <c r="H896" s="253">
        <v>286.92599999999999</v>
      </c>
      <c r="I896" s="254"/>
      <c r="J896" s="249"/>
      <c r="K896" s="249"/>
      <c r="L896" s="255"/>
      <c r="M896" s="256"/>
      <c r="N896" s="257"/>
      <c r="O896" s="257"/>
      <c r="P896" s="257"/>
      <c r="Q896" s="257"/>
      <c r="R896" s="257"/>
      <c r="S896" s="257"/>
      <c r="T896" s="258"/>
      <c r="AT896" s="259" t="s">
        <v>208</v>
      </c>
      <c r="AU896" s="259" t="s">
        <v>81</v>
      </c>
      <c r="AV896" s="12" t="s">
        <v>81</v>
      </c>
      <c r="AW896" s="12" t="s">
        <v>6</v>
      </c>
      <c r="AX896" s="12" t="s">
        <v>79</v>
      </c>
      <c r="AY896" s="259" t="s">
        <v>199</v>
      </c>
    </row>
    <row r="897" s="1" customFormat="1" ht="25.5" customHeight="1">
      <c r="B897" s="47"/>
      <c r="C897" s="236" t="s">
        <v>1737</v>
      </c>
      <c r="D897" s="236" t="s">
        <v>201</v>
      </c>
      <c r="E897" s="237" t="s">
        <v>1892</v>
      </c>
      <c r="F897" s="238" t="s">
        <v>1893</v>
      </c>
      <c r="G897" s="239" t="s">
        <v>282</v>
      </c>
      <c r="H897" s="240">
        <v>392.13999999999999</v>
      </c>
      <c r="I897" s="241"/>
      <c r="J897" s="242">
        <f>ROUND(I897*H897,2)</f>
        <v>0</v>
      </c>
      <c r="K897" s="238" t="s">
        <v>205</v>
      </c>
      <c r="L897" s="73"/>
      <c r="M897" s="243" t="s">
        <v>21</v>
      </c>
      <c r="N897" s="244" t="s">
        <v>43</v>
      </c>
      <c r="O897" s="48"/>
      <c r="P897" s="245">
        <f>O897*H897</f>
        <v>0</v>
      </c>
      <c r="Q897" s="245">
        <v>0</v>
      </c>
      <c r="R897" s="245">
        <f>Q897*H897</f>
        <v>0</v>
      </c>
      <c r="S897" s="245">
        <v>0</v>
      </c>
      <c r="T897" s="246">
        <f>S897*H897</f>
        <v>0</v>
      </c>
      <c r="AR897" s="25" t="s">
        <v>299</v>
      </c>
      <c r="AT897" s="25" t="s">
        <v>201</v>
      </c>
      <c r="AU897" s="25" t="s">
        <v>81</v>
      </c>
      <c r="AY897" s="25" t="s">
        <v>199</v>
      </c>
      <c r="BE897" s="247">
        <f>IF(N897="základní",J897,0)</f>
        <v>0</v>
      </c>
      <c r="BF897" s="247">
        <f>IF(N897="snížená",J897,0)</f>
        <v>0</v>
      </c>
      <c r="BG897" s="247">
        <f>IF(N897="zákl. přenesená",J897,0)</f>
        <v>0</v>
      </c>
      <c r="BH897" s="247">
        <f>IF(N897="sníž. přenesená",J897,0)</f>
        <v>0</v>
      </c>
      <c r="BI897" s="247">
        <f>IF(N897="nulová",J897,0)</f>
        <v>0</v>
      </c>
      <c r="BJ897" s="25" t="s">
        <v>79</v>
      </c>
      <c r="BK897" s="247">
        <f>ROUND(I897*H897,2)</f>
        <v>0</v>
      </c>
      <c r="BL897" s="25" t="s">
        <v>299</v>
      </c>
      <c r="BM897" s="25" t="s">
        <v>4361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4127</v>
      </c>
      <c r="G898" s="249"/>
      <c r="H898" s="253">
        <v>392.13999999999999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79</v>
      </c>
      <c r="AY898" s="259" t="s">
        <v>199</v>
      </c>
    </row>
    <row r="899" s="1" customFormat="1" ht="16.5" customHeight="1">
      <c r="B899" s="47"/>
      <c r="C899" s="282" t="s">
        <v>1743</v>
      </c>
      <c r="D899" s="282" t="s">
        <v>618</v>
      </c>
      <c r="E899" s="283" t="s">
        <v>4362</v>
      </c>
      <c r="F899" s="284" t="s">
        <v>4363</v>
      </c>
      <c r="G899" s="285" t="s">
        <v>282</v>
      </c>
      <c r="H899" s="286">
        <v>399.983</v>
      </c>
      <c r="I899" s="287"/>
      <c r="J899" s="288">
        <f>ROUND(I899*H899,2)</f>
        <v>0</v>
      </c>
      <c r="K899" s="284" t="s">
        <v>205</v>
      </c>
      <c r="L899" s="289"/>
      <c r="M899" s="290" t="s">
        <v>21</v>
      </c>
      <c r="N899" s="291" t="s">
        <v>43</v>
      </c>
      <c r="O899" s="48"/>
      <c r="P899" s="245">
        <f>O899*H899</f>
        <v>0</v>
      </c>
      <c r="Q899" s="245">
        <v>0.0015</v>
      </c>
      <c r="R899" s="245">
        <f>Q899*H899</f>
        <v>0.59997449999999997</v>
      </c>
      <c r="S899" s="245">
        <v>0</v>
      </c>
      <c r="T899" s="246">
        <f>S899*H899</f>
        <v>0</v>
      </c>
      <c r="AR899" s="25" t="s">
        <v>420</v>
      </c>
      <c r="AT899" s="25" t="s">
        <v>618</v>
      </c>
      <c r="AU899" s="25" t="s">
        <v>81</v>
      </c>
      <c r="AY899" s="25" t="s">
        <v>199</v>
      </c>
      <c r="BE899" s="247">
        <f>IF(N899="základní",J899,0)</f>
        <v>0</v>
      </c>
      <c r="BF899" s="247">
        <f>IF(N899="snížená",J899,0)</f>
        <v>0</v>
      </c>
      <c r="BG899" s="247">
        <f>IF(N899="zákl. přenesená",J899,0)</f>
        <v>0</v>
      </c>
      <c r="BH899" s="247">
        <f>IF(N899="sníž. přenesená",J899,0)</f>
        <v>0</v>
      </c>
      <c r="BI899" s="247">
        <f>IF(N899="nulová",J899,0)</f>
        <v>0</v>
      </c>
      <c r="BJ899" s="25" t="s">
        <v>79</v>
      </c>
      <c r="BK899" s="247">
        <f>ROUND(I899*H899,2)</f>
        <v>0</v>
      </c>
      <c r="BL899" s="25" t="s">
        <v>299</v>
      </c>
      <c r="BM899" s="25" t="s">
        <v>4364</v>
      </c>
    </row>
    <row r="900" s="12" customFormat="1">
      <c r="B900" s="248"/>
      <c r="C900" s="249"/>
      <c r="D900" s="250" t="s">
        <v>208</v>
      </c>
      <c r="E900" s="249"/>
      <c r="F900" s="252" t="s">
        <v>4365</v>
      </c>
      <c r="G900" s="249"/>
      <c r="H900" s="253">
        <v>399.983</v>
      </c>
      <c r="I900" s="254"/>
      <c r="J900" s="249"/>
      <c r="K900" s="249"/>
      <c r="L900" s="255"/>
      <c r="M900" s="256"/>
      <c r="N900" s="257"/>
      <c r="O900" s="257"/>
      <c r="P900" s="257"/>
      <c r="Q900" s="257"/>
      <c r="R900" s="257"/>
      <c r="S900" s="257"/>
      <c r="T900" s="258"/>
      <c r="AT900" s="259" t="s">
        <v>208</v>
      </c>
      <c r="AU900" s="259" t="s">
        <v>81</v>
      </c>
      <c r="AV900" s="12" t="s">
        <v>81</v>
      </c>
      <c r="AW900" s="12" t="s">
        <v>6</v>
      </c>
      <c r="AX900" s="12" t="s">
        <v>79</v>
      </c>
      <c r="AY900" s="259" t="s">
        <v>199</v>
      </c>
    </row>
    <row r="901" s="1" customFormat="1" ht="16.5" customHeight="1">
      <c r="B901" s="47"/>
      <c r="C901" s="282" t="s">
        <v>1749</v>
      </c>
      <c r="D901" s="282" t="s">
        <v>618</v>
      </c>
      <c r="E901" s="283" t="s">
        <v>1896</v>
      </c>
      <c r="F901" s="284" t="s">
        <v>1897</v>
      </c>
      <c r="G901" s="285" t="s">
        <v>282</v>
      </c>
      <c r="H901" s="286">
        <v>399.983</v>
      </c>
      <c r="I901" s="287"/>
      <c r="J901" s="288">
        <f>ROUND(I901*H901,2)</f>
        <v>0</v>
      </c>
      <c r="K901" s="284" t="s">
        <v>205</v>
      </c>
      <c r="L901" s="289"/>
      <c r="M901" s="290" t="s">
        <v>21</v>
      </c>
      <c r="N901" s="291" t="s">
        <v>43</v>
      </c>
      <c r="O901" s="48"/>
      <c r="P901" s="245">
        <f>O901*H901</f>
        <v>0</v>
      </c>
      <c r="Q901" s="245">
        <v>0.0030000000000000001</v>
      </c>
      <c r="R901" s="245">
        <f>Q901*H901</f>
        <v>1.1999489999999999</v>
      </c>
      <c r="S901" s="245">
        <v>0</v>
      </c>
      <c r="T901" s="246">
        <f>S901*H901</f>
        <v>0</v>
      </c>
      <c r="AR901" s="25" t="s">
        <v>420</v>
      </c>
      <c r="AT901" s="25" t="s">
        <v>618</v>
      </c>
      <c r="AU901" s="25" t="s">
        <v>81</v>
      </c>
      <c r="AY901" s="25" t="s">
        <v>199</v>
      </c>
      <c r="BE901" s="247">
        <f>IF(N901="základní",J901,0)</f>
        <v>0</v>
      </c>
      <c r="BF901" s="247">
        <f>IF(N901="snížená",J901,0)</f>
        <v>0</v>
      </c>
      <c r="BG901" s="247">
        <f>IF(N901="zákl. přenesená",J901,0)</f>
        <v>0</v>
      </c>
      <c r="BH901" s="247">
        <f>IF(N901="sníž. přenesená",J901,0)</f>
        <v>0</v>
      </c>
      <c r="BI901" s="247">
        <f>IF(N901="nulová",J901,0)</f>
        <v>0</v>
      </c>
      <c r="BJ901" s="25" t="s">
        <v>79</v>
      </c>
      <c r="BK901" s="247">
        <f>ROUND(I901*H901,2)</f>
        <v>0</v>
      </c>
      <c r="BL901" s="25" t="s">
        <v>299</v>
      </c>
      <c r="BM901" s="25" t="s">
        <v>4366</v>
      </c>
    </row>
    <row r="902" s="12" customFormat="1">
      <c r="B902" s="248"/>
      <c r="C902" s="249"/>
      <c r="D902" s="250" t="s">
        <v>208</v>
      </c>
      <c r="E902" s="249"/>
      <c r="F902" s="252" t="s">
        <v>4365</v>
      </c>
      <c r="G902" s="249"/>
      <c r="H902" s="253">
        <v>399.983</v>
      </c>
      <c r="I902" s="254"/>
      <c r="J902" s="249"/>
      <c r="K902" s="249"/>
      <c r="L902" s="255"/>
      <c r="M902" s="256"/>
      <c r="N902" s="257"/>
      <c r="O902" s="257"/>
      <c r="P902" s="257"/>
      <c r="Q902" s="257"/>
      <c r="R902" s="257"/>
      <c r="S902" s="257"/>
      <c r="T902" s="258"/>
      <c r="AT902" s="259" t="s">
        <v>208</v>
      </c>
      <c r="AU902" s="259" t="s">
        <v>81</v>
      </c>
      <c r="AV902" s="12" t="s">
        <v>81</v>
      </c>
      <c r="AW902" s="12" t="s">
        <v>6</v>
      </c>
      <c r="AX902" s="12" t="s">
        <v>79</v>
      </c>
      <c r="AY902" s="259" t="s">
        <v>199</v>
      </c>
    </row>
    <row r="903" s="1" customFormat="1" ht="16.5" customHeight="1">
      <c r="B903" s="47"/>
      <c r="C903" s="236" t="s">
        <v>1753</v>
      </c>
      <c r="D903" s="236" t="s">
        <v>201</v>
      </c>
      <c r="E903" s="237" t="s">
        <v>1903</v>
      </c>
      <c r="F903" s="238" t="s">
        <v>1904</v>
      </c>
      <c r="G903" s="239" t="s">
        <v>384</v>
      </c>
      <c r="H903" s="240">
        <v>548.52999999999997</v>
      </c>
      <c r="I903" s="241"/>
      <c r="J903" s="242">
        <f>ROUND(I903*H903,2)</f>
        <v>0</v>
      </c>
      <c r="K903" s="238" t="s">
        <v>205</v>
      </c>
      <c r="L903" s="73"/>
      <c r="M903" s="243" t="s">
        <v>21</v>
      </c>
      <c r="N903" s="244" t="s">
        <v>43</v>
      </c>
      <c r="O903" s="48"/>
      <c r="P903" s="245">
        <f>O903*H903</f>
        <v>0</v>
      </c>
      <c r="Q903" s="245">
        <v>0</v>
      </c>
      <c r="R903" s="245">
        <f>Q903*H903</f>
        <v>0</v>
      </c>
      <c r="S903" s="245">
        <v>0</v>
      </c>
      <c r="T903" s="246">
        <f>S903*H903</f>
        <v>0</v>
      </c>
      <c r="AR903" s="25" t="s">
        <v>299</v>
      </c>
      <c r="AT903" s="25" t="s">
        <v>201</v>
      </c>
      <c r="AU903" s="25" t="s">
        <v>81</v>
      </c>
      <c r="AY903" s="25" t="s">
        <v>199</v>
      </c>
      <c r="BE903" s="247">
        <f>IF(N903="základní",J903,0)</f>
        <v>0</v>
      </c>
      <c r="BF903" s="247">
        <f>IF(N903="snížená",J903,0)</f>
        <v>0</v>
      </c>
      <c r="BG903" s="247">
        <f>IF(N903="zákl. přenesená",J903,0)</f>
        <v>0</v>
      </c>
      <c r="BH903" s="247">
        <f>IF(N903="sníž. přenesená",J903,0)</f>
        <v>0</v>
      </c>
      <c r="BI903" s="247">
        <f>IF(N903="nulová",J903,0)</f>
        <v>0</v>
      </c>
      <c r="BJ903" s="25" t="s">
        <v>79</v>
      </c>
      <c r="BK903" s="247">
        <f>ROUND(I903*H903,2)</f>
        <v>0</v>
      </c>
      <c r="BL903" s="25" t="s">
        <v>299</v>
      </c>
      <c r="BM903" s="25" t="s">
        <v>4367</v>
      </c>
    </row>
    <row r="904" s="12" customFormat="1">
      <c r="B904" s="248"/>
      <c r="C904" s="249"/>
      <c r="D904" s="250" t="s">
        <v>208</v>
      </c>
      <c r="E904" s="251" t="s">
        <v>21</v>
      </c>
      <c r="F904" s="252" t="s">
        <v>4368</v>
      </c>
      <c r="G904" s="249"/>
      <c r="H904" s="253">
        <v>97.280000000000001</v>
      </c>
      <c r="I904" s="254"/>
      <c r="J904" s="249"/>
      <c r="K904" s="249"/>
      <c r="L904" s="255"/>
      <c r="M904" s="256"/>
      <c r="N904" s="257"/>
      <c r="O904" s="257"/>
      <c r="P904" s="257"/>
      <c r="Q904" s="257"/>
      <c r="R904" s="257"/>
      <c r="S904" s="257"/>
      <c r="T904" s="258"/>
      <c r="AT904" s="259" t="s">
        <v>208</v>
      </c>
      <c r="AU904" s="259" t="s">
        <v>81</v>
      </c>
      <c r="AV904" s="12" t="s">
        <v>81</v>
      </c>
      <c r="AW904" s="12" t="s">
        <v>35</v>
      </c>
      <c r="AX904" s="12" t="s">
        <v>72</v>
      </c>
      <c r="AY904" s="259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4369</v>
      </c>
      <c r="G905" s="249"/>
      <c r="H905" s="253">
        <v>27.210000000000001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72</v>
      </c>
      <c r="AY905" s="259" t="s">
        <v>199</v>
      </c>
    </row>
    <row r="906" s="12" customFormat="1">
      <c r="B906" s="248"/>
      <c r="C906" s="249"/>
      <c r="D906" s="250" t="s">
        <v>208</v>
      </c>
      <c r="E906" s="251" t="s">
        <v>21</v>
      </c>
      <c r="F906" s="252" t="s">
        <v>4370</v>
      </c>
      <c r="G906" s="249"/>
      <c r="H906" s="253">
        <v>47.25</v>
      </c>
      <c r="I906" s="254"/>
      <c r="J906" s="249"/>
      <c r="K906" s="249"/>
      <c r="L906" s="255"/>
      <c r="M906" s="256"/>
      <c r="N906" s="257"/>
      <c r="O906" s="257"/>
      <c r="P906" s="257"/>
      <c r="Q906" s="257"/>
      <c r="R906" s="257"/>
      <c r="S906" s="257"/>
      <c r="T906" s="258"/>
      <c r="AT906" s="259" t="s">
        <v>208</v>
      </c>
      <c r="AU906" s="259" t="s">
        <v>81</v>
      </c>
      <c r="AV906" s="12" t="s">
        <v>81</v>
      </c>
      <c r="AW906" s="12" t="s">
        <v>35</v>
      </c>
      <c r="AX906" s="12" t="s">
        <v>72</v>
      </c>
      <c r="AY906" s="259" t="s">
        <v>199</v>
      </c>
    </row>
    <row r="907" s="12" customFormat="1">
      <c r="B907" s="248"/>
      <c r="C907" s="249"/>
      <c r="D907" s="250" t="s">
        <v>208</v>
      </c>
      <c r="E907" s="251" t="s">
        <v>21</v>
      </c>
      <c r="F907" s="252" t="s">
        <v>4371</v>
      </c>
      <c r="G907" s="249"/>
      <c r="H907" s="253">
        <v>42</v>
      </c>
      <c r="I907" s="254"/>
      <c r="J907" s="249"/>
      <c r="K907" s="249"/>
      <c r="L907" s="255"/>
      <c r="M907" s="256"/>
      <c r="N907" s="257"/>
      <c r="O907" s="257"/>
      <c r="P907" s="257"/>
      <c r="Q907" s="257"/>
      <c r="R907" s="257"/>
      <c r="S907" s="257"/>
      <c r="T907" s="258"/>
      <c r="AT907" s="259" t="s">
        <v>208</v>
      </c>
      <c r="AU907" s="259" t="s">
        <v>81</v>
      </c>
      <c r="AV907" s="12" t="s">
        <v>81</v>
      </c>
      <c r="AW907" s="12" t="s">
        <v>35</v>
      </c>
      <c r="AX907" s="12" t="s">
        <v>72</v>
      </c>
      <c r="AY907" s="259" t="s">
        <v>199</v>
      </c>
    </row>
    <row r="908" s="12" customFormat="1">
      <c r="B908" s="248"/>
      <c r="C908" s="249"/>
      <c r="D908" s="250" t="s">
        <v>208</v>
      </c>
      <c r="E908" s="251" t="s">
        <v>21</v>
      </c>
      <c r="F908" s="252" t="s">
        <v>4372</v>
      </c>
      <c r="G908" s="249"/>
      <c r="H908" s="253">
        <v>79.049999999999997</v>
      </c>
      <c r="I908" s="254"/>
      <c r="J908" s="249"/>
      <c r="K908" s="249"/>
      <c r="L908" s="255"/>
      <c r="M908" s="256"/>
      <c r="N908" s="257"/>
      <c r="O908" s="257"/>
      <c r="P908" s="257"/>
      <c r="Q908" s="257"/>
      <c r="R908" s="257"/>
      <c r="S908" s="257"/>
      <c r="T908" s="258"/>
      <c r="AT908" s="259" t="s">
        <v>208</v>
      </c>
      <c r="AU908" s="259" t="s">
        <v>81</v>
      </c>
      <c r="AV908" s="12" t="s">
        <v>81</v>
      </c>
      <c r="AW908" s="12" t="s">
        <v>35</v>
      </c>
      <c r="AX908" s="12" t="s">
        <v>72</v>
      </c>
      <c r="AY908" s="259" t="s">
        <v>199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4373</v>
      </c>
      <c r="G909" s="249"/>
      <c r="H909" s="253">
        <v>9.5399999999999991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72</v>
      </c>
      <c r="AY909" s="259" t="s">
        <v>199</v>
      </c>
    </row>
    <row r="910" s="14" customFormat="1">
      <c r="B910" s="271"/>
      <c r="C910" s="272"/>
      <c r="D910" s="250" t="s">
        <v>208</v>
      </c>
      <c r="E910" s="273" t="s">
        <v>21</v>
      </c>
      <c r="F910" s="274" t="s">
        <v>400</v>
      </c>
      <c r="G910" s="272"/>
      <c r="H910" s="275">
        <v>302.32999999999998</v>
      </c>
      <c r="I910" s="276"/>
      <c r="J910" s="272"/>
      <c r="K910" s="272"/>
      <c r="L910" s="277"/>
      <c r="M910" s="278"/>
      <c r="N910" s="279"/>
      <c r="O910" s="279"/>
      <c r="P910" s="279"/>
      <c r="Q910" s="279"/>
      <c r="R910" s="279"/>
      <c r="S910" s="279"/>
      <c r="T910" s="280"/>
      <c r="AT910" s="281" t="s">
        <v>208</v>
      </c>
      <c r="AU910" s="281" t="s">
        <v>81</v>
      </c>
      <c r="AV910" s="14" t="s">
        <v>214</v>
      </c>
      <c r="AW910" s="14" t="s">
        <v>35</v>
      </c>
      <c r="AX910" s="14" t="s">
        <v>72</v>
      </c>
      <c r="AY910" s="281" t="s">
        <v>199</v>
      </c>
    </row>
    <row r="911" s="12" customFormat="1">
      <c r="B911" s="248"/>
      <c r="C911" s="249"/>
      <c r="D911" s="250" t="s">
        <v>208</v>
      </c>
      <c r="E911" s="251" t="s">
        <v>21</v>
      </c>
      <c r="F911" s="252" t="s">
        <v>4374</v>
      </c>
      <c r="G911" s="249"/>
      <c r="H911" s="253">
        <v>63.100000000000001</v>
      </c>
      <c r="I911" s="254"/>
      <c r="J911" s="249"/>
      <c r="K911" s="249"/>
      <c r="L911" s="255"/>
      <c r="M911" s="256"/>
      <c r="N911" s="257"/>
      <c r="O911" s="257"/>
      <c r="P911" s="257"/>
      <c r="Q911" s="257"/>
      <c r="R911" s="257"/>
      <c r="S911" s="257"/>
      <c r="T911" s="258"/>
      <c r="AT911" s="259" t="s">
        <v>208</v>
      </c>
      <c r="AU911" s="259" t="s">
        <v>81</v>
      </c>
      <c r="AV911" s="12" t="s">
        <v>81</v>
      </c>
      <c r="AW911" s="12" t="s">
        <v>35</v>
      </c>
      <c r="AX911" s="12" t="s">
        <v>72</v>
      </c>
      <c r="AY911" s="259" t="s">
        <v>199</v>
      </c>
    </row>
    <row r="912" s="14" customFormat="1">
      <c r="B912" s="271"/>
      <c r="C912" s="272"/>
      <c r="D912" s="250" t="s">
        <v>208</v>
      </c>
      <c r="E912" s="273" t="s">
        <v>21</v>
      </c>
      <c r="F912" s="274" t="s">
        <v>4020</v>
      </c>
      <c r="G912" s="272"/>
      <c r="H912" s="275">
        <v>63.100000000000001</v>
      </c>
      <c r="I912" s="276"/>
      <c r="J912" s="272"/>
      <c r="K912" s="272"/>
      <c r="L912" s="277"/>
      <c r="M912" s="278"/>
      <c r="N912" s="279"/>
      <c r="O912" s="279"/>
      <c r="P912" s="279"/>
      <c r="Q912" s="279"/>
      <c r="R912" s="279"/>
      <c r="S912" s="279"/>
      <c r="T912" s="280"/>
      <c r="AT912" s="281" t="s">
        <v>208</v>
      </c>
      <c r="AU912" s="281" t="s">
        <v>81</v>
      </c>
      <c r="AV912" s="14" t="s">
        <v>214</v>
      </c>
      <c r="AW912" s="14" t="s">
        <v>35</v>
      </c>
      <c r="AX912" s="14" t="s">
        <v>72</v>
      </c>
      <c r="AY912" s="281" t="s">
        <v>199</v>
      </c>
    </row>
    <row r="913" s="12" customFormat="1">
      <c r="B913" s="248"/>
      <c r="C913" s="249"/>
      <c r="D913" s="250" t="s">
        <v>208</v>
      </c>
      <c r="E913" s="251" t="s">
        <v>21</v>
      </c>
      <c r="F913" s="252" t="s">
        <v>4375</v>
      </c>
      <c r="G913" s="249"/>
      <c r="H913" s="253">
        <v>61.350000000000001</v>
      </c>
      <c r="I913" s="254"/>
      <c r="J913" s="249"/>
      <c r="K913" s="249"/>
      <c r="L913" s="255"/>
      <c r="M913" s="256"/>
      <c r="N913" s="257"/>
      <c r="O913" s="257"/>
      <c r="P913" s="257"/>
      <c r="Q913" s="257"/>
      <c r="R913" s="257"/>
      <c r="S913" s="257"/>
      <c r="T913" s="258"/>
      <c r="AT913" s="259" t="s">
        <v>208</v>
      </c>
      <c r="AU913" s="259" t="s">
        <v>81</v>
      </c>
      <c r="AV913" s="12" t="s">
        <v>81</v>
      </c>
      <c r="AW913" s="12" t="s">
        <v>35</v>
      </c>
      <c r="AX913" s="12" t="s">
        <v>72</v>
      </c>
      <c r="AY913" s="259" t="s">
        <v>199</v>
      </c>
    </row>
    <row r="914" s="12" customFormat="1">
      <c r="B914" s="248"/>
      <c r="C914" s="249"/>
      <c r="D914" s="250" t="s">
        <v>208</v>
      </c>
      <c r="E914" s="251" t="s">
        <v>21</v>
      </c>
      <c r="F914" s="252" t="s">
        <v>4376</v>
      </c>
      <c r="G914" s="249"/>
      <c r="H914" s="253">
        <v>10.800000000000001</v>
      </c>
      <c r="I914" s="254"/>
      <c r="J914" s="249"/>
      <c r="K914" s="249"/>
      <c r="L914" s="255"/>
      <c r="M914" s="256"/>
      <c r="N914" s="257"/>
      <c r="O914" s="257"/>
      <c r="P914" s="257"/>
      <c r="Q914" s="257"/>
      <c r="R914" s="257"/>
      <c r="S914" s="257"/>
      <c r="T914" s="258"/>
      <c r="AT914" s="259" t="s">
        <v>208</v>
      </c>
      <c r="AU914" s="259" t="s">
        <v>81</v>
      </c>
      <c r="AV914" s="12" t="s">
        <v>81</v>
      </c>
      <c r="AW914" s="12" t="s">
        <v>35</v>
      </c>
      <c r="AX914" s="12" t="s">
        <v>72</v>
      </c>
      <c r="AY914" s="259" t="s">
        <v>199</v>
      </c>
    </row>
    <row r="915" s="12" customFormat="1">
      <c r="B915" s="248"/>
      <c r="C915" s="249"/>
      <c r="D915" s="250" t="s">
        <v>208</v>
      </c>
      <c r="E915" s="251" t="s">
        <v>21</v>
      </c>
      <c r="F915" s="252" t="s">
        <v>4377</v>
      </c>
      <c r="G915" s="249"/>
      <c r="H915" s="253">
        <v>30.850000000000001</v>
      </c>
      <c r="I915" s="254"/>
      <c r="J915" s="249"/>
      <c r="K915" s="249"/>
      <c r="L915" s="255"/>
      <c r="M915" s="256"/>
      <c r="N915" s="257"/>
      <c r="O915" s="257"/>
      <c r="P915" s="257"/>
      <c r="Q915" s="257"/>
      <c r="R915" s="257"/>
      <c r="S915" s="257"/>
      <c r="T915" s="258"/>
      <c r="AT915" s="259" t="s">
        <v>208</v>
      </c>
      <c r="AU915" s="259" t="s">
        <v>81</v>
      </c>
      <c r="AV915" s="12" t="s">
        <v>81</v>
      </c>
      <c r="AW915" s="12" t="s">
        <v>35</v>
      </c>
      <c r="AX915" s="12" t="s">
        <v>72</v>
      </c>
      <c r="AY915" s="259" t="s">
        <v>199</v>
      </c>
    </row>
    <row r="916" s="12" customFormat="1">
      <c r="B916" s="248"/>
      <c r="C916" s="249"/>
      <c r="D916" s="250" t="s">
        <v>208</v>
      </c>
      <c r="E916" s="251" t="s">
        <v>21</v>
      </c>
      <c r="F916" s="252" t="s">
        <v>4378</v>
      </c>
      <c r="G916" s="249"/>
      <c r="H916" s="253">
        <v>46.899999999999999</v>
      </c>
      <c r="I916" s="254"/>
      <c r="J916" s="249"/>
      <c r="K916" s="249"/>
      <c r="L916" s="255"/>
      <c r="M916" s="256"/>
      <c r="N916" s="257"/>
      <c r="O916" s="257"/>
      <c r="P916" s="257"/>
      <c r="Q916" s="257"/>
      <c r="R916" s="257"/>
      <c r="S916" s="257"/>
      <c r="T916" s="258"/>
      <c r="AT916" s="259" t="s">
        <v>208</v>
      </c>
      <c r="AU916" s="259" t="s">
        <v>81</v>
      </c>
      <c r="AV916" s="12" t="s">
        <v>81</v>
      </c>
      <c r="AW916" s="12" t="s">
        <v>35</v>
      </c>
      <c r="AX916" s="12" t="s">
        <v>72</v>
      </c>
      <c r="AY916" s="259" t="s">
        <v>199</v>
      </c>
    </row>
    <row r="917" s="12" customFormat="1">
      <c r="B917" s="248"/>
      <c r="C917" s="249"/>
      <c r="D917" s="250" t="s">
        <v>208</v>
      </c>
      <c r="E917" s="251" t="s">
        <v>21</v>
      </c>
      <c r="F917" s="252" t="s">
        <v>4379</v>
      </c>
      <c r="G917" s="249"/>
      <c r="H917" s="253">
        <v>33.200000000000003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35</v>
      </c>
      <c r="AX917" s="12" t="s">
        <v>72</v>
      </c>
      <c r="AY917" s="259" t="s">
        <v>199</v>
      </c>
    </row>
    <row r="918" s="14" customFormat="1">
      <c r="B918" s="271"/>
      <c r="C918" s="272"/>
      <c r="D918" s="250" t="s">
        <v>208</v>
      </c>
      <c r="E918" s="273" t="s">
        <v>21</v>
      </c>
      <c r="F918" s="274" t="s">
        <v>403</v>
      </c>
      <c r="G918" s="272"/>
      <c r="H918" s="275">
        <v>183.09999999999999</v>
      </c>
      <c r="I918" s="276"/>
      <c r="J918" s="272"/>
      <c r="K918" s="272"/>
      <c r="L918" s="277"/>
      <c r="M918" s="278"/>
      <c r="N918" s="279"/>
      <c r="O918" s="279"/>
      <c r="P918" s="279"/>
      <c r="Q918" s="279"/>
      <c r="R918" s="279"/>
      <c r="S918" s="279"/>
      <c r="T918" s="280"/>
      <c r="AT918" s="281" t="s">
        <v>208</v>
      </c>
      <c r="AU918" s="281" t="s">
        <v>81</v>
      </c>
      <c r="AV918" s="14" t="s">
        <v>214</v>
      </c>
      <c r="AW918" s="14" t="s">
        <v>35</v>
      </c>
      <c r="AX918" s="14" t="s">
        <v>72</v>
      </c>
      <c r="AY918" s="281" t="s">
        <v>199</v>
      </c>
    </row>
    <row r="919" s="13" customFormat="1">
      <c r="B919" s="260"/>
      <c r="C919" s="261"/>
      <c r="D919" s="250" t="s">
        <v>208</v>
      </c>
      <c r="E919" s="262" t="s">
        <v>21</v>
      </c>
      <c r="F919" s="263" t="s">
        <v>220</v>
      </c>
      <c r="G919" s="261"/>
      <c r="H919" s="264">
        <v>548.52999999999997</v>
      </c>
      <c r="I919" s="265"/>
      <c r="J919" s="261"/>
      <c r="K919" s="261"/>
      <c r="L919" s="266"/>
      <c r="M919" s="267"/>
      <c r="N919" s="268"/>
      <c r="O919" s="268"/>
      <c r="P919" s="268"/>
      <c r="Q919" s="268"/>
      <c r="R919" s="268"/>
      <c r="S919" s="268"/>
      <c r="T919" s="269"/>
      <c r="AT919" s="270" t="s">
        <v>208</v>
      </c>
      <c r="AU919" s="270" t="s">
        <v>81</v>
      </c>
      <c r="AV919" s="13" t="s">
        <v>206</v>
      </c>
      <c r="AW919" s="13" t="s">
        <v>35</v>
      </c>
      <c r="AX919" s="13" t="s">
        <v>79</v>
      </c>
      <c r="AY919" s="270" t="s">
        <v>199</v>
      </c>
    </row>
    <row r="920" s="1" customFormat="1" ht="16.5" customHeight="1">
      <c r="B920" s="47"/>
      <c r="C920" s="282" t="s">
        <v>1758</v>
      </c>
      <c r="D920" s="282" t="s">
        <v>618</v>
      </c>
      <c r="E920" s="283" t="s">
        <v>1909</v>
      </c>
      <c r="F920" s="284" t="s">
        <v>1910</v>
      </c>
      <c r="G920" s="285" t="s">
        <v>384</v>
      </c>
      <c r="H920" s="286">
        <v>603.38300000000004</v>
      </c>
      <c r="I920" s="287"/>
      <c r="J920" s="288">
        <f>ROUND(I920*H920,2)</f>
        <v>0</v>
      </c>
      <c r="K920" s="284" t="s">
        <v>205</v>
      </c>
      <c r="L920" s="289"/>
      <c r="M920" s="290" t="s">
        <v>21</v>
      </c>
      <c r="N920" s="291" t="s">
        <v>43</v>
      </c>
      <c r="O920" s="48"/>
      <c r="P920" s="245">
        <f>O920*H920</f>
        <v>0</v>
      </c>
      <c r="Q920" s="245">
        <v>2.0000000000000002E-05</v>
      </c>
      <c r="R920" s="245">
        <f>Q920*H920</f>
        <v>0.012067660000000001</v>
      </c>
      <c r="S920" s="245">
        <v>0</v>
      </c>
      <c r="T920" s="246">
        <f>S920*H920</f>
        <v>0</v>
      </c>
      <c r="AR920" s="25" t="s">
        <v>420</v>
      </c>
      <c r="AT920" s="25" t="s">
        <v>618</v>
      </c>
      <c r="AU920" s="25" t="s">
        <v>81</v>
      </c>
      <c r="AY920" s="25" t="s">
        <v>199</v>
      </c>
      <c r="BE920" s="247">
        <f>IF(N920="základní",J920,0)</f>
        <v>0</v>
      </c>
      <c r="BF920" s="247">
        <f>IF(N920="snížená",J920,0)</f>
        <v>0</v>
      </c>
      <c r="BG920" s="247">
        <f>IF(N920="zákl. přenesená",J920,0)</f>
        <v>0</v>
      </c>
      <c r="BH920" s="247">
        <f>IF(N920="sníž. přenesená",J920,0)</f>
        <v>0</v>
      </c>
      <c r="BI920" s="247">
        <f>IF(N920="nulová",J920,0)</f>
        <v>0</v>
      </c>
      <c r="BJ920" s="25" t="s">
        <v>79</v>
      </c>
      <c r="BK920" s="247">
        <f>ROUND(I920*H920,2)</f>
        <v>0</v>
      </c>
      <c r="BL920" s="25" t="s">
        <v>299</v>
      </c>
      <c r="BM920" s="25" t="s">
        <v>4380</v>
      </c>
    </row>
    <row r="921" s="12" customFormat="1">
      <c r="B921" s="248"/>
      <c r="C921" s="249"/>
      <c r="D921" s="250" t="s">
        <v>208</v>
      </c>
      <c r="E921" s="249"/>
      <c r="F921" s="252" t="s">
        <v>4381</v>
      </c>
      <c r="G921" s="249"/>
      <c r="H921" s="253">
        <v>603.38300000000004</v>
      </c>
      <c r="I921" s="254"/>
      <c r="J921" s="249"/>
      <c r="K921" s="249"/>
      <c r="L921" s="255"/>
      <c r="M921" s="256"/>
      <c r="N921" s="257"/>
      <c r="O921" s="257"/>
      <c r="P921" s="257"/>
      <c r="Q921" s="257"/>
      <c r="R921" s="257"/>
      <c r="S921" s="257"/>
      <c r="T921" s="258"/>
      <c r="AT921" s="259" t="s">
        <v>208</v>
      </c>
      <c r="AU921" s="259" t="s">
        <v>81</v>
      </c>
      <c r="AV921" s="12" t="s">
        <v>81</v>
      </c>
      <c r="AW921" s="12" t="s">
        <v>6</v>
      </c>
      <c r="AX921" s="12" t="s">
        <v>79</v>
      </c>
      <c r="AY921" s="259" t="s">
        <v>199</v>
      </c>
    </row>
    <row r="922" s="1" customFormat="1" ht="25.5" customHeight="1">
      <c r="B922" s="47"/>
      <c r="C922" s="236" t="s">
        <v>1762</v>
      </c>
      <c r="D922" s="236" t="s">
        <v>201</v>
      </c>
      <c r="E922" s="237" t="s">
        <v>1914</v>
      </c>
      <c r="F922" s="238" t="s">
        <v>1915</v>
      </c>
      <c r="G922" s="239" t="s">
        <v>282</v>
      </c>
      <c r="H922" s="240">
        <v>213.09999999999999</v>
      </c>
      <c r="I922" s="241"/>
      <c r="J922" s="242">
        <f>ROUND(I922*H922,2)</f>
        <v>0</v>
      </c>
      <c r="K922" s="238" t="s">
        <v>205</v>
      </c>
      <c r="L922" s="73"/>
      <c r="M922" s="243" t="s">
        <v>21</v>
      </c>
      <c r="N922" s="244" t="s">
        <v>43</v>
      </c>
      <c r="O922" s="48"/>
      <c r="P922" s="245">
        <f>O922*H922</f>
        <v>0</v>
      </c>
      <c r="Q922" s="245">
        <v>0.0060000000000000001</v>
      </c>
      <c r="R922" s="245">
        <f>Q922*H922</f>
        <v>1.2786</v>
      </c>
      <c r="S922" s="245">
        <v>0</v>
      </c>
      <c r="T922" s="246">
        <f>S922*H922</f>
        <v>0</v>
      </c>
      <c r="AR922" s="25" t="s">
        <v>299</v>
      </c>
      <c r="AT922" s="25" t="s">
        <v>201</v>
      </c>
      <c r="AU922" s="25" t="s">
        <v>81</v>
      </c>
      <c r="AY922" s="25" t="s">
        <v>199</v>
      </c>
      <c r="BE922" s="247">
        <f>IF(N922="základní",J922,0)</f>
        <v>0</v>
      </c>
      <c r="BF922" s="247">
        <f>IF(N922="snížená",J922,0)</f>
        <v>0</v>
      </c>
      <c r="BG922" s="247">
        <f>IF(N922="zákl. přenesená",J922,0)</f>
        <v>0</v>
      </c>
      <c r="BH922" s="247">
        <f>IF(N922="sníž. přenesená",J922,0)</f>
        <v>0</v>
      </c>
      <c r="BI922" s="247">
        <f>IF(N922="nulová",J922,0)</f>
        <v>0</v>
      </c>
      <c r="BJ922" s="25" t="s">
        <v>79</v>
      </c>
      <c r="BK922" s="247">
        <f>ROUND(I922*H922,2)</f>
        <v>0</v>
      </c>
      <c r="BL922" s="25" t="s">
        <v>299</v>
      </c>
      <c r="BM922" s="25" t="s">
        <v>4382</v>
      </c>
    </row>
    <row r="923" s="12" customFormat="1">
      <c r="B923" s="248"/>
      <c r="C923" s="249"/>
      <c r="D923" s="250" t="s">
        <v>208</v>
      </c>
      <c r="E923" s="251" t="s">
        <v>21</v>
      </c>
      <c r="F923" s="252" t="s">
        <v>4383</v>
      </c>
      <c r="G923" s="249"/>
      <c r="H923" s="253">
        <v>5.04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35</v>
      </c>
      <c r="AX923" s="12" t="s">
        <v>72</v>
      </c>
      <c r="AY923" s="259" t="s">
        <v>199</v>
      </c>
    </row>
    <row r="924" s="12" customFormat="1">
      <c r="B924" s="248"/>
      <c r="C924" s="249"/>
      <c r="D924" s="250" t="s">
        <v>208</v>
      </c>
      <c r="E924" s="251" t="s">
        <v>21</v>
      </c>
      <c r="F924" s="252" t="s">
        <v>4384</v>
      </c>
      <c r="G924" s="249"/>
      <c r="H924" s="253">
        <v>5.6710000000000003</v>
      </c>
      <c r="I924" s="254"/>
      <c r="J924" s="249"/>
      <c r="K924" s="249"/>
      <c r="L924" s="255"/>
      <c r="M924" s="256"/>
      <c r="N924" s="257"/>
      <c r="O924" s="257"/>
      <c r="P924" s="257"/>
      <c r="Q924" s="257"/>
      <c r="R924" s="257"/>
      <c r="S924" s="257"/>
      <c r="T924" s="258"/>
      <c r="AT924" s="259" t="s">
        <v>208</v>
      </c>
      <c r="AU924" s="259" t="s">
        <v>81</v>
      </c>
      <c r="AV924" s="12" t="s">
        <v>81</v>
      </c>
      <c r="AW924" s="12" t="s">
        <v>35</v>
      </c>
      <c r="AX924" s="12" t="s">
        <v>72</v>
      </c>
      <c r="AY924" s="259" t="s">
        <v>199</v>
      </c>
    </row>
    <row r="925" s="12" customFormat="1">
      <c r="B925" s="248"/>
      <c r="C925" s="249"/>
      <c r="D925" s="250" t="s">
        <v>208</v>
      </c>
      <c r="E925" s="251" t="s">
        <v>21</v>
      </c>
      <c r="F925" s="252" t="s">
        <v>3878</v>
      </c>
      <c r="G925" s="249"/>
      <c r="H925" s="253">
        <v>1.8799999999999999</v>
      </c>
      <c r="I925" s="254"/>
      <c r="J925" s="249"/>
      <c r="K925" s="249"/>
      <c r="L925" s="255"/>
      <c r="M925" s="256"/>
      <c r="N925" s="257"/>
      <c r="O925" s="257"/>
      <c r="P925" s="257"/>
      <c r="Q925" s="257"/>
      <c r="R925" s="257"/>
      <c r="S925" s="257"/>
      <c r="T925" s="258"/>
      <c r="AT925" s="259" t="s">
        <v>208</v>
      </c>
      <c r="AU925" s="259" t="s">
        <v>81</v>
      </c>
      <c r="AV925" s="12" t="s">
        <v>81</v>
      </c>
      <c r="AW925" s="12" t="s">
        <v>35</v>
      </c>
      <c r="AX925" s="12" t="s">
        <v>72</v>
      </c>
      <c r="AY925" s="259" t="s">
        <v>199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4385</v>
      </c>
      <c r="G926" s="249"/>
      <c r="H926" s="253">
        <v>28.152999999999999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4386</v>
      </c>
      <c r="G927" s="249"/>
      <c r="H927" s="253">
        <v>1.5329999999999999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72</v>
      </c>
      <c r="AY927" s="259" t="s">
        <v>199</v>
      </c>
    </row>
    <row r="928" s="12" customFormat="1">
      <c r="B928" s="248"/>
      <c r="C928" s="249"/>
      <c r="D928" s="250" t="s">
        <v>208</v>
      </c>
      <c r="E928" s="251" t="s">
        <v>21</v>
      </c>
      <c r="F928" s="252" t="s">
        <v>4387</v>
      </c>
      <c r="G928" s="249"/>
      <c r="H928" s="253">
        <v>25.141999999999999</v>
      </c>
      <c r="I928" s="254"/>
      <c r="J928" s="249"/>
      <c r="K928" s="249"/>
      <c r="L928" s="255"/>
      <c r="M928" s="256"/>
      <c r="N928" s="257"/>
      <c r="O928" s="257"/>
      <c r="P928" s="257"/>
      <c r="Q928" s="257"/>
      <c r="R928" s="257"/>
      <c r="S928" s="257"/>
      <c r="T928" s="258"/>
      <c r="AT928" s="259" t="s">
        <v>208</v>
      </c>
      <c r="AU928" s="259" t="s">
        <v>81</v>
      </c>
      <c r="AV928" s="12" t="s">
        <v>81</v>
      </c>
      <c r="AW928" s="12" t="s">
        <v>35</v>
      </c>
      <c r="AX928" s="12" t="s">
        <v>72</v>
      </c>
      <c r="AY928" s="259" t="s">
        <v>199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4388</v>
      </c>
      <c r="G929" s="249"/>
      <c r="H929" s="253">
        <v>6.1600000000000001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4389</v>
      </c>
      <c r="G930" s="249"/>
      <c r="H930" s="253">
        <v>2.2000000000000002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72</v>
      </c>
      <c r="AY930" s="259" t="s">
        <v>199</v>
      </c>
    </row>
    <row r="931" s="12" customFormat="1">
      <c r="B931" s="248"/>
      <c r="C931" s="249"/>
      <c r="D931" s="250" t="s">
        <v>208</v>
      </c>
      <c r="E931" s="251" t="s">
        <v>21</v>
      </c>
      <c r="F931" s="252" t="s">
        <v>4390</v>
      </c>
      <c r="G931" s="249"/>
      <c r="H931" s="253">
        <v>1.3600000000000001</v>
      </c>
      <c r="I931" s="254"/>
      <c r="J931" s="249"/>
      <c r="K931" s="249"/>
      <c r="L931" s="255"/>
      <c r="M931" s="256"/>
      <c r="N931" s="257"/>
      <c r="O931" s="257"/>
      <c r="P931" s="257"/>
      <c r="Q931" s="257"/>
      <c r="R931" s="257"/>
      <c r="S931" s="257"/>
      <c r="T931" s="258"/>
      <c r="AT931" s="259" t="s">
        <v>208</v>
      </c>
      <c r="AU931" s="259" t="s">
        <v>81</v>
      </c>
      <c r="AV931" s="12" t="s">
        <v>81</v>
      </c>
      <c r="AW931" s="12" t="s">
        <v>35</v>
      </c>
      <c r="AX931" s="12" t="s">
        <v>72</v>
      </c>
      <c r="AY931" s="259" t="s">
        <v>199</v>
      </c>
    </row>
    <row r="932" s="14" customFormat="1">
      <c r="B932" s="271"/>
      <c r="C932" s="272"/>
      <c r="D932" s="250" t="s">
        <v>208</v>
      </c>
      <c r="E932" s="273" t="s">
        <v>21</v>
      </c>
      <c r="F932" s="274" t="s">
        <v>4391</v>
      </c>
      <c r="G932" s="272"/>
      <c r="H932" s="275">
        <v>77.138999999999996</v>
      </c>
      <c r="I932" s="276"/>
      <c r="J932" s="272"/>
      <c r="K932" s="272"/>
      <c r="L932" s="277"/>
      <c r="M932" s="278"/>
      <c r="N932" s="279"/>
      <c r="O932" s="279"/>
      <c r="P932" s="279"/>
      <c r="Q932" s="279"/>
      <c r="R932" s="279"/>
      <c r="S932" s="279"/>
      <c r="T932" s="280"/>
      <c r="AT932" s="281" t="s">
        <v>208</v>
      </c>
      <c r="AU932" s="281" t="s">
        <v>81</v>
      </c>
      <c r="AV932" s="14" t="s">
        <v>214</v>
      </c>
      <c r="AW932" s="14" t="s">
        <v>35</v>
      </c>
      <c r="AX932" s="14" t="s">
        <v>72</v>
      </c>
      <c r="AY932" s="281" t="s">
        <v>199</v>
      </c>
    </row>
    <row r="933" s="12" customFormat="1">
      <c r="B933" s="248"/>
      <c r="C933" s="249"/>
      <c r="D933" s="250" t="s">
        <v>208</v>
      </c>
      <c r="E933" s="251" t="s">
        <v>21</v>
      </c>
      <c r="F933" s="252" t="s">
        <v>4392</v>
      </c>
      <c r="G933" s="249"/>
      <c r="H933" s="253">
        <v>14.488</v>
      </c>
      <c r="I933" s="254"/>
      <c r="J933" s="249"/>
      <c r="K933" s="249"/>
      <c r="L933" s="255"/>
      <c r="M933" s="256"/>
      <c r="N933" s="257"/>
      <c r="O933" s="257"/>
      <c r="P933" s="257"/>
      <c r="Q933" s="257"/>
      <c r="R933" s="257"/>
      <c r="S933" s="257"/>
      <c r="T933" s="258"/>
      <c r="AT933" s="259" t="s">
        <v>208</v>
      </c>
      <c r="AU933" s="259" t="s">
        <v>81</v>
      </c>
      <c r="AV933" s="12" t="s">
        <v>81</v>
      </c>
      <c r="AW933" s="12" t="s">
        <v>35</v>
      </c>
      <c r="AX933" s="12" t="s">
        <v>72</v>
      </c>
      <c r="AY933" s="259" t="s">
        <v>199</v>
      </c>
    </row>
    <row r="934" s="12" customFormat="1">
      <c r="B934" s="248"/>
      <c r="C934" s="249"/>
      <c r="D934" s="250" t="s">
        <v>208</v>
      </c>
      <c r="E934" s="251" t="s">
        <v>21</v>
      </c>
      <c r="F934" s="252" t="s">
        <v>4393</v>
      </c>
      <c r="G934" s="249"/>
      <c r="H934" s="253">
        <v>9.9499999999999993</v>
      </c>
      <c r="I934" s="254"/>
      <c r="J934" s="249"/>
      <c r="K934" s="249"/>
      <c r="L934" s="255"/>
      <c r="M934" s="256"/>
      <c r="N934" s="257"/>
      <c r="O934" s="257"/>
      <c r="P934" s="257"/>
      <c r="Q934" s="257"/>
      <c r="R934" s="257"/>
      <c r="S934" s="257"/>
      <c r="T934" s="258"/>
      <c r="AT934" s="259" t="s">
        <v>208</v>
      </c>
      <c r="AU934" s="259" t="s">
        <v>81</v>
      </c>
      <c r="AV934" s="12" t="s">
        <v>81</v>
      </c>
      <c r="AW934" s="12" t="s">
        <v>35</v>
      </c>
      <c r="AX934" s="12" t="s">
        <v>72</v>
      </c>
      <c r="AY934" s="259" t="s">
        <v>199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4394</v>
      </c>
      <c r="G935" s="249"/>
      <c r="H935" s="253">
        <v>7.4189999999999996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72</v>
      </c>
      <c r="AY935" s="259" t="s">
        <v>199</v>
      </c>
    </row>
    <row r="936" s="14" customFormat="1">
      <c r="B936" s="271"/>
      <c r="C936" s="272"/>
      <c r="D936" s="250" t="s">
        <v>208</v>
      </c>
      <c r="E936" s="273" t="s">
        <v>21</v>
      </c>
      <c r="F936" s="274" t="s">
        <v>4395</v>
      </c>
      <c r="G936" s="272"/>
      <c r="H936" s="275">
        <v>31.856999999999999</v>
      </c>
      <c r="I936" s="276"/>
      <c r="J936" s="272"/>
      <c r="K936" s="272"/>
      <c r="L936" s="277"/>
      <c r="M936" s="278"/>
      <c r="N936" s="279"/>
      <c r="O936" s="279"/>
      <c r="P936" s="279"/>
      <c r="Q936" s="279"/>
      <c r="R936" s="279"/>
      <c r="S936" s="279"/>
      <c r="T936" s="280"/>
      <c r="AT936" s="281" t="s">
        <v>208</v>
      </c>
      <c r="AU936" s="281" t="s">
        <v>81</v>
      </c>
      <c r="AV936" s="14" t="s">
        <v>214</v>
      </c>
      <c r="AW936" s="14" t="s">
        <v>35</v>
      </c>
      <c r="AX936" s="14" t="s">
        <v>72</v>
      </c>
      <c r="AY936" s="281" t="s">
        <v>199</v>
      </c>
    </row>
    <row r="937" s="12" customFormat="1">
      <c r="B937" s="248"/>
      <c r="C937" s="249"/>
      <c r="D937" s="250" t="s">
        <v>208</v>
      </c>
      <c r="E937" s="251" t="s">
        <v>21</v>
      </c>
      <c r="F937" s="252" t="s">
        <v>4396</v>
      </c>
      <c r="G937" s="249"/>
      <c r="H937" s="253">
        <v>21.48</v>
      </c>
      <c r="I937" s="254"/>
      <c r="J937" s="249"/>
      <c r="K937" s="249"/>
      <c r="L937" s="255"/>
      <c r="M937" s="256"/>
      <c r="N937" s="257"/>
      <c r="O937" s="257"/>
      <c r="P937" s="257"/>
      <c r="Q937" s="257"/>
      <c r="R937" s="257"/>
      <c r="S937" s="257"/>
      <c r="T937" s="258"/>
      <c r="AT937" s="259" t="s">
        <v>208</v>
      </c>
      <c r="AU937" s="259" t="s">
        <v>81</v>
      </c>
      <c r="AV937" s="12" t="s">
        <v>81</v>
      </c>
      <c r="AW937" s="12" t="s">
        <v>35</v>
      </c>
      <c r="AX937" s="12" t="s">
        <v>72</v>
      </c>
      <c r="AY937" s="259" t="s">
        <v>199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4397</v>
      </c>
      <c r="G938" s="249"/>
      <c r="H938" s="253">
        <v>16.629999999999999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72</v>
      </c>
      <c r="AY938" s="259" t="s">
        <v>199</v>
      </c>
    </row>
    <row r="939" s="12" customFormat="1">
      <c r="B939" s="248"/>
      <c r="C939" s="249"/>
      <c r="D939" s="250" t="s">
        <v>208</v>
      </c>
      <c r="E939" s="251" t="s">
        <v>21</v>
      </c>
      <c r="F939" s="252" t="s">
        <v>4398</v>
      </c>
      <c r="G939" s="249"/>
      <c r="H939" s="253">
        <v>23.282</v>
      </c>
      <c r="I939" s="254"/>
      <c r="J939" s="249"/>
      <c r="K939" s="249"/>
      <c r="L939" s="255"/>
      <c r="M939" s="256"/>
      <c r="N939" s="257"/>
      <c r="O939" s="257"/>
      <c r="P939" s="257"/>
      <c r="Q939" s="257"/>
      <c r="R939" s="257"/>
      <c r="S939" s="257"/>
      <c r="T939" s="258"/>
      <c r="AT939" s="259" t="s">
        <v>208</v>
      </c>
      <c r="AU939" s="259" t="s">
        <v>81</v>
      </c>
      <c r="AV939" s="12" t="s">
        <v>81</v>
      </c>
      <c r="AW939" s="12" t="s">
        <v>35</v>
      </c>
      <c r="AX939" s="12" t="s">
        <v>72</v>
      </c>
      <c r="AY939" s="259" t="s">
        <v>199</v>
      </c>
    </row>
    <row r="940" s="12" customFormat="1">
      <c r="B940" s="248"/>
      <c r="C940" s="249"/>
      <c r="D940" s="250" t="s">
        <v>208</v>
      </c>
      <c r="E940" s="251" t="s">
        <v>21</v>
      </c>
      <c r="F940" s="252" t="s">
        <v>4399</v>
      </c>
      <c r="G940" s="249"/>
      <c r="H940" s="253">
        <v>16.629999999999999</v>
      </c>
      <c r="I940" s="254"/>
      <c r="J940" s="249"/>
      <c r="K940" s="249"/>
      <c r="L940" s="255"/>
      <c r="M940" s="256"/>
      <c r="N940" s="257"/>
      <c r="O940" s="257"/>
      <c r="P940" s="257"/>
      <c r="Q940" s="257"/>
      <c r="R940" s="257"/>
      <c r="S940" s="257"/>
      <c r="T940" s="258"/>
      <c r="AT940" s="259" t="s">
        <v>208</v>
      </c>
      <c r="AU940" s="259" t="s">
        <v>81</v>
      </c>
      <c r="AV940" s="12" t="s">
        <v>81</v>
      </c>
      <c r="AW940" s="12" t="s">
        <v>35</v>
      </c>
      <c r="AX940" s="12" t="s">
        <v>72</v>
      </c>
      <c r="AY940" s="259" t="s">
        <v>199</v>
      </c>
    </row>
    <row r="941" s="14" customFormat="1">
      <c r="B941" s="271"/>
      <c r="C941" s="272"/>
      <c r="D941" s="250" t="s">
        <v>208</v>
      </c>
      <c r="E941" s="273" t="s">
        <v>21</v>
      </c>
      <c r="F941" s="274" t="s">
        <v>4400</v>
      </c>
      <c r="G941" s="272"/>
      <c r="H941" s="275">
        <v>78.022000000000006</v>
      </c>
      <c r="I941" s="276"/>
      <c r="J941" s="272"/>
      <c r="K941" s="272"/>
      <c r="L941" s="277"/>
      <c r="M941" s="278"/>
      <c r="N941" s="279"/>
      <c r="O941" s="279"/>
      <c r="P941" s="279"/>
      <c r="Q941" s="279"/>
      <c r="R941" s="279"/>
      <c r="S941" s="279"/>
      <c r="T941" s="280"/>
      <c r="AT941" s="281" t="s">
        <v>208</v>
      </c>
      <c r="AU941" s="281" t="s">
        <v>81</v>
      </c>
      <c r="AV941" s="14" t="s">
        <v>214</v>
      </c>
      <c r="AW941" s="14" t="s">
        <v>35</v>
      </c>
      <c r="AX941" s="14" t="s">
        <v>72</v>
      </c>
      <c r="AY941" s="281" t="s">
        <v>199</v>
      </c>
    </row>
    <row r="942" s="12" customFormat="1">
      <c r="B942" s="248"/>
      <c r="C942" s="249"/>
      <c r="D942" s="250" t="s">
        <v>208</v>
      </c>
      <c r="E942" s="251" t="s">
        <v>21</v>
      </c>
      <c r="F942" s="252" t="s">
        <v>4401</v>
      </c>
      <c r="G942" s="249"/>
      <c r="H942" s="253">
        <v>26.082000000000001</v>
      </c>
      <c r="I942" s="254"/>
      <c r="J942" s="249"/>
      <c r="K942" s="249"/>
      <c r="L942" s="255"/>
      <c r="M942" s="256"/>
      <c r="N942" s="257"/>
      <c r="O942" s="257"/>
      <c r="P942" s="257"/>
      <c r="Q942" s="257"/>
      <c r="R942" s="257"/>
      <c r="S942" s="257"/>
      <c r="T942" s="258"/>
      <c r="AT942" s="259" t="s">
        <v>208</v>
      </c>
      <c r="AU942" s="259" t="s">
        <v>81</v>
      </c>
      <c r="AV942" s="12" t="s">
        <v>81</v>
      </c>
      <c r="AW942" s="12" t="s">
        <v>35</v>
      </c>
      <c r="AX942" s="12" t="s">
        <v>72</v>
      </c>
      <c r="AY942" s="259" t="s">
        <v>199</v>
      </c>
    </row>
    <row r="943" s="13" customFormat="1">
      <c r="B943" s="260"/>
      <c r="C943" s="261"/>
      <c r="D943" s="250" t="s">
        <v>208</v>
      </c>
      <c r="E943" s="262" t="s">
        <v>21</v>
      </c>
      <c r="F943" s="263" t="s">
        <v>220</v>
      </c>
      <c r="G943" s="261"/>
      <c r="H943" s="264">
        <v>213.09999999999999</v>
      </c>
      <c r="I943" s="265"/>
      <c r="J943" s="261"/>
      <c r="K943" s="261"/>
      <c r="L943" s="266"/>
      <c r="M943" s="267"/>
      <c r="N943" s="268"/>
      <c r="O943" s="268"/>
      <c r="P943" s="268"/>
      <c r="Q943" s="268"/>
      <c r="R943" s="268"/>
      <c r="S943" s="268"/>
      <c r="T943" s="269"/>
      <c r="AT943" s="270" t="s">
        <v>208</v>
      </c>
      <c r="AU943" s="270" t="s">
        <v>81</v>
      </c>
      <c r="AV943" s="13" t="s">
        <v>206</v>
      </c>
      <c r="AW943" s="13" t="s">
        <v>35</v>
      </c>
      <c r="AX943" s="13" t="s">
        <v>79</v>
      </c>
      <c r="AY943" s="270" t="s">
        <v>199</v>
      </c>
    </row>
    <row r="944" s="1" customFormat="1" ht="16.5" customHeight="1">
      <c r="B944" s="47"/>
      <c r="C944" s="282" t="s">
        <v>1767</v>
      </c>
      <c r="D944" s="282" t="s">
        <v>618</v>
      </c>
      <c r="E944" s="283" t="s">
        <v>1931</v>
      </c>
      <c r="F944" s="284" t="s">
        <v>1932</v>
      </c>
      <c r="G944" s="285" t="s">
        <v>282</v>
      </c>
      <c r="H944" s="286">
        <v>116.12300000000001</v>
      </c>
      <c r="I944" s="287"/>
      <c r="J944" s="288">
        <f>ROUND(I944*H944,2)</f>
        <v>0</v>
      </c>
      <c r="K944" s="284" t="s">
        <v>205</v>
      </c>
      <c r="L944" s="289"/>
      <c r="M944" s="290" t="s">
        <v>21</v>
      </c>
      <c r="N944" s="291" t="s">
        <v>43</v>
      </c>
      <c r="O944" s="48"/>
      <c r="P944" s="245">
        <f>O944*H944</f>
        <v>0</v>
      </c>
      <c r="Q944" s="245">
        <v>0.0018</v>
      </c>
      <c r="R944" s="245">
        <f>Q944*H944</f>
        <v>0.2090214</v>
      </c>
      <c r="S944" s="245">
        <v>0</v>
      </c>
      <c r="T944" s="246">
        <f>S944*H944</f>
        <v>0</v>
      </c>
      <c r="AR944" s="25" t="s">
        <v>420</v>
      </c>
      <c r="AT944" s="25" t="s">
        <v>618</v>
      </c>
      <c r="AU944" s="25" t="s">
        <v>81</v>
      </c>
      <c r="AY944" s="25" t="s">
        <v>199</v>
      </c>
      <c r="BE944" s="247">
        <f>IF(N944="základní",J944,0)</f>
        <v>0</v>
      </c>
      <c r="BF944" s="247">
        <f>IF(N944="snížená",J944,0)</f>
        <v>0</v>
      </c>
      <c r="BG944" s="247">
        <f>IF(N944="zákl. přenesená",J944,0)</f>
        <v>0</v>
      </c>
      <c r="BH944" s="247">
        <f>IF(N944="sníž. přenesená",J944,0)</f>
        <v>0</v>
      </c>
      <c r="BI944" s="247">
        <f>IF(N944="nulová",J944,0)</f>
        <v>0</v>
      </c>
      <c r="BJ944" s="25" t="s">
        <v>79</v>
      </c>
      <c r="BK944" s="247">
        <f>ROUND(I944*H944,2)</f>
        <v>0</v>
      </c>
      <c r="BL944" s="25" t="s">
        <v>299</v>
      </c>
      <c r="BM944" s="25" t="s">
        <v>4402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4383</v>
      </c>
      <c r="G945" s="249"/>
      <c r="H945" s="253">
        <v>5.04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4384</v>
      </c>
      <c r="G946" s="249"/>
      <c r="H946" s="253">
        <v>5.6710000000000003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72</v>
      </c>
      <c r="AY946" s="259" t="s">
        <v>199</v>
      </c>
    </row>
    <row r="947" s="12" customFormat="1">
      <c r="B947" s="248"/>
      <c r="C947" s="249"/>
      <c r="D947" s="250" t="s">
        <v>208</v>
      </c>
      <c r="E947" s="251" t="s">
        <v>21</v>
      </c>
      <c r="F947" s="252" t="s">
        <v>3878</v>
      </c>
      <c r="G947" s="249"/>
      <c r="H947" s="253">
        <v>1.8799999999999999</v>
      </c>
      <c r="I947" s="254"/>
      <c r="J947" s="249"/>
      <c r="K947" s="249"/>
      <c r="L947" s="255"/>
      <c r="M947" s="256"/>
      <c r="N947" s="257"/>
      <c r="O947" s="257"/>
      <c r="P947" s="257"/>
      <c r="Q947" s="257"/>
      <c r="R947" s="257"/>
      <c r="S947" s="257"/>
      <c r="T947" s="258"/>
      <c r="AT947" s="259" t="s">
        <v>208</v>
      </c>
      <c r="AU947" s="259" t="s">
        <v>81</v>
      </c>
      <c r="AV947" s="12" t="s">
        <v>81</v>
      </c>
      <c r="AW947" s="12" t="s">
        <v>35</v>
      </c>
      <c r="AX947" s="12" t="s">
        <v>72</v>
      </c>
      <c r="AY947" s="259" t="s">
        <v>199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4385</v>
      </c>
      <c r="G948" s="249"/>
      <c r="H948" s="253">
        <v>28.152999999999999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4386</v>
      </c>
      <c r="G949" s="249"/>
      <c r="H949" s="253">
        <v>1.5329999999999999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72</v>
      </c>
      <c r="AY949" s="259" t="s">
        <v>199</v>
      </c>
    </row>
    <row r="950" s="12" customFormat="1">
      <c r="B950" s="248"/>
      <c r="C950" s="249"/>
      <c r="D950" s="250" t="s">
        <v>208</v>
      </c>
      <c r="E950" s="251" t="s">
        <v>21</v>
      </c>
      <c r="F950" s="252" t="s">
        <v>4387</v>
      </c>
      <c r="G950" s="249"/>
      <c r="H950" s="253">
        <v>25.141999999999999</v>
      </c>
      <c r="I950" s="254"/>
      <c r="J950" s="249"/>
      <c r="K950" s="249"/>
      <c r="L950" s="255"/>
      <c r="M950" s="256"/>
      <c r="N950" s="257"/>
      <c r="O950" s="257"/>
      <c r="P950" s="257"/>
      <c r="Q950" s="257"/>
      <c r="R950" s="257"/>
      <c r="S950" s="257"/>
      <c r="T950" s="258"/>
      <c r="AT950" s="259" t="s">
        <v>208</v>
      </c>
      <c r="AU950" s="259" t="s">
        <v>81</v>
      </c>
      <c r="AV950" s="12" t="s">
        <v>81</v>
      </c>
      <c r="AW950" s="12" t="s">
        <v>35</v>
      </c>
      <c r="AX950" s="12" t="s">
        <v>72</v>
      </c>
      <c r="AY950" s="259" t="s">
        <v>199</v>
      </c>
    </row>
    <row r="951" s="12" customFormat="1">
      <c r="B951" s="248"/>
      <c r="C951" s="249"/>
      <c r="D951" s="250" t="s">
        <v>208</v>
      </c>
      <c r="E951" s="251" t="s">
        <v>21</v>
      </c>
      <c r="F951" s="252" t="s">
        <v>4388</v>
      </c>
      <c r="G951" s="249"/>
      <c r="H951" s="253">
        <v>6.1600000000000001</v>
      </c>
      <c r="I951" s="254"/>
      <c r="J951" s="249"/>
      <c r="K951" s="249"/>
      <c r="L951" s="255"/>
      <c r="M951" s="256"/>
      <c r="N951" s="257"/>
      <c r="O951" s="257"/>
      <c r="P951" s="257"/>
      <c r="Q951" s="257"/>
      <c r="R951" s="257"/>
      <c r="S951" s="257"/>
      <c r="T951" s="258"/>
      <c r="AT951" s="259" t="s">
        <v>208</v>
      </c>
      <c r="AU951" s="259" t="s">
        <v>81</v>
      </c>
      <c r="AV951" s="12" t="s">
        <v>81</v>
      </c>
      <c r="AW951" s="12" t="s">
        <v>35</v>
      </c>
      <c r="AX951" s="12" t="s">
        <v>72</v>
      </c>
      <c r="AY951" s="259" t="s">
        <v>199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4389</v>
      </c>
      <c r="G952" s="249"/>
      <c r="H952" s="253">
        <v>2.2000000000000002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72</v>
      </c>
      <c r="AY952" s="259" t="s">
        <v>199</v>
      </c>
    </row>
    <row r="953" s="12" customFormat="1">
      <c r="B953" s="248"/>
      <c r="C953" s="249"/>
      <c r="D953" s="250" t="s">
        <v>208</v>
      </c>
      <c r="E953" s="251" t="s">
        <v>21</v>
      </c>
      <c r="F953" s="252" t="s">
        <v>4390</v>
      </c>
      <c r="G953" s="249"/>
      <c r="H953" s="253">
        <v>1.3600000000000001</v>
      </c>
      <c r="I953" s="254"/>
      <c r="J953" s="249"/>
      <c r="K953" s="249"/>
      <c r="L953" s="255"/>
      <c r="M953" s="256"/>
      <c r="N953" s="257"/>
      <c r="O953" s="257"/>
      <c r="P953" s="257"/>
      <c r="Q953" s="257"/>
      <c r="R953" s="257"/>
      <c r="S953" s="257"/>
      <c r="T953" s="258"/>
      <c r="AT953" s="259" t="s">
        <v>208</v>
      </c>
      <c r="AU953" s="259" t="s">
        <v>81</v>
      </c>
      <c r="AV953" s="12" t="s">
        <v>81</v>
      </c>
      <c r="AW953" s="12" t="s">
        <v>35</v>
      </c>
      <c r="AX953" s="12" t="s">
        <v>72</v>
      </c>
      <c r="AY953" s="259" t="s">
        <v>199</v>
      </c>
    </row>
    <row r="954" s="14" customFormat="1">
      <c r="B954" s="271"/>
      <c r="C954" s="272"/>
      <c r="D954" s="250" t="s">
        <v>208</v>
      </c>
      <c r="E954" s="273" t="s">
        <v>21</v>
      </c>
      <c r="F954" s="274" t="s">
        <v>4391</v>
      </c>
      <c r="G954" s="272"/>
      <c r="H954" s="275">
        <v>77.138999999999996</v>
      </c>
      <c r="I954" s="276"/>
      <c r="J954" s="272"/>
      <c r="K954" s="272"/>
      <c r="L954" s="277"/>
      <c r="M954" s="278"/>
      <c r="N954" s="279"/>
      <c r="O954" s="279"/>
      <c r="P954" s="279"/>
      <c r="Q954" s="279"/>
      <c r="R954" s="279"/>
      <c r="S954" s="279"/>
      <c r="T954" s="280"/>
      <c r="AT954" s="281" t="s">
        <v>208</v>
      </c>
      <c r="AU954" s="281" t="s">
        <v>81</v>
      </c>
      <c r="AV954" s="14" t="s">
        <v>214</v>
      </c>
      <c r="AW954" s="14" t="s">
        <v>35</v>
      </c>
      <c r="AX954" s="14" t="s">
        <v>72</v>
      </c>
      <c r="AY954" s="281" t="s">
        <v>199</v>
      </c>
    </row>
    <row r="955" s="12" customFormat="1">
      <c r="B955" s="248"/>
      <c r="C955" s="249"/>
      <c r="D955" s="250" t="s">
        <v>208</v>
      </c>
      <c r="E955" s="251" t="s">
        <v>21</v>
      </c>
      <c r="F955" s="252" t="s">
        <v>4392</v>
      </c>
      <c r="G955" s="249"/>
      <c r="H955" s="253">
        <v>14.488</v>
      </c>
      <c r="I955" s="254"/>
      <c r="J955" s="249"/>
      <c r="K955" s="249"/>
      <c r="L955" s="255"/>
      <c r="M955" s="256"/>
      <c r="N955" s="257"/>
      <c r="O955" s="257"/>
      <c r="P955" s="257"/>
      <c r="Q955" s="257"/>
      <c r="R955" s="257"/>
      <c r="S955" s="257"/>
      <c r="T955" s="258"/>
      <c r="AT955" s="259" t="s">
        <v>208</v>
      </c>
      <c r="AU955" s="259" t="s">
        <v>81</v>
      </c>
      <c r="AV955" s="12" t="s">
        <v>81</v>
      </c>
      <c r="AW955" s="12" t="s">
        <v>35</v>
      </c>
      <c r="AX955" s="12" t="s">
        <v>72</v>
      </c>
      <c r="AY955" s="259" t="s">
        <v>199</v>
      </c>
    </row>
    <row r="956" s="12" customFormat="1">
      <c r="B956" s="248"/>
      <c r="C956" s="249"/>
      <c r="D956" s="250" t="s">
        <v>208</v>
      </c>
      <c r="E956" s="251" t="s">
        <v>21</v>
      </c>
      <c r="F956" s="252" t="s">
        <v>4393</v>
      </c>
      <c r="G956" s="249"/>
      <c r="H956" s="253">
        <v>9.9499999999999993</v>
      </c>
      <c r="I956" s="254"/>
      <c r="J956" s="249"/>
      <c r="K956" s="249"/>
      <c r="L956" s="255"/>
      <c r="M956" s="256"/>
      <c r="N956" s="257"/>
      <c r="O956" s="257"/>
      <c r="P956" s="257"/>
      <c r="Q956" s="257"/>
      <c r="R956" s="257"/>
      <c r="S956" s="257"/>
      <c r="T956" s="258"/>
      <c r="AT956" s="259" t="s">
        <v>208</v>
      </c>
      <c r="AU956" s="259" t="s">
        <v>81</v>
      </c>
      <c r="AV956" s="12" t="s">
        <v>81</v>
      </c>
      <c r="AW956" s="12" t="s">
        <v>35</v>
      </c>
      <c r="AX956" s="12" t="s">
        <v>72</v>
      </c>
      <c r="AY956" s="259" t="s">
        <v>199</v>
      </c>
    </row>
    <row r="957" s="12" customFormat="1">
      <c r="B957" s="248"/>
      <c r="C957" s="249"/>
      <c r="D957" s="250" t="s">
        <v>208</v>
      </c>
      <c r="E957" s="251" t="s">
        <v>21</v>
      </c>
      <c r="F957" s="252" t="s">
        <v>4394</v>
      </c>
      <c r="G957" s="249"/>
      <c r="H957" s="253">
        <v>7.4189999999999996</v>
      </c>
      <c r="I957" s="254"/>
      <c r="J957" s="249"/>
      <c r="K957" s="249"/>
      <c r="L957" s="255"/>
      <c r="M957" s="256"/>
      <c r="N957" s="257"/>
      <c r="O957" s="257"/>
      <c r="P957" s="257"/>
      <c r="Q957" s="257"/>
      <c r="R957" s="257"/>
      <c r="S957" s="257"/>
      <c r="T957" s="258"/>
      <c r="AT957" s="259" t="s">
        <v>208</v>
      </c>
      <c r="AU957" s="259" t="s">
        <v>81</v>
      </c>
      <c r="AV957" s="12" t="s">
        <v>81</v>
      </c>
      <c r="AW957" s="12" t="s">
        <v>35</v>
      </c>
      <c r="AX957" s="12" t="s">
        <v>72</v>
      </c>
      <c r="AY957" s="259" t="s">
        <v>199</v>
      </c>
    </row>
    <row r="958" s="14" customFormat="1">
      <c r="B958" s="271"/>
      <c r="C958" s="272"/>
      <c r="D958" s="250" t="s">
        <v>208</v>
      </c>
      <c r="E958" s="273" t="s">
        <v>21</v>
      </c>
      <c r="F958" s="274" t="s">
        <v>4395</v>
      </c>
      <c r="G958" s="272"/>
      <c r="H958" s="275">
        <v>31.856999999999999</v>
      </c>
      <c r="I958" s="276"/>
      <c r="J958" s="272"/>
      <c r="K958" s="272"/>
      <c r="L958" s="277"/>
      <c r="M958" s="278"/>
      <c r="N958" s="279"/>
      <c r="O958" s="279"/>
      <c r="P958" s="279"/>
      <c r="Q958" s="279"/>
      <c r="R958" s="279"/>
      <c r="S958" s="279"/>
      <c r="T958" s="280"/>
      <c r="AT958" s="281" t="s">
        <v>208</v>
      </c>
      <c r="AU958" s="281" t="s">
        <v>81</v>
      </c>
      <c r="AV958" s="14" t="s">
        <v>214</v>
      </c>
      <c r="AW958" s="14" t="s">
        <v>35</v>
      </c>
      <c r="AX958" s="14" t="s">
        <v>72</v>
      </c>
      <c r="AY958" s="281" t="s">
        <v>199</v>
      </c>
    </row>
    <row r="959" s="12" customFormat="1">
      <c r="B959" s="248"/>
      <c r="C959" s="249"/>
      <c r="D959" s="250" t="s">
        <v>208</v>
      </c>
      <c r="E959" s="251" t="s">
        <v>21</v>
      </c>
      <c r="F959" s="252" t="s">
        <v>4403</v>
      </c>
      <c r="G959" s="249"/>
      <c r="H959" s="253">
        <v>4.8499999999999996</v>
      </c>
      <c r="I959" s="254"/>
      <c r="J959" s="249"/>
      <c r="K959" s="249"/>
      <c r="L959" s="255"/>
      <c r="M959" s="256"/>
      <c r="N959" s="257"/>
      <c r="O959" s="257"/>
      <c r="P959" s="257"/>
      <c r="Q959" s="257"/>
      <c r="R959" s="257"/>
      <c r="S959" s="257"/>
      <c r="T959" s="258"/>
      <c r="AT959" s="259" t="s">
        <v>208</v>
      </c>
      <c r="AU959" s="259" t="s">
        <v>81</v>
      </c>
      <c r="AV959" s="12" t="s">
        <v>81</v>
      </c>
      <c r="AW959" s="12" t="s">
        <v>35</v>
      </c>
      <c r="AX959" s="12" t="s">
        <v>72</v>
      </c>
      <c r="AY959" s="259" t="s">
        <v>199</v>
      </c>
    </row>
    <row r="960" s="13" customFormat="1">
      <c r="B960" s="260"/>
      <c r="C960" s="261"/>
      <c r="D960" s="250" t="s">
        <v>208</v>
      </c>
      <c r="E960" s="262" t="s">
        <v>21</v>
      </c>
      <c r="F960" s="263" t="s">
        <v>220</v>
      </c>
      <c r="G960" s="261"/>
      <c r="H960" s="264">
        <v>113.846</v>
      </c>
      <c r="I960" s="265"/>
      <c r="J960" s="261"/>
      <c r="K960" s="261"/>
      <c r="L960" s="266"/>
      <c r="M960" s="267"/>
      <c r="N960" s="268"/>
      <c r="O960" s="268"/>
      <c r="P960" s="268"/>
      <c r="Q960" s="268"/>
      <c r="R960" s="268"/>
      <c r="S960" s="268"/>
      <c r="T960" s="269"/>
      <c r="AT960" s="270" t="s">
        <v>208</v>
      </c>
      <c r="AU960" s="270" t="s">
        <v>81</v>
      </c>
      <c r="AV960" s="13" t="s">
        <v>206</v>
      </c>
      <c r="AW960" s="13" t="s">
        <v>35</v>
      </c>
      <c r="AX960" s="13" t="s">
        <v>79</v>
      </c>
      <c r="AY960" s="270" t="s">
        <v>199</v>
      </c>
    </row>
    <row r="961" s="12" customFormat="1">
      <c r="B961" s="248"/>
      <c r="C961" s="249"/>
      <c r="D961" s="250" t="s">
        <v>208</v>
      </c>
      <c r="E961" s="249"/>
      <c r="F961" s="252" t="s">
        <v>4404</v>
      </c>
      <c r="G961" s="249"/>
      <c r="H961" s="253">
        <v>116.12300000000001</v>
      </c>
      <c r="I961" s="254"/>
      <c r="J961" s="249"/>
      <c r="K961" s="249"/>
      <c r="L961" s="255"/>
      <c r="M961" s="256"/>
      <c r="N961" s="257"/>
      <c r="O961" s="257"/>
      <c r="P961" s="257"/>
      <c r="Q961" s="257"/>
      <c r="R961" s="257"/>
      <c r="S961" s="257"/>
      <c r="T961" s="258"/>
      <c r="AT961" s="259" t="s">
        <v>208</v>
      </c>
      <c r="AU961" s="259" t="s">
        <v>81</v>
      </c>
      <c r="AV961" s="12" t="s">
        <v>81</v>
      </c>
      <c r="AW961" s="12" t="s">
        <v>6</v>
      </c>
      <c r="AX961" s="12" t="s">
        <v>79</v>
      </c>
      <c r="AY961" s="259" t="s">
        <v>199</v>
      </c>
    </row>
    <row r="962" s="1" customFormat="1" ht="16.5" customHeight="1">
      <c r="B962" s="47"/>
      <c r="C962" s="282" t="s">
        <v>1774</v>
      </c>
      <c r="D962" s="282" t="s">
        <v>618</v>
      </c>
      <c r="E962" s="283" t="s">
        <v>1937</v>
      </c>
      <c r="F962" s="284" t="s">
        <v>1938</v>
      </c>
      <c r="G962" s="285" t="s">
        <v>282</v>
      </c>
      <c r="H962" s="286">
        <v>12.522</v>
      </c>
      <c r="I962" s="287"/>
      <c r="J962" s="288">
        <f>ROUND(I962*H962,2)</f>
        <v>0</v>
      </c>
      <c r="K962" s="284" t="s">
        <v>205</v>
      </c>
      <c r="L962" s="289"/>
      <c r="M962" s="290" t="s">
        <v>21</v>
      </c>
      <c r="N962" s="291" t="s">
        <v>43</v>
      </c>
      <c r="O962" s="48"/>
      <c r="P962" s="245">
        <f>O962*H962</f>
        <v>0</v>
      </c>
      <c r="Q962" s="245">
        <v>0.0030000000000000001</v>
      </c>
      <c r="R962" s="245">
        <f>Q962*H962</f>
        <v>0.037566000000000002</v>
      </c>
      <c r="S962" s="245">
        <v>0</v>
      </c>
      <c r="T962" s="246">
        <f>S962*H962</f>
        <v>0</v>
      </c>
      <c r="AR962" s="25" t="s">
        <v>420</v>
      </c>
      <c r="AT962" s="25" t="s">
        <v>618</v>
      </c>
      <c r="AU962" s="25" t="s">
        <v>81</v>
      </c>
      <c r="AY962" s="25" t="s">
        <v>199</v>
      </c>
      <c r="BE962" s="247">
        <f>IF(N962="základní",J962,0)</f>
        <v>0</v>
      </c>
      <c r="BF962" s="247">
        <f>IF(N962="snížená",J962,0)</f>
        <v>0</v>
      </c>
      <c r="BG962" s="247">
        <f>IF(N962="zákl. přenesená",J962,0)</f>
        <v>0</v>
      </c>
      <c r="BH962" s="247">
        <f>IF(N962="sníž. přenesená",J962,0)</f>
        <v>0</v>
      </c>
      <c r="BI962" s="247">
        <f>IF(N962="nulová",J962,0)</f>
        <v>0</v>
      </c>
      <c r="BJ962" s="25" t="s">
        <v>79</v>
      </c>
      <c r="BK962" s="247">
        <f>ROUND(I962*H962,2)</f>
        <v>0</v>
      </c>
      <c r="BL962" s="25" t="s">
        <v>299</v>
      </c>
      <c r="BM962" s="25" t="s">
        <v>4405</v>
      </c>
    </row>
    <row r="963" s="12" customFormat="1">
      <c r="B963" s="248"/>
      <c r="C963" s="249"/>
      <c r="D963" s="250" t="s">
        <v>208</v>
      </c>
      <c r="E963" s="251" t="s">
        <v>21</v>
      </c>
      <c r="F963" s="252" t="s">
        <v>4406</v>
      </c>
      <c r="G963" s="249"/>
      <c r="H963" s="253">
        <v>12.522</v>
      </c>
      <c r="I963" s="254"/>
      <c r="J963" s="249"/>
      <c r="K963" s="249"/>
      <c r="L963" s="255"/>
      <c r="M963" s="256"/>
      <c r="N963" s="257"/>
      <c r="O963" s="257"/>
      <c r="P963" s="257"/>
      <c r="Q963" s="257"/>
      <c r="R963" s="257"/>
      <c r="S963" s="257"/>
      <c r="T963" s="258"/>
      <c r="AT963" s="259" t="s">
        <v>208</v>
      </c>
      <c r="AU963" s="259" t="s">
        <v>81</v>
      </c>
      <c r="AV963" s="12" t="s">
        <v>81</v>
      </c>
      <c r="AW963" s="12" t="s">
        <v>35</v>
      </c>
      <c r="AX963" s="12" t="s">
        <v>79</v>
      </c>
      <c r="AY963" s="259" t="s">
        <v>199</v>
      </c>
    </row>
    <row r="964" s="1" customFormat="1" ht="16.5" customHeight="1">
      <c r="B964" s="47"/>
      <c r="C964" s="282" t="s">
        <v>1779</v>
      </c>
      <c r="D964" s="282" t="s">
        <v>618</v>
      </c>
      <c r="E964" s="283" t="s">
        <v>1943</v>
      </c>
      <c r="F964" s="284" t="s">
        <v>1944</v>
      </c>
      <c r="G964" s="285" t="s">
        <v>282</v>
      </c>
      <c r="H964" s="286">
        <v>11.028000000000001</v>
      </c>
      <c r="I964" s="287"/>
      <c r="J964" s="288">
        <f>ROUND(I964*H964,2)</f>
        <v>0</v>
      </c>
      <c r="K964" s="284" t="s">
        <v>21</v>
      </c>
      <c r="L964" s="289"/>
      <c r="M964" s="290" t="s">
        <v>21</v>
      </c>
      <c r="N964" s="291" t="s">
        <v>43</v>
      </c>
      <c r="O964" s="48"/>
      <c r="P964" s="245">
        <f>O964*H964</f>
        <v>0</v>
      </c>
      <c r="Q964" s="245">
        <v>0.0047999999999999996</v>
      </c>
      <c r="R964" s="245">
        <f>Q964*H964</f>
        <v>0.0529344</v>
      </c>
      <c r="S964" s="245">
        <v>0</v>
      </c>
      <c r="T964" s="246">
        <f>S964*H964</f>
        <v>0</v>
      </c>
      <c r="AR964" s="25" t="s">
        <v>420</v>
      </c>
      <c r="AT964" s="25" t="s">
        <v>618</v>
      </c>
      <c r="AU964" s="25" t="s">
        <v>81</v>
      </c>
      <c r="AY964" s="25" t="s">
        <v>199</v>
      </c>
      <c r="BE964" s="247">
        <f>IF(N964="základní",J964,0)</f>
        <v>0</v>
      </c>
      <c r="BF964" s="247">
        <f>IF(N964="snížená",J964,0)</f>
        <v>0</v>
      </c>
      <c r="BG964" s="247">
        <f>IF(N964="zákl. přenesená",J964,0)</f>
        <v>0</v>
      </c>
      <c r="BH964" s="247">
        <f>IF(N964="sníž. přenesená",J964,0)</f>
        <v>0</v>
      </c>
      <c r="BI964" s="247">
        <f>IF(N964="nulová",J964,0)</f>
        <v>0</v>
      </c>
      <c r="BJ964" s="25" t="s">
        <v>79</v>
      </c>
      <c r="BK964" s="247">
        <f>ROUND(I964*H964,2)</f>
        <v>0</v>
      </c>
      <c r="BL964" s="25" t="s">
        <v>299</v>
      </c>
      <c r="BM964" s="25" t="s">
        <v>4407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4408</v>
      </c>
      <c r="G965" s="249"/>
      <c r="H965" s="253">
        <v>11.028000000000001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79</v>
      </c>
      <c r="AY965" s="259" t="s">
        <v>199</v>
      </c>
    </row>
    <row r="966" s="1" customFormat="1" ht="16.5" customHeight="1">
      <c r="B966" s="47"/>
      <c r="C966" s="282" t="s">
        <v>1783</v>
      </c>
      <c r="D966" s="282" t="s">
        <v>618</v>
      </c>
      <c r="E966" s="283" t="s">
        <v>4409</v>
      </c>
      <c r="F966" s="284" t="s">
        <v>4410</v>
      </c>
      <c r="G966" s="285" t="s">
        <v>282</v>
      </c>
      <c r="H966" s="286">
        <v>17.462</v>
      </c>
      <c r="I966" s="287"/>
      <c r="J966" s="288">
        <f>ROUND(I966*H966,2)</f>
        <v>0</v>
      </c>
      <c r="K966" s="284" t="s">
        <v>205</v>
      </c>
      <c r="L966" s="289"/>
      <c r="M966" s="290" t="s">
        <v>21</v>
      </c>
      <c r="N966" s="291" t="s">
        <v>43</v>
      </c>
      <c r="O966" s="48"/>
      <c r="P966" s="245">
        <f>O966*H966</f>
        <v>0</v>
      </c>
      <c r="Q966" s="245">
        <v>0.0018</v>
      </c>
      <c r="R966" s="245">
        <f>Q966*H966</f>
        <v>0.031431599999999997</v>
      </c>
      <c r="S966" s="245">
        <v>0</v>
      </c>
      <c r="T966" s="246">
        <f>S966*H966</f>
        <v>0</v>
      </c>
      <c r="AR966" s="25" t="s">
        <v>420</v>
      </c>
      <c r="AT966" s="25" t="s">
        <v>618</v>
      </c>
      <c r="AU966" s="25" t="s">
        <v>81</v>
      </c>
      <c r="AY966" s="25" t="s">
        <v>199</v>
      </c>
      <c r="BE966" s="247">
        <f>IF(N966="základní",J966,0)</f>
        <v>0</v>
      </c>
      <c r="BF966" s="247">
        <f>IF(N966="snížená",J966,0)</f>
        <v>0</v>
      </c>
      <c r="BG966" s="247">
        <f>IF(N966="zákl. přenesená",J966,0)</f>
        <v>0</v>
      </c>
      <c r="BH966" s="247">
        <f>IF(N966="sníž. přenesená",J966,0)</f>
        <v>0</v>
      </c>
      <c r="BI966" s="247">
        <f>IF(N966="nulová",J966,0)</f>
        <v>0</v>
      </c>
      <c r="BJ966" s="25" t="s">
        <v>79</v>
      </c>
      <c r="BK966" s="247">
        <f>ROUND(I966*H966,2)</f>
        <v>0</v>
      </c>
      <c r="BL966" s="25" t="s">
        <v>299</v>
      </c>
      <c r="BM966" s="25" t="s">
        <v>4411</v>
      </c>
    </row>
    <row r="967" s="12" customFormat="1">
      <c r="B967" s="248"/>
      <c r="C967" s="249"/>
      <c r="D967" s="250" t="s">
        <v>208</v>
      </c>
      <c r="E967" s="251" t="s">
        <v>21</v>
      </c>
      <c r="F967" s="252" t="s">
        <v>4412</v>
      </c>
      <c r="G967" s="249"/>
      <c r="H967" s="253">
        <v>17.462</v>
      </c>
      <c r="I967" s="254"/>
      <c r="J967" s="249"/>
      <c r="K967" s="249"/>
      <c r="L967" s="255"/>
      <c r="M967" s="256"/>
      <c r="N967" s="257"/>
      <c r="O967" s="257"/>
      <c r="P967" s="257"/>
      <c r="Q967" s="257"/>
      <c r="R967" s="257"/>
      <c r="S967" s="257"/>
      <c r="T967" s="258"/>
      <c r="AT967" s="259" t="s">
        <v>208</v>
      </c>
      <c r="AU967" s="259" t="s">
        <v>81</v>
      </c>
      <c r="AV967" s="12" t="s">
        <v>81</v>
      </c>
      <c r="AW967" s="12" t="s">
        <v>35</v>
      </c>
      <c r="AX967" s="12" t="s">
        <v>79</v>
      </c>
      <c r="AY967" s="259" t="s">
        <v>199</v>
      </c>
    </row>
    <row r="968" s="1" customFormat="1" ht="16.5" customHeight="1">
      <c r="B968" s="47"/>
      <c r="C968" s="282" t="s">
        <v>1787</v>
      </c>
      <c r="D968" s="282" t="s">
        <v>618</v>
      </c>
      <c r="E968" s="283" t="s">
        <v>4413</v>
      </c>
      <c r="F968" s="284" t="s">
        <v>4414</v>
      </c>
      <c r="G968" s="285" t="s">
        <v>282</v>
      </c>
      <c r="H968" s="286">
        <v>41.908000000000001</v>
      </c>
      <c r="I968" s="287"/>
      <c r="J968" s="288">
        <f>ROUND(I968*H968,2)</f>
        <v>0</v>
      </c>
      <c r="K968" s="284" t="s">
        <v>205</v>
      </c>
      <c r="L968" s="289"/>
      <c r="M968" s="290" t="s">
        <v>21</v>
      </c>
      <c r="N968" s="291" t="s">
        <v>43</v>
      </c>
      <c r="O968" s="48"/>
      <c r="P968" s="245">
        <f>O968*H968</f>
        <v>0</v>
      </c>
      <c r="Q968" s="245">
        <v>0.00059999999999999995</v>
      </c>
      <c r="R968" s="245">
        <f>Q968*H968</f>
        <v>0.025144799999999998</v>
      </c>
      <c r="S968" s="245">
        <v>0</v>
      </c>
      <c r="T968" s="246">
        <f>S968*H968</f>
        <v>0</v>
      </c>
      <c r="AR968" s="25" t="s">
        <v>420</v>
      </c>
      <c r="AT968" s="25" t="s">
        <v>618</v>
      </c>
      <c r="AU968" s="25" t="s">
        <v>81</v>
      </c>
      <c r="AY968" s="25" t="s">
        <v>199</v>
      </c>
      <c r="BE968" s="247">
        <f>IF(N968="základní",J968,0)</f>
        <v>0</v>
      </c>
      <c r="BF968" s="247">
        <f>IF(N968="snížená",J968,0)</f>
        <v>0</v>
      </c>
      <c r="BG968" s="247">
        <f>IF(N968="zákl. přenesená",J968,0)</f>
        <v>0</v>
      </c>
      <c r="BH968" s="247">
        <f>IF(N968="sníž. přenesená",J968,0)</f>
        <v>0</v>
      </c>
      <c r="BI968" s="247">
        <f>IF(N968="nulová",J968,0)</f>
        <v>0</v>
      </c>
      <c r="BJ968" s="25" t="s">
        <v>79</v>
      </c>
      <c r="BK968" s="247">
        <f>ROUND(I968*H968,2)</f>
        <v>0</v>
      </c>
      <c r="BL968" s="25" t="s">
        <v>299</v>
      </c>
      <c r="BM968" s="25" t="s">
        <v>4415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4416</v>
      </c>
      <c r="G969" s="249"/>
      <c r="H969" s="253">
        <v>24.446000000000002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72</v>
      </c>
      <c r="AY969" s="259" t="s">
        <v>199</v>
      </c>
    </row>
    <row r="970" s="12" customFormat="1">
      <c r="B970" s="248"/>
      <c r="C970" s="249"/>
      <c r="D970" s="250" t="s">
        <v>208</v>
      </c>
      <c r="E970" s="251" t="s">
        <v>21</v>
      </c>
      <c r="F970" s="252" t="s">
        <v>4417</v>
      </c>
      <c r="G970" s="249"/>
      <c r="H970" s="253">
        <v>17.462</v>
      </c>
      <c r="I970" s="254"/>
      <c r="J970" s="249"/>
      <c r="K970" s="249"/>
      <c r="L970" s="255"/>
      <c r="M970" s="256"/>
      <c r="N970" s="257"/>
      <c r="O970" s="257"/>
      <c r="P970" s="257"/>
      <c r="Q970" s="257"/>
      <c r="R970" s="257"/>
      <c r="S970" s="257"/>
      <c r="T970" s="258"/>
      <c r="AT970" s="259" t="s">
        <v>208</v>
      </c>
      <c r="AU970" s="259" t="s">
        <v>81</v>
      </c>
      <c r="AV970" s="12" t="s">
        <v>81</v>
      </c>
      <c r="AW970" s="12" t="s">
        <v>35</v>
      </c>
      <c r="AX970" s="12" t="s">
        <v>72</v>
      </c>
      <c r="AY970" s="259" t="s">
        <v>199</v>
      </c>
    </row>
    <row r="971" s="13" customFormat="1">
      <c r="B971" s="260"/>
      <c r="C971" s="261"/>
      <c r="D971" s="250" t="s">
        <v>208</v>
      </c>
      <c r="E971" s="262" t="s">
        <v>21</v>
      </c>
      <c r="F971" s="263" t="s">
        <v>220</v>
      </c>
      <c r="G971" s="261"/>
      <c r="H971" s="264">
        <v>41.908000000000001</v>
      </c>
      <c r="I971" s="265"/>
      <c r="J971" s="261"/>
      <c r="K971" s="261"/>
      <c r="L971" s="266"/>
      <c r="M971" s="267"/>
      <c r="N971" s="268"/>
      <c r="O971" s="268"/>
      <c r="P971" s="268"/>
      <c r="Q971" s="268"/>
      <c r="R971" s="268"/>
      <c r="S971" s="268"/>
      <c r="T971" s="269"/>
      <c r="AT971" s="270" t="s">
        <v>208</v>
      </c>
      <c r="AU971" s="270" t="s">
        <v>81</v>
      </c>
      <c r="AV971" s="13" t="s">
        <v>206</v>
      </c>
      <c r="AW971" s="13" t="s">
        <v>35</v>
      </c>
      <c r="AX971" s="13" t="s">
        <v>79</v>
      </c>
      <c r="AY971" s="270" t="s">
        <v>199</v>
      </c>
    </row>
    <row r="972" s="1" customFormat="1" ht="16.5" customHeight="1">
      <c r="B972" s="47"/>
      <c r="C972" s="282" t="s">
        <v>1793</v>
      </c>
      <c r="D972" s="282" t="s">
        <v>618</v>
      </c>
      <c r="E972" s="283" t="s">
        <v>4418</v>
      </c>
      <c r="F972" s="284" t="s">
        <v>4419</v>
      </c>
      <c r="G972" s="285" t="s">
        <v>282</v>
      </c>
      <c r="H972" s="286">
        <v>17.462</v>
      </c>
      <c r="I972" s="287"/>
      <c r="J972" s="288">
        <f>ROUND(I972*H972,2)</f>
        <v>0</v>
      </c>
      <c r="K972" s="284" t="s">
        <v>21</v>
      </c>
      <c r="L972" s="289"/>
      <c r="M972" s="290" t="s">
        <v>21</v>
      </c>
      <c r="N972" s="291" t="s">
        <v>43</v>
      </c>
      <c r="O972" s="48"/>
      <c r="P972" s="245">
        <f>O972*H972</f>
        <v>0</v>
      </c>
      <c r="Q972" s="245">
        <v>0.0018</v>
      </c>
      <c r="R972" s="245">
        <f>Q972*H972</f>
        <v>0.031431599999999997</v>
      </c>
      <c r="S972" s="245">
        <v>0</v>
      </c>
      <c r="T972" s="246">
        <f>S972*H972</f>
        <v>0</v>
      </c>
      <c r="AR972" s="25" t="s">
        <v>420</v>
      </c>
      <c r="AT972" s="25" t="s">
        <v>618</v>
      </c>
      <c r="AU972" s="25" t="s">
        <v>81</v>
      </c>
      <c r="AY972" s="25" t="s">
        <v>199</v>
      </c>
      <c r="BE972" s="247">
        <f>IF(N972="základní",J972,0)</f>
        <v>0</v>
      </c>
      <c r="BF972" s="247">
        <f>IF(N972="snížená",J972,0)</f>
        <v>0</v>
      </c>
      <c r="BG972" s="247">
        <f>IF(N972="zákl. přenesená",J972,0)</f>
        <v>0</v>
      </c>
      <c r="BH972" s="247">
        <f>IF(N972="sníž. přenesená",J972,0)</f>
        <v>0</v>
      </c>
      <c r="BI972" s="247">
        <f>IF(N972="nulová",J972,0)</f>
        <v>0</v>
      </c>
      <c r="BJ972" s="25" t="s">
        <v>79</v>
      </c>
      <c r="BK972" s="247">
        <f>ROUND(I972*H972,2)</f>
        <v>0</v>
      </c>
      <c r="BL972" s="25" t="s">
        <v>299</v>
      </c>
      <c r="BM972" s="25" t="s">
        <v>4420</v>
      </c>
    </row>
    <row r="973" s="12" customFormat="1">
      <c r="B973" s="248"/>
      <c r="C973" s="249"/>
      <c r="D973" s="250" t="s">
        <v>208</v>
      </c>
      <c r="E973" s="251" t="s">
        <v>21</v>
      </c>
      <c r="F973" s="252" t="s">
        <v>4421</v>
      </c>
      <c r="G973" s="249"/>
      <c r="H973" s="253">
        <v>17.462</v>
      </c>
      <c r="I973" s="254"/>
      <c r="J973" s="249"/>
      <c r="K973" s="249"/>
      <c r="L973" s="255"/>
      <c r="M973" s="256"/>
      <c r="N973" s="257"/>
      <c r="O973" s="257"/>
      <c r="P973" s="257"/>
      <c r="Q973" s="257"/>
      <c r="R973" s="257"/>
      <c r="S973" s="257"/>
      <c r="T973" s="258"/>
      <c r="AT973" s="259" t="s">
        <v>208</v>
      </c>
      <c r="AU973" s="259" t="s">
        <v>81</v>
      </c>
      <c r="AV973" s="12" t="s">
        <v>81</v>
      </c>
      <c r="AW973" s="12" t="s">
        <v>35</v>
      </c>
      <c r="AX973" s="12" t="s">
        <v>79</v>
      </c>
      <c r="AY973" s="259" t="s">
        <v>199</v>
      </c>
    </row>
    <row r="974" s="1" customFormat="1" ht="25.5" customHeight="1">
      <c r="B974" s="47"/>
      <c r="C974" s="236" t="s">
        <v>1797</v>
      </c>
      <c r="D974" s="236" t="s">
        <v>201</v>
      </c>
      <c r="E974" s="237" t="s">
        <v>1981</v>
      </c>
      <c r="F974" s="238" t="s">
        <v>1982</v>
      </c>
      <c r="G974" s="239" t="s">
        <v>282</v>
      </c>
      <c r="H974" s="240">
        <v>161.65700000000001</v>
      </c>
      <c r="I974" s="241"/>
      <c r="J974" s="242">
        <f>ROUND(I974*H974,2)</f>
        <v>0</v>
      </c>
      <c r="K974" s="238" t="s">
        <v>205</v>
      </c>
      <c r="L974" s="73"/>
      <c r="M974" s="243" t="s">
        <v>21</v>
      </c>
      <c r="N974" s="244" t="s">
        <v>43</v>
      </c>
      <c r="O974" s="48"/>
      <c r="P974" s="245">
        <f>O974*H974</f>
        <v>0</v>
      </c>
      <c r="Q974" s="245">
        <v>0.00058</v>
      </c>
      <c r="R974" s="245">
        <f>Q974*H974</f>
        <v>0.093761060000000007</v>
      </c>
      <c r="S974" s="245">
        <v>0</v>
      </c>
      <c r="T974" s="246">
        <f>S974*H974</f>
        <v>0</v>
      </c>
      <c r="AR974" s="25" t="s">
        <v>299</v>
      </c>
      <c r="AT974" s="25" t="s">
        <v>201</v>
      </c>
      <c r="AU974" s="25" t="s">
        <v>81</v>
      </c>
      <c r="AY974" s="25" t="s">
        <v>199</v>
      </c>
      <c r="BE974" s="247">
        <f>IF(N974="základní",J974,0)</f>
        <v>0</v>
      </c>
      <c r="BF974" s="247">
        <f>IF(N974="snížená",J974,0)</f>
        <v>0</v>
      </c>
      <c r="BG974" s="247">
        <f>IF(N974="zákl. přenesená",J974,0)</f>
        <v>0</v>
      </c>
      <c r="BH974" s="247">
        <f>IF(N974="sníž. přenesená",J974,0)</f>
        <v>0</v>
      </c>
      <c r="BI974" s="247">
        <f>IF(N974="nulová",J974,0)</f>
        <v>0</v>
      </c>
      <c r="BJ974" s="25" t="s">
        <v>79</v>
      </c>
      <c r="BK974" s="247">
        <f>ROUND(I974*H974,2)</f>
        <v>0</v>
      </c>
      <c r="BL974" s="25" t="s">
        <v>299</v>
      </c>
      <c r="BM974" s="25" t="s">
        <v>4422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4423</v>
      </c>
      <c r="G975" s="249"/>
      <c r="H975" s="253">
        <v>161.65700000000001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79</v>
      </c>
      <c r="AY975" s="259" t="s">
        <v>199</v>
      </c>
    </row>
    <row r="976" s="1" customFormat="1" ht="16.5" customHeight="1">
      <c r="B976" s="47"/>
      <c r="C976" s="282" t="s">
        <v>1803</v>
      </c>
      <c r="D976" s="282" t="s">
        <v>618</v>
      </c>
      <c r="E976" s="283" t="s">
        <v>1987</v>
      </c>
      <c r="F976" s="284" t="s">
        <v>1988</v>
      </c>
      <c r="G976" s="285" t="s">
        <v>282</v>
      </c>
      <c r="H976" s="286">
        <v>164.88999999999999</v>
      </c>
      <c r="I976" s="287"/>
      <c r="J976" s="288">
        <f>ROUND(I976*H976,2)</f>
        <v>0</v>
      </c>
      <c r="K976" s="284" t="s">
        <v>205</v>
      </c>
      <c r="L976" s="289"/>
      <c r="M976" s="290" t="s">
        <v>21</v>
      </c>
      <c r="N976" s="291" t="s">
        <v>43</v>
      </c>
      <c r="O976" s="48"/>
      <c r="P976" s="245">
        <f>O976*H976</f>
        <v>0</v>
      </c>
      <c r="Q976" s="245">
        <v>0.0030000000000000001</v>
      </c>
      <c r="R976" s="245">
        <f>Q976*H976</f>
        <v>0.49466999999999994</v>
      </c>
      <c r="S976" s="245">
        <v>0</v>
      </c>
      <c r="T976" s="246">
        <f>S976*H976</f>
        <v>0</v>
      </c>
      <c r="AR976" s="25" t="s">
        <v>420</v>
      </c>
      <c r="AT976" s="25" t="s">
        <v>618</v>
      </c>
      <c r="AU976" s="25" t="s">
        <v>81</v>
      </c>
      <c r="AY976" s="25" t="s">
        <v>199</v>
      </c>
      <c r="BE976" s="247">
        <f>IF(N976="základní",J976,0)</f>
        <v>0</v>
      </c>
      <c r="BF976" s="247">
        <f>IF(N976="snížená",J976,0)</f>
        <v>0</v>
      </c>
      <c r="BG976" s="247">
        <f>IF(N976="zákl. přenesená",J976,0)</f>
        <v>0</v>
      </c>
      <c r="BH976" s="247">
        <f>IF(N976="sníž. přenesená",J976,0)</f>
        <v>0</v>
      </c>
      <c r="BI976" s="247">
        <f>IF(N976="nulová",J976,0)</f>
        <v>0</v>
      </c>
      <c r="BJ976" s="25" t="s">
        <v>79</v>
      </c>
      <c r="BK976" s="247">
        <f>ROUND(I976*H976,2)</f>
        <v>0</v>
      </c>
      <c r="BL976" s="25" t="s">
        <v>299</v>
      </c>
      <c r="BM976" s="25" t="s">
        <v>4424</v>
      </c>
    </row>
    <row r="977" s="12" customFormat="1">
      <c r="B977" s="248"/>
      <c r="C977" s="249"/>
      <c r="D977" s="250" t="s">
        <v>208</v>
      </c>
      <c r="E977" s="249"/>
      <c r="F977" s="252" t="s">
        <v>4425</v>
      </c>
      <c r="G977" s="249"/>
      <c r="H977" s="253">
        <v>164.88999999999999</v>
      </c>
      <c r="I977" s="254"/>
      <c r="J977" s="249"/>
      <c r="K977" s="249"/>
      <c r="L977" s="255"/>
      <c r="M977" s="256"/>
      <c r="N977" s="257"/>
      <c r="O977" s="257"/>
      <c r="P977" s="257"/>
      <c r="Q977" s="257"/>
      <c r="R977" s="257"/>
      <c r="S977" s="257"/>
      <c r="T977" s="258"/>
      <c r="AT977" s="259" t="s">
        <v>208</v>
      </c>
      <c r="AU977" s="259" t="s">
        <v>81</v>
      </c>
      <c r="AV977" s="12" t="s">
        <v>81</v>
      </c>
      <c r="AW977" s="12" t="s">
        <v>6</v>
      </c>
      <c r="AX977" s="12" t="s">
        <v>79</v>
      </c>
      <c r="AY977" s="259" t="s">
        <v>199</v>
      </c>
    </row>
    <row r="978" s="1" customFormat="1" ht="25.5" customHeight="1">
      <c r="B978" s="47"/>
      <c r="C978" s="236" t="s">
        <v>1810</v>
      </c>
      <c r="D978" s="236" t="s">
        <v>201</v>
      </c>
      <c r="E978" s="237" t="s">
        <v>1992</v>
      </c>
      <c r="F978" s="238" t="s">
        <v>1993</v>
      </c>
      <c r="G978" s="239" t="s">
        <v>282</v>
      </c>
      <c r="H978" s="240">
        <v>813.39999999999998</v>
      </c>
      <c r="I978" s="241"/>
      <c r="J978" s="242">
        <f>ROUND(I978*H978,2)</f>
        <v>0</v>
      </c>
      <c r="K978" s="238" t="s">
        <v>205</v>
      </c>
      <c r="L978" s="73"/>
      <c r="M978" s="243" t="s">
        <v>21</v>
      </c>
      <c r="N978" s="244" t="s">
        <v>43</v>
      </c>
      <c r="O978" s="48"/>
      <c r="P978" s="245">
        <f>O978*H978</f>
        <v>0</v>
      </c>
      <c r="Q978" s="245">
        <v>0</v>
      </c>
      <c r="R978" s="245">
        <f>Q978*H978</f>
        <v>0</v>
      </c>
      <c r="S978" s="245">
        <v>0</v>
      </c>
      <c r="T978" s="246">
        <f>S978*H978</f>
        <v>0</v>
      </c>
      <c r="AR978" s="25" t="s">
        <v>206</v>
      </c>
      <c r="AT978" s="25" t="s">
        <v>201</v>
      </c>
      <c r="AU978" s="25" t="s">
        <v>81</v>
      </c>
      <c r="AY978" s="25" t="s">
        <v>199</v>
      </c>
      <c r="BE978" s="247">
        <f>IF(N978="základní",J978,0)</f>
        <v>0</v>
      </c>
      <c r="BF978" s="247">
        <f>IF(N978="snížená",J978,0)</f>
        <v>0</v>
      </c>
      <c r="BG978" s="247">
        <f>IF(N978="zákl. přenesená",J978,0)</f>
        <v>0</v>
      </c>
      <c r="BH978" s="247">
        <f>IF(N978="sníž. přenesená",J978,0)</f>
        <v>0</v>
      </c>
      <c r="BI978" s="247">
        <f>IF(N978="nulová",J978,0)</f>
        <v>0</v>
      </c>
      <c r="BJ978" s="25" t="s">
        <v>79</v>
      </c>
      <c r="BK978" s="247">
        <f>ROUND(I978*H978,2)</f>
        <v>0</v>
      </c>
      <c r="BL978" s="25" t="s">
        <v>206</v>
      </c>
      <c r="BM978" s="25" t="s">
        <v>4426</v>
      </c>
    </row>
    <row r="979" s="12" customFormat="1">
      <c r="B979" s="248"/>
      <c r="C979" s="249"/>
      <c r="D979" s="250" t="s">
        <v>208</v>
      </c>
      <c r="E979" s="251" t="s">
        <v>21</v>
      </c>
      <c r="F979" s="252" t="s">
        <v>4427</v>
      </c>
      <c r="G979" s="249"/>
      <c r="H979" s="253">
        <v>813.39999999999998</v>
      </c>
      <c r="I979" s="254"/>
      <c r="J979" s="249"/>
      <c r="K979" s="249"/>
      <c r="L979" s="255"/>
      <c r="M979" s="256"/>
      <c r="N979" s="257"/>
      <c r="O979" s="257"/>
      <c r="P979" s="257"/>
      <c r="Q979" s="257"/>
      <c r="R979" s="257"/>
      <c r="S979" s="257"/>
      <c r="T979" s="258"/>
      <c r="AT979" s="259" t="s">
        <v>208</v>
      </c>
      <c r="AU979" s="259" t="s">
        <v>81</v>
      </c>
      <c r="AV979" s="12" t="s">
        <v>81</v>
      </c>
      <c r="AW979" s="12" t="s">
        <v>35</v>
      </c>
      <c r="AX979" s="12" t="s">
        <v>79</v>
      </c>
      <c r="AY979" s="259" t="s">
        <v>199</v>
      </c>
    </row>
    <row r="980" s="1" customFormat="1" ht="16.5" customHeight="1">
      <c r="B980" s="47"/>
      <c r="C980" s="282" t="s">
        <v>1813</v>
      </c>
      <c r="D980" s="282" t="s">
        <v>618</v>
      </c>
      <c r="E980" s="283" t="s">
        <v>1998</v>
      </c>
      <c r="F980" s="284" t="s">
        <v>1999</v>
      </c>
      <c r="G980" s="285" t="s">
        <v>282</v>
      </c>
      <c r="H980" s="286">
        <v>829.66800000000001</v>
      </c>
      <c r="I980" s="287"/>
      <c r="J980" s="288">
        <f>ROUND(I980*H980,2)</f>
        <v>0</v>
      </c>
      <c r="K980" s="284" t="s">
        <v>205</v>
      </c>
      <c r="L980" s="289"/>
      <c r="M980" s="290" t="s">
        <v>21</v>
      </c>
      <c r="N980" s="291" t="s">
        <v>43</v>
      </c>
      <c r="O980" s="48"/>
      <c r="P980" s="245">
        <f>O980*H980</f>
        <v>0</v>
      </c>
      <c r="Q980" s="245">
        <v>0.0070000000000000001</v>
      </c>
      <c r="R980" s="245">
        <f>Q980*H980</f>
        <v>5.8076759999999998</v>
      </c>
      <c r="S980" s="245">
        <v>0</v>
      </c>
      <c r="T980" s="246">
        <f>S980*H980</f>
        <v>0</v>
      </c>
      <c r="AR980" s="25" t="s">
        <v>248</v>
      </c>
      <c r="AT980" s="25" t="s">
        <v>618</v>
      </c>
      <c r="AU980" s="25" t="s">
        <v>81</v>
      </c>
      <c r="AY980" s="25" t="s">
        <v>199</v>
      </c>
      <c r="BE980" s="247">
        <f>IF(N980="základní",J980,0)</f>
        <v>0</v>
      </c>
      <c r="BF980" s="247">
        <f>IF(N980="snížená",J980,0)</f>
        <v>0</v>
      </c>
      <c r="BG980" s="247">
        <f>IF(N980="zákl. přenesená",J980,0)</f>
        <v>0</v>
      </c>
      <c r="BH980" s="247">
        <f>IF(N980="sníž. přenesená",J980,0)</f>
        <v>0</v>
      </c>
      <c r="BI980" s="247">
        <f>IF(N980="nulová",J980,0)</f>
        <v>0</v>
      </c>
      <c r="BJ980" s="25" t="s">
        <v>79</v>
      </c>
      <c r="BK980" s="247">
        <f>ROUND(I980*H980,2)</f>
        <v>0</v>
      </c>
      <c r="BL980" s="25" t="s">
        <v>206</v>
      </c>
      <c r="BM980" s="25" t="s">
        <v>4428</v>
      </c>
    </row>
    <row r="981" s="12" customFormat="1">
      <c r="B981" s="248"/>
      <c r="C981" s="249"/>
      <c r="D981" s="250" t="s">
        <v>208</v>
      </c>
      <c r="E981" s="249"/>
      <c r="F981" s="252" t="s">
        <v>4429</v>
      </c>
      <c r="G981" s="249"/>
      <c r="H981" s="253">
        <v>829.66800000000001</v>
      </c>
      <c r="I981" s="254"/>
      <c r="J981" s="249"/>
      <c r="K981" s="249"/>
      <c r="L981" s="255"/>
      <c r="M981" s="256"/>
      <c r="N981" s="257"/>
      <c r="O981" s="257"/>
      <c r="P981" s="257"/>
      <c r="Q981" s="257"/>
      <c r="R981" s="257"/>
      <c r="S981" s="257"/>
      <c r="T981" s="258"/>
      <c r="AT981" s="259" t="s">
        <v>208</v>
      </c>
      <c r="AU981" s="259" t="s">
        <v>81</v>
      </c>
      <c r="AV981" s="12" t="s">
        <v>81</v>
      </c>
      <c r="AW981" s="12" t="s">
        <v>6</v>
      </c>
      <c r="AX981" s="12" t="s">
        <v>79</v>
      </c>
      <c r="AY981" s="259" t="s">
        <v>199</v>
      </c>
    </row>
    <row r="982" s="1" customFormat="1" ht="16.5" customHeight="1">
      <c r="B982" s="47"/>
      <c r="C982" s="236" t="s">
        <v>1817</v>
      </c>
      <c r="D982" s="236" t="s">
        <v>201</v>
      </c>
      <c r="E982" s="237" t="s">
        <v>2003</v>
      </c>
      <c r="F982" s="238" t="s">
        <v>2004</v>
      </c>
      <c r="G982" s="239" t="s">
        <v>263</v>
      </c>
      <c r="H982" s="240">
        <v>4.5510000000000002</v>
      </c>
      <c r="I982" s="241"/>
      <c r="J982" s="242">
        <f>ROUND(I982*H982,2)</f>
        <v>0</v>
      </c>
      <c r="K982" s="238" t="s">
        <v>205</v>
      </c>
      <c r="L982" s="73"/>
      <c r="M982" s="243" t="s">
        <v>21</v>
      </c>
      <c r="N982" s="244" t="s">
        <v>43</v>
      </c>
      <c r="O982" s="48"/>
      <c r="P982" s="245">
        <f>O982*H982</f>
        <v>0</v>
      </c>
      <c r="Q982" s="245">
        <v>0</v>
      </c>
      <c r="R982" s="245">
        <f>Q982*H982</f>
        <v>0</v>
      </c>
      <c r="S982" s="245">
        <v>0</v>
      </c>
      <c r="T982" s="246">
        <f>S982*H982</f>
        <v>0</v>
      </c>
      <c r="AR982" s="25" t="s">
        <v>299</v>
      </c>
      <c r="AT982" s="25" t="s">
        <v>201</v>
      </c>
      <c r="AU982" s="25" t="s">
        <v>81</v>
      </c>
      <c r="AY982" s="25" t="s">
        <v>199</v>
      </c>
      <c r="BE982" s="247">
        <f>IF(N982="základní",J982,0)</f>
        <v>0</v>
      </c>
      <c r="BF982" s="247">
        <f>IF(N982="snížená",J982,0)</f>
        <v>0</v>
      </c>
      <c r="BG982" s="247">
        <f>IF(N982="zákl. přenesená",J982,0)</f>
        <v>0</v>
      </c>
      <c r="BH982" s="247">
        <f>IF(N982="sníž. přenesená",J982,0)</f>
        <v>0</v>
      </c>
      <c r="BI982" s="247">
        <f>IF(N982="nulová",J982,0)</f>
        <v>0</v>
      </c>
      <c r="BJ982" s="25" t="s">
        <v>79</v>
      </c>
      <c r="BK982" s="247">
        <f>ROUND(I982*H982,2)</f>
        <v>0</v>
      </c>
      <c r="BL982" s="25" t="s">
        <v>299</v>
      </c>
      <c r="BM982" s="25" t="s">
        <v>4430</v>
      </c>
    </row>
    <row r="983" s="1" customFormat="1" ht="16.5" customHeight="1">
      <c r="B983" s="47"/>
      <c r="C983" s="236" t="s">
        <v>1820</v>
      </c>
      <c r="D983" s="236" t="s">
        <v>201</v>
      </c>
      <c r="E983" s="237" t="s">
        <v>2007</v>
      </c>
      <c r="F983" s="238" t="s">
        <v>2008</v>
      </c>
      <c r="G983" s="239" t="s">
        <v>263</v>
      </c>
      <c r="H983" s="240">
        <v>4.5510000000000002</v>
      </c>
      <c r="I983" s="241"/>
      <c r="J983" s="242">
        <f>ROUND(I983*H983,2)</f>
        <v>0</v>
      </c>
      <c r="K983" s="238" t="s">
        <v>205</v>
      </c>
      <c r="L983" s="73"/>
      <c r="M983" s="243" t="s">
        <v>21</v>
      </c>
      <c r="N983" s="244" t="s">
        <v>43</v>
      </c>
      <c r="O983" s="48"/>
      <c r="P983" s="245">
        <f>O983*H983</f>
        <v>0</v>
      </c>
      <c r="Q983" s="245">
        <v>0</v>
      </c>
      <c r="R983" s="245">
        <f>Q983*H983</f>
        <v>0</v>
      </c>
      <c r="S983" s="245">
        <v>0</v>
      </c>
      <c r="T983" s="246">
        <f>S983*H983</f>
        <v>0</v>
      </c>
      <c r="AR983" s="25" t="s">
        <v>299</v>
      </c>
      <c r="AT983" s="25" t="s">
        <v>201</v>
      </c>
      <c r="AU983" s="25" t="s">
        <v>81</v>
      </c>
      <c r="AY983" s="25" t="s">
        <v>199</v>
      </c>
      <c r="BE983" s="247">
        <f>IF(N983="základní",J983,0)</f>
        <v>0</v>
      </c>
      <c r="BF983" s="247">
        <f>IF(N983="snížená",J983,0)</f>
        <v>0</v>
      </c>
      <c r="BG983" s="247">
        <f>IF(N983="zákl. přenesená",J983,0)</f>
        <v>0</v>
      </c>
      <c r="BH983" s="247">
        <f>IF(N983="sníž. přenesená",J983,0)</f>
        <v>0</v>
      </c>
      <c r="BI983" s="247">
        <f>IF(N983="nulová",J983,0)</f>
        <v>0</v>
      </c>
      <c r="BJ983" s="25" t="s">
        <v>79</v>
      </c>
      <c r="BK983" s="247">
        <f>ROUND(I983*H983,2)</f>
        <v>0</v>
      </c>
      <c r="BL983" s="25" t="s">
        <v>299</v>
      </c>
      <c r="BM983" s="25" t="s">
        <v>4431</v>
      </c>
    </row>
    <row r="984" s="11" customFormat="1" ht="29.88" customHeight="1">
      <c r="B984" s="220"/>
      <c r="C984" s="221"/>
      <c r="D984" s="222" t="s">
        <v>71</v>
      </c>
      <c r="E984" s="234" t="s">
        <v>4432</v>
      </c>
      <c r="F984" s="234" t="s">
        <v>4433</v>
      </c>
      <c r="G984" s="221"/>
      <c r="H984" s="221"/>
      <c r="I984" s="224"/>
      <c r="J984" s="235">
        <f>BK984</f>
        <v>0</v>
      </c>
      <c r="K984" s="221"/>
      <c r="L984" s="226"/>
      <c r="M984" s="227"/>
      <c r="N984" s="228"/>
      <c r="O984" s="228"/>
      <c r="P984" s="229">
        <f>SUM(P985:P993)</f>
        <v>0</v>
      </c>
      <c r="Q984" s="228"/>
      <c r="R984" s="229">
        <f>SUM(R985:R993)</f>
        <v>1.0003173200000002</v>
      </c>
      <c r="S984" s="228"/>
      <c r="T984" s="230">
        <f>SUM(T985:T993)</f>
        <v>0</v>
      </c>
      <c r="AR984" s="231" t="s">
        <v>81</v>
      </c>
      <c r="AT984" s="232" t="s">
        <v>71</v>
      </c>
      <c r="AU984" s="232" t="s">
        <v>79</v>
      </c>
      <c r="AY984" s="231" t="s">
        <v>199</v>
      </c>
      <c r="BK984" s="233">
        <f>SUM(BK985:BK993)</f>
        <v>0</v>
      </c>
    </row>
    <row r="985" s="1" customFormat="1" ht="25.5" customHeight="1">
      <c r="B985" s="47"/>
      <c r="C985" s="236" t="s">
        <v>1824</v>
      </c>
      <c r="D985" s="236" t="s">
        <v>201</v>
      </c>
      <c r="E985" s="237" t="s">
        <v>4434</v>
      </c>
      <c r="F985" s="238" t="s">
        <v>4435</v>
      </c>
      <c r="G985" s="239" t="s">
        <v>282</v>
      </c>
      <c r="H985" s="240">
        <v>286.62400000000002</v>
      </c>
      <c r="I985" s="241"/>
      <c r="J985" s="242">
        <f>ROUND(I985*H985,2)</f>
        <v>0</v>
      </c>
      <c r="K985" s="238" t="s">
        <v>205</v>
      </c>
      <c r="L985" s="73"/>
      <c r="M985" s="243" t="s">
        <v>21</v>
      </c>
      <c r="N985" s="244" t="s">
        <v>43</v>
      </c>
      <c r="O985" s="48"/>
      <c r="P985" s="245">
        <f>O985*H985</f>
        <v>0</v>
      </c>
      <c r="Q985" s="245">
        <v>0.0011800000000000001</v>
      </c>
      <c r="R985" s="245">
        <f>Q985*H985</f>
        <v>0.33821632000000007</v>
      </c>
      <c r="S985" s="245">
        <v>0</v>
      </c>
      <c r="T985" s="246">
        <f>S985*H985</f>
        <v>0</v>
      </c>
      <c r="AR985" s="25" t="s">
        <v>299</v>
      </c>
      <c r="AT985" s="25" t="s">
        <v>201</v>
      </c>
      <c r="AU985" s="25" t="s">
        <v>81</v>
      </c>
      <c r="AY985" s="25" t="s">
        <v>199</v>
      </c>
      <c r="BE985" s="247">
        <f>IF(N985="základní",J985,0)</f>
        <v>0</v>
      </c>
      <c r="BF985" s="247">
        <f>IF(N985="snížená",J985,0)</f>
        <v>0</v>
      </c>
      <c r="BG985" s="247">
        <f>IF(N985="zákl. přenesená",J985,0)</f>
        <v>0</v>
      </c>
      <c r="BH985" s="247">
        <f>IF(N985="sníž. přenesená",J985,0)</f>
        <v>0</v>
      </c>
      <c r="BI985" s="247">
        <f>IF(N985="nulová",J985,0)</f>
        <v>0</v>
      </c>
      <c r="BJ985" s="25" t="s">
        <v>79</v>
      </c>
      <c r="BK985" s="247">
        <f>ROUND(I985*H985,2)</f>
        <v>0</v>
      </c>
      <c r="BL985" s="25" t="s">
        <v>299</v>
      </c>
      <c r="BM985" s="25" t="s">
        <v>4436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4437</v>
      </c>
      <c r="G986" s="249"/>
      <c r="H986" s="253">
        <v>187.26400000000001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2" customFormat="1">
      <c r="B987" s="248"/>
      <c r="C987" s="249"/>
      <c r="D987" s="250" t="s">
        <v>208</v>
      </c>
      <c r="E987" s="251" t="s">
        <v>21</v>
      </c>
      <c r="F987" s="252" t="s">
        <v>4438</v>
      </c>
      <c r="G987" s="249"/>
      <c r="H987" s="253">
        <v>19.440000000000001</v>
      </c>
      <c r="I987" s="254"/>
      <c r="J987" s="249"/>
      <c r="K987" s="249"/>
      <c r="L987" s="255"/>
      <c r="M987" s="256"/>
      <c r="N987" s="257"/>
      <c r="O987" s="257"/>
      <c r="P987" s="257"/>
      <c r="Q987" s="257"/>
      <c r="R987" s="257"/>
      <c r="S987" s="257"/>
      <c r="T987" s="258"/>
      <c r="AT987" s="259" t="s">
        <v>208</v>
      </c>
      <c r="AU987" s="259" t="s">
        <v>81</v>
      </c>
      <c r="AV987" s="12" t="s">
        <v>81</v>
      </c>
      <c r="AW987" s="12" t="s">
        <v>35</v>
      </c>
      <c r="AX987" s="12" t="s">
        <v>72</v>
      </c>
      <c r="AY987" s="259" t="s">
        <v>199</v>
      </c>
    </row>
    <row r="988" s="12" customFormat="1">
      <c r="B988" s="248"/>
      <c r="C988" s="249"/>
      <c r="D988" s="250" t="s">
        <v>208</v>
      </c>
      <c r="E988" s="251" t="s">
        <v>21</v>
      </c>
      <c r="F988" s="252" t="s">
        <v>4439</v>
      </c>
      <c r="G988" s="249"/>
      <c r="H988" s="253">
        <v>79.920000000000002</v>
      </c>
      <c r="I988" s="254"/>
      <c r="J988" s="249"/>
      <c r="K988" s="249"/>
      <c r="L988" s="255"/>
      <c r="M988" s="256"/>
      <c r="N988" s="257"/>
      <c r="O988" s="257"/>
      <c r="P988" s="257"/>
      <c r="Q988" s="257"/>
      <c r="R988" s="257"/>
      <c r="S988" s="257"/>
      <c r="T988" s="258"/>
      <c r="AT988" s="259" t="s">
        <v>208</v>
      </c>
      <c r="AU988" s="259" t="s">
        <v>81</v>
      </c>
      <c r="AV988" s="12" t="s">
        <v>81</v>
      </c>
      <c r="AW988" s="12" t="s">
        <v>35</v>
      </c>
      <c r="AX988" s="12" t="s">
        <v>72</v>
      </c>
      <c r="AY988" s="259" t="s">
        <v>199</v>
      </c>
    </row>
    <row r="989" s="13" customFormat="1">
      <c r="B989" s="260"/>
      <c r="C989" s="261"/>
      <c r="D989" s="250" t="s">
        <v>208</v>
      </c>
      <c r="E989" s="262" t="s">
        <v>21</v>
      </c>
      <c r="F989" s="263" t="s">
        <v>220</v>
      </c>
      <c r="G989" s="261"/>
      <c r="H989" s="264">
        <v>286.62400000000002</v>
      </c>
      <c r="I989" s="265"/>
      <c r="J989" s="261"/>
      <c r="K989" s="261"/>
      <c r="L989" s="266"/>
      <c r="M989" s="267"/>
      <c r="N989" s="268"/>
      <c r="O989" s="268"/>
      <c r="P989" s="268"/>
      <c r="Q989" s="268"/>
      <c r="R989" s="268"/>
      <c r="S989" s="268"/>
      <c r="T989" s="269"/>
      <c r="AT989" s="270" t="s">
        <v>208</v>
      </c>
      <c r="AU989" s="270" t="s">
        <v>81</v>
      </c>
      <c r="AV989" s="13" t="s">
        <v>206</v>
      </c>
      <c r="AW989" s="13" t="s">
        <v>35</v>
      </c>
      <c r="AX989" s="13" t="s">
        <v>79</v>
      </c>
      <c r="AY989" s="270" t="s">
        <v>199</v>
      </c>
    </row>
    <row r="990" s="1" customFormat="1" ht="16.5" customHeight="1">
      <c r="B990" s="47"/>
      <c r="C990" s="282" t="s">
        <v>1828</v>
      </c>
      <c r="D990" s="282" t="s">
        <v>618</v>
      </c>
      <c r="E990" s="283" t="s">
        <v>4440</v>
      </c>
      <c r="F990" s="284" t="s">
        <v>4441</v>
      </c>
      <c r="G990" s="285" t="s">
        <v>282</v>
      </c>
      <c r="H990" s="286">
        <v>300.95499999999998</v>
      </c>
      <c r="I990" s="287"/>
      <c r="J990" s="288">
        <f>ROUND(I990*H990,2)</f>
        <v>0</v>
      </c>
      <c r="K990" s="284" t="s">
        <v>205</v>
      </c>
      <c r="L990" s="289"/>
      <c r="M990" s="290" t="s">
        <v>21</v>
      </c>
      <c r="N990" s="291" t="s">
        <v>43</v>
      </c>
      <c r="O990" s="48"/>
      <c r="P990" s="245">
        <f>O990*H990</f>
        <v>0</v>
      </c>
      <c r="Q990" s="245">
        <v>0.0022000000000000001</v>
      </c>
      <c r="R990" s="245">
        <f>Q990*H990</f>
        <v>0.66210100000000005</v>
      </c>
      <c r="S990" s="245">
        <v>0</v>
      </c>
      <c r="T990" s="246">
        <f>S990*H990</f>
        <v>0</v>
      </c>
      <c r="AR990" s="25" t="s">
        <v>420</v>
      </c>
      <c r="AT990" s="25" t="s">
        <v>618</v>
      </c>
      <c r="AU990" s="25" t="s">
        <v>81</v>
      </c>
      <c r="AY990" s="25" t="s">
        <v>199</v>
      </c>
      <c r="BE990" s="247">
        <f>IF(N990="základní",J990,0)</f>
        <v>0</v>
      </c>
      <c r="BF990" s="247">
        <f>IF(N990="snížená",J990,0)</f>
        <v>0</v>
      </c>
      <c r="BG990" s="247">
        <f>IF(N990="zákl. přenesená",J990,0)</f>
        <v>0</v>
      </c>
      <c r="BH990" s="247">
        <f>IF(N990="sníž. přenesená",J990,0)</f>
        <v>0</v>
      </c>
      <c r="BI990" s="247">
        <f>IF(N990="nulová",J990,0)</f>
        <v>0</v>
      </c>
      <c r="BJ990" s="25" t="s">
        <v>79</v>
      </c>
      <c r="BK990" s="247">
        <f>ROUND(I990*H990,2)</f>
        <v>0</v>
      </c>
      <c r="BL990" s="25" t="s">
        <v>299</v>
      </c>
      <c r="BM990" s="25" t="s">
        <v>4442</v>
      </c>
    </row>
    <row r="991" s="12" customFormat="1">
      <c r="B991" s="248"/>
      <c r="C991" s="249"/>
      <c r="D991" s="250" t="s">
        <v>208</v>
      </c>
      <c r="E991" s="249"/>
      <c r="F991" s="252" t="s">
        <v>4443</v>
      </c>
      <c r="G991" s="249"/>
      <c r="H991" s="253">
        <v>300.95499999999998</v>
      </c>
      <c r="I991" s="254"/>
      <c r="J991" s="249"/>
      <c r="K991" s="249"/>
      <c r="L991" s="255"/>
      <c r="M991" s="256"/>
      <c r="N991" s="257"/>
      <c r="O991" s="257"/>
      <c r="P991" s="257"/>
      <c r="Q991" s="257"/>
      <c r="R991" s="257"/>
      <c r="S991" s="257"/>
      <c r="T991" s="258"/>
      <c r="AT991" s="259" t="s">
        <v>208</v>
      </c>
      <c r="AU991" s="259" t="s">
        <v>81</v>
      </c>
      <c r="AV991" s="12" t="s">
        <v>81</v>
      </c>
      <c r="AW991" s="12" t="s">
        <v>6</v>
      </c>
      <c r="AX991" s="12" t="s">
        <v>79</v>
      </c>
      <c r="AY991" s="259" t="s">
        <v>199</v>
      </c>
    </row>
    <row r="992" s="1" customFormat="1" ht="25.5" customHeight="1">
      <c r="B992" s="47"/>
      <c r="C992" s="236" t="s">
        <v>1834</v>
      </c>
      <c r="D992" s="236" t="s">
        <v>201</v>
      </c>
      <c r="E992" s="237" t="s">
        <v>4444</v>
      </c>
      <c r="F992" s="238" t="s">
        <v>4445</v>
      </c>
      <c r="G992" s="239" t="s">
        <v>263</v>
      </c>
      <c r="H992" s="240">
        <v>1</v>
      </c>
      <c r="I992" s="241"/>
      <c r="J992" s="242">
        <f>ROUND(I992*H992,2)</f>
        <v>0</v>
      </c>
      <c r="K992" s="238" t="s">
        <v>205</v>
      </c>
      <c r="L992" s="73"/>
      <c r="M992" s="243" t="s">
        <v>21</v>
      </c>
      <c r="N992" s="244" t="s">
        <v>43</v>
      </c>
      <c r="O992" s="48"/>
      <c r="P992" s="245">
        <f>O992*H992</f>
        <v>0</v>
      </c>
      <c r="Q992" s="245">
        <v>0</v>
      </c>
      <c r="R992" s="245">
        <f>Q992*H992</f>
        <v>0</v>
      </c>
      <c r="S992" s="245">
        <v>0</v>
      </c>
      <c r="T992" s="246">
        <f>S992*H992</f>
        <v>0</v>
      </c>
      <c r="AR992" s="25" t="s">
        <v>299</v>
      </c>
      <c r="AT992" s="25" t="s">
        <v>201</v>
      </c>
      <c r="AU992" s="25" t="s">
        <v>81</v>
      </c>
      <c r="AY992" s="25" t="s">
        <v>199</v>
      </c>
      <c r="BE992" s="247">
        <f>IF(N992="základní",J992,0)</f>
        <v>0</v>
      </c>
      <c r="BF992" s="247">
        <f>IF(N992="snížená",J992,0)</f>
        <v>0</v>
      </c>
      <c r="BG992" s="247">
        <f>IF(N992="zákl. přenesená",J992,0)</f>
        <v>0</v>
      </c>
      <c r="BH992" s="247">
        <f>IF(N992="sníž. přenesená",J992,0)</f>
        <v>0</v>
      </c>
      <c r="BI992" s="247">
        <f>IF(N992="nulová",J992,0)</f>
        <v>0</v>
      </c>
      <c r="BJ992" s="25" t="s">
        <v>79</v>
      </c>
      <c r="BK992" s="247">
        <f>ROUND(I992*H992,2)</f>
        <v>0</v>
      </c>
      <c r="BL992" s="25" t="s">
        <v>299</v>
      </c>
      <c r="BM992" s="25" t="s">
        <v>4446</v>
      </c>
    </row>
    <row r="993" s="1" customFormat="1" ht="16.5" customHeight="1">
      <c r="B993" s="47"/>
      <c r="C993" s="236" t="s">
        <v>1837</v>
      </c>
      <c r="D993" s="236" t="s">
        <v>201</v>
      </c>
      <c r="E993" s="237" t="s">
        <v>4447</v>
      </c>
      <c r="F993" s="238" t="s">
        <v>4448</v>
      </c>
      <c r="G993" s="239" t="s">
        <v>263</v>
      </c>
      <c r="H993" s="240">
        <v>1</v>
      </c>
      <c r="I993" s="241"/>
      <c r="J993" s="242">
        <f>ROUND(I993*H993,2)</f>
        <v>0</v>
      </c>
      <c r="K993" s="238" t="s">
        <v>205</v>
      </c>
      <c r="L993" s="73"/>
      <c r="M993" s="243" t="s">
        <v>21</v>
      </c>
      <c r="N993" s="244" t="s">
        <v>43</v>
      </c>
      <c r="O993" s="48"/>
      <c r="P993" s="245">
        <f>O993*H993</f>
        <v>0</v>
      </c>
      <c r="Q993" s="245">
        <v>0</v>
      </c>
      <c r="R993" s="245">
        <f>Q993*H993</f>
        <v>0</v>
      </c>
      <c r="S993" s="245">
        <v>0</v>
      </c>
      <c r="T993" s="246">
        <f>S993*H993</f>
        <v>0</v>
      </c>
      <c r="AR993" s="25" t="s">
        <v>299</v>
      </c>
      <c r="AT993" s="25" t="s">
        <v>201</v>
      </c>
      <c r="AU993" s="25" t="s">
        <v>81</v>
      </c>
      <c r="AY993" s="25" t="s">
        <v>199</v>
      </c>
      <c r="BE993" s="247">
        <f>IF(N993="základní",J993,0)</f>
        <v>0</v>
      </c>
      <c r="BF993" s="247">
        <f>IF(N993="snížená",J993,0)</f>
        <v>0</v>
      </c>
      <c r="BG993" s="247">
        <f>IF(N993="zákl. přenesená",J993,0)</f>
        <v>0</v>
      </c>
      <c r="BH993" s="247">
        <f>IF(N993="sníž. přenesená",J993,0)</f>
        <v>0</v>
      </c>
      <c r="BI993" s="247">
        <f>IF(N993="nulová",J993,0)</f>
        <v>0</v>
      </c>
      <c r="BJ993" s="25" t="s">
        <v>79</v>
      </c>
      <c r="BK993" s="247">
        <f>ROUND(I993*H993,2)</f>
        <v>0</v>
      </c>
      <c r="BL993" s="25" t="s">
        <v>299</v>
      </c>
      <c r="BM993" s="25" t="s">
        <v>4449</v>
      </c>
    </row>
    <row r="994" s="11" customFormat="1" ht="29.88" customHeight="1">
      <c r="B994" s="220"/>
      <c r="C994" s="221"/>
      <c r="D994" s="222" t="s">
        <v>71</v>
      </c>
      <c r="E994" s="234" t="s">
        <v>4450</v>
      </c>
      <c r="F994" s="234" t="s">
        <v>4451</v>
      </c>
      <c r="G994" s="221"/>
      <c r="H994" s="221"/>
      <c r="I994" s="224"/>
      <c r="J994" s="235">
        <f>BK994</f>
        <v>0</v>
      </c>
      <c r="K994" s="221"/>
      <c r="L994" s="226"/>
      <c r="M994" s="227"/>
      <c r="N994" s="228"/>
      <c r="O994" s="228"/>
      <c r="P994" s="229">
        <f>SUM(P995:P1003)</f>
        <v>0</v>
      </c>
      <c r="Q994" s="228"/>
      <c r="R994" s="229">
        <f>SUM(R995:R1003)</f>
        <v>0.191741</v>
      </c>
      <c r="S994" s="228"/>
      <c r="T994" s="230">
        <f>SUM(T995:T1003)</f>
        <v>0</v>
      </c>
      <c r="AR994" s="231" t="s">
        <v>81</v>
      </c>
      <c r="AT994" s="232" t="s">
        <v>71</v>
      </c>
      <c r="AU994" s="232" t="s">
        <v>79</v>
      </c>
      <c r="AY994" s="231" t="s">
        <v>199</v>
      </c>
      <c r="BK994" s="233">
        <f>SUM(BK995:BK1003)</f>
        <v>0</v>
      </c>
    </row>
    <row r="995" s="1" customFormat="1" ht="16.5" customHeight="1">
      <c r="B995" s="47"/>
      <c r="C995" s="236" t="s">
        <v>1843</v>
      </c>
      <c r="D995" s="236" t="s">
        <v>201</v>
      </c>
      <c r="E995" s="237" t="s">
        <v>4452</v>
      </c>
      <c r="F995" s="238" t="s">
        <v>4453</v>
      </c>
      <c r="G995" s="239" t="s">
        <v>384</v>
      </c>
      <c r="H995" s="240">
        <v>17</v>
      </c>
      <c r="I995" s="241"/>
      <c r="J995" s="242">
        <f>ROUND(I995*H995,2)</f>
        <v>0</v>
      </c>
      <c r="K995" s="238" t="s">
        <v>205</v>
      </c>
      <c r="L995" s="73"/>
      <c r="M995" s="243" t="s">
        <v>21</v>
      </c>
      <c r="N995" s="244" t="s">
        <v>43</v>
      </c>
      <c r="O995" s="48"/>
      <c r="P995" s="245">
        <f>O995*H995</f>
        <v>0</v>
      </c>
      <c r="Q995" s="245">
        <v>0.00189</v>
      </c>
      <c r="R995" s="245">
        <f>Q995*H995</f>
        <v>0.032129999999999999</v>
      </c>
      <c r="S995" s="245">
        <v>0</v>
      </c>
      <c r="T995" s="246">
        <f>S995*H995</f>
        <v>0</v>
      </c>
      <c r="AR995" s="25" t="s">
        <v>299</v>
      </c>
      <c r="AT995" s="25" t="s">
        <v>201</v>
      </c>
      <c r="AU995" s="25" t="s">
        <v>81</v>
      </c>
      <c r="AY995" s="25" t="s">
        <v>199</v>
      </c>
      <c r="BE995" s="247">
        <f>IF(N995="základní",J995,0)</f>
        <v>0</v>
      </c>
      <c r="BF995" s="247">
        <f>IF(N995="snížená",J995,0)</f>
        <v>0</v>
      </c>
      <c r="BG995" s="247">
        <f>IF(N995="zákl. přenesená",J995,0)</f>
        <v>0</v>
      </c>
      <c r="BH995" s="247">
        <f>IF(N995="sníž. přenesená",J995,0)</f>
        <v>0</v>
      </c>
      <c r="BI995" s="247">
        <f>IF(N995="nulová",J995,0)</f>
        <v>0</v>
      </c>
      <c r="BJ995" s="25" t="s">
        <v>79</v>
      </c>
      <c r="BK995" s="247">
        <f>ROUND(I995*H995,2)</f>
        <v>0</v>
      </c>
      <c r="BL995" s="25" t="s">
        <v>299</v>
      </c>
      <c r="BM995" s="25" t="s">
        <v>4454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4455</v>
      </c>
      <c r="G996" s="249"/>
      <c r="H996" s="253">
        <v>17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79</v>
      </c>
      <c r="AY996" s="259" t="s">
        <v>199</v>
      </c>
    </row>
    <row r="997" s="1" customFormat="1" ht="16.5" customHeight="1">
      <c r="B997" s="47"/>
      <c r="C997" s="236" t="s">
        <v>1849</v>
      </c>
      <c r="D997" s="236" t="s">
        <v>201</v>
      </c>
      <c r="E997" s="237" t="s">
        <v>4456</v>
      </c>
      <c r="F997" s="238" t="s">
        <v>4457</v>
      </c>
      <c r="G997" s="239" t="s">
        <v>384</v>
      </c>
      <c r="H997" s="240">
        <v>14.5</v>
      </c>
      <c r="I997" s="241"/>
      <c r="J997" s="242">
        <f>ROUND(I997*H997,2)</f>
        <v>0</v>
      </c>
      <c r="K997" s="238" t="s">
        <v>205</v>
      </c>
      <c r="L997" s="73"/>
      <c r="M997" s="243" t="s">
        <v>21</v>
      </c>
      <c r="N997" s="244" t="s">
        <v>43</v>
      </c>
      <c r="O997" s="48"/>
      <c r="P997" s="245">
        <f>O997*H997</f>
        <v>0</v>
      </c>
      <c r="Q997" s="245">
        <v>0.0035000000000000001</v>
      </c>
      <c r="R997" s="245">
        <f>Q997*H997</f>
        <v>0.050750000000000003</v>
      </c>
      <c r="S997" s="245">
        <v>0</v>
      </c>
      <c r="T997" s="246">
        <f>S997*H997</f>
        <v>0</v>
      </c>
      <c r="AR997" s="25" t="s">
        <v>299</v>
      </c>
      <c r="AT997" s="25" t="s">
        <v>201</v>
      </c>
      <c r="AU997" s="25" t="s">
        <v>81</v>
      </c>
      <c r="AY997" s="25" t="s">
        <v>199</v>
      </c>
      <c r="BE997" s="247">
        <f>IF(N997="základní",J997,0)</f>
        <v>0</v>
      </c>
      <c r="BF997" s="247">
        <f>IF(N997="snížená",J997,0)</f>
        <v>0</v>
      </c>
      <c r="BG997" s="247">
        <f>IF(N997="zákl. přenesená",J997,0)</f>
        <v>0</v>
      </c>
      <c r="BH997" s="247">
        <f>IF(N997="sníž. přenesená",J997,0)</f>
        <v>0</v>
      </c>
      <c r="BI997" s="247">
        <f>IF(N997="nulová",J997,0)</f>
        <v>0</v>
      </c>
      <c r="BJ997" s="25" t="s">
        <v>79</v>
      </c>
      <c r="BK997" s="247">
        <f>ROUND(I997*H997,2)</f>
        <v>0</v>
      </c>
      <c r="BL997" s="25" t="s">
        <v>299</v>
      </c>
      <c r="BM997" s="25" t="s">
        <v>4458</v>
      </c>
    </row>
    <row r="998" s="12" customFormat="1">
      <c r="B998" s="248"/>
      <c r="C998" s="249"/>
      <c r="D998" s="250" t="s">
        <v>208</v>
      </c>
      <c r="E998" s="251" t="s">
        <v>21</v>
      </c>
      <c r="F998" s="252" t="s">
        <v>4459</v>
      </c>
      <c r="G998" s="249"/>
      <c r="H998" s="253">
        <v>12.5</v>
      </c>
      <c r="I998" s="254"/>
      <c r="J998" s="249"/>
      <c r="K998" s="249"/>
      <c r="L998" s="255"/>
      <c r="M998" s="256"/>
      <c r="N998" s="257"/>
      <c r="O998" s="257"/>
      <c r="P998" s="257"/>
      <c r="Q998" s="257"/>
      <c r="R998" s="257"/>
      <c r="S998" s="257"/>
      <c r="T998" s="258"/>
      <c r="AT998" s="259" t="s">
        <v>208</v>
      </c>
      <c r="AU998" s="259" t="s">
        <v>81</v>
      </c>
      <c r="AV998" s="12" t="s">
        <v>81</v>
      </c>
      <c r="AW998" s="12" t="s">
        <v>35</v>
      </c>
      <c r="AX998" s="12" t="s">
        <v>72</v>
      </c>
      <c r="AY998" s="259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4460</v>
      </c>
      <c r="G999" s="249"/>
      <c r="H999" s="253">
        <v>2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72</v>
      </c>
      <c r="AY999" s="259" t="s">
        <v>199</v>
      </c>
    </row>
    <row r="1000" s="13" customFormat="1">
      <c r="B1000" s="260"/>
      <c r="C1000" s="261"/>
      <c r="D1000" s="250" t="s">
        <v>208</v>
      </c>
      <c r="E1000" s="262" t="s">
        <v>21</v>
      </c>
      <c r="F1000" s="263" t="s">
        <v>4461</v>
      </c>
      <c r="G1000" s="261"/>
      <c r="H1000" s="264">
        <v>14.5</v>
      </c>
      <c r="I1000" s="265"/>
      <c r="J1000" s="261"/>
      <c r="K1000" s="261"/>
      <c r="L1000" s="266"/>
      <c r="M1000" s="267"/>
      <c r="N1000" s="268"/>
      <c r="O1000" s="268"/>
      <c r="P1000" s="268"/>
      <c r="Q1000" s="268"/>
      <c r="R1000" s="268"/>
      <c r="S1000" s="268"/>
      <c r="T1000" s="269"/>
      <c r="AT1000" s="270" t="s">
        <v>208</v>
      </c>
      <c r="AU1000" s="270" t="s">
        <v>81</v>
      </c>
      <c r="AV1000" s="13" t="s">
        <v>206</v>
      </c>
      <c r="AW1000" s="13" t="s">
        <v>35</v>
      </c>
      <c r="AX1000" s="13" t="s">
        <v>79</v>
      </c>
      <c r="AY1000" s="270" t="s">
        <v>199</v>
      </c>
    </row>
    <row r="1001" s="1" customFormat="1" ht="16.5" customHeight="1">
      <c r="B1001" s="47"/>
      <c r="C1001" s="236" t="s">
        <v>1853</v>
      </c>
      <c r="D1001" s="236" t="s">
        <v>201</v>
      </c>
      <c r="E1001" s="237" t="s">
        <v>4462</v>
      </c>
      <c r="F1001" s="238" t="s">
        <v>4463</v>
      </c>
      <c r="G1001" s="239" t="s">
        <v>384</v>
      </c>
      <c r="H1001" s="240">
        <v>39.299999999999997</v>
      </c>
      <c r="I1001" s="241"/>
      <c r="J1001" s="242">
        <f>ROUND(I1001*H1001,2)</f>
        <v>0</v>
      </c>
      <c r="K1001" s="238" t="s">
        <v>205</v>
      </c>
      <c r="L1001" s="73"/>
      <c r="M1001" s="243" t="s">
        <v>21</v>
      </c>
      <c r="N1001" s="244" t="s">
        <v>43</v>
      </c>
      <c r="O1001" s="48"/>
      <c r="P1001" s="245">
        <f>O1001*H1001</f>
        <v>0</v>
      </c>
      <c r="Q1001" s="245">
        <v>0.0027699999999999999</v>
      </c>
      <c r="R1001" s="245">
        <f>Q1001*H1001</f>
        <v>0.10886099999999999</v>
      </c>
      <c r="S1001" s="245">
        <v>0</v>
      </c>
      <c r="T1001" s="246">
        <f>S1001*H1001</f>
        <v>0</v>
      </c>
      <c r="AR1001" s="25" t="s">
        <v>299</v>
      </c>
      <c r="AT1001" s="25" t="s">
        <v>201</v>
      </c>
      <c r="AU1001" s="25" t="s">
        <v>81</v>
      </c>
      <c r="AY1001" s="25" t="s">
        <v>199</v>
      </c>
      <c r="BE1001" s="247">
        <f>IF(N1001="základní",J1001,0)</f>
        <v>0</v>
      </c>
      <c r="BF1001" s="247">
        <f>IF(N1001="snížená",J1001,0)</f>
        <v>0</v>
      </c>
      <c r="BG1001" s="247">
        <f>IF(N1001="zákl. přenesená",J1001,0)</f>
        <v>0</v>
      </c>
      <c r="BH1001" s="247">
        <f>IF(N1001="sníž. přenesená",J1001,0)</f>
        <v>0</v>
      </c>
      <c r="BI1001" s="247">
        <f>IF(N1001="nulová",J1001,0)</f>
        <v>0</v>
      </c>
      <c r="BJ1001" s="25" t="s">
        <v>79</v>
      </c>
      <c r="BK1001" s="247">
        <f>ROUND(I1001*H1001,2)</f>
        <v>0</v>
      </c>
      <c r="BL1001" s="25" t="s">
        <v>299</v>
      </c>
      <c r="BM1001" s="25" t="s">
        <v>4464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4465</v>
      </c>
      <c r="G1002" s="249"/>
      <c r="H1002" s="253">
        <v>39.299999999999997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79</v>
      </c>
      <c r="AY1002" s="259" t="s">
        <v>199</v>
      </c>
    </row>
    <row r="1003" s="1" customFormat="1" ht="16.5" customHeight="1">
      <c r="B1003" s="47"/>
      <c r="C1003" s="236" t="s">
        <v>1858</v>
      </c>
      <c r="D1003" s="236" t="s">
        <v>201</v>
      </c>
      <c r="E1003" s="237" t="s">
        <v>4466</v>
      </c>
      <c r="F1003" s="238" t="s">
        <v>4467</v>
      </c>
      <c r="G1003" s="239" t="s">
        <v>263</v>
      </c>
      <c r="H1003" s="240">
        <v>0.192</v>
      </c>
      <c r="I1003" s="241"/>
      <c r="J1003" s="242">
        <f>ROUND(I1003*H1003,2)</f>
        <v>0</v>
      </c>
      <c r="K1003" s="238" t="s">
        <v>205</v>
      </c>
      <c r="L1003" s="73"/>
      <c r="M1003" s="243" t="s">
        <v>21</v>
      </c>
      <c r="N1003" s="244" t="s">
        <v>43</v>
      </c>
      <c r="O1003" s="48"/>
      <c r="P1003" s="245">
        <f>O1003*H1003</f>
        <v>0</v>
      </c>
      <c r="Q1003" s="245">
        <v>0</v>
      </c>
      <c r="R1003" s="245">
        <f>Q1003*H1003</f>
        <v>0</v>
      </c>
      <c r="S1003" s="245">
        <v>0</v>
      </c>
      <c r="T1003" s="246">
        <f>S1003*H1003</f>
        <v>0</v>
      </c>
      <c r="AR1003" s="25" t="s">
        <v>299</v>
      </c>
      <c r="AT1003" s="25" t="s">
        <v>201</v>
      </c>
      <c r="AU1003" s="25" t="s">
        <v>81</v>
      </c>
      <c r="AY1003" s="25" t="s">
        <v>199</v>
      </c>
      <c r="BE1003" s="247">
        <f>IF(N1003="základní",J1003,0)</f>
        <v>0</v>
      </c>
      <c r="BF1003" s="247">
        <f>IF(N1003="snížená",J1003,0)</f>
        <v>0</v>
      </c>
      <c r="BG1003" s="247">
        <f>IF(N1003="zákl. přenesená",J1003,0)</f>
        <v>0</v>
      </c>
      <c r="BH1003" s="247">
        <f>IF(N1003="sníž. přenesená",J1003,0)</f>
        <v>0</v>
      </c>
      <c r="BI1003" s="247">
        <f>IF(N1003="nulová",J1003,0)</f>
        <v>0</v>
      </c>
      <c r="BJ1003" s="25" t="s">
        <v>79</v>
      </c>
      <c r="BK1003" s="247">
        <f>ROUND(I1003*H1003,2)</f>
        <v>0</v>
      </c>
      <c r="BL1003" s="25" t="s">
        <v>299</v>
      </c>
      <c r="BM1003" s="25" t="s">
        <v>4468</v>
      </c>
    </row>
    <row r="1004" s="11" customFormat="1" ht="29.88" customHeight="1">
      <c r="B1004" s="220"/>
      <c r="C1004" s="221"/>
      <c r="D1004" s="222" t="s">
        <v>71</v>
      </c>
      <c r="E1004" s="234" t="s">
        <v>2010</v>
      </c>
      <c r="F1004" s="234" t="s">
        <v>2011</v>
      </c>
      <c r="G1004" s="221"/>
      <c r="H1004" s="221"/>
      <c r="I1004" s="224"/>
      <c r="J1004" s="235">
        <f>BK1004</f>
        <v>0</v>
      </c>
      <c r="K1004" s="221"/>
      <c r="L1004" s="226"/>
      <c r="M1004" s="227"/>
      <c r="N1004" s="228"/>
      <c r="O1004" s="228"/>
      <c r="P1004" s="229">
        <f>SUM(P1005:P1006)</f>
        <v>0</v>
      </c>
      <c r="Q1004" s="228"/>
      <c r="R1004" s="229">
        <f>SUM(R1005:R1006)</f>
        <v>0.00010620000000000001</v>
      </c>
      <c r="S1004" s="228"/>
      <c r="T1004" s="230">
        <f>SUM(T1005:T1006)</f>
        <v>0</v>
      </c>
      <c r="AR1004" s="231" t="s">
        <v>81</v>
      </c>
      <c r="AT1004" s="232" t="s">
        <v>71</v>
      </c>
      <c r="AU1004" s="232" t="s">
        <v>79</v>
      </c>
      <c r="AY1004" s="231" t="s">
        <v>199</v>
      </c>
      <c r="BK1004" s="233">
        <f>SUM(BK1005:BK1006)</f>
        <v>0</v>
      </c>
    </row>
    <row r="1005" s="1" customFormat="1" ht="16.5" customHeight="1">
      <c r="B1005" s="47"/>
      <c r="C1005" s="236" t="s">
        <v>1862</v>
      </c>
      <c r="D1005" s="236" t="s">
        <v>201</v>
      </c>
      <c r="E1005" s="237" t="s">
        <v>2013</v>
      </c>
      <c r="F1005" s="238" t="s">
        <v>2014</v>
      </c>
      <c r="G1005" s="239" t="s">
        <v>2015</v>
      </c>
      <c r="H1005" s="240">
        <v>0.58999999999999997</v>
      </c>
      <c r="I1005" s="241"/>
      <c r="J1005" s="242">
        <f>ROUND(I1005*H1005,2)</f>
        <v>0</v>
      </c>
      <c r="K1005" s="238" t="s">
        <v>21</v>
      </c>
      <c r="L1005" s="73"/>
      <c r="M1005" s="243" t="s">
        <v>21</v>
      </c>
      <c r="N1005" s="244" t="s">
        <v>43</v>
      </c>
      <c r="O1005" s="48"/>
      <c r="P1005" s="245">
        <f>O1005*H1005</f>
        <v>0</v>
      </c>
      <c r="Q1005" s="245">
        <v>0.00018000000000000001</v>
      </c>
      <c r="R1005" s="245">
        <f>Q1005*H1005</f>
        <v>0.00010620000000000001</v>
      </c>
      <c r="S1005" s="245">
        <v>0</v>
      </c>
      <c r="T1005" s="246">
        <f>S1005*H1005</f>
        <v>0</v>
      </c>
      <c r="AR1005" s="25" t="s">
        <v>299</v>
      </c>
      <c r="AT1005" s="25" t="s">
        <v>201</v>
      </c>
      <c r="AU1005" s="25" t="s">
        <v>81</v>
      </c>
      <c r="AY1005" s="25" t="s">
        <v>199</v>
      </c>
      <c r="BE1005" s="247">
        <f>IF(N1005="základní",J1005,0)</f>
        <v>0</v>
      </c>
      <c r="BF1005" s="247">
        <f>IF(N1005="snížená",J1005,0)</f>
        <v>0</v>
      </c>
      <c r="BG1005" s="247">
        <f>IF(N1005="zákl. přenesená",J1005,0)</f>
        <v>0</v>
      </c>
      <c r="BH1005" s="247">
        <f>IF(N1005="sníž. přenesená",J1005,0)</f>
        <v>0</v>
      </c>
      <c r="BI1005" s="247">
        <f>IF(N1005="nulová",J1005,0)</f>
        <v>0</v>
      </c>
      <c r="BJ1005" s="25" t="s">
        <v>79</v>
      </c>
      <c r="BK1005" s="247">
        <f>ROUND(I1005*H1005,2)</f>
        <v>0</v>
      </c>
      <c r="BL1005" s="25" t="s">
        <v>299</v>
      </c>
      <c r="BM1005" s="25" t="s">
        <v>4469</v>
      </c>
    </row>
    <row r="1006" s="12" customFormat="1">
      <c r="B1006" s="248"/>
      <c r="C1006" s="249"/>
      <c r="D1006" s="250" t="s">
        <v>208</v>
      </c>
      <c r="E1006" s="251" t="s">
        <v>21</v>
      </c>
      <c r="F1006" s="252" t="s">
        <v>4470</v>
      </c>
      <c r="G1006" s="249"/>
      <c r="H1006" s="253">
        <v>0.58999999999999997</v>
      </c>
      <c r="I1006" s="254"/>
      <c r="J1006" s="249"/>
      <c r="K1006" s="249"/>
      <c r="L1006" s="255"/>
      <c r="M1006" s="256"/>
      <c r="N1006" s="257"/>
      <c r="O1006" s="257"/>
      <c r="P1006" s="257"/>
      <c r="Q1006" s="257"/>
      <c r="R1006" s="257"/>
      <c r="S1006" s="257"/>
      <c r="T1006" s="258"/>
      <c r="AT1006" s="259" t="s">
        <v>208</v>
      </c>
      <c r="AU1006" s="259" t="s">
        <v>81</v>
      </c>
      <c r="AV1006" s="12" t="s">
        <v>81</v>
      </c>
      <c r="AW1006" s="12" t="s">
        <v>35</v>
      </c>
      <c r="AX1006" s="12" t="s">
        <v>79</v>
      </c>
      <c r="AY1006" s="259" t="s">
        <v>199</v>
      </c>
    </row>
    <row r="1007" s="11" customFormat="1" ht="29.88" customHeight="1">
      <c r="B1007" s="220"/>
      <c r="C1007" s="221"/>
      <c r="D1007" s="222" t="s">
        <v>71</v>
      </c>
      <c r="E1007" s="234" t="s">
        <v>2018</v>
      </c>
      <c r="F1007" s="234" t="s">
        <v>2019</v>
      </c>
      <c r="G1007" s="221"/>
      <c r="H1007" s="221"/>
      <c r="I1007" s="224"/>
      <c r="J1007" s="235">
        <f>BK1007</f>
        <v>0</v>
      </c>
      <c r="K1007" s="221"/>
      <c r="L1007" s="226"/>
      <c r="M1007" s="227"/>
      <c r="N1007" s="228"/>
      <c r="O1007" s="228"/>
      <c r="P1007" s="229">
        <f>SUM(P1008:P1009)</f>
        <v>0</v>
      </c>
      <c r="Q1007" s="228"/>
      <c r="R1007" s="229">
        <f>SUM(R1008:R1009)</f>
        <v>0.0068735000000000003</v>
      </c>
      <c r="S1007" s="228"/>
      <c r="T1007" s="230">
        <f>SUM(T1008:T1009)</f>
        <v>0</v>
      </c>
      <c r="AR1007" s="231" t="s">
        <v>81</v>
      </c>
      <c r="AT1007" s="232" t="s">
        <v>71</v>
      </c>
      <c r="AU1007" s="232" t="s">
        <v>79</v>
      </c>
      <c r="AY1007" s="231" t="s">
        <v>199</v>
      </c>
      <c r="BK1007" s="233">
        <f>SUM(BK1008:BK1009)</f>
        <v>0</v>
      </c>
    </row>
    <row r="1008" s="1" customFormat="1" ht="16.5" customHeight="1">
      <c r="B1008" s="47"/>
      <c r="C1008" s="236" t="s">
        <v>1866</v>
      </c>
      <c r="D1008" s="236" t="s">
        <v>201</v>
      </c>
      <c r="E1008" s="237" t="s">
        <v>2021</v>
      </c>
      <c r="F1008" s="238" t="s">
        <v>2022</v>
      </c>
      <c r="G1008" s="239" t="s">
        <v>2015</v>
      </c>
      <c r="H1008" s="240">
        <v>0.58999999999999997</v>
      </c>
      <c r="I1008" s="241"/>
      <c r="J1008" s="242">
        <f>ROUND(I1008*H1008,2)</f>
        <v>0</v>
      </c>
      <c r="K1008" s="238" t="s">
        <v>21</v>
      </c>
      <c r="L1008" s="73"/>
      <c r="M1008" s="243" t="s">
        <v>21</v>
      </c>
      <c r="N1008" s="244" t="s">
        <v>43</v>
      </c>
      <c r="O1008" s="48"/>
      <c r="P1008" s="245">
        <f>O1008*H1008</f>
        <v>0</v>
      </c>
      <c r="Q1008" s="245">
        <v>0.011650000000000001</v>
      </c>
      <c r="R1008" s="245">
        <f>Q1008*H1008</f>
        <v>0.0068735000000000003</v>
      </c>
      <c r="S1008" s="245">
        <v>0</v>
      </c>
      <c r="T1008" s="246">
        <f>S1008*H1008</f>
        <v>0</v>
      </c>
      <c r="AR1008" s="25" t="s">
        <v>299</v>
      </c>
      <c r="AT1008" s="25" t="s">
        <v>201</v>
      </c>
      <c r="AU1008" s="25" t="s">
        <v>81</v>
      </c>
      <c r="AY1008" s="25" t="s">
        <v>199</v>
      </c>
      <c r="BE1008" s="247">
        <f>IF(N1008="základní",J1008,0)</f>
        <v>0</v>
      </c>
      <c r="BF1008" s="247">
        <f>IF(N1008="snížená",J1008,0)</f>
        <v>0</v>
      </c>
      <c r="BG1008" s="247">
        <f>IF(N1008="zákl. přenesená",J1008,0)</f>
        <v>0</v>
      </c>
      <c r="BH1008" s="247">
        <f>IF(N1008="sníž. přenesená",J1008,0)</f>
        <v>0</v>
      </c>
      <c r="BI1008" s="247">
        <f>IF(N1008="nulová",J1008,0)</f>
        <v>0</v>
      </c>
      <c r="BJ1008" s="25" t="s">
        <v>79</v>
      </c>
      <c r="BK1008" s="247">
        <f>ROUND(I1008*H1008,2)</f>
        <v>0</v>
      </c>
      <c r="BL1008" s="25" t="s">
        <v>299</v>
      </c>
      <c r="BM1008" s="25" t="s">
        <v>4471</v>
      </c>
    </row>
    <row r="1009" s="12" customFormat="1">
      <c r="B1009" s="248"/>
      <c r="C1009" s="249"/>
      <c r="D1009" s="250" t="s">
        <v>208</v>
      </c>
      <c r="E1009" s="251" t="s">
        <v>21</v>
      </c>
      <c r="F1009" s="252" t="s">
        <v>4470</v>
      </c>
      <c r="G1009" s="249"/>
      <c r="H1009" s="253">
        <v>0.58999999999999997</v>
      </c>
      <c r="I1009" s="254"/>
      <c r="J1009" s="249"/>
      <c r="K1009" s="249"/>
      <c r="L1009" s="255"/>
      <c r="M1009" s="256"/>
      <c r="N1009" s="257"/>
      <c r="O1009" s="257"/>
      <c r="P1009" s="257"/>
      <c r="Q1009" s="257"/>
      <c r="R1009" s="257"/>
      <c r="S1009" s="257"/>
      <c r="T1009" s="258"/>
      <c r="AT1009" s="259" t="s">
        <v>208</v>
      </c>
      <c r="AU1009" s="259" t="s">
        <v>81</v>
      </c>
      <c r="AV1009" s="12" t="s">
        <v>81</v>
      </c>
      <c r="AW1009" s="12" t="s">
        <v>35</v>
      </c>
      <c r="AX1009" s="12" t="s">
        <v>79</v>
      </c>
      <c r="AY1009" s="259" t="s">
        <v>199</v>
      </c>
    </row>
    <row r="1010" s="11" customFormat="1" ht="29.88" customHeight="1">
      <c r="B1010" s="220"/>
      <c r="C1010" s="221"/>
      <c r="D1010" s="222" t="s">
        <v>71</v>
      </c>
      <c r="E1010" s="234" t="s">
        <v>2024</v>
      </c>
      <c r="F1010" s="234" t="s">
        <v>2025</v>
      </c>
      <c r="G1010" s="221"/>
      <c r="H1010" s="221"/>
      <c r="I1010" s="224"/>
      <c r="J1010" s="235">
        <f>BK1010</f>
        <v>0</v>
      </c>
      <c r="K1010" s="221"/>
      <c r="L1010" s="226"/>
      <c r="M1010" s="227"/>
      <c r="N1010" s="228"/>
      <c r="O1010" s="228"/>
      <c r="P1010" s="229">
        <f>SUM(P1011:P1014)</f>
        <v>0</v>
      </c>
      <c r="Q1010" s="228"/>
      <c r="R1010" s="229">
        <f>SUM(R1011:R1014)</f>
        <v>0</v>
      </c>
      <c r="S1010" s="228"/>
      <c r="T1010" s="230">
        <f>SUM(T1011:T1014)</f>
        <v>0</v>
      </c>
      <c r="AR1010" s="231" t="s">
        <v>81</v>
      </c>
      <c r="AT1010" s="232" t="s">
        <v>71</v>
      </c>
      <c r="AU1010" s="232" t="s">
        <v>79</v>
      </c>
      <c r="AY1010" s="231" t="s">
        <v>199</v>
      </c>
      <c r="BK1010" s="233">
        <f>SUM(BK1011:BK1014)</f>
        <v>0</v>
      </c>
    </row>
    <row r="1011" s="1" customFormat="1" ht="16.5" customHeight="1">
      <c r="B1011" s="47"/>
      <c r="C1011" s="236" t="s">
        <v>1872</v>
      </c>
      <c r="D1011" s="236" t="s">
        <v>201</v>
      </c>
      <c r="E1011" s="237" t="s">
        <v>2027</v>
      </c>
      <c r="F1011" s="238" t="s">
        <v>2028</v>
      </c>
      <c r="G1011" s="239" t="s">
        <v>2015</v>
      </c>
      <c r="H1011" s="240">
        <v>0.58999999999999997</v>
      </c>
      <c r="I1011" s="241"/>
      <c r="J1011" s="242">
        <f>ROUND(I1011*H1011,2)</f>
        <v>0</v>
      </c>
      <c r="K1011" s="238" t="s">
        <v>21</v>
      </c>
      <c r="L1011" s="73"/>
      <c r="M1011" s="243" t="s">
        <v>21</v>
      </c>
      <c r="N1011" s="244" t="s">
        <v>43</v>
      </c>
      <c r="O1011" s="48"/>
      <c r="P1011" s="245">
        <f>O1011*H1011</f>
        <v>0</v>
      </c>
      <c r="Q1011" s="245">
        <v>0</v>
      </c>
      <c r="R1011" s="245">
        <f>Q1011*H1011</f>
        <v>0</v>
      </c>
      <c r="S1011" s="245">
        <v>0</v>
      </c>
      <c r="T1011" s="246">
        <f>S1011*H1011</f>
        <v>0</v>
      </c>
      <c r="AR1011" s="25" t="s">
        <v>299</v>
      </c>
      <c r="AT1011" s="25" t="s">
        <v>201</v>
      </c>
      <c r="AU1011" s="25" t="s">
        <v>81</v>
      </c>
      <c r="AY1011" s="25" t="s">
        <v>199</v>
      </c>
      <c r="BE1011" s="247">
        <f>IF(N1011="základní",J1011,0)</f>
        <v>0</v>
      </c>
      <c r="BF1011" s="247">
        <f>IF(N1011="snížená",J1011,0)</f>
        <v>0</v>
      </c>
      <c r="BG1011" s="247">
        <f>IF(N1011="zákl. přenesená",J1011,0)</f>
        <v>0</v>
      </c>
      <c r="BH1011" s="247">
        <f>IF(N1011="sníž. přenesená",J1011,0)</f>
        <v>0</v>
      </c>
      <c r="BI1011" s="247">
        <f>IF(N1011="nulová",J1011,0)</f>
        <v>0</v>
      </c>
      <c r="BJ1011" s="25" t="s">
        <v>79</v>
      </c>
      <c r="BK1011" s="247">
        <f>ROUND(I1011*H1011,2)</f>
        <v>0</v>
      </c>
      <c r="BL1011" s="25" t="s">
        <v>299</v>
      </c>
      <c r="BM1011" s="25" t="s">
        <v>4472</v>
      </c>
    </row>
    <row r="1012" s="12" customFormat="1">
      <c r="B1012" s="248"/>
      <c r="C1012" s="249"/>
      <c r="D1012" s="250" t="s">
        <v>208</v>
      </c>
      <c r="E1012" s="251" t="s">
        <v>21</v>
      </c>
      <c r="F1012" s="252" t="s">
        <v>4470</v>
      </c>
      <c r="G1012" s="249"/>
      <c r="H1012" s="253">
        <v>0.58999999999999997</v>
      </c>
      <c r="I1012" s="254"/>
      <c r="J1012" s="249"/>
      <c r="K1012" s="249"/>
      <c r="L1012" s="255"/>
      <c r="M1012" s="256"/>
      <c r="N1012" s="257"/>
      <c r="O1012" s="257"/>
      <c r="P1012" s="257"/>
      <c r="Q1012" s="257"/>
      <c r="R1012" s="257"/>
      <c r="S1012" s="257"/>
      <c r="T1012" s="258"/>
      <c r="AT1012" s="259" t="s">
        <v>208</v>
      </c>
      <c r="AU1012" s="259" t="s">
        <v>81</v>
      </c>
      <c r="AV1012" s="12" t="s">
        <v>81</v>
      </c>
      <c r="AW1012" s="12" t="s">
        <v>35</v>
      </c>
      <c r="AX1012" s="12" t="s">
        <v>79</v>
      </c>
      <c r="AY1012" s="259" t="s">
        <v>199</v>
      </c>
    </row>
    <row r="1013" s="1" customFormat="1" ht="16.5" customHeight="1">
      <c r="B1013" s="47"/>
      <c r="C1013" s="236" t="s">
        <v>1878</v>
      </c>
      <c r="D1013" s="236" t="s">
        <v>201</v>
      </c>
      <c r="E1013" s="237" t="s">
        <v>2031</v>
      </c>
      <c r="F1013" s="238" t="s">
        <v>2032</v>
      </c>
      <c r="G1013" s="239" t="s">
        <v>2015</v>
      </c>
      <c r="H1013" s="240">
        <v>0.58999999999999997</v>
      </c>
      <c r="I1013" s="241"/>
      <c r="J1013" s="242">
        <f>ROUND(I1013*H1013,2)</f>
        <v>0</v>
      </c>
      <c r="K1013" s="238" t="s">
        <v>21</v>
      </c>
      <c r="L1013" s="73"/>
      <c r="M1013" s="243" t="s">
        <v>21</v>
      </c>
      <c r="N1013" s="244" t="s">
        <v>43</v>
      </c>
      <c r="O1013" s="48"/>
      <c r="P1013" s="245">
        <f>O1013*H1013</f>
        <v>0</v>
      </c>
      <c r="Q1013" s="245">
        <v>0</v>
      </c>
      <c r="R1013" s="245">
        <f>Q1013*H1013</f>
        <v>0</v>
      </c>
      <c r="S1013" s="245">
        <v>0</v>
      </c>
      <c r="T1013" s="246">
        <f>S1013*H1013</f>
        <v>0</v>
      </c>
      <c r="AR1013" s="25" t="s">
        <v>299</v>
      </c>
      <c r="AT1013" s="25" t="s">
        <v>201</v>
      </c>
      <c r="AU1013" s="25" t="s">
        <v>81</v>
      </c>
      <c r="AY1013" s="25" t="s">
        <v>199</v>
      </c>
      <c r="BE1013" s="247">
        <f>IF(N1013="základní",J1013,0)</f>
        <v>0</v>
      </c>
      <c r="BF1013" s="247">
        <f>IF(N1013="snížená",J1013,0)</f>
        <v>0</v>
      </c>
      <c r="BG1013" s="247">
        <f>IF(N1013="zákl. přenesená",J1013,0)</f>
        <v>0</v>
      </c>
      <c r="BH1013" s="247">
        <f>IF(N1013="sníž. přenesená",J1013,0)</f>
        <v>0</v>
      </c>
      <c r="BI1013" s="247">
        <f>IF(N1013="nulová",J1013,0)</f>
        <v>0</v>
      </c>
      <c r="BJ1013" s="25" t="s">
        <v>79</v>
      </c>
      <c r="BK1013" s="247">
        <f>ROUND(I1013*H1013,2)</f>
        <v>0</v>
      </c>
      <c r="BL1013" s="25" t="s">
        <v>299</v>
      </c>
      <c r="BM1013" s="25" t="s">
        <v>4473</v>
      </c>
    </row>
    <row r="1014" s="12" customFormat="1">
      <c r="B1014" s="248"/>
      <c r="C1014" s="249"/>
      <c r="D1014" s="250" t="s">
        <v>208</v>
      </c>
      <c r="E1014" s="251" t="s">
        <v>21</v>
      </c>
      <c r="F1014" s="252" t="s">
        <v>4470</v>
      </c>
      <c r="G1014" s="249"/>
      <c r="H1014" s="253">
        <v>0.58999999999999997</v>
      </c>
      <c r="I1014" s="254"/>
      <c r="J1014" s="249"/>
      <c r="K1014" s="249"/>
      <c r="L1014" s="255"/>
      <c r="M1014" s="256"/>
      <c r="N1014" s="257"/>
      <c r="O1014" s="257"/>
      <c r="P1014" s="257"/>
      <c r="Q1014" s="257"/>
      <c r="R1014" s="257"/>
      <c r="S1014" s="257"/>
      <c r="T1014" s="258"/>
      <c r="AT1014" s="259" t="s">
        <v>208</v>
      </c>
      <c r="AU1014" s="259" t="s">
        <v>81</v>
      </c>
      <c r="AV1014" s="12" t="s">
        <v>81</v>
      </c>
      <c r="AW1014" s="12" t="s">
        <v>35</v>
      </c>
      <c r="AX1014" s="12" t="s">
        <v>79</v>
      </c>
      <c r="AY1014" s="259" t="s">
        <v>199</v>
      </c>
    </row>
    <row r="1015" s="11" customFormat="1" ht="29.88" customHeight="1">
      <c r="B1015" s="220"/>
      <c r="C1015" s="221"/>
      <c r="D1015" s="222" t="s">
        <v>71</v>
      </c>
      <c r="E1015" s="234" t="s">
        <v>2034</v>
      </c>
      <c r="F1015" s="234" t="s">
        <v>2035</v>
      </c>
      <c r="G1015" s="221"/>
      <c r="H1015" s="221"/>
      <c r="I1015" s="224"/>
      <c r="J1015" s="235">
        <f>BK1015</f>
        <v>0</v>
      </c>
      <c r="K1015" s="221"/>
      <c r="L1015" s="226"/>
      <c r="M1015" s="227"/>
      <c r="N1015" s="228"/>
      <c r="O1015" s="228"/>
      <c r="P1015" s="229">
        <f>SUM(P1016:P1017)</f>
        <v>0</v>
      </c>
      <c r="Q1015" s="228"/>
      <c r="R1015" s="229">
        <f>SUM(R1016:R1017)</f>
        <v>0</v>
      </c>
      <c r="S1015" s="228"/>
      <c r="T1015" s="230">
        <f>SUM(T1016:T1017)</f>
        <v>0</v>
      </c>
      <c r="AR1015" s="231" t="s">
        <v>81</v>
      </c>
      <c r="AT1015" s="232" t="s">
        <v>71</v>
      </c>
      <c r="AU1015" s="232" t="s">
        <v>79</v>
      </c>
      <c r="AY1015" s="231" t="s">
        <v>199</v>
      </c>
      <c r="BK1015" s="233">
        <f>SUM(BK1016:BK1017)</f>
        <v>0</v>
      </c>
    </row>
    <row r="1016" s="1" customFormat="1" ht="16.5" customHeight="1">
      <c r="B1016" s="47"/>
      <c r="C1016" s="236" t="s">
        <v>1884</v>
      </c>
      <c r="D1016" s="236" t="s">
        <v>201</v>
      </c>
      <c r="E1016" s="237" t="s">
        <v>2037</v>
      </c>
      <c r="F1016" s="238" t="s">
        <v>2038</v>
      </c>
      <c r="G1016" s="239" t="s">
        <v>2015</v>
      </c>
      <c r="H1016" s="240">
        <v>0.58999999999999997</v>
      </c>
      <c r="I1016" s="241"/>
      <c r="J1016" s="242">
        <f>ROUND(I1016*H1016,2)</f>
        <v>0</v>
      </c>
      <c r="K1016" s="238" t="s">
        <v>21</v>
      </c>
      <c r="L1016" s="73"/>
      <c r="M1016" s="243" t="s">
        <v>21</v>
      </c>
      <c r="N1016" s="244" t="s">
        <v>43</v>
      </c>
      <c r="O1016" s="48"/>
      <c r="P1016" s="245">
        <f>O1016*H1016</f>
        <v>0</v>
      </c>
      <c r="Q1016" s="245">
        <v>0</v>
      </c>
      <c r="R1016" s="245">
        <f>Q1016*H1016</f>
        <v>0</v>
      </c>
      <c r="S1016" s="245">
        <v>0</v>
      </c>
      <c r="T1016" s="246">
        <f>S1016*H1016</f>
        <v>0</v>
      </c>
      <c r="AR1016" s="25" t="s">
        <v>299</v>
      </c>
      <c r="AT1016" s="25" t="s">
        <v>201</v>
      </c>
      <c r="AU1016" s="25" t="s">
        <v>81</v>
      </c>
      <c r="AY1016" s="25" t="s">
        <v>199</v>
      </c>
      <c r="BE1016" s="247">
        <f>IF(N1016="základní",J1016,0)</f>
        <v>0</v>
      </c>
      <c r="BF1016" s="247">
        <f>IF(N1016="snížená",J1016,0)</f>
        <v>0</v>
      </c>
      <c r="BG1016" s="247">
        <f>IF(N1016="zákl. přenesená",J1016,0)</f>
        <v>0</v>
      </c>
      <c r="BH1016" s="247">
        <f>IF(N1016="sníž. přenesená",J1016,0)</f>
        <v>0</v>
      </c>
      <c r="BI1016" s="247">
        <f>IF(N1016="nulová",J1016,0)</f>
        <v>0</v>
      </c>
      <c r="BJ1016" s="25" t="s">
        <v>79</v>
      </c>
      <c r="BK1016" s="247">
        <f>ROUND(I1016*H1016,2)</f>
        <v>0</v>
      </c>
      <c r="BL1016" s="25" t="s">
        <v>299</v>
      </c>
      <c r="BM1016" s="25" t="s">
        <v>4474</v>
      </c>
    </row>
    <row r="1017" s="12" customFormat="1">
      <c r="B1017" s="248"/>
      <c r="C1017" s="249"/>
      <c r="D1017" s="250" t="s">
        <v>208</v>
      </c>
      <c r="E1017" s="251" t="s">
        <v>21</v>
      </c>
      <c r="F1017" s="252" t="s">
        <v>4470</v>
      </c>
      <c r="G1017" s="249"/>
      <c r="H1017" s="253">
        <v>0.58999999999999997</v>
      </c>
      <c r="I1017" s="254"/>
      <c r="J1017" s="249"/>
      <c r="K1017" s="249"/>
      <c r="L1017" s="255"/>
      <c r="M1017" s="256"/>
      <c r="N1017" s="257"/>
      <c r="O1017" s="257"/>
      <c r="P1017" s="257"/>
      <c r="Q1017" s="257"/>
      <c r="R1017" s="257"/>
      <c r="S1017" s="257"/>
      <c r="T1017" s="258"/>
      <c r="AT1017" s="259" t="s">
        <v>208</v>
      </c>
      <c r="AU1017" s="259" t="s">
        <v>81</v>
      </c>
      <c r="AV1017" s="12" t="s">
        <v>81</v>
      </c>
      <c r="AW1017" s="12" t="s">
        <v>35</v>
      </c>
      <c r="AX1017" s="12" t="s">
        <v>79</v>
      </c>
      <c r="AY1017" s="259" t="s">
        <v>199</v>
      </c>
    </row>
    <row r="1018" s="11" customFormat="1" ht="29.88" customHeight="1">
      <c r="B1018" s="220"/>
      <c r="C1018" s="221"/>
      <c r="D1018" s="222" t="s">
        <v>71</v>
      </c>
      <c r="E1018" s="234" t="s">
        <v>2040</v>
      </c>
      <c r="F1018" s="234" t="s">
        <v>2041</v>
      </c>
      <c r="G1018" s="221"/>
      <c r="H1018" s="221"/>
      <c r="I1018" s="224"/>
      <c r="J1018" s="235">
        <f>BK1018</f>
        <v>0</v>
      </c>
      <c r="K1018" s="221"/>
      <c r="L1018" s="226"/>
      <c r="M1018" s="227"/>
      <c r="N1018" s="228"/>
      <c r="O1018" s="228"/>
      <c r="P1018" s="229">
        <f>SUM(P1019:P1020)</f>
        <v>0</v>
      </c>
      <c r="Q1018" s="228"/>
      <c r="R1018" s="229">
        <f>SUM(R1019:R1020)</f>
        <v>0.0048734</v>
      </c>
      <c r="S1018" s="228"/>
      <c r="T1018" s="230">
        <f>SUM(T1019:T1020)</f>
        <v>0</v>
      </c>
      <c r="AR1018" s="231" t="s">
        <v>81</v>
      </c>
      <c r="AT1018" s="232" t="s">
        <v>71</v>
      </c>
      <c r="AU1018" s="232" t="s">
        <v>79</v>
      </c>
      <c r="AY1018" s="231" t="s">
        <v>199</v>
      </c>
      <c r="BK1018" s="233">
        <f>SUM(BK1019:BK1020)</f>
        <v>0</v>
      </c>
    </row>
    <row r="1019" s="1" customFormat="1" ht="16.5" customHeight="1">
      <c r="B1019" s="47"/>
      <c r="C1019" s="236" t="s">
        <v>1891</v>
      </c>
      <c r="D1019" s="236" t="s">
        <v>201</v>
      </c>
      <c r="E1019" s="237" t="s">
        <v>2043</v>
      </c>
      <c r="F1019" s="238" t="s">
        <v>2044</v>
      </c>
      <c r="G1019" s="239" t="s">
        <v>2015</v>
      </c>
      <c r="H1019" s="240">
        <v>0.58999999999999997</v>
      </c>
      <c r="I1019" s="241"/>
      <c r="J1019" s="242">
        <f>ROUND(I1019*H1019,2)</f>
        <v>0</v>
      </c>
      <c r="K1019" s="238" t="s">
        <v>21</v>
      </c>
      <c r="L1019" s="73"/>
      <c r="M1019" s="243" t="s">
        <v>21</v>
      </c>
      <c r="N1019" s="244" t="s">
        <v>43</v>
      </c>
      <c r="O1019" s="48"/>
      <c r="P1019" s="245">
        <f>O1019*H1019</f>
        <v>0</v>
      </c>
      <c r="Q1019" s="245">
        <v>0.00826</v>
      </c>
      <c r="R1019" s="245">
        <f>Q1019*H1019</f>
        <v>0.0048734</v>
      </c>
      <c r="S1019" s="245">
        <v>0</v>
      </c>
      <c r="T1019" s="246">
        <f>S1019*H1019</f>
        <v>0</v>
      </c>
      <c r="AR1019" s="25" t="s">
        <v>299</v>
      </c>
      <c r="AT1019" s="25" t="s">
        <v>201</v>
      </c>
      <c r="AU1019" s="25" t="s">
        <v>81</v>
      </c>
      <c r="AY1019" s="25" t="s">
        <v>199</v>
      </c>
      <c r="BE1019" s="247">
        <f>IF(N1019="základní",J1019,0)</f>
        <v>0</v>
      </c>
      <c r="BF1019" s="247">
        <f>IF(N1019="snížená",J1019,0)</f>
        <v>0</v>
      </c>
      <c r="BG1019" s="247">
        <f>IF(N1019="zákl. přenesená",J1019,0)</f>
        <v>0</v>
      </c>
      <c r="BH1019" s="247">
        <f>IF(N1019="sníž. přenesená",J1019,0)</f>
        <v>0</v>
      </c>
      <c r="BI1019" s="247">
        <f>IF(N1019="nulová",J1019,0)</f>
        <v>0</v>
      </c>
      <c r="BJ1019" s="25" t="s">
        <v>79</v>
      </c>
      <c r="BK1019" s="247">
        <f>ROUND(I1019*H1019,2)</f>
        <v>0</v>
      </c>
      <c r="BL1019" s="25" t="s">
        <v>299</v>
      </c>
      <c r="BM1019" s="25" t="s">
        <v>4475</v>
      </c>
    </row>
    <row r="1020" s="12" customFormat="1">
      <c r="B1020" s="248"/>
      <c r="C1020" s="249"/>
      <c r="D1020" s="250" t="s">
        <v>208</v>
      </c>
      <c r="E1020" s="251" t="s">
        <v>21</v>
      </c>
      <c r="F1020" s="252" t="s">
        <v>4470</v>
      </c>
      <c r="G1020" s="249"/>
      <c r="H1020" s="253">
        <v>0.58999999999999997</v>
      </c>
      <c r="I1020" s="254"/>
      <c r="J1020" s="249"/>
      <c r="K1020" s="249"/>
      <c r="L1020" s="255"/>
      <c r="M1020" s="256"/>
      <c r="N1020" s="257"/>
      <c r="O1020" s="257"/>
      <c r="P1020" s="257"/>
      <c r="Q1020" s="257"/>
      <c r="R1020" s="257"/>
      <c r="S1020" s="257"/>
      <c r="T1020" s="258"/>
      <c r="AT1020" s="259" t="s">
        <v>208</v>
      </c>
      <c r="AU1020" s="259" t="s">
        <v>81</v>
      </c>
      <c r="AV1020" s="12" t="s">
        <v>81</v>
      </c>
      <c r="AW1020" s="12" t="s">
        <v>35</v>
      </c>
      <c r="AX1020" s="12" t="s">
        <v>79</v>
      </c>
      <c r="AY1020" s="259" t="s">
        <v>199</v>
      </c>
    </row>
    <row r="1021" s="11" customFormat="1" ht="29.88" customHeight="1">
      <c r="B1021" s="220"/>
      <c r="C1021" s="221"/>
      <c r="D1021" s="222" t="s">
        <v>71</v>
      </c>
      <c r="E1021" s="234" t="s">
        <v>2060</v>
      </c>
      <c r="F1021" s="234" t="s">
        <v>2061</v>
      </c>
      <c r="G1021" s="221"/>
      <c r="H1021" s="221"/>
      <c r="I1021" s="224"/>
      <c r="J1021" s="235">
        <f>BK1021</f>
        <v>0</v>
      </c>
      <c r="K1021" s="221"/>
      <c r="L1021" s="226"/>
      <c r="M1021" s="227"/>
      <c r="N1021" s="228"/>
      <c r="O1021" s="228"/>
      <c r="P1021" s="229">
        <f>SUM(P1022:P1072)</f>
        <v>0</v>
      </c>
      <c r="Q1021" s="228"/>
      <c r="R1021" s="229">
        <f>SUM(R1022:R1072)</f>
        <v>18.133303150000003</v>
      </c>
      <c r="S1021" s="228"/>
      <c r="T1021" s="230">
        <f>SUM(T1022:T1072)</f>
        <v>0</v>
      </c>
      <c r="AR1021" s="231" t="s">
        <v>81</v>
      </c>
      <c r="AT1021" s="232" t="s">
        <v>71</v>
      </c>
      <c r="AU1021" s="232" t="s">
        <v>79</v>
      </c>
      <c r="AY1021" s="231" t="s">
        <v>199</v>
      </c>
      <c r="BK1021" s="233">
        <f>SUM(BK1022:BK1072)</f>
        <v>0</v>
      </c>
    </row>
    <row r="1022" s="1" customFormat="1" ht="25.5" customHeight="1">
      <c r="B1022" s="47"/>
      <c r="C1022" s="236" t="s">
        <v>1895</v>
      </c>
      <c r="D1022" s="236" t="s">
        <v>201</v>
      </c>
      <c r="E1022" s="237" t="s">
        <v>2072</v>
      </c>
      <c r="F1022" s="238" t="s">
        <v>2073</v>
      </c>
      <c r="G1022" s="239" t="s">
        <v>204</v>
      </c>
      <c r="H1022" s="240">
        <v>25.922999999999998</v>
      </c>
      <c r="I1022" s="241"/>
      <c r="J1022" s="242">
        <f>ROUND(I1022*H1022,2)</f>
        <v>0</v>
      </c>
      <c r="K1022" s="238" t="s">
        <v>205</v>
      </c>
      <c r="L1022" s="73"/>
      <c r="M1022" s="243" t="s">
        <v>21</v>
      </c>
      <c r="N1022" s="244" t="s">
        <v>43</v>
      </c>
      <c r="O1022" s="48"/>
      <c r="P1022" s="245">
        <f>O1022*H1022</f>
        <v>0</v>
      </c>
      <c r="Q1022" s="245">
        <v>0.00189</v>
      </c>
      <c r="R1022" s="245">
        <f>Q1022*H1022</f>
        <v>0.048994469999999998</v>
      </c>
      <c r="S1022" s="245">
        <v>0</v>
      </c>
      <c r="T1022" s="246">
        <f>S1022*H1022</f>
        <v>0</v>
      </c>
      <c r="AR1022" s="25" t="s">
        <v>299</v>
      </c>
      <c r="AT1022" s="25" t="s">
        <v>201</v>
      </c>
      <c r="AU1022" s="25" t="s">
        <v>81</v>
      </c>
      <c r="AY1022" s="25" t="s">
        <v>199</v>
      </c>
      <c r="BE1022" s="247">
        <f>IF(N1022="základní",J1022,0)</f>
        <v>0</v>
      </c>
      <c r="BF1022" s="247">
        <f>IF(N1022="snížená",J1022,0)</f>
        <v>0</v>
      </c>
      <c r="BG1022" s="247">
        <f>IF(N1022="zákl. přenesená",J1022,0)</f>
        <v>0</v>
      </c>
      <c r="BH1022" s="247">
        <f>IF(N1022="sníž. přenesená",J1022,0)</f>
        <v>0</v>
      </c>
      <c r="BI1022" s="247">
        <f>IF(N1022="nulová",J1022,0)</f>
        <v>0</v>
      </c>
      <c r="BJ1022" s="25" t="s">
        <v>79</v>
      </c>
      <c r="BK1022" s="247">
        <f>ROUND(I1022*H1022,2)</f>
        <v>0</v>
      </c>
      <c r="BL1022" s="25" t="s">
        <v>299</v>
      </c>
      <c r="BM1022" s="25" t="s">
        <v>4476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4477</v>
      </c>
      <c r="G1023" s="249"/>
      <c r="H1023" s="253">
        <v>25.922999999999998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79</v>
      </c>
      <c r="AY1023" s="259" t="s">
        <v>199</v>
      </c>
    </row>
    <row r="1024" s="1" customFormat="1" ht="16.5" customHeight="1">
      <c r="B1024" s="47"/>
      <c r="C1024" s="236" t="s">
        <v>1902</v>
      </c>
      <c r="D1024" s="236" t="s">
        <v>201</v>
      </c>
      <c r="E1024" s="237" t="s">
        <v>4478</v>
      </c>
      <c r="F1024" s="238" t="s">
        <v>4479</v>
      </c>
      <c r="G1024" s="239" t="s">
        <v>335</v>
      </c>
      <c r="H1024" s="240">
        <v>111</v>
      </c>
      <c r="I1024" s="241"/>
      <c r="J1024" s="242">
        <f>ROUND(I1024*H1024,2)</f>
        <v>0</v>
      </c>
      <c r="K1024" s="238" t="s">
        <v>205</v>
      </c>
      <c r="L1024" s="73"/>
      <c r="M1024" s="243" t="s">
        <v>21</v>
      </c>
      <c r="N1024" s="244" t="s">
        <v>43</v>
      </c>
      <c r="O1024" s="48"/>
      <c r="P1024" s="245">
        <f>O1024*H1024</f>
        <v>0</v>
      </c>
      <c r="Q1024" s="245">
        <v>0</v>
      </c>
      <c r="R1024" s="245">
        <f>Q1024*H1024</f>
        <v>0</v>
      </c>
      <c r="S1024" s="245">
        <v>0</v>
      </c>
      <c r="T1024" s="246">
        <f>S1024*H1024</f>
        <v>0</v>
      </c>
      <c r="AR1024" s="25" t="s">
        <v>299</v>
      </c>
      <c r="AT1024" s="25" t="s">
        <v>201</v>
      </c>
      <c r="AU1024" s="25" t="s">
        <v>81</v>
      </c>
      <c r="AY1024" s="25" t="s">
        <v>199</v>
      </c>
      <c r="BE1024" s="247">
        <f>IF(N1024="základní",J1024,0)</f>
        <v>0</v>
      </c>
      <c r="BF1024" s="247">
        <f>IF(N1024="snížená",J1024,0)</f>
        <v>0</v>
      </c>
      <c r="BG1024" s="247">
        <f>IF(N1024="zákl. přenesená",J1024,0)</f>
        <v>0</v>
      </c>
      <c r="BH1024" s="247">
        <f>IF(N1024="sníž. přenesená",J1024,0)</f>
        <v>0</v>
      </c>
      <c r="BI1024" s="247">
        <f>IF(N1024="nulová",J1024,0)</f>
        <v>0</v>
      </c>
      <c r="BJ1024" s="25" t="s">
        <v>79</v>
      </c>
      <c r="BK1024" s="247">
        <f>ROUND(I1024*H1024,2)</f>
        <v>0</v>
      </c>
      <c r="BL1024" s="25" t="s">
        <v>299</v>
      </c>
      <c r="BM1024" s="25" t="s">
        <v>4480</v>
      </c>
    </row>
    <row r="1025" s="12" customFormat="1">
      <c r="B1025" s="248"/>
      <c r="C1025" s="249"/>
      <c r="D1025" s="250" t="s">
        <v>208</v>
      </c>
      <c r="E1025" s="251" t="s">
        <v>21</v>
      </c>
      <c r="F1025" s="252" t="s">
        <v>4481</v>
      </c>
      <c r="G1025" s="249"/>
      <c r="H1025" s="253">
        <v>111</v>
      </c>
      <c r="I1025" s="254"/>
      <c r="J1025" s="249"/>
      <c r="K1025" s="249"/>
      <c r="L1025" s="255"/>
      <c r="M1025" s="256"/>
      <c r="N1025" s="257"/>
      <c r="O1025" s="257"/>
      <c r="P1025" s="257"/>
      <c r="Q1025" s="257"/>
      <c r="R1025" s="257"/>
      <c r="S1025" s="257"/>
      <c r="T1025" s="258"/>
      <c r="AT1025" s="259" t="s">
        <v>208</v>
      </c>
      <c r="AU1025" s="259" t="s">
        <v>81</v>
      </c>
      <c r="AV1025" s="12" t="s">
        <v>81</v>
      </c>
      <c r="AW1025" s="12" t="s">
        <v>35</v>
      </c>
      <c r="AX1025" s="12" t="s">
        <v>79</v>
      </c>
      <c r="AY1025" s="259" t="s">
        <v>199</v>
      </c>
    </row>
    <row r="1026" s="1" customFormat="1" ht="16.5" customHeight="1">
      <c r="B1026" s="47"/>
      <c r="C1026" s="282" t="s">
        <v>1908</v>
      </c>
      <c r="D1026" s="282" t="s">
        <v>618</v>
      </c>
      <c r="E1026" s="283" t="s">
        <v>4482</v>
      </c>
      <c r="F1026" s="284" t="s">
        <v>4483</v>
      </c>
      <c r="G1026" s="285" t="s">
        <v>384</v>
      </c>
      <c r="H1026" s="286">
        <v>22.199999999999999</v>
      </c>
      <c r="I1026" s="287"/>
      <c r="J1026" s="288">
        <f>ROUND(I1026*H1026,2)</f>
        <v>0</v>
      </c>
      <c r="K1026" s="284" t="s">
        <v>205</v>
      </c>
      <c r="L1026" s="289"/>
      <c r="M1026" s="290" t="s">
        <v>21</v>
      </c>
      <c r="N1026" s="291" t="s">
        <v>43</v>
      </c>
      <c r="O1026" s="48"/>
      <c r="P1026" s="245">
        <f>O1026*H1026</f>
        <v>0</v>
      </c>
      <c r="Q1026" s="245">
        <v>0.00077999999999999999</v>
      </c>
      <c r="R1026" s="245">
        <f>Q1026*H1026</f>
        <v>0.017315999999999998</v>
      </c>
      <c r="S1026" s="245">
        <v>0</v>
      </c>
      <c r="T1026" s="246">
        <f>S1026*H1026</f>
        <v>0</v>
      </c>
      <c r="AR1026" s="25" t="s">
        <v>420</v>
      </c>
      <c r="AT1026" s="25" t="s">
        <v>618</v>
      </c>
      <c r="AU1026" s="25" t="s">
        <v>81</v>
      </c>
      <c r="AY1026" s="25" t="s">
        <v>199</v>
      </c>
      <c r="BE1026" s="247">
        <f>IF(N1026="základní",J1026,0)</f>
        <v>0</v>
      </c>
      <c r="BF1026" s="247">
        <f>IF(N1026="snížená",J1026,0)</f>
        <v>0</v>
      </c>
      <c r="BG1026" s="247">
        <f>IF(N1026="zákl. přenesená",J1026,0)</f>
        <v>0</v>
      </c>
      <c r="BH1026" s="247">
        <f>IF(N1026="sníž. přenesená",J1026,0)</f>
        <v>0</v>
      </c>
      <c r="BI1026" s="247">
        <f>IF(N1026="nulová",J1026,0)</f>
        <v>0</v>
      </c>
      <c r="BJ1026" s="25" t="s">
        <v>79</v>
      </c>
      <c r="BK1026" s="247">
        <f>ROUND(I1026*H1026,2)</f>
        <v>0</v>
      </c>
      <c r="BL1026" s="25" t="s">
        <v>299</v>
      </c>
      <c r="BM1026" s="25" t="s">
        <v>4484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4485</v>
      </c>
      <c r="G1027" s="249"/>
      <c r="H1027" s="253">
        <v>22.199999999999999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79</v>
      </c>
      <c r="AY1027" s="259" t="s">
        <v>199</v>
      </c>
    </row>
    <row r="1028" s="1" customFormat="1" ht="16.5" customHeight="1">
      <c r="B1028" s="47"/>
      <c r="C1028" s="282" t="s">
        <v>1913</v>
      </c>
      <c r="D1028" s="282" t="s">
        <v>618</v>
      </c>
      <c r="E1028" s="283" t="s">
        <v>4486</v>
      </c>
      <c r="F1028" s="284" t="s">
        <v>4487</v>
      </c>
      <c r="G1028" s="285" t="s">
        <v>4488</v>
      </c>
      <c r="H1028" s="286">
        <v>2.2639999999999998</v>
      </c>
      <c r="I1028" s="287"/>
      <c r="J1028" s="288">
        <f>ROUND(I1028*H1028,2)</f>
        <v>0</v>
      </c>
      <c r="K1028" s="284" t="s">
        <v>205</v>
      </c>
      <c r="L1028" s="289"/>
      <c r="M1028" s="290" t="s">
        <v>21</v>
      </c>
      <c r="N1028" s="291" t="s">
        <v>43</v>
      </c>
      <c r="O1028" s="48"/>
      <c r="P1028" s="245">
        <f>O1028*H1028</f>
        <v>0</v>
      </c>
      <c r="Q1028" s="245">
        <v>0.00173</v>
      </c>
      <c r="R1028" s="245">
        <f>Q1028*H1028</f>
        <v>0.0039167199999999994</v>
      </c>
      <c r="S1028" s="245">
        <v>0</v>
      </c>
      <c r="T1028" s="246">
        <f>S1028*H1028</f>
        <v>0</v>
      </c>
      <c r="AR1028" s="25" t="s">
        <v>420</v>
      </c>
      <c r="AT1028" s="25" t="s">
        <v>618</v>
      </c>
      <c r="AU1028" s="25" t="s">
        <v>81</v>
      </c>
      <c r="AY1028" s="25" t="s">
        <v>199</v>
      </c>
      <c r="BE1028" s="247">
        <f>IF(N1028="základní",J1028,0)</f>
        <v>0</v>
      </c>
      <c r="BF1028" s="247">
        <f>IF(N1028="snížená",J1028,0)</f>
        <v>0</v>
      </c>
      <c r="BG1028" s="247">
        <f>IF(N1028="zákl. přenesená",J1028,0)</f>
        <v>0</v>
      </c>
      <c r="BH1028" s="247">
        <f>IF(N1028="sníž. přenesená",J1028,0)</f>
        <v>0</v>
      </c>
      <c r="BI1028" s="247">
        <f>IF(N1028="nulová",J1028,0)</f>
        <v>0</v>
      </c>
      <c r="BJ1028" s="25" t="s">
        <v>79</v>
      </c>
      <c r="BK1028" s="247">
        <f>ROUND(I1028*H1028,2)</f>
        <v>0</v>
      </c>
      <c r="BL1028" s="25" t="s">
        <v>299</v>
      </c>
      <c r="BM1028" s="25" t="s">
        <v>4489</v>
      </c>
    </row>
    <row r="1029" s="12" customFormat="1">
      <c r="B1029" s="248"/>
      <c r="C1029" s="249"/>
      <c r="D1029" s="250" t="s">
        <v>208</v>
      </c>
      <c r="E1029" s="251" t="s">
        <v>21</v>
      </c>
      <c r="F1029" s="252" t="s">
        <v>4490</v>
      </c>
      <c r="G1029" s="249"/>
      <c r="H1029" s="253">
        <v>2.2639999999999998</v>
      </c>
      <c r="I1029" s="254"/>
      <c r="J1029" s="249"/>
      <c r="K1029" s="249"/>
      <c r="L1029" s="255"/>
      <c r="M1029" s="256"/>
      <c r="N1029" s="257"/>
      <c r="O1029" s="257"/>
      <c r="P1029" s="257"/>
      <c r="Q1029" s="257"/>
      <c r="R1029" s="257"/>
      <c r="S1029" s="257"/>
      <c r="T1029" s="258"/>
      <c r="AT1029" s="259" t="s">
        <v>208</v>
      </c>
      <c r="AU1029" s="259" t="s">
        <v>81</v>
      </c>
      <c r="AV1029" s="12" t="s">
        <v>81</v>
      </c>
      <c r="AW1029" s="12" t="s">
        <v>35</v>
      </c>
      <c r="AX1029" s="12" t="s">
        <v>79</v>
      </c>
      <c r="AY1029" s="259" t="s">
        <v>199</v>
      </c>
    </row>
    <row r="1030" s="1" customFormat="1" ht="16.5" customHeight="1">
      <c r="B1030" s="47"/>
      <c r="C1030" s="282" t="s">
        <v>1924</v>
      </c>
      <c r="D1030" s="282" t="s">
        <v>618</v>
      </c>
      <c r="E1030" s="283" t="s">
        <v>4491</v>
      </c>
      <c r="F1030" s="284" t="s">
        <v>4492</v>
      </c>
      <c r="G1030" s="285" t="s">
        <v>4488</v>
      </c>
      <c r="H1030" s="286">
        <v>2.2639999999999998</v>
      </c>
      <c r="I1030" s="287"/>
      <c r="J1030" s="288">
        <f>ROUND(I1030*H1030,2)</f>
        <v>0</v>
      </c>
      <c r="K1030" s="284" t="s">
        <v>205</v>
      </c>
      <c r="L1030" s="289"/>
      <c r="M1030" s="290" t="s">
        <v>21</v>
      </c>
      <c r="N1030" s="291" t="s">
        <v>43</v>
      </c>
      <c r="O1030" s="48"/>
      <c r="P1030" s="245">
        <f>O1030*H1030</f>
        <v>0</v>
      </c>
      <c r="Q1030" s="245">
        <v>0.00063000000000000003</v>
      </c>
      <c r="R1030" s="245">
        <f>Q1030*H1030</f>
        <v>0.00142632</v>
      </c>
      <c r="S1030" s="245">
        <v>0</v>
      </c>
      <c r="T1030" s="246">
        <f>S1030*H1030</f>
        <v>0</v>
      </c>
      <c r="AR1030" s="25" t="s">
        <v>420</v>
      </c>
      <c r="AT1030" s="25" t="s">
        <v>618</v>
      </c>
      <c r="AU1030" s="25" t="s">
        <v>81</v>
      </c>
      <c r="AY1030" s="25" t="s">
        <v>199</v>
      </c>
      <c r="BE1030" s="247">
        <f>IF(N1030="základní",J1030,0)</f>
        <v>0</v>
      </c>
      <c r="BF1030" s="247">
        <f>IF(N1030="snížená",J1030,0)</f>
        <v>0</v>
      </c>
      <c r="BG1030" s="247">
        <f>IF(N1030="zákl. přenesená",J1030,0)</f>
        <v>0</v>
      </c>
      <c r="BH1030" s="247">
        <f>IF(N1030="sníž. přenesená",J1030,0)</f>
        <v>0</v>
      </c>
      <c r="BI1030" s="247">
        <f>IF(N1030="nulová",J1030,0)</f>
        <v>0</v>
      </c>
      <c r="BJ1030" s="25" t="s">
        <v>79</v>
      </c>
      <c r="BK1030" s="247">
        <f>ROUND(I1030*H1030,2)</f>
        <v>0</v>
      </c>
      <c r="BL1030" s="25" t="s">
        <v>299</v>
      </c>
      <c r="BM1030" s="25" t="s">
        <v>4493</v>
      </c>
    </row>
    <row r="1031" s="1" customFormat="1" ht="25.5" customHeight="1">
      <c r="B1031" s="47"/>
      <c r="C1031" s="236" t="s">
        <v>1930</v>
      </c>
      <c r="D1031" s="236" t="s">
        <v>201</v>
      </c>
      <c r="E1031" s="237" t="s">
        <v>2128</v>
      </c>
      <c r="F1031" s="238" t="s">
        <v>2129</v>
      </c>
      <c r="G1031" s="239" t="s">
        <v>384</v>
      </c>
      <c r="H1031" s="240">
        <v>370</v>
      </c>
      <c r="I1031" s="241"/>
      <c r="J1031" s="242">
        <f>ROUND(I1031*H1031,2)</f>
        <v>0</v>
      </c>
      <c r="K1031" s="238" t="s">
        <v>205</v>
      </c>
      <c r="L1031" s="73"/>
      <c r="M1031" s="243" t="s">
        <v>21</v>
      </c>
      <c r="N1031" s="244" t="s">
        <v>43</v>
      </c>
      <c r="O1031" s="48"/>
      <c r="P1031" s="245">
        <f>O1031*H1031</f>
        <v>0</v>
      </c>
      <c r="Q1031" s="245">
        <v>0</v>
      </c>
      <c r="R1031" s="245">
        <f>Q1031*H1031</f>
        <v>0</v>
      </c>
      <c r="S1031" s="245">
        <v>0</v>
      </c>
      <c r="T1031" s="246">
        <f>S1031*H1031</f>
        <v>0</v>
      </c>
      <c r="AR1031" s="25" t="s">
        <v>299</v>
      </c>
      <c r="AT1031" s="25" t="s">
        <v>201</v>
      </c>
      <c r="AU1031" s="25" t="s">
        <v>81</v>
      </c>
      <c r="AY1031" s="25" t="s">
        <v>199</v>
      </c>
      <c r="BE1031" s="247">
        <f>IF(N1031="základní",J1031,0)</f>
        <v>0</v>
      </c>
      <c r="BF1031" s="247">
        <f>IF(N1031="snížená",J1031,0)</f>
        <v>0</v>
      </c>
      <c r="BG1031" s="247">
        <f>IF(N1031="zákl. přenesená",J1031,0)</f>
        <v>0</v>
      </c>
      <c r="BH1031" s="247">
        <f>IF(N1031="sníž. přenesená",J1031,0)</f>
        <v>0</v>
      </c>
      <c r="BI1031" s="247">
        <f>IF(N1031="nulová",J1031,0)</f>
        <v>0</v>
      </c>
      <c r="BJ1031" s="25" t="s">
        <v>79</v>
      </c>
      <c r="BK1031" s="247">
        <f>ROUND(I1031*H1031,2)</f>
        <v>0</v>
      </c>
      <c r="BL1031" s="25" t="s">
        <v>299</v>
      </c>
      <c r="BM1031" s="25" t="s">
        <v>4494</v>
      </c>
    </row>
    <row r="1032" s="12" customFormat="1">
      <c r="B1032" s="248"/>
      <c r="C1032" s="249"/>
      <c r="D1032" s="250" t="s">
        <v>208</v>
      </c>
      <c r="E1032" s="251" t="s">
        <v>21</v>
      </c>
      <c r="F1032" s="252" t="s">
        <v>4495</v>
      </c>
      <c r="G1032" s="249"/>
      <c r="H1032" s="253">
        <v>370</v>
      </c>
      <c r="I1032" s="254"/>
      <c r="J1032" s="249"/>
      <c r="K1032" s="249"/>
      <c r="L1032" s="255"/>
      <c r="M1032" s="256"/>
      <c r="N1032" s="257"/>
      <c r="O1032" s="257"/>
      <c r="P1032" s="257"/>
      <c r="Q1032" s="257"/>
      <c r="R1032" s="257"/>
      <c r="S1032" s="257"/>
      <c r="T1032" s="258"/>
      <c r="AT1032" s="259" t="s">
        <v>208</v>
      </c>
      <c r="AU1032" s="259" t="s">
        <v>81</v>
      </c>
      <c r="AV1032" s="12" t="s">
        <v>81</v>
      </c>
      <c r="AW1032" s="12" t="s">
        <v>35</v>
      </c>
      <c r="AX1032" s="12" t="s">
        <v>79</v>
      </c>
      <c r="AY1032" s="259" t="s">
        <v>199</v>
      </c>
    </row>
    <row r="1033" s="1" customFormat="1" ht="16.5" customHeight="1">
      <c r="B1033" s="47"/>
      <c r="C1033" s="282" t="s">
        <v>1936</v>
      </c>
      <c r="D1033" s="282" t="s">
        <v>618</v>
      </c>
      <c r="E1033" s="283" t="s">
        <v>4496</v>
      </c>
      <c r="F1033" s="284" t="s">
        <v>4497</v>
      </c>
      <c r="G1033" s="285" t="s">
        <v>204</v>
      </c>
      <c r="H1033" s="286">
        <v>13.675000000000001</v>
      </c>
      <c r="I1033" s="287"/>
      <c r="J1033" s="288">
        <f>ROUND(I1033*H1033,2)</f>
        <v>0</v>
      </c>
      <c r="K1033" s="284" t="s">
        <v>205</v>
      </c>
      <c r="L1033" s="289"/>
      <c r="M1033" s="290" t="s">
        <v>21</v>
      </c>
      <c r="N1033" s="291" t="s">
        <v>43</v>
      </c>
      <c r="O1033" s="48"/>
      <c r="P1033" s="245">
        <f>O1033*H1033</f>
        <v>0</v>
      </c>
      <c r="Q1033" s="245">
        <v>0.55000000000000004</v>
      </c>
      <c r="R1033" s="245">
        <f>Q1033*H1033</f>
        <v>7.5212500000000011</v>
      </c>
      <c r="S1033" s="245">
        <v>0</v>
      </c>
      <c r="T1033" s="246">
        <f>S1033*H1033</f>
        <v>0</v>
      </c>
      <c r="AR1033" s="25" t="s">
        <v>420</v>
      </c>
      <c r="AT1033" s="25" t="s">
        <v>618</v>
      </c>
      <c r="AU1033" s="25" t="s">
        <v>81</v>
      </c>
      <c r="AY1033" s="25" t="s">
        <v>199</v>
      </c>
      <c r="BE1033" s="247">
        <f>IF(N1033="základní",J1033,0)</f>
        <v>0</v>
      </c>
      <c r="BF1033" s="247">
        <f>IF(N1033="snížená",J1033,0)</f>
        <v>0</v>
      </c>
      <c r="BG1033" s="247">
        <f>IF(N1033="zákl. přenesená",J1033,0)</f>
        <v>0</v>
      </c>
      <c r="BH1033" s="247">
        <f>IF(N1033="sníž. přenesená",J1033,0)</f>
        <v>0</v>
      </c>
      <c r="BI1033" s="247">
        <f>IF(N1033="nulová",J1033,0)</f>
        <v>0</v>
      </c>
      <c r="BJ1033" s="25" t="s">
        <v>79</v>
      </c>
      <c r="BK1033" s="247">
        <f>ROUND(I1033*H1033,2)</f>
        <v>0</v>
      </c>
      <c r="BL1033" s="25" t="s">
        <v>299</v>
      </c>
      <c r="BM1033" s="25" t="s">
        <v>4498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4499</v>
      </c>
      <c r="G1034" s="249"/>
      <c r="H1034" s="253">
        <v>13.675000000000001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79</v>
      </c>
      <c r="AY1034" s="259" t="s">
        <v>199</v>
      </c>
    </row>
    <row r="1035" s="1" customFormat="1" ht="25.5" customHeight="1">
      <c r="B1035" s="47"/>
      <c r="C1035" s="236" t="s">
        <v>1942</v>
      </c>
      <c r="D1035" s="236" t="s">
        <v>201</v>
      </c>
      <c r="E1035" s="237" t="s">
        <v>2161</v>
      </c>
      <c r="F1035" s="238" t="s">
        <v>2162</v>
      </c>
      <c r="G1035" s="239" t="s">
        <v>282</v>
      </c>
      <c r="H1035" s="240">
        <v>440.69999999999999</v>
      </c>
      <c r="I1035" s="241"/>
      <c r="J1035" s="242">
        <f>ROUND(I1035*H1035,2)</f>
        <v>0</v>
      </c>
      <c r="K1035" s="238" t="s">
        <v>205</v>
      </c>
      <c r="L1035" s="73"/>
      <c r="M1035" s="243" t="s">
        <v>21</v>
      </c>
      <c r="N1035" s="244" t="s">
        <v>43</v>
      </c>
      <c r="O1035" s="48"/>
      <c r="P1035" s="245">
        <f>O1035*H1035</f>
        <v>0</v>
      </c>
      <c r="Q1035" s="245">
        <v>0</v>
      </c>
      <c r="R1035" s="245">
        <f>Q1035*H1035</f>
        <v>0</v>
      </c>
      <c r="S1035" s="245">
        <v>0</v>
      </c>
      <c r="T1035" s="246">
        <f>S1035*H1035</f>
        <v>0</v>
      </c>
      <c r="AR1035" s="25" t="s">
        <v>299</v>
      </c>
      <c r="AT1035" s="25" t="s">
        <v>201</v>
      </c>
      <c r="AU1035" s="25" t="s">
        <v>81</v>
      </c>
      <c r="AY1035" s="25" t="s">
        <v>199</v>
      </c>
      <c r="BE1035" s="247">
        <f>IF(N1035="základní",J1035,0)</f>
        <v>0</v>
      </c>
      <c r="BF1035" s="247">
        <f>IF(N1035="snížená",J1035,0)</f>
        <v>0</v>
      </c>
      <c r="BG1035" s="247">
        <f>IF(N1035="zákl. přenesená",J1035,0)</f>
        <v>0</v>
      </c>
      <c r="BH1035" s="247">
        <f>IF(N1035="sníž. přenesená",J1035,0)</f>
        <v>0</v>
      </c>
      <c r="BI1035" s="247">
        <f>IF(N1035="nulová",J1035,0)</f>
        <v>0</v>
      </c>
      <c r="BJ1035" s="25" t="s">
        <v>79</v>
      </c>
      <c r="BK1035" s="247">
        <f>ROUND(I1035*H1035,2)</f>
        <v>0</v>
      </c>
      <c r="BL1035" s="25" t="s">
        <v>299</v>
      </c>
      <c r="BM1035" s="25" t="s">
        <v>4500</v>
      </c>
    </row>
    <row r="1036" s="12" customFormat="1">
      <c r="B1036" s="248"/>
      <c r="C1036" s="249"/>
      <c r="D1036" s="250" t="s">
        <v>208</v>
      </c>
      <c r="E1036" s="251" t="s">
        <v>21</v>
      </c>
      <c r="F1036" s="252" t="s">
        <v>4501</v>
      </c>
      <c r="G1036" s="249"/>
      <c r="H1036" s="253">
        <v>440.69999999999999</v>
      </c>
      <c r="I1036" s="254"/>
      <c r="J1036" s="249"/>
      <c r="K1036" s="249"/>
      <c r="L1036" s="255"/>
      <c r="M1036" s="256"/>
      <c r="N1036" s="257"/>
      <c r="O1036" s="257"/>
      <c r="P1036" s="257"/>
      <c r="Q1036" s="257"/>
      <c r="R1036" s="257"/>
      <c r="S1036" s="257"/>
      <c r="T1036" s="258"/>
      <c r="AT1036" s="259" t="s">
        <v>208</v>
      </c>
      <c r="AU1036" s="259" t="s">
        <v>81</v>
      </c>
      <c r="AV1036" s="12" t="s">
        <v>81</v>
      </c>
      <c r="AW1036" s="12" t="s">
        <v>35</v>
      </c>
      <c r="AX1036" s="12" t="s">
        <v>79</v>
      </c>
      <c r="AY1036" s="259" t="s">
        <v>199</v>
      </c>
    </row>
    <row r="1037" s="1" customFormat="1" ht="16.5" customHeight="1">
      <c r="B1037" s="47"/>
      <c r="C1037" s="282" t="s">
        <v>1948</v>
      </c>
      <c r="D1037" s="282" t="s">
        <v>618</v>
      </c>
      <c r="E1037" s="283" t="s">
        <v>2167</v>
      </c>
      <c r="F1037" s="284" t="s">
        <v>2168</v>
      </c>
      <c r="G1037" s="285" t="s">
        <v>204</v>
      </c>
      <c r="H1037" s="286">
        <v>12.119</v>
      </c>
      <c r="I1037" s="287"/>
      <c r="J1037" s="288">
        <f>ROUND(I1037*H1037,2)</f>
        <v>0</v>
      </c>
      <c r="K1037" s="284" t="s">
        <v>205</v>
      </c>
      <c r="L1037" s="289"/>
      <c r="M1037" s="290" t="s">
        <v>21</v>
      </c>
      <c r="N1037" s="291" t="s">
        <v>43</v>
      </c>
      <c r="O1037" s="48"/>
      <c r="P1037" s="245">
        <f>O1037*H1037</f>
        <v>0</v>
      </c>
      <c r="Q1037" s="245">
        <v>0.55000000000000004</v>
      </c>
      <c r="R1037" s="245">
        <f>Q1037*H1037</f>
        <v>6.6654500000000008</v>
      </c>
      <c r="S1037" s="245">
        <v>0</v>
      </c>
      <c r="T1037" s="246">
        <f>S1037*H1037</f>
        <v>0</v>
      </c>
      <c r="AR1037" s="25" t="s">
        <v>420</v>
      </c>
      <c r="AT1037" s="25" t="s">
        <v>618</v>
      </c>
      <c r="AU1037" s="25" t="s">
        <v>81</v>
      </c>
      <c r="AY1037" s="25" t="s">
        <v>199</v>
      </c>
      <c r="BE1037" s="247">
        <f>IF(N1037="základní",J1037,0)</f>
        <v>0</v>
      </c>
      <c r="BF1037" s="247">
        <f>IF(N1037="snížená",J1037,0)</f>
        <v>0</v>
      </c>
      <c r="BG1037" s="247">
        <f>IF(N1037="zákl. přenesená",J1037,0)</f>
        <v>0</v>
      </c>
      <c r="BH1037" s="247">
        <f>IF(N1037="sníž. přenesená",J1037,0)</f>
        <v>0</v>
      </c>
      <c r="BI1037" s="247">
        <f>IF(N1037="nulová",J1037,0)</f>
        <v>0</v>
      </c>
      <c r="BJ1037" s="25" t="s">
        <v>79</v>
      </c>
      <c r="BK1037" s="247">
        <f>ROUND(I1037*H1037,2)</f>
        <v>0</v>
      </c>
      <c r="BL1037" s="25" t="s">
        <v>299</v>
      </c>
      <c r="BM1037" s="25" t="s">
        <v>4502</v>
      </c>
    </row>
    <row r="1038" s="12" customFormat="1">
      <c r="B1038" s="248"/>
      <c r="C1038" s="249"/>
      <c r="D1038" s="250" t="s">
        <v>208</v>
      </c>
      <c r="E1038" s="249"/>
      <c r="F1038" s="252" t="s">
        <v>4503</v>
      </c>
      <c r="G1038" s="249"/>
      <c r="H1038" s="253">
        <v>12.119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6</v>
      </c>
      <c r="AX1038" s="12" t="s">
        <v>79</v>
      </c>
      <c r="AY1038" s="259" t="s">
        <v>199</v>
      </c>
    </row>
    <row r="1039" s="1" customFormat="1" ht="16.5" customHeight="1">
      <c r="B1039" s="47"/>
      <c r="C1039" s="236" t="s">
        <v>1958</v>
      </c>
      <c r="D1039" s="236" t="s">
        <v>201</v>
      </c>
      <c r="E1039" s="237" t="s">
        <v>4504</v>
      </c>
      <c r="F1039" s="238" t="s">
        <v>4505</v>
      </c>
      <c r="G1039" s="239" t="s">
        <v>282</v>
      </c>
      <c r="H1039" s="240">
        <v>57.630000000000003</v>
      </c>
      <c r="I1039" s="241"/>
      <c r="J1039" s="242">
        <f>ROUND(I1039*H1039,2)</f>
        <v>0</v>
      </c>
      <c r="K1039" s="238" t="s">
        <v>205</v>
      </c>
      <c r="L1039" s="73"/>
      <c r="M1039" s="243" t="s">
        <v>21</v>
      </c>
      <c r="N1039" s="244" t="s">
        <v>43</v>
      </c>
      <c r="O1039" s="48"/>
      <c r="P1039" s="245">
        <f>O1039*H1039</f>
        <v>0</v>
      </c>
      <c r="Q1039" s="245">
        <v>0</v>
      </c>
      <c r="R1039" s="245">
        <f>Q1039*H1039</f>
        <v>0</v>
      </c>
      <c r="S1039" s="245">
        <v>0</v>
      </c>
      <c r="T1039" s="246">
        <f>S1039*H1039</f>
        <v>0</v>
      </c>
      <c r="AR1039" s="25" t="s">
        <v>299</v>
      </c>
      <c r="AT1039" s="25" t="s">
        <v>201</v>
      </c>
      <c r="AU1039" s="25" t="s">
        <v>81</v>
      </c>
      <c r="AY1039" s="25" t="s">
        <v>199</v>
      </c>
      <c r="BE1039" s="247">
        <f>IF(N1039="základní",J1039,0)</f>
        <v>0</v>
      </c>
      <c r="BF1039" s="247">
        <f>IF(N1039="snížená",J1039,0)</f>
        <v>0</v>
      </c>
      <c r="BG1039" s="247">
        <f>IF(N1039="zákl. přenesená",J1039,0)</f>
        <v>0</v>
      </c>
      <c r="BH1039" s="247">
        <f>IF(N1039="sníž. přenesená",J1039,0)</f>
        <v>0</v>
      </c>
      <c r="BI1039" s="247">
        <f>IF(N1039="nulová",J1039,0)</f>
        <v>0</v>
      </c>
      <c r="BJ1039" s="25" t="s">
        <v>79</v>
      </c>
      <c r="BK1039" s="247">
        <f>ROUND(I1039*H1039,2)</f>
        <v>0</v>
      </c>
      <c r="BL1039" s="25" t="s">
        <v>299</v>
      </c>
      <c r="BM1039" s="25" t="s">
        <v>4506</v>
      </c>
    </row>
    <row r="1040" s="12" customFormat="1">
      <c r="B1040" s="248"/>
      <c r="C1040" s="249"/>
      <c r="D1040" s="250" t="s">
        <v>208</v>
      </c>
      <c r="E1040" s="251" t="s">
        <v>21</v>
      </c>
      <c r="F1040" s="252" t="s">
        <v>4507</v>
      </c>
      <c r="G1040" s="249"/>
      <c r="H1040" s="253">
        <v>42.375</v>
      </c>
      <c r="I1040" s="254"/>
      <c r="J1040" s="249"/>
      <c r="K1040" s="249"/>
      <c r="L1040" s="255"/>
      <c r="M1040" s="256"/>
      <c r="N1040" s="257"/>
      <c r="O1040" s="257"/>
      <c r="P1040" s="257"/>
      <c r="Q1040" s="257"/>
      <c r="R1040" s="257"/>
      <c r="S1040" s="257"/>
      <c r="T1040" s="258"/>
      <c r="AT1040" s="259" t="s">
        <v>208</v>
      </c>
      <c r="AU1040" s="259" t="s">
        <v>81</v>
      </c>
      <c r="AV1040" s="12" t="s">
        <v>81</v>
      </c>
      <c r="AW1040" s="12" t="s">
        <v>35</v>
      </c>
      <c r="AX1040" s="12" t="s">
        <v>72</v>
      </c>
      <c r="AY1040" s="259" t="s">
        <v>199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4508</v>
      </c>
      <c r="G1041" s="249"/>
      <c r="H1041" s="253">
        <v>15.255000000000001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72</v>
      </c>
      <c r="AY1041" s="259" t="s">
        <v>199</v>
      </c>
    </row>
    <row r="1042" s="13" customFormat="1">
      <c r="B1042" s="260"/>
      <c r="C1042" s="261"/>
      <c r="D1042" s="250" t="s">
        <v>208</v>
      </c>
      <c r="E1042" s="262" t="s">
        <v>21</v>
      </c>
      <c r="F1042" s="263" t="s">
        <v>220</v>
      </c>
      <c r="G1042" s="261"/>
      <c r="H1042" s="264">
        <v>57.630000000000003</v>
      </c>
      <c r="I1042" s="265"/>
      <c r="J1042" s="261"/>
      <c r="K1042" s="261"/>
      <c r="L1042" s="266"/>
      <c r="M1042" s="267"/>
      <c r="N1042" s="268"/>
      <c r="O1042" s="268"/>
      <c r="P1042" s="268"/>
      <c r="Q1042" s="268"/>
      <c r="R1042" s="268"/>
      <c r="S1042" s="268"/>
      <c r="T1042" s="269"/>
      <c r="AT1042" s="270" t="s">
        <v>208</v>
      </c>
      <c r="AU1042" s="270" t="s">
        <v>81</v>
      </c>
      <c r="AV1042" s="13" t="s">
        <v>206</v>
      </c>
      <c r="AW1042" s="13" t="s">
        <v>35</v>
      </c>
      <c r="AX1042" s="13" t="s">
        <v>79</v>
      </c>
      <c r="AY1042" s="270" t="s">
        <v>199</v>
      </c>
    </row>
    <row r="1043" s="1" customFormat="1" ht="16.5" customHeight="1">
      <c r="B1043" s="47"/>
      <c r="C1043" s="282" t="s">
        <v>1962</v>
      </c>
      <c r="D1043" s="282" t="s">
        <v>618</v>
      </c>
      <c r="E1043" s="283" t="s">
        <v>4509</v>
      </c>
      <c r="F1043" s="284" t="s">
        <v>4510</v>
      </c>
      <c r="G1043" s="285" t="s">
        <v>282</v>
      </c>
      <c r="H1043" s="286">
        <v>69.156000000000006</v>
      </c>
      <c r="I1043" s="287"/>
      <c r="J1043" s="288">
        <f>ROUND(I1043*H1043,2)</f>
        <v>0</v>
      </c>
      <c r="K1043" s="284" t="s">
        <v>205</v>
      </c>
      <c r="L1043" s="289"/>
      <c r="M1043" s="290" t="s">
        <v>21</v>
      </c>
      <c r="N1043" s="291" t="s">
        <v>43</v>
      </c>
      <c r="O1043" s="48"/>
      <c r="P1043" s="245">
        <f>O1043*H1043</f>
        <v>0</v>
      </c>
      <c r="Q1043" s="245">
        <v>0.0104</v>
      </c>
      <c r="R1043" s="245">
        <f>Q1043*H1043</f>
        <v>0.71922240000000004</v>
      </c>
      <c r="S1043" s="245">
        <v>0</v>
      </c>
      <c r="T1043" s="246">
        <f>S1043*H1043</f>
        <v>0</v>
      </c>
      <c r="AR1043" s="25" t="s">
        <v>420</v>
      </c>
      <c r="AT1043" s="25" t="s">
        <v>618</v>
      </c>
      <c r="AU1043" s="25" t="s">
        <v>81</v>
      </c>
      <c r="AY1043" s="25" t="s">
        <v>199</v>
      </c>
      <c r="BE1043" s="247">
        <f>IF(N1043="základní",J1043,0)</f>
        <v>0</v>
      </c>
      <c r="BF1043" s="247">
        <f>IF(N1043="snížená",J1043,0)</f>
        <v>0</v>
      </c>
      <c r="BG1043" s="247">
        <f>IF(N1043="zákl. přenesená",J1043,0)</f>
        <v>0</v>
      </c>
      <c r="BH1043" s="247">
        <f>IF(N1043="sníž. přenesená",J1043,0)</f>
        <v>0</v>
      </c>
      <c r="BI1043" s="247">
        <f>IF(N1043="nulová",J1043,0)</f>
        <v>0</v>
      </c>
      <c r="BJ1043" s="25" t="s">
        <v>79</v>
      </c>
      <c r="BK1043" s="247">
        <f>ROUND(I1043*H1043,2)</f>
        <v>0</v>
      </c>
      <c r="BL1043" s="25" t="s">
        <v>299</v>
      </c>
      <c r="BM1043" s="25" t="s">
        <v>4511</v>
      </c>
    </row>
    <row r="1044" s="12" customFormat="1">
      <c r="B1044" s="248"/>
      <c r="C1044" s="249"/>
      <c r="D1044" s="250" t="s">
        <v>208</v>
      </c>
      <c r="E1044" s="249"/>
      <c r="F1044" s="252" t="s">
        <v>4512</v>
      </c>
      <c r="G1044" s="249"/>
      <c r="H1044" s="253">
        <v>69.156000000000006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6</v>
      </c>
      <c r="AX1044" s="12" t="s">
        <v>79</v>
      </c>
      <c r="AY1044" s="259" t="s">
        <v>199</v>
      </c>
    </row>
    <row r="1045" s="1" customFormat="1" ht="16.5" customHeight="1">
      <c r="B1045" s="47"/>
      <c r="C1045" s="236" t="s">
        <v>1968</v>
      </c>
      <c r="D1045" s="236" t="s">
        <v>201</v>
      </c>
      <c r="E1045" s="237" t="s">
        <v>2178</v>
      </c>
      <c r="F1045" s="238" t="s">
        <v>2179</v>
      </c>
      <c r="G1045" s="239" t="s">
        <v>384</v>
      </c>
      <c r="H1045" s="240">
        <v>370</v>
      </c>
      <c r="I1045" s="241"/>
      <c r="J1045" s="242">
        <f>ROUND(I1045*H1045,2)</f>
        <v>0</v>
      </c>
      <c r="K1045" s="238" t="s">
        <v>205</v>
      </c>
      <c r="L1045" s="73"/>
      <c r="M1045" s="243" t="s">
        <v>21</v>
      </c>
      <c r="N1045" s="244" t="s">
        <v>43</v>
      </c>
      <c r="O1045" s="48"/>
      <c r="P1045" s="245">
        <f>O1045*H1045</f>
        <v>0</v>
      </c>
      <c r="Q1045" s="245">
        <v>0</v>
      </c>
      <c r="R1045" s="245">
        <f>Q1045*H1045</f>
        <v>0</v>
      </c>
      <c r="S1045" s="245">
        <v>0</v>
      </c>
      <c r="T1045" s="246">
        <f>S1045*H1045</f>
        <v>0</v>
      </c>
      <c r="AR1045" s="25" t="s">
        <v>299</v>
      </c>
      <c r="AT1045" s="25" t="s">
        <v>201</v>
      </c>
      <c r="AU1045" s="25" t="s">
        <v>81</v>
      </c>
      <c r="AY1045" s="25" t="s">
        <v>199</v>
      </c>
      <c r="BE1045" s="247">
        <f>IF(N1045="základní",J1045,0)</f>
        <v>0</v>
      </c>
      <c r="BF1045" s="247">
        <f>IF(N1045="snížená",J1045,0)</f>
        <v>0</v>
      </c>
      <c r="BG1045" s="247">
        <f>IF(N1045="zákl. přenesená",J1045,0)</f>
        <v>0</v>
      </c>
      <c r="BH1045" s="247">
        <f>IF(N1045="sníž. přenesená",J1045,0)</f>
        <v>0</v>
      </c>
      <c r="BI1045" s="247">
        <f>IF(N1045="nulová",J1045,0)</f>
        <v>0</v>
      </c>
      <c r="BJ1045" s="25" t="s">
        <v>79</v>
      </c>
      <c r="BK1045" s="247">
        <f>ROUND(I1045*H1045,2)</f>
        <v>0</v>
      </c>
      <c r="BL1045" s="25" t="s">
        <v>299</v>
      </c>
      <c r="BM1045" s="25" t="s">
        <v>4513</v>
      </c>
    </row>
    <row r="1046" s="12" customFormat="1">
      <c r="B1046" s="248"/>
      <c r="C1046" s="249"/>
      <c r="D1046" s="250" t="s">
        <v>208</v>
      </c>
      <c r="E1046" s="251" t="s">
        <v>21</v>
      </c>
      <c r="F1046" s="252" t="s">
        <v>4495</v>
      </c>
      <c r="G1046" s="249"/>
      <c r="H1046" s="253">
        <v>370</v>
      </c>
      <c r="I1046" s="254"/>
      <c r="J1046" s="249"/>
      <c r="K1046" s="249"/>
      <c r="L1046" s="255"/>
      <c r="M1046" s="256"/>
      <c r="N1046" s="257"/>
      <c r="O1046" s="257"/>
      <c r="P1046" s="257"/>
      <c r="Q1046" s="257"/>
      <c r="R1046" s="257"/>
      <c r="S1046" s="257"/>
      <c r="T1046" s="258"/>
      <c r="AT1046" s="259" t="s">
        <v>208</v>
      </c>
      <c r="AU1046" s="259" t="s">
        <v>81</v>
      </c>
      <c r="AV1046" s="12" t="s">
        <v>81</v>
      </c>
      <c r="AW1046" s="12" t="s">
        <v>35</v>
      </c>
      <c r="AX1046" s="12" t="s">
        <v>79</v>
      </c>
      <c r="AY1046" s="259" t="s">
        <v>199</v>
      </c>
    </row>
    <row r="1047" s="1" customFormat="1" ht="16.5" customHeight="1">
      <c r="B1047" s="47"/>
      <c r="C1047" s="282" t="s">
        <v>1974</v>
      </c>
      <c r="D1047" s="282" t="s">
        <v>618</v>
      </c>
      <c r="E1047" s="283" t="s">
        <v>2188</v>
      </c>
      <c r="F1047" s="284" t="s">
        <v>2189</v>
      </c>
      <c r="G1047" s="285" t="s">
        <v>204</v>
      </c>
      <c r="H1047" s="286">
        <v>0.97699999999999998</v>
      </c>
      <c r="I1047" s="287"/>
      <c r="J1047" s="288">
        <f>ROUND(I1047*H1047,2)</f>
        <v>0</v>
      </c>
      <c r="K1047" s="284" t="s">
        <v>205</v>
      </c>
      <c r="L1047" s="289"/>
      <c r="M1047" s="290" t="s">
        <v>21</v>
      </c>
      <c r="N1047" s="291" t="s">
        <v>43</v>
      </c>
      <c r="O1047" s="48"/>
      <c r="P1047" s="245">
        <f>O1047*H1047</f>
        <v>0</v>
      </c>
      <c r="Q1047" s="245">
        <v>0.55000000000000004</v>
      </c>
      <c r="R1047" s="245">
        <f>Q1047*H1047</f>
        <v>0.53734999999999999</v>
      </c>
      <c r="S1047" s="245">
        <v>0</v>
      </c>
      <c r="T1047" s="246">
        <f>S1047*H1047</f>
        <v>0</v>
      </c>
      <c r="AR1047" s="25" t="s">
        <v>420</v>
      </c>
      <c r="AT1047" s="25" t="s">
        <v>618</v>
      </c>
      <c r="AU1047" s="25" t="s">
        <v>81</v>
      </c>
      <c r="AY1047" s="25" t="s">
        <v>199</v>
      </c>
      <c r="BE1047" s="247">
        <f>IF(N1047="základní",J1047,0)</f>
        <v>0</v>
      </c>
      <c r="BF1047" s="247">
        <f>IF(N1047="snížená",J1047,0)</f>
        <v>0</v>
      </c>
      <c r="BG1047" s="247">
        <f>IF(N1047="zákl. přenesená",J1047,0)</f>
        <v>0</v>
      </c>
      <c r="BH1047" s="247">
        <f>IF(N1047="sníž. přenesená",J1047,0)</f>
        <v>0</v>
      </c>
      <c r="BI1047" s="247">
        <f>IF(N1047="nulová",J1047,0)</f>
        <v>0</v>
      </c>
      <c r="BJ1047" s="25" t="s">
        <v>79</v>
      </c>
      <c r="BK1047" s="247">
        <f>ROUND(I1047*H1047,2)</f>
        <v>0</v>
      </c>
      <c r="BL1047" s="25" t="s">
        <v>299</v>
      </c>
      <c r="BM1047" s="25" t="s">
        <v>4514</v>
      </c>
    </row>
    <row r="1048" s="12" customFormat="1">
      <c r="B1048" s="248"/>
      <c r="C1048" s="249"/>
      <c r="D1048" s="250" t="s">
        <v>208</v>
      </c>
      <c r="E1048" s="249"/>
      <c r="F1048" s="252" t="s">
        <v>4515</v>
      </c>
      <c r="G1048" s="249"/>
      <c r="H1048" s="253">
        <v>0.97699999999999998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6</v>
      </c>
      <c r="AX1048" s="12" t="s">
        <v>79</v>
      </c>
      <c r="AY1048" s="259" t="s">
        <v>199</v>
      </c>
    </row>
    <row r="1049" s="1" customFormat="1" ht="25.5" customHeight="1">
      <c r="B1049" s="47"/>
      <c r="C1049" s="236" t="s">
        <v>1980</v>
      </c>
      <c r="D1049" s="236" t="s">
        <v>201</v>
      </c>
      <c r="E1049" s="237" t="s">
        <v>2193</v>
      </c>
      <c r="F1049" s="238" t="s">
        <v>2194</v>
      </c>
      <c r="G1049" s="239" t="s">
        <v>384</v>
      </c>
      <c r="H1049" s="240">
        <v>14.164</v>
      </c>
      <c r="I1049" s="241"/>
      <c r="J1049" s="242">
        <f>ROUND(I1049*H1049,2)</f>
        <v>0</v>
      </c>
      <c r="K1049" s="238" t="s">
        <v>205</v>
      </c>
      <c r="L1049" s="73"/>
      <c r="M1049" s="243" t="s">
        <v>21</v>
      </c>
      <c r="N1049" s="244" t="s">
        <v>43</v>
      </c>
      <c r="O1049" s="48"/>
      <c r="P1049" s="245">
        <f>O1049*H1049</f>
        <v>0</v>
      </c>
      <c r="Q1049" s="245">
        <v>0</v>
      </c>
      <c r="R1049" s="245">
        <f>Q1049*H1049</f>
        <v>0</v>
      </c>
      <c r="S1049" s="245">
        <v>0</v>
      </c>
      <c r="T1049" s="246">
        <f>S1049*H1049</f>
        <v>0</v>
      </c>
      <c r="AR1049" s="25" t="s">
        <v>299</v>
      </c>
      <c r="AT1049" s="25" t="s">
        <v>201</v>
      </c>
      <c r="AU1049" s="25" t="s">
        <v>81</v>
      </c>
      <c r="AY1049" s="25" t="s">
        <v>199</v>
      </c>
      <c r="BE1049" s="247">
        <f>IF(N1049="základní",J1049,0)</f>
        <v>0</v>
      </c>
      <c r="BF1049" s="247">
        <f>IF(N1049="snížená",J1049,0)</f>
        <v>0</v>
      </c>
      <c r="BG1049" s="247">
        <f>IF(N1049="zákl. přenesená",J1049,0)</f>
        <v>0</v>
      </c>
      <c r="BH1049" s="247">
        <f>IF(N1049="sníž. přenesená",J1049,0)</f>
        <v>0</v>
      </c>
      <c r="BI1049" s="247">
        <f>IF(N1049="nulová",J1049,0)</f>
        <v>0</v>
      </c>
      <c r="BJ1049" s="25" t="s">
        <v>79</v>
      </c>
      <c r="BK1049" s="247">
        <f>ROUND(I1049*H1049,2)</f>
        <v>0</v>
      </c>
      <c r="BL1049" s="25" t="s">
        <v>299</v>
      </c>
      <c r="BM1049" s="25" t="s">
        <v>4516</v>
      </c>
    </row>
    <row r="1050" s="12" customFormat="1">
      <c r="B1050" s="248"/>
      <c r="C1050" s="249"/>
      <c r="D1050" s="250" t="s">
        <v>208</v>
      </c>
      <c r="E1050" s="251" t="s">
        <v>21</v>
      </c>
      <c r="F1050" s="252" t="s">
        <v>4517</v>
      </c>
      <c r="G1050" s="249"/>
      <c r="H1050" s="253">
        <v>14.164</v>
      </c>
      <c r="I1050" s="254"/>
      <c r="J1050" s="249"/>
      <c r="K1050" s="249"/>
      <c r="L1050" s="255"/>
      <c r="M1050" s="256"/>
      <c r="N1050" s="257"/>
      <c r="O1050" s="257"/>
      <c r="P1050" s="257"/>
      <c r="Q1050" s="257"/>
      <c r="R1050" s="257"/>
      <c r="S1050" s="257"/>
      <c r="T1050" s="258"/>
      <c r="AT1050" s="259" t="s">
        <v>208</v>
      </c>
      <c r="AU1050" s="259" t="s">
        <v>81</v>
      </c>
      <c r="AV1050" s="12" t="s">
        <v>81</v>
      </c>
      <c r="AW1050" s="12" t="s">
        <v>35</v>
      </c>
      <c r="AX1050" s="12" t="s">
        <v>79</v>
      </c>
      <c r="AY1050" s="259" t="s">
        <v>199</v>
      </c>
    </row>
    <row r="1051" s="1" customFormat="1" ht="16.5" customHeight="1">
      <c r="B1051" s="47"/>
      <c r="C1051" s="282" t="s">
        <v>1986</v>
      </c>
      <c r="D1051" s="282" t="s">
        <v>618</v>
      </c>
      <c r="E1051" s="283" t="s">
        <v>2199</v>
      </c>
      <c r="F1051" s="284" t="s">
        <v>2200</v>
      </c>
      <c r="G1051" s="285" t="s">
        <v>204</v>
      </c>
      <c r="H1051" s="286">
        <v>0.129</v>
      </c>
      <c r="I1051" s="287"/>
      <c r="J1051" s="288">
        <f>ROUND(I1051*H1051,2)</f>
        <v>0</v>
      </c>
      <c r="K1051" s="284" t="s">
        <v>205</v>
      </c>
      <c r="L1051" s="289"/>
      <c r="M1051" s="290" t="s">
        <v>21</v>
      </c>
      <c r="N1051" s="291" t="s">
        <v>43</v>
      </c>
      <c r="O1051" s="48"/>
      <c r="P1051" s="245">
        <f>O1051*H1051</f>
        <v>0</v>
      </c>
      <c r="Q1051" s="245">
        <v>0.55000000000000004</v>
      </c>
      <c r="R1051" s="245">
        <f>Q1051*H1051</f>
        <v>0.070950000000000013</v>
      </c>
      <c r="S1051" s="245">
        <v>0</v>
      </c>
      <c r="T1051" s="246">
        <f>S1051*H1051</f>
        <v>0</v>
      </c>
      <c r="AR1051" s="25" t="s">
        <v>420</v>
      </c>
      <c r="AT1051" s="25" t="s">
        <v>618</v>
      </c>
      <c r="AU1051" s="25" t="s">
        <v>81</v>
      </c>
      <c r="AY1051" s="25" t="s">
        <v>199</v>
      </c>
      <c r="BE1051" s="247">
        <f>IF(N1051="základní",J1051,0)</f>
        <v>0</v>
      </c>
      <c r="BF1051" s="247">
        <f>IF(N1051="snížená",J1051,0)</f>
        <v>0</v>
      </c>
      <c r="BG1051" s="247">
        <f>IF(N1051="zákl. přenesená",J1051,0)</f>
        <v>0</v>
      </c>
      <c r="BH1051" s="247">
        <f>IF(N1051="sníž. přenesená",J1051,0)</f>
        <v>0</v>
      </c>
      <c r="BI1051" s="247">
        <f>IF(N1051="nulová",J1051,0)</f>
        <v>0</v>
      </c>
      <c r="BJ1051" s="25" t="s">
        <v>79</v>
      </c>
      <c r="BK1051" s="247">
        <f>ROUND(I1051*H1051,2)</f>
        <v>0</v>
      </c>
      <c r="BL1051" s="25" t="s">
        <v>299</v>
      </c>
      <c r="BM1051" s="25" t="s">
        <v>4518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4519</v>
      </c>
      <c r="G1052" s="249"/>
      <c r="H1052" s="253">
        <v>0.129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79</v>
      </c>
      <c r="AY1052" s="259" t="s">
        <v>199</v>
      </c>
    </row>
    <row r="1053" s="1" customFormat="1" ht="16.5" customHeight="1">
      <c r="B1053" s="47"/>
      <c r="C1053" s="236" t="s">
        <v>1991</v>
      </c>
      <c r="D1053" s="236" t="s">
        <v>201</v>
      </c>
      <c r="E1053" s="237" t="s">
        <v>2205</v>
      </c>
      <c r="F1053" s="238" t="s">
        <v>2206</v>
      </c>
      <c r="G1053" s="239" t="s">
        <v>204</v>
      </c>
      <c r="H1053" s="240">
        <v>13.176</v>
      </c>
      <c r="I1053" s="241"/>
      <c r="J1053" s="242">
        <f>ROUND(I1053*H1053,2)</f>
        <v>0</v>
      </c>
      <c r="K1053" s="238" t="s">
        <v>205</v>
      </c>
      <c r="L1053" s="73"/>
      <c r="M1053" s="243" t="s">
        <v>21</v>
      </c>
      <c r="N1053" s="244" t="s">
        <v>43</v>
      </c>
      <c r="O1053" s="48"/>
      <c r="P1053" s="245">
        <f>O1053*H1053</f>
        <v>0</v>
      </c>
      <c r="Q1053" s="245">
        <v>0.023369999999999998</v>
      </c>
      <c r="R1053" s="245">
        <f>Q1053*H1053</f>
        <v>0.30792311999999999</v>
      </c>
      <c r="S1053" s="245">
        <v>0</v>
      </c>
      <c r="T1053" s="246">
        <f>S1053*H1053</f>
        <v>0</v>
      </c>
      <c r="AR1053" s="25" t="s">
        <v>299</v>
      </c>
      <c r="AT1053" s="25" t="s">
        <v>201</v>
      </c>
      <c r="AU1053" s="25" t="s">
        <v>81</v>
      </c>
      <c r="AY1053" s="25" t="s">
        <v>199</v>
      </c>
      <c r="BE1053" s="247">
        <f>IF(N1053="základní",J1053,0)</f>
        <v>0</v>
      </c>
      <c r="BF1053" s="247">
        <f>IF(N1053="snížená",J1053,0)</f>
        <v>0</v>
      </c>
      <c r="BG1053" s="247">
        <f>IF(N1053="zákl. přenesená",J1053,0)</f>
        <v>0</v>
      </c>
      <c r="BH1053" s="247">
        <f>IF(N1053="sníž. přenesená",J1053,0)</f>
        <v>0</v>
      </c>
      <c r="BI1053" s="247">
        <f>IF(N1053="nulová",J1053,0)</f>
        <v>0</v>
      </c>
      <c r="BJ1053" s="25" t="s">
        <v>79</v>
      </c>
      <c r="BK1053" s="247">
        <f>ROUND(I1053*H1053,2)</f>
        <v>0</v>
      </c>
      <c r="BL1053" s="25" t="s">
        <v>299</v>
      </c>
      <c r="BM1053" s="25" t="s">
        <v>4520</v>
      </c>
    </row>
    <row r="1054" s="12" customFormat="1">
      <c r="B1054" s="248"/>
      <c r="C1054" s="249"/>
      <c r="D1054" s="250" t="s">
        <v>208</v>
      </c>
      <c r="E1054" s="251" t="s">
        <v>21</v>
      </c>
      <c r="F1054" s="252" t="s">
        <v>4521</v>
      </c>
      <c r="G1054" s="249"/>
      <c r="H1054" s="253">
        <v>13.176</v>
      </c>
      <c r="I1054" s="254"/>
      <c r="J1054" s="249"/>
      <c r="K1054" s="249"/>
      <c r="L1054" s="255"/>
      <c r="M1054" s="256"/>
      <c r="N1054" s="257"/>
      <c r="O1054" s="257"/>
      <c r="P1054" s="257"/>
      <c r="Q1054" s="257"/>
      <c r="R1054" s="257"/>
      <c r="S1054" s="257"/>
      <c r="T1054" s="258"/>
      <c r="AT1054" s="259" t="s">
        <v>208</v>
      </c>
      <c r="AU1054" s="259" t="s">
        <v>81</v>
      </c>
      <c r="AV1054" s="12" t="s">
        <v>81</v>
      </c>
      <c r="AW1054" s="12" t="s">
        <v>35</v>
      </c>
      <c r="AX1054" s="12" t="s">
        <v>79</v>
      </c>
      <c r="AY1054" s="259" t="s">
        <v>199</v>
      </c>
    </row>
    <row r="1055" s="1" customFormat="1" ht="25.5" customHeight="1">
      <c r="B1055" s="47"/>
      <c r="C1055" s="236" t="s">
        <v>1997</v>
      </c>
      <c r="D1055" s="236" t="s">
        <v>201</v>
      </c>
      <c r="E1055" s="237" t="s">
        <v>4522</v>
      </c>
      <c r="F1055" s="238" t="s">
        <v>4523</v>
      </c>
      <c r="G1055" s="239" t="s">
        <v>282</v>
      </c>
      <c r="H1055" s="240">
        <v>41.609999999999999</v>
      </c>
      <c r="I1055" s="241"/>
      <c r="J1055" s="242">
        <f>ROUND(I1055*H1055,2)</f>
        <v>0</v>
      </c>
      <c r="K1055" s="238" t="s">
        <v>205</v>
      </c>
      <c r="L1055" s="73"/>
      <c r="M1055" s="243" t="s">
        <v>21</v>
      </c>
      <c r="N1055" s="244" t="s">
        <v>43</v>
      </c>
      <c r="O1055" s="48"/>
      <c r="P1055" s="245">
        <f>O1055*H1055</f>
        <v>0</v>
      </c>
      <c r="Q1055" s="245">
        <v>0.036819999999999999</v>
      </c>
      <c r="R1055" s="245">
        <f>Q1055*H1055</f>
        <v>1.5320802</v>
      </c>
      <c r="S1055" s="245">
        <v>0</v>
      </c>
      <c r="T1055" s="246">
        <f>S1055*H1055</f>
        <v>0</v>
      </c>
      <c r="AR1055" s="25" t="s">
        <v>299</v>
      </c>
      <c r="AT1055" s="25" t="s">
        <v>201</v>
      </c>
      <c r="AU1055" s="25" t="s">
        <v>81</v>
      </c>
      <c r="AY1055" s="25" t="s">
        <v>199</v>
      </c>
      <c r="BE1055" s="247">
        <f>IF(N1055="základní",J1055,0)</f>
        <v>0</v>
      </c>
      <c r="BF1055" s="247">
        <f>IF(N1055="snížená",J1055,0)</f>
        <v>0</v>
      </c>
      <c r="BG1055" s="247">
        <f>IF(N1055="zákl. přenesená",J1055,0)</f>
        <v>0</v>
      </c>
      <c r="BH1055" s="247">
        <f>IF(N1055="sníž. přenesená",J1055,0)</f>
        <v>0</v>
      </c>
      <c r="BI1055" s="247">
        <f>IF(N1055="nulová",J1055,0)</f>
        <v>0</v>
      </c>
      <c r="BJ1055" s="25" t="s">
        <v>79</v>
      </c>
      <c r="BK1055" s="247">
        <f>ROUND(I1055*H1055,2)</f>
        <v>0</v>
      </c>
      <c r="BL1055" s="25" t="s">
        <v>299</v>
      </c>
      <c r="BM1055" s="25" t="s">
        <v>4524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4525</v>
      </c>
      <c r="G1056" s="249"/>
      <c r="H1056" s="253">
        <v>41.609999999999999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79</v>
      </c>
      <c r="AY1056" s="259" t="s">
        <v>199</v>
      </c>
    </row>
    <row r="1057" s="1" customFormat="1" ht="25.5" customHeight="1">
      <c r="B1057" s="47"/>
      <c r="C1057" s="236" t="s">
        <v>2002</v>
      </c>
      <c r="D1057" s="236" t="s">
        <v>201</v>
      </c>
      <c r="E1057" s="237" t="s">
        <v>2231</v>
      </c>
      <c r="F1057" s="238" t="s">
        <v>2232</v>
      </c>
      <c r="G1057" s="239" t="s">
        <v>282</v>
      </c>
      <c r="H1057" s="240">
        <v>13.148999999999999</v>
      </c>
      <c r="I1057" s="241"/>
      <c r="J1057" s="242">
        <f>ROUND(I1057*H1057,2)</f>
        <v>0</v>
      </c>
      <c r="K1057" s="238" t="s">
        <v>205</v>
      </c>
      <c r="L1057" s="73"/>
      <c r="M1057" s="243" t="s">
        <v>21</v>
      </c>
      <c r="N1057" s="244" t="s">
        <v>43</v>
      </c>
      <c r="O1057" s="48"/>
      <c r="P1057" s="245">
        <f>O1057*H1057</f>
        <v>0</v>
      </c>
      <c r="Q1057" s="245">
        <v>0</v>
      </c>
      <c r="R1057" s="245">
        <f>Q1057*H1057</f>
        <v>0</v>
      </c>
      <c r="S1057" s="245">
        <v>0</v>
      </c>
      <c r="T1057" s="246">
        <f>S1057*H1057</f>
        <v>0</v>
      </c>
      <c r="AR1057" s="25" t="s">
        <v>299</v>
      </c>
      <c r="AT1057" s="25" t="s">
        <v>201</v>
      </c>
      <c r="AU1057" s="25" t="s">
        <v>81</v>
      </c>
      <c r="AY1057" s="25" t="s">
        <v>199</v>
      </c>
      <c r="BE1057" s="247">
        <f>IF(N1057="základní",J1057,0)</f>
        <v>0</v>
      </c>
      <c r="BF1057" s="247">
        <f>IF(N1057="snížená",J1057,0)</f>
        <v>0</v>
      </c>
      <c r="BG1057" s="247">
        <f>IF(N1057="zákl. přenesená",J1057,0)</f>
        <v>0</v>
      </c>
      <c r="BH1057" s="247">
        <f>IF(N1057="sníž. přenesená",J1057,0)</f>
        <v>0</v>
      </c>
      <c r="BI1057" s="247">
        <f>IF(N1057="nulová",J1057,0)</f>
        <v>0</v>
      </c>
      <c r="BJ1057" s="25" t="s">
        <v>79</v>
      </c>
      <c r="BK1057" s="247">
        <f>ROUND(I1057*H1057,2)</f>
        <v>0</v>
      </c>
      <c r="BL1057" s="25" t="s">
        <v>299</v>
      </c>
      <c r="BM1057" s="25" t="s">
        <v>4526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4527</v>
      </c>
      <c r="G1058" s="249"/>
      <c r="H1058" s="253">
        <v>13.148999999999999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79</v>
      </c>
      <c r="AY1058" s="259" t="s">
        <v>199</v>
      </c>
    </row>
    <row r="1059" s="1" customFormat="1" ht="16.5" customHeight="1">
      <c r="B1059" s="47"/>
      <c r="C1059" s="282" t="s">
        <v>2006</v>
      </c>
      <c r="D1059" s="282" t="s">
        <v>618</v>
      </c>
      <c r="E1059" s="283" t="s">
        <v>2237</v>
      </c>
      <c r="F1059" s="284" t="s">
        <v>2238</v>
      </c>
      <c r="G1059" s="285" t="s">
        <v>282</v>
      </c>
      <c r="H1059" s="286">
        <v>15.779</v>
      </c>
      <c r="I1059" s="287"/>
      <c r="J1059" s="288">
        <f>ROUND(I1059*H1059,2)</f>
        <v>0</v>
      </c>
      <c r="K1059" s="284" t="s">
        <v>205</v>
      </c>
      <c r="L1059" s="289"/>
      <c r="M1059" s="290" t="s">
        <v>21</v>
      </c>
      <c r="N1059" s="291" t="s">
        <v>43</v>
      </c>
      <c r="O1059" s="48"/>
      <c r="P1059" s="245">
        <f>O1059*H1059</f>
        <v>0</v>
      </c>
      <c r="Q1059" s="245">
        <v>0.014500000000000001</v>
      </c>
      <c r="R1059" s="245">
        <f>Q1059*H1059</f>
        <v>0.22879550000000001</v>
      </c>
      <c r="S1059" s="245">
        <v>0</v>
      </c>
      <c r="T1059" s="246">
        <f>S1059*H1059</f>
        <v>0</v>
      </c>
      <c r="AR1059" s="25" t="s">
        <v>420</v>
      </c>
      <c r="AT1059" s="25" t="s">
        <v>618</v>
      </c>
      <c r="AU1059" s="25" t="s">
        <v>81</v>
      </c>
      <c r="AY1059" s="25" t="s">
        <v>199</v>
      </c>
      <c r="BE1059" s="247">
        <f>IF(N1059="základní",J1059,0)</f>
        <v>0</v>
      </c>
      <c r="BF1059" s="247">
        <f>IF(N1059="snížená",J1059,0)</f>
        <v>0</v>
      </c>
      <c r="BG1059" s="247">
        <f>IF(N1059="zákl. přenesená",J1059,0)</f>
        <v>0</v>
      </c>
      <c r="BH1059" s="247">
        <f>IF(N1059="sníž. přenesená",J1059,0)</f>
        <v>0</v>
      </c>
      <c r="BI1059" s="247">
        <f>IF(N1059="nulová",J1059,0)</f>
        <v>0</v>
      </c>
      <c r="BJ1059" s="25" t="s">
        <v>79</v>
      </c>
      <c r="BK1059" s="247">
        <f>ROUND(I1059*H1059,2)</f>
        <v>0</v>
      </c>
      <c r="BL1059" s="25" t="s">
        <v>299</v>
      </c>
      <c r="BM1059" s="25" t="s">
        <v>4528</v>
      </c>
    </row>
    <row r="1060" s="12" customFormat="1">
      <c r="B1060" s="248"/>
      <c r="C1060" s="249"/>
      <c r="D1060" s="250" t="s">
        <v>208</v>
      </c>
      <c r="E1060" s="249"/>
      <c r="F1060" s="252" t="s">
        <v>4529</v>
      </c>
      <c r="G1060" s="249"/>
      <c r="H1060" s="253">
        <v>15.779</v>
      </c>
      <c r="I1060" s="254"/>
      <c r="J1060" s="249"/>
      <c r="K1060" s="249"/>
      <c r="L1060" s="255"/>
      <c r="M1060" s="256"/>
      <c r="N1060" s="257"/>
      <c r="O1060" s="257"/>
      <c r="P1060" s="257"/>
      <c r="Q1060" s="257"/>
      <c r="R1060" s="257"/>
      <c r="S1060" s="257"/>
      <c r="T1060" s="258"/>
      <c r="AT1060" s="259" t="s">
        <v>208</v>
      </c>
      <c r="AU1060" s="259" t="s">
        <v>81</v>
      </c>
      <c r="AV1060" s="12" t="s">
        <v>81</v>
      </c>
      <c r="AW1060" s="12" t="s">
        <v>6</v>
      </c>
      <c r="AX1060" s="12" t="s">
        <v>79</v>
      </c>
      <c r="AY1060" s="259" t="s">
        <v>199</v>
      </c>
    </row>
    <row r="1061" s="1" customFormat="1" ht="25.5" customHeight="1">
      <c r="B1061" s="47"/>
      <c r="C1061" s="236" t="s">
        <v>2012</v>
      </c>
      <c r="D1061" s="236" t="s">
        <v>201</v>
      </c>
      <c r="E1061" s="237" t="s">
        <v>4530</v>
      </c>
      <c r="F1061" s="238" t="s">
        <v>4531</v>
      </c>
      <c r="G1061" s="239" t="s">
        <v>282</v>
      </c>
      <c r="H1061" s="240">
        <v>60.450000000000003</v>
      </c>
      <c r="I1061" s="241"/>
      <c r="J1061" s="242">
        <f>ROUND(I1061*H1061,2)</f>
        <v>0</v>
      </c>
      <c r="K1061" s="238" t="s">
        <v>205</v>
      </c>
      <c r="L1061" s="73"/>
      <c r="M1061" s="243" t="s">
        <v>21</v>
      </c>
      <c r="N1061" s="244" t="s">
        <v>43</v>
      </c>
      <c r="O1061" s="48"/>
      <c r="P1061" s="245">
        <f>O1061*H1061</f>
        <v>0</v>
      </c>
      <c r="Q1061" s="245">
        <v>0</v>
      </c>
      <c r="R1061" s="245">
        <f>Q1061*H1061</f>
        <v>0</v>
      </c>
      <c r="S1061" s="245">
        <v>0</v>
      </c>
      <c r="T1061" s="246">
        <f>S1061*H1061</f>
        <v>0</v>
      </c>
      <c r="AR1061" s="25" t="s">
        <v>299</v>
      </c>
      <c r="AT1061" s="25" t="s">
        <v>201</v>
      </c>
      <c r="AU1061" s="25" t="s">
        <v>81</v>
      </c>
      <c r="AY1061" s="25" t="s">
        <v>199</v>
      </c>
      <c r="BE1061" s="247">
        <f>IF(N1061="základní",J1061,0)</f>
        <v>0</v>
      </c>
      <c r="BF1061" s="247">
        <f>IF(N1061="snížená",J1061,0)</f>
        <v>0</v>
      </c>
      <c r="BG1061" s="247">
        <f>IF(N1061="zákl. přenesená",J1061,0)</f>
        <v>0</v>
      </c>
      <c r="BH1061" s="247">
        <f>IF(N1061="sníž. přenesená",J1061,0)</f>
        <v>0</v>
      </c>
      <c r="BI1061" s="247">
        <f>IF(N1061="nulová",J1061,0)</f>
        <v>0</v>
      </c>
      <c r="BJ1061" s="25" t="s">
        <v>79</v>
      </c>
      <c r="BK1061" s="247">
        <f>ROUND(I1061*H1061,2)</f>
        <v>0</v>
      </c>
      <c r="BL1061" s="25" t="s">
        <v>299</v>
      </c>
      <c r="BM1061" s="25" t="s">
        <v>4532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4533</v>
      </c>
      <c r="G1062" s="249"/>
      <c r="H1062" s="253">
        <v>60.450000000000003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79</v>
      </c>
      <c r="AY1062" s="259" t="s">
        <v>199</v>
      </c>
    </row>
    <row r="1063" s="1" customFormat="1" ht="16.5" customHeight="1">
      <c r="B1063" s="47"/>
      <c r="C1063" s="282" t="s">
        <v>2020</v>
      </c>
      <c r="D1063" s="282" t="s">
        <v>618</v>
      </c>
      <c r="E1063" s="283" t="s">
        <v>4534</v>
      </c>
      <c r="F1063" s="284" t="s">
        <v>4535</v>
      </c>
      <c r="G1063" s="285" t="s">
        <v>384</v>
      </c>
      <c r="H1063" s="286">
        <v>261.19499999999999</v>
      </c>
      <c r="I1063" s="287"/>
      <c r="J1063" s="288">
        <f>ROUND(I1063*H1063,2)</f>
        <v>0</v>
      </c>
      <c r="K1063" s="284" t="s">
        <v>21</v>
      </c>
      <c r="L1063" s="289"/>
      <c r="M1063" s="290" t="s">
        <v>21</v>
      </c>
      <c r="N1063" s="291" t="s">
        <v>43</v>
      </c>
      <c r="O1063" s="48"/>
      <c r="P1063" s="245">
        <f>O1063*H1063</f>
        <v>0</v>
      </c>
      <c r="Q1063" s="245">
        <v>0.00080000000000000004</v>
      </c>
      <c r="R1063" s="245">
        <f>Q1063*H1063</f>
        <v>0.208956</v>
      </c>
      <c r="S1063" s="245">
        <v>0</v>
      </c>
      <c r="T1063" s="246">
        <f>S1063*H1063</f>
        <v>0</v>
      </c>
      <c r="AR1063" s="25" t="s">
        <v>420</v>
      </c>
      <c r="AT1063" s="25" t="s">
        <v>618</v>
      </c>
      <c r="AU1063" s="25" t="s">
        <v>81</v>
      </c>
      <c r="AY1063" s="25" t="s">
        <v>199</v>
      </c>
      <c r="BE1063" s="247">
        <f>IF(N1063="základní",J1063,0)</f>
        <v>0</v>
      </c>
      <c r="BF1063" s="247">
        <f>IF(N1063="snížená",J1063,0)</f>
        <v>0</v>
      </c>
      <c r="BG1063" s="247">
        <f>IF(N1063="zákl. přenesená",J1063,0)</f>
        <v>0</v>
      </c>
      <c r="BH1063" s="247">
        <f>IF(N1063="sníž. přenesená",J1063,0)</f>
        <v>0</v>
      </c>
      <c r="BI1063" s="247">
        <f>IF(N1063="nulová",J1063,0)</f>
        <v>0</v>
      </c>
      <c r="BJ1063" s="25" t="s">
        <v>79</v>
      </c>
      <c r="BK1063" s="247">
        <f>ROUND(I1063*H1063,2)</f>
        <v>0</v>
      </c>
      <c r="BL1063" s="25" t="s">
        <v>299</v>
      </c>
      <c r="BM1063" s="25" t="s">
        <v>4536</v>
      </c>
    </row>
    <row r="1064" s="12" customFormat="1">
      <c r="B1064" s="248"/>
      <c r="C1064" s="249"/>
      <c r="D1064" s="250" t="s">
        <v>208</v>
      </c>
      <c r="E1064" s="251" t="s">
        <v>21</v>
      </c>
      <c r="F1064" s="252" t="s">
        <v>4537</v>
      </c>
      <c r="G1064" s="249"/>
      <c r="H1064" s="253">
        <v>261.19499999999999</v>
      </c>
      <c r="I1064" s="254"/>
      <c r="J1064" s="249"/>
      <c r="K1064" s="249"/>
      <c r="L1064" s="255"/>
      <c r="M1064" s="256"/>
      <c r="N1064" s="257"/>
      <c r="O1064" s="257"/>
      <c r="P1064" s="257"/>
      <c r="Q1064" s="257"/>
      <c r="R1064" s="257"/>
      <c r="S1064" s="257"/>
      <c r="T1064" s="258"/>
      <c r="AT1064" s="259" t="s">
        <v>208</v>
      </c>
      <c r="AU1064" s="259" t="s">
        <v>81</v>
      </c>
      <c r="AV1064" s="12" t="s">
        <v>81</v>
      </c>
      <c r="AW1064" s="12" t="s">
        <v>35</v>
      </c>
      <c r="AX1064" s="12" t="s">
        <v>79</v>
      </c>
      <c r="AY1064" s="259" t="s">
        <v>199</v>
      </c>
    </row>
    <row r="1065" s="1" customFormat="1" ht="25.5" customHeight="1">
      <c r="B1065" s="47"/>
      <c r="C1065" s="236" t="s">
        <v>2026</v>
      </c>
      <c r="D1065" s="236" t="s">
        <v>201</v>
      </c>
      <c r="E1065" s="237" t="s">
        <v>4538</v>
      </c>
      <c r="F1065" s="238" t="s">
        <v>4539</v>
      </c>
      <c r="G1065" s="239" t="s">
        <v>282</v>
      </c>
      <c r="H1065" s="240">
        <v>66.603999999999999</v>
      </c>
      <c r="I1065" s="241"/>
      <c r="J1065" s="242">
        <f>ROUND(I1065*H1065,2)</f>
        <v>0</v>
      </c>
      <c r="K1065" s="238" t="s">
        <v>205</v>
      </c>
      <c r="L1065" s="73"/>
      <c r="M1065" s="243" t="s">
        <v>21</v>
      </c>
      <c r="N1065" s="244" t="s">
        <v>43</v>
      </c>
      <c r="O1065" s="48"/>
      <c r="P1065" s="245">
        <f>O1065*H1065</f>
        <v>0</v>
      </c>
      <c r="Q1065" s="245">
        <v>0.00046000000000000001</v>
      </c>
      <c r="R1065" s="245">
        <f>Q1065*H1065</f>
        <v>0.03063784</v>
      </c>
      <c r="S1065" s="245">
        <v>0</v>
      </c>
      <c r="T1065" s="246">
        <f>S1065*H1065</f>
        <v>0</v>
      </c>
      <c r="AR1065" s="25" t="s">
        <v>299</v>
      </c>
      <c r="AT1065" s="25" t="s">
        <v>201</v>
      </c>
      <c r="AU1065" s="25" t="s">
        <v>81</v>
      </c>
      <c r="AY1065" s="25" t="s">
        <v>199</v>
      </c>
      <c r="BE1065" s="247">
        <f>IF(N1065="základní",J1065,0)</f>
        <v>0</v>
      </c>
      <c r="BF1065" s="247">
        <f>IF(N1065="snížená",J1065,0)</f>
        <v>0</v>
      </c>
      <c r="BG1065" s="247">
        <f>IF(N1065="zákl. přenesená",J1065,0)</f>
        <v>0</v>
      </c>
      <c r="BH1065" s="247">
        <f>IF(N1065="sníž. přenesená",J1065,0)</f>
        <v>0</v>
      </c>
      <c r="BI1065" s="247">
        <f>IF(N1065="nulová",J1065,0)</f>
        <v>0</v>
      </c>
      <c r="BJ1065" s="25" t="s">
        <v>79</v>
      </c>
      <c r="BK1065" s="247">
        <f>ROUND(I1065*H1065,2)</f>
        <v>0</v>
      </c>
      <c r="BL1065" s="25" t="s">
        <v>299</v>
      </c>
      <c r="BM1065" s="25" t="s">
        <v>4540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4541</v>
      </c>
      <c r="G1066" s="249"/>
      <c r="H1066" s="253">
        <v>66.603999999999999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79</v>
      </c>
      <c r="AY1066" s="259" t="s">
        <v>199</v>
      </c>
    </row>
    <row r="1067" s="1" customFormat="1" ht="16.5" customHeight="1">
      <c r="B1067" s="47"/>
      <c r="C1067" s="282" t="s">
        <v>2030</v>
      </c>
      <c r="D1067" s="282" t="s">
        <v>618</v>
      </c>
      <c r="E1067" s="283" t="s">
        <v>4542</v>
      </c>
      <c r="F1067" s="284" t="s">
        <v>4543</v>
      </c>
      <c r="G1067" s="285" t="s">
        <v>282</v>
      </c>
      <c r="H1067" s="286">
        <v>71.932000000000002</v>
      </c>
      <c r="I1067" s="287"/>
      <c r="J1067" s="288">
        <f>ROUND(I1067*H1067,2)</f>
        <v>0</v>
      </c>
      <c r="K1067" s="284" t="s">
        <v>21</v>
      </c>
      <c r="L1067" s="289"/>
      <c r="M1067" s="290" t="s">
        <v>21</v>
      </c>
      <c r="N1067" s="291" t="s">
        <v>43</v>
      </c>
      <c r="O1067" s="48"/>
      <c r="P1067" s="245">
        <f>O1067*H1067</f>
        <v>0</v>
      </c>
      <c r="Q1067" s="245">
        <v>0.0029499999999999999</v>
      </c>
      <c r="R1067" s="245">
        <f>Q1067*H1067</f>
        <v>0.21219940000000001</v>
      </c>
      <c r="S1067" s="245">
        <v>0</v>
      </c>
      <c r="T1067" s="246">
        <f>S1067*H1067</f>
        <v>0</v>
      </c>
      <c r="AR1067" s="25" t="s">
        <v>420</v>
      </c>
      <c r="AT1067" s="25" t="s">
        <v>618</v>
      </c>
      <c r="AU1067" s="25" t="s">
        <v>81</v>
      </c>
      <c r="AY1067" s="25" t="s">
        <v>199</v>
      </c>
      <c r="BE1067" s="247">
        <f>IF(N1067="základní",J1067,0)</f>
        <v>0</v>
      </c>
      <c r="BF1067" s="247">
        <f>IF(N1067="snížená",J1067,0)</f>
        <v>0</v>
      </c>
      <c r="BG1067" s="247">
        <f>IF(N1067="zákl. přenesená",J1067,0)</f>
        <v>0</v>
      </c>
      <c r="BH1067" s="247">
        <f>IF(N1067="sníž. přenesená",J1067,0)</f>
        <v>0</v>
      </c>
      <c r="BI1067" s="247">
        <f>IF(N1067="nulová",J1067,0)</f>
        <v>0</v>
      </c>
      <c r="BJ1067" s="25" t="s">
        <v>79</v>
      </c>
      <c r="BK1067" s="247">
        <f>ROUND(I1067*H1067,2)</f>
        <v>0</v>
      </c>
      <c r="BL1067" s="25" t="s">
        <v>299</v>
      </c>
      <c r="BM1067" s="25" t="s">
        <v>4544</v>
      </c>
    </row>
    <row r="1068" s="12" customFormat="1">
      <c r="B1068" s="248"/>
      <c r="C1068" s="249"/>
      <c r="D1068" s="250" t="s">
        <v>208</v>
      </c>
      <c r="E1068" s="249"/>
      <c r="F1068" s="252" t="s">
        <v>4545</v>
      </c>
      <c r="G1068" s="249"/>
      <c r="H1068" s="253">
        <v>71.932000000000002</v>
      </c>
      <c r="I1068" s="254"/>
      <c r="J1068" s="249"/>
      <c r="K1068" s="249"/>
      <c r="L1068" s="255"/>
      <c r="M1068" s="256"/>
      <c r="N1068" s="257"/>
      <c r="O1068" s="257"/>
      <c r="P1068" s="257"/>
      <c r="Q1068" s="257"/>
      <c r="R1068" s="257"/>
      <c r="S1068" s="257"/>
      <c r="T1068" s="258"/>
      <c r="AT1068" s="259" t="s">
        <v>208</v>
      </c>
      <c r="AU1068" s="259" t="s">
        <v>81</v>
      </c>
      <c r="AV1068" s="12" t="s">
        <v>81</v>
      </c>
      <c r="AW1068" s="12" t="s">
        <v>6</v>
      </c>
      <c r="AX1068" s="12" t="s">
        <v>79</v>
      </c>
      <c r="AY1068" s="259" t="s">
        <v>199</v>
      </c>
    </row>
    <row r="1069" s="1" customFormat="1" ht="16.5" customHeight="1">
      <c r="B1069" s="47"/>
      <c r="C1069" s="282" t="s">
        <v>2036</v>
      </c>
      <c r="D1069" s="282" t="s">
        <v>618</v>
      </c>
      <c r="E1069" s="283" t="s">
        <v>4546</v>
      </c>
      <c r="F1069" s="284" t="s">
        <v>4547</v>
      </c>
      <c r="G1069" s="285" t="s">
        <v>4548</v>
      </c>
      <c r="H1069" s="286">
        <v>1318.759</v>
      </c>
      <c r="I1069" s="287"/>
      <c r="J1069" s="288">
        <f>ROUND(I1069*H1069,2)</f>
        <v>0</v>
      </c>
      <c r="K1069" s="284" t="s">
        <v>205</v>
      </c>
      <c r="L1069" s="289"/>
      <c r="M1069" s="290" t="s">
        <v>21</v>
      </c>
      <c r="N1069" s="291" t="s">
        <v>43</v>
      </c>
      <c r="O1069" s="48"/>
      <c r="P1069" s="245">
        <f>O1069*H1069</f>
        <v>0</v>
      </c>
      <c r="Q1069" s="245">
        <v>2.0000000000000002E-05</v>
      </c>
      <c r="R1069" s="245">
        <f>Q1069*H1069</f>
        <v>0.026375180000000002</v>
      </c>
      <c r="S1069" s="245">
        <v>0</v>
      </c>
      <c r="T1069" s="246">
        <f>S1069*H1069</f>
        <v>0</v>
      </c>
      <c r="AR1069" s="25" t="s">
        <v>420</v>
      </c>
      <c r="AT1069" s="25" t="s">
        <v>618</v>
      </c>
      <c r="AU1069" s="25" t="s">
        <v>81</v>
      </c>
      <c r="AY1069" s="25" t="s">
        <v>199</v>
      </c>
      <c r="BE1069" s="247">
        <f>IF(N1069="základní",J1069,0)</f>
        <v>0</v>
      </c>
      <c r="BF1069" s="247">
        <f>IF(N1069="snížená",J1069,0)</f>
        <v>0</v>
      </c>
      <c r="BG1069" s="247">
        <f>IF(N1069="zákl. přenesená",J1069,0)</f>
        <v>0</v>
      </c>
      <c r="BH1069" s="247">
        <f>IF(N1069="sníž. přenesená",J1069,0)</f>
        <v>0</v>
      </c>
      <c r="BI1069" s="247">
        <f>IF(N1069="nulová",J1069,0)</f>
        <v>0</v>
      </c>
      <c r="BJ1069" s="25" t="s">
        <v>79</v>
      </c>
      <c r="BK1069" s="247">
        <f>ROUND(I1069*H1069,2)</f>
        <v>0</v>
      </c>
      <c r="BL1069" s="25" t="s">
        <v>299</v>
      </c>
      <c r="BM1069" s="25" t="s">
        <v>4549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4550</v>
      </c>
      <c r="G1070" s="249"/>
      <c r="H1070" s="253">
        <v>1318.759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79</v>
      </c>
      <c r="AY1070" s="259" t="s">
        <v>199</v>
      </c>
    </row>
    <row r="1071" s="1" customFormat="1" ht="25.5" customHeight="1">
      <c r="B1071" s="47"/>
      <c r="C1071" s="236" t="s">
        <v>2042</v>
      </c>
      <c r="D1071" s="236" t="s">
        <v>201</v>
      </c>
      <c r="E1071" s="237" t="s">
        <v>4551</v>
      </c>
      <c r="F1071" s="238" t="s">
        <v>4552</v>
      </c>
      <c r="G1071" s="239" t="s">
        <v>2015</v>
      </c>
      <c r="H1071" s="240">
        <v>1</v>
      </c>
      <c r="I1071" s="241"/>
      <c r="J1071" s="242">
        <f>ROUND(I1071*H1071,2)</f>
        <v>0</v>
      </c>
      <c r="K1071" s="238" t="s">
        <v>21</v>
      </c>
      <c r="L1071" s="73"/>
      <c r="M1071" s="243" t="s">
        <v>21</v>
      </c>
      <c r="N1071" s="244" t="s">
        <v>43</v>
      </c>
      <c r="O1071" s="48"/>
      <c r="P1071" s="245">
        <f>O1071*H1071</f>
        <v>0</v>
      </c>
      <c r="Q1071" s="245">
        <v>0.00046000000000000001</v>
      </c>
      <c r="R1071" s="245">
        <f>Q1071*H1071</f>
        <v>0.00046000000000000001</v>
      </c>
      <c r="S1071" s="245">
        <v>0</v>
      </c>
      <c r="T1071" s="246">
        <f>S1071*H1071</f>
        <v>0</v>
      </c>
      <c r="AR1071" s="25" t="s">
        <v>299</v>
      </c>
      <c r="AT1071" s="25" t="s">
        <v>201</v>
      </c>
      <c r="AU1071" s="25" t="s">
        <v>81</v>
      </c>
      <c r="AY1071" s="25" t="s">
        <v>199</v>
      </c>
      <c r="BE1071" s="247">
        <f>IF(N1071="základní",J1071,0)</f>
        <v>0</v>
      </c>
      <c r="BF1071" s="247">
        <f>IF(N1071="snížená",J1071,0)</f>
        <v>0</v>
      </c>
      <c r="BG1071" s="247">
        <f>IF(N1071="zákl. přenesená",J1071,0)</f>
        <v>0</v>
      </c>
      <c r="BH1071" s="247">
        <f>IF(N1071="sníž. přenesená",J1071,0)</f>
        <v>0</v>
      </c>
      <c r="BI1071" s="247">
        <f>IF(N1071="nulová",J1071,0)</f>
        <v>0</v>
      </c>
      <c r="BJ1071" s="25" t="s">
        <v>79</v>
      </c>
      <c r="BK1071" s="247">
        <f>ROUND(I1071*H1071,2)</f>
        <v>0</v>
      </c>
      <c r="BL1071" s="25" t="s">
        <v>299</v>
      </c>
      <c r="BM1071" s="25" t="s">
        <v>4553</v>
      </c>
    </row>
    <row r="1072" s="1" customFormat="1" ht="16.5" customHeight="1">
      <c r="B1072" s="47"/>
      <c r="C1072" s="236" t="s">
        <v>2046</v>
      </c>
      <c r="D1072" s="236" t="s">
        <v>201</v>
      </c>
      <c r="E1072" s="237" t="s">
        <v>2247</v>
      </c>
      <c r="F1072" s="238" t="s">
        <v>2248</v>
      </c>
      <c r="G1072" s="239" t="s">
        <v>263</v>
      </c>
      <c r="H1072" s="240">
        <v>18.132999999999999</v>
      </c>
      <c r="I1072" s="241"/>
      <c r="J1072" s="242">
        <f>ROUND(I1072*H1072,2)</f>
        <v>0</v>
      </c>
      <c r="K1072" s="238" t="s">
        <v>205</v>
      </c>
      <c r="L1072" s="73"/>
      <c r="M1072" s="243" t="s">
        <v>21</v>
      </c>
      <c r="N1072" s="244" t="s">
        <v>43</v>
      </c>
      <c r="O1072" s="48"/>
      <c r="P1072" s="245">
        <f>O1072*H1072</f>
        <v>0</v>
      </c>
      <c r="Q1072" s="245">
        <v>0</v>
      </c>
      <c r="R1072" s="245">
        <f>Q1072*H1072</f>
        <v>0</v>
      </c>
      <c r="S1072" s="245">
        <v>0</v>
      </c>
      <c r="T1072" s="246">
        <f>S1072*H1072</f>
        <v>0</v>
      </c>
      <c r="AR1072" s="25" t="s">
        <v>299</v>
      </c>
      <c r="AT1072" s="25" t="s">
        <v>201</v>
      </c>
      <c r="AU1072" s="25" t="s">
        <v>81</v>
      </c>
      <c r="AY1072" s="25" t="s">
        <v>199</v>
      </c>
      <c r="BE1072" s="247">
        <f>IF(N1072="základní",J1072,0)</f>
        <v>0</v>
      </c>
      <c r="BF1072" s="247">
        <f>IF(N1072="snížená",J1072,0)</f>
        <v>0</v>
      </c>
      <c r="BG1072" s="247">
        <f>IF(N1072="zákl. přenesená",J1072,0)</f>
        <v>0</v>
      </c>
      <c r="BH1072" s="247">
        <f>IF(N1072="sníž. přenesená",J1072,0)</f>
        <v>0</v>
      </c>
      <c r="BI1072" s="247">
        <f>IF(N1072="nulová",J1072,0)</f>
        <v>0</v>
      </c>
      <c r="BJ1072" s="25" t="s">
        <v>79</v>
      </c>
      <c r="BK1072" s="247">
        <f>ROUND(I1072*H1072,2)</f>
        <v>0</v>
      </c>
      <c r="BL1072" s="25" t="s">
        <v>299</v>
      </c>
      <c r="BM1072" s="25" t="s">
        <v>4554</v>
      </c>
    </row>
    <row r="1073" s="11" customFormat="1" ht="29.88" customHeight="1">
      <c r="B1073" s="220"/>
      <c r="C1073" s="221"/>
      <c r="D1073" s="222" t="s">
        <v>71</v>
      </c>
      <c r="E1073" s="234" t="s">
        <v>2254</v>
      </c>
      <c r="F1073" s="234" t="s">
        <v>2255</v>
      </c>
      <c r="G1073" s="221"/>
      <c r="H1073" s="221"/>
      <c r="I1073" s="224"/>
      <c r="J1073" s="235">
        <f>BK1073</f>
        <v>0</v>
      </c>
      <c r="K1073" s="221"/>
      <c r="L1073" s="226"/>
      <c r="M1073" s="227"/>
      <c r="N1073" s="228"/>
      <c r="O1073" s="228"/>
      <c r="P1073" s="229">
        <f>SUM(P1074:P1237)</f>
        <v>0</v>
      </c>
      <c r="Q1073" s="228"/>
      <c r="R1073" s="229">
        <f>SUM(R1074:R1237)</f>
        <v>15.181938420000002</v>
      </c>
      <c r="S1073" s="228"/>
      <c r="T1073" s="230">
        <f>SUM(T1074:T1237)</f>
        <v>0</v>
      </c>
      <c r="AR1073" s="231" t="s">
        <v>81</v>
      </c>
      <c r="AT1073" s="232" t="s">
        <v>71</v>
      </c>
      <c r="AU1073" s="232" t="s">
        <v>79</v>
      </c>
      <c r="AY1073" s="231" t="s">
        <v>199</v>
      </c>
      <c r="BK1073" s="233">
        <f>SUM(BK1074:BK1237)</f>
        <v>0</v>
      </c>
    </row>
    <row r="1074" s="1" customFormat="1" ht="25.5" customHeight="1">
      <c r="B1074" s="47"/>
      <c r="C1074" s="236" t="s">
        <v>2052</v>
      </c>
      <c r="D1074" s="236" t="s">
        <v>201</v>
      </c>
      <c r="E1074" s="237" t="s">
        <v>4555</v>
      </c>
      <c r="F1074" s="238" t="s">
        <v>4556</v>
      </c>
      <c r="G1074" s="239" t="s">
        <v>282</v>
      </c>
      <c r="H1074" s="240">
        <v>10.528000000000001</v>
      </c>
      <c r="I1074" s="241"/>
      <c r="J1074" s="242">
        <f>ROUND(I1074*H1074,2)</f>
        <v>0</v>
      </c>
      <c r="K1074" s="238" t="s">
        <v>205</v>
      </c>
      <c r="L1074" s="73"/>
      <c r="M1074" s="243" t="s">
        <v>21</v>
      </c>
      <c r="N1074" s="244" t="s">
        <v>43</v>
      </c>
      <c r="O1074" s="48"/>
      <c r="P1074" s="245">
        <f>O1074*H1074</f>
        <v>0</v>
      </c>
      <c r="Q1074" s="245">
        <v>0.054030000000000002</v>
      </c>
      <c r="R1074" s="245">
        <f>Q1074*H1074</f>
        <v>0.56882784000000008</v>
      </c>
      <c r="S1074" s="245">
        <v>0</v>
      </c>
      <c r="T1074" s="246">
        <f>S1074*H1074</f>
        <v>0</v>
      </c>
      <c r="AR1074" s="25" t="s">
        <v>299</v>
      </c>
      <c r="AT1074" s="25" t="s">
        <v>201</v>
      </c>
      <c r="AU1074" s="25" t="s">
        <v>81</v>
      </c>
      <c r="AY1074" s="25" t="s">
        <v>199</v>
      </c>
      <c r="BE1074" s="247">
        <f>IF(N1074="základní",J1074,0)</f>
        <v>0</v>
      </c>
      <c r="BF1074" s="247">
        <f>IF(N1074="snížená",J1074,0)</f>
        <v>0</v>
      </c>
      <c r="BG1074" s="247">
        <f>IF(N1074="zákl. přenesená",J1074,0)</f>
        <v>0</v>
      </c>
      <c r="BH1074" s="247">
        <f>IF(N1074="sníž. přenesená",J1074,0)</f>
        <v>0</v>
      </c>
      <c r="BI1074" s="247">
        <f>IF(N1074="nulová",J1074,0)</f>
        <v>0</v>
      </c>
      <c r="BJ1074" s="25" t="s">
        <v>79</v>
      </c>
      <c r="BK1074" s="247">
        <f>ROUND(I1074*H1074,2)</f>
        <v>0</v>
      </c>
      <c r="BL1074" s="25" t="s">
        <v>299</v>
      </c>
      <c r="BM1074" s="25" t="s">
        <v>4557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4558</v>
      </c>
      <c r="G1075" s="249"/>
      <c r="H1075" s="253">
        <v>10.528000000000001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72</v>
      </c>
      <c r="AY1075" s="259" t="s">
        <v>199</v>
      </c>
    </row>
    <row r="1076" s="13" customFormat="1">
      <c r="B1076" s="260"/>
      <c r="C1076" s="261"/>
      <c r="D1076" s="250" t="s">
        <v>208</v>
      </c>
      <c r="E1076" s="262" t="s">
        <v>21</v>
      </c>
      <c r="F1076" s="263" t="s">
        <v>4559</v>
      </c>
      <c r="G1076" s="261"/>
      <c r="H1076" s="264">
        <v>10.528000000000001</v>
      </c>
      <c r="I1076" s="265"/>
      <c r="J1076" s="261"/>
      <c r="K1076" s="261"/>
      <c r="L1076" s="266"/>
      <c r="M1076" s="267"/>
      <c r="N1076" s="268"/>
      <c r="O1076" s="268"/>
      <c r="P1076" s="268"/>
      <c r="Q1076" s="268"/>
      <c r="R1076" s="268"/>
      <c r="S1076" s="268"/>
      <c r="T1076" s="269"/>
      <c r="AT1076" s="270" t="s">
        <v>208</v>
      </c>
      <c r="AU1076" s="270" t="s">
        <v>81</v>
      </c>
      <c r="AV1076" s="13" t="s">
        <v>206</v>
      </c>
      <c r="AW1076" s="13" t="s">
        <v>35</v>
      </c>
      <c r="AX1076" s="13" t="s">
        <v>79</v>
      </c>
      <c r="AY1076" s="270" t="s">
        <v>199</v>
      </c>
    </row>
    <row r="1077" s="1" customFormat="1" ht="16.5" customHeight="1">
      <c r="B1077" s="47"/>
      <c r="C1077" s="282" t="s">
        <v>2056</v>
      </c>
      <c r="D1077" s="282" t="s">
        <v>618</v>
      </c>
      <c r="E1077" s="283" t="s">
        <v>4560</v>
      </c>
      <c r="F1077" s="284" t="s">
        <v>4561</v>
      </c>
      <c r="G1077" s="285" t="s">
        <v>282</v>
      </c>
      <c r="H1077" s="286">
        <v>-21.056000000000001</v>
      </c>
      <c r="I1077" s="287"/>
      <c r="J1077" s="288">
        <f>ROUND(I1077*H1077,2)</f>
        <v>0</v>
      </c>
      <c r="K1077" s="284" t="s">
        <v>205</v>
      </c>
      <c r="L1077" s="289"/>
      <c r="M1077" s="290" t="s">
        <v>21</v>
      </c>
      <c r="N1077" s="291" t="s">
        <v>43</v>
      </c>
      <c r="O1077" s="48"/>
      <c r="P1077" s="245">
        <f>O1077*H1077</f>
        <v>0</v>
      </c>
      <c r="Q1077" s="245">
        <v>0.010500000000000001</v>
      </c>
      <c r="R1077" s="245">
        <f>Q1077*H1077</f>
        <v>-0.22108800000000003</v>
      </c>
      <c r="S1077" s="245">
        <v>0</v>
      </c>
      <c r="T1077" s="246">
        <f>S1077*H1077</f>
        <v>0</v>
      </c>
      <c r="AR1077" s="25" t="s">
        <v>420</v>
      </c>
      <c r="AT1077" s="25" t="s">
        <v>618</v>
      </c>
      <c r="AU1077" s="25" t="s">
        <v>81</v>
      </c>
      <c r="AY1077" s="25" t="s">
        <v>199</v>
      </c>
      <c r="BE1077" s="247">
        <f>IF(N1077="základní",J1077,0)</f>
        <v>0</v>
      </c>
      <c r="BF1077" s="247">
        <f>IF(N1077="snížená",J1077,0)</f>
        <v>0</v>
      </c>
      <c r="BG1077" s="247">
        <f>IF(N1077="zákl. přenesená",J1077,0)</f>
        <v>0</v>
      </c>
      <c r="BH1077" s="247">
        <f>IF(N1077="sníž. přenesená",J1077,0)</f>
        <v>0</v>
      </c>
      <c r="BI1077" s="247">
        <f>IF(N1077="nulová",J1077,0)</f>
        <v>0</v>
      </c>
      <c r="BJ1077" s="25" t="s">
        <v>79</v>
      </c>
      <c r="BK1077" s="247">
        <f>ROUND(I1077*H1077,2)</f>
        <v>0</v>
      </c>
      <c r="BL1077" s="25" t="s">
        <v>299</v>
      </c>
      <c r="BM1077" s="25" t="s">
        <v>4562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4563</v>
      </c>
      <c r="G1078" s="249"/>
      <c r="H1078" s="253">
        <v>-21.056000000000001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72</v>
      </c>
      <c r="AY1078" s="259" t="s">
        <v>199</v>
      </c>
    </row>
    <row r="1079" s="13" customFormat="1">
      <c r="B1079" s="260"/>
      <c r="C1079" s="261"/>
      <c r="D1079" s="250" t="s">
        <v>208</v>
      </c>
      <c r="E1079" s="262" t="s">
        <v>21</v>
      </c>
      <c r="F1079" s="263" t="s">
        <v>4559</v>
      </c>
      <c r="G1079" s="261"/>
      <c r="H1079" s="264">
        <v>-21.056000000000001</v>
      </c>
      <c r="I1079" s="265"/>
      <c r="J1079" s="261"/>
      <c r="K1079" s="261"/>
      <c r="L1079" s="266"/>
      <c r="M1079" s="267"/>
      <c r="N1079" s="268"/>
      <c r="O1079" s="268"/>
      <c r="P1079" s="268"/>
      <c r="Q1079" s="268"/>
      <c r="R1079" s="268"/>
      <c r="S1079" s="268"/>
      <c r="T1079" s="269"/>
      <c r="AT1079" s="270" t="s">
        <v>208</v>
      </c>
      <c r="AU1079" s="270" t="s">
        <v>81</v>
      </c>
      <c r="AV1079" s="13" t="s">
        <v>206</v>
      </c>
      <c r="AW1079" s="13" t="s">
        <v>35</v>
      </c>
      <c r="AX1079" s="13" t="s">
        <v>79</v>
      </c>
      <c r="AY1079" s="270" t="s">
        <v>199</v>
      </c>
    </row>
    <row r="1080" s="1" customFormat="1" ht="25.5" customHeight="1">
      <c r="B1080" s="47"/>
      <c r="C1080" s="282" t="s">
        <v>2062</v>
      </c>
      <c r="D1080" s="282" t="s">
        <v>618</v>
      </c>
      <c r="E1080" s="283" t="s">
        <v>4564</v>
      </c>
      <c r="F1080" s="284" t="s">
        <v>4565</v>
      </c>
      <c r="G1080" s="285" t="s">
        <v>282</v>
      </c>
      <c r="H1080" s="286">
        <v>21.056000000000001</v>
      </c>
      <c r="I1080" s="287"/>
      <c r="J1080" s="288">
        <f>ROUND(I1080*H1080,2)</f>
        <v>0</v>
      </c>
      <c r="K1080" s="284" t="s">
        <v>205</v>
      </c>
      <c r="L1080" s="289"/>
      <c r="M1080" s="290" t="s">
        <v>21</v>
      </c>
      <c r="N1080" s="291" t="s">
        <v>43</v>
      </c>
      <c r="O1080" s="48"/>
      <c r="P1080" s="245">
        <f>O1080*H1080</f>
        <v>0</v>
      </c>
      <c r="Q1080" s="245">
        <v>0.0115</v>
      </c>
      <c r="R1080" s="245">
        <f>Q1080*H1080</f>
        <v>0.242144</v>
      </c>
      <c r="S1080" s="245">
        <v>0</v>
      </c>
      <c r="T1080" s="246">
        <f>S1080*H1080</f>
        <v>0</v>
      </c>
      <c r="AR1080" s="25" t="s">
        <v>420</v>
      </c>
      <c r="AT1080" s="25" t="s">
        <v>618</v>
      </c>
      <c r="AU1080" s="25" t="s">
        <v>81</v>
      </c>
      <c r="AY1080" s="25" t="s">
        <v>199</v>
      </c>
      <c r="BE1080" s="247">
        <f>IF(N1080="základní",J1080,0)</f>
        <v>0</v>
      </c>
      <c r="BF1080" s="247">
        <f>IF(N1080="snížená",J1080,0)</f>
        <v>0</v>
      </c>
      <c r="BG1080" s="247">
        <f>IF(N1080="zákl. přenesená",J1080,0)</f>
        <v>0</v>
      </c>
      <c r="BH1080" s="247">
        <f>IF(N1080="sníž. přenesená",J1080,0)</f>
        <v>0</v>
      </c>
      <c r="BI1080" s="247">
        <f>IF(N1080="nulová",J1080,0)</f>
        <v>0</v>
      </c>
      <c r="BJ1080" s="25" t="s">
        <v>79</v>
      </c>
      <c r="BK1080" s="247">
        <f>ROUND(I1080*H1080,2)</f>
        <v>0</v>
      </c>
      <c r="BL1080" s="25" t="s">
        <v>299</v>
      </c>
      <c r="BM1080" s="25" t="s">
        <v>4566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4567</v>
      </c>
      <c r="G1081" s="249"/>
      <c r="H1081" s="253">
        <v>21.056000000000001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3" customFormat="1">
      <c r="B1082" s="260"/>
      <c r="C1082" s="261"/>
      <c r="D1082" s="250" t="s">
        <v>208</v>
      </c>
      <c r="E1082" s="262" t="s">
        <v>21</v>
      </c>
      <c r="F1082" s="263" t="s">
        <v>4559</v>
      </c>
      <c r="G1082" s="261"/>
      <c r="H1082" s="264">
        <v>21.056000000000001</v>
      </c>
      <c r="I1082" s="265"/>
      <c r="J1082" s="261"/>
      <c r="K1082" s="261"/>
      <c r="L1082" s="266"/>
      <c r="M1082" s="267"/>
      <c r="N1082" s="268"/>
      <c r="O1082" s="268"/>
      <c r="P1082" s="268"/>
      <c r="Q1082" s="268"/>
      <c r="R1082" s="268"/>
      <c r="S1082" s="268"/>
      <c r="T1082" s="269"/>
      <c r="AT1082" s="270" t="s">
        <v>208</v>
      </c>
      <c r="AU1082" s="270" t="s">
        <v>81</v>
      </c>
      <c r="AV1082" s="13" t="s">
        <v>206</v>
      </c>
      <c r="AW1082" s="13" t="s">
        <v>35</v>
      </c>
      <c r="AX1082" s="13" t="s">
        <v>79</v>
      </c>
      <c r="AY1082" s="270" t="s">
        <v>199</v>
      </c>
    </row>
    <row r="1083" s="1" customFormat="1" ht="16.5" customHeight="1">
      <c r="B1083" s="47"/>
      <c r="C1083" s="236" t="s">
        <v>2066</v>
      </c>
      <c r="D1083" s="236" t="s">
        <v>201</v>
      </c>
      <c r="E1083" s="237" t="s">
        <v>2275</v>
      </c>
      <c r="F1083" s="238" t="s">
        <v>2276</v>
      </c>
      <c r="G1083" s="239" t="s">
        <v>282</v>
      </c>
      <c r="H1083" s="240">
        <v>10.528000000000001</v>
      </c>
      <c r="I1083" s="241"/>
      <c r="J1083" s="242">
        <f>ROUND(I1083*H1083,2)</f>
        <v>0</v>
      </c>
      <c r="K1083" s="238" t="s">
        <v>205</v>
      </c>
      <c r="L1083" s="73"/>
      <c r="M1083" s="243" t="s">
        <v>21</v>
      </c>
      <c r="N1083" s="244" t="s">
        <v>43</v>
      </c>
      <c r="O1083" s="48"/>
      <c r="P1083" s="245">
        <f>O1083*H1083</f>
        <v>0</v>
      </c>
      <c r="Q1083" s="245">
        <v>0.00020000000000000001</v>
      </c>
      <c r="R1083" s="245">
        <f>Q1083*H1083</f>
        <v>0.0021056</v>
      </c>
      <c r="S1083" s="245">
        <v>0</v>
      </c>
      <c r="T1083" s="246">
        <f>S1083*H1083</f>
        <v>0</v>
      </c>
      <c r="AR1083" s="25" t="s">
        <v>299</v>
      </c>
      <c r="AT1083" s="25" t="s">
        <v>201</v>
      </c>
      <c r="AU1083" s="25" t="s">
        <v>81</v>
      </c>
      <c r="AY1083" s="25" t="s">
        <v>199</v>
      </c>
      <c r="BE1083" s="247">
        <f>IF(N1083="základní",J1083,0)</f>
        <v>0</v>
      </c>
      <c r="BF1083" s="247">
        <f>IF(N1083="snížená",J1083,0)</f>
        <v>0</v>
      </c>
      <c r="BG1083" s="247">
        <f>IF(N1083="zákl. přenesená",J1083,0)</f>
        <v>0</v>
      </c>
      <c r="BH1083" s="247">
        <f>IF(N1083="sníž. přenesená",J1083,0)</f>
        <v>0</v>
      </c>
      <c r="BI1083" s="247">
        <f>IF(N1083="nulová",J1083,0)</f>
        <v>0</v>
      </c>
      <c r="BJ1083" s="25" t="s">
        <v>79</v>
      </c>
      <c r="BK1083" s="247">
        <f>ROUND(I1083*H1083,2)</f>
        <v>0</v>
      </c>
      <c r="BL1083" s="25" t="s">
        <v>299</v>
      </c>
      <c r="BM1083" s="25" t="s">
        <v>4568</v>
      </c>
    </row>
    <row r="1084" s="1" customFormat="1" ht="25.5" customHeight="1">
      <c r="B1084" s="47"/>
      <c r="C1084" s="236" t="s">
        <v>2071</v>
      </c>
      <c r="D1084" s="236" t="s">
        <v>201</v>
      </c>
      <c r="E1084" s="237" t="s">
        <v>4569</v>
      </c>
      <c r="F1084" s="238" t="s">
        <v>4570</v>
      </c>
      <c r="G1084" s="239" t="s">
        <v>282</v>
      </c>
      <c r="H1084" s="240">
        <v>26.585999999999999</v>
      </c>
      <c r="I1084" s="241"/>
      <c r="J1084" s="242">
        <f>ROUND(I1084*H1084,2)</f>
        <v>0</v>
      </c>
      <c r="K1084" s="238" t="s">
        <v>205</v>
      </c>
      <c r="L1084" s="73"/>
      <c r="M1084" s="243" t="s">
        <v>21</v>
      </c>
      <c r="N1084" s="244" t="s">
        <v>43</v>
      </c>
      <c r="O1084" s="48"/>
      <c r="P1084" s="245">
        <f>O1084*H1084</f>
        <v>0</v>
      </c>
      <c r="Q1084" s="245">
        <v>0.011809999999999999</v>
      </c>
      <c r="R1084" s="245">
        <f>Q1084*H1084</f>
        <v>0.31398065999999997</v>
      </c>
      <c r="S1084" s="245">
        <v>0</v>
      </c>
      <c r="T1084" s="246">
        <f>S1084*H1084</f>
        <v>0</v>
      </c>
      <c r="AR1084" s="25" t="s">
        <v>299</v>
      </c>
      <c r="AT1084" s="25" t="s">
        <v>201</v>
      </c>
      <c r="AU1084" s="25" t="s">
        <v>81</v>
      </c>
      <c r="AY1084" s="25" t="s">
        <v>199</v>
      </c>
      <c r="BE1084" s="247">
        <f>IF(N1084="základní",J1084,0)</f>
        <v>0</v>
      </c>
      <c r="BF1084" s="247">
        <f>IF(N1084="snížená",J1084,0)</f>
        <v>0</v>
      </c>
      <c r="BG1084" s="247">
        <f>IF(N1084="zákl. přenesená",J1084,0)</f>
        <v>0</v>
      </c>
      <c r="BH1084" s="247">
        <f>IF(N1084="sníž. přenesená",J1084,0)</f>
        <v>0</v>
      </c>
      <c r="BI1084" s="247">
        <f>IF(N1084="nulová",J1084,0)</f>
        <v>0</v>
      </c>
      <c r="BJ1084" s="25" t="s">
        <v>79</v>
      </c>
      <c r="BK1084" s="247">
        <f>ROUND(I1084*H1084,2)</f>
        <v>0</v>
      </c>
      <c r="BL1084" s="25" t="s">
        <v>299</v>
      </c>
      <c r="BM1084" s="25" t="s">
        <v>4571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4572</v>
      </c>
      <c r="G1085" s="249"/>
      <c r="H1085" s="253">
        <v>21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72</v>
      </c>
      <c r="AY1085" s="259" t="s">
        <v>199</v>
      </c>
    </row>
    <row r="1086" s="12" customFormat="1">
      <c r="B1086" s="248"/>
      <c r="C1086" s="249"/>
      <c r="D1086" s="250" t="s">
        <v>208</v>
      </c>
      <c r="E1086" s="251" t="s">
        <v>21</v>
      </c>
      <c r="F1086" s="252" t="s">
        <v>4573</v>
      </c>
      <c r="G1086" s="249"/>
      <c r="H1086" s="253">
        <v>4.0949999999999998</v>
      </c>
      <c r="I1086" s="254"/>
      <c r="J1086" s="249"/>
      <c r="K1086" s="249"/>
      <c r="L1086" s="255"/>
      <c r="M1086" s="256"/>
      <c r="N1086" s="257"/>
      <c r="O1086" s="257"/>
      <c r="P1086" s="257"/>
      <c r="Q1086" s="257"/>
      <c r="R1086" s="257"/>
      <c r="S1086" s="257"/>
      <c r="T1086" s="258"/>
      <c r="AT1086" s="259" t="s">
        <v>208</v>
      </c>
      <c r="AU1086" s="259" t="s">
        <v>81</v>
      </c>
      <c r="AV1086" s="12" t="s">
        <v>81</v>
      </c>
      <c r="AW1086" s="12" t="s">
        <v>35</v>
      </c>
      <c r="AX1086" s="12" t="s">
        <v>72</v>
      </c>
      <c r="AY1086" s="259" t="s">
        <v>199</v>
      </c>
    </row>
    <row r="1087" s="12" customFormat="1">
      <c r="B1087" s="248"/>
      <c r="C1087" s="249"/>
      <c r="D1087" s="250" t="s">
        <v>208</v>
      </c>
      <c r="E1087" s="251" t="s">
        <v>21</v>
      </c>
      <c r="F1087" s="252" t="s">
        <v>4574</v>
      </c>
      <c r="G1087" s="249"/>
      <c r="H1087" s="253">
        <v>1.4910000000000001</v>
      </c>
      <c r="I1087" s="254"/>
      <c r="J1087" s="249"/>
      <c r="K1087" s="249"/>
      <c r="L1087" s="255"/>
      <c r="M1087" s="256"/>
      <c r="N1087" s="257"/>
      <c r="O1087" s="257"/>
      <c r="P1087" s="257"/>
      <c r="Q1087" s="257"/>
      <c r="R1087" s="257"/>
      <c r="S1087" s="257"/>
      <c r="T1087" s="258"/>
      <c r="AT1087" s="259" t="s">
        <v>208</v>
      </c>
      <c r="AU1087" s="259" t="s">
        <v>81</v>
      </c>
      <c r="AV1087" s="12" t="s">
        <v>81</v>
      </c>
      <c r="AW1087" s="12" t="s">
        <v>35</v>
      </c>
      <c r="AX1087" s="12" t="s">
        <v>72</v>
      </c>
      <c r="AY1087" s="259" t="s">
        <v>199</v>
      </c>
    </row>
    <row r="1088" s="13" customFormat="1">
      <c r="B1088" s="260"/>
      <c r="C1088" s="261"/>
      <c r="D1088" s="250" t="s">
        <v>208</v>
      </c>
      <c r="E1088" s="262" t="s">
        <v>21</v>
      </c>
      <c r="F1088" s="263" t="s">
        <v>220</v>
      </c>
      <c r="G1088" s="261"/>
      <c r="H1088" s="264">
        <v>26.585999999999999</v>
      </c>
      <c r="I1088" s="265"/>
      <c r="J1088" s="261"/>
      <c r="K1088" s="261"/>
      <c r="L1088" s="266"/>
      <c r="M1088" s="267"/>
      <c r="N1088" s="268"/>
      <c r="O1088" s="268"/>
      <c r="P1088" s="268"/>
      <c r="Q1088" s="268"/>
      <c r="R1088" s="268"/>
      <c r="S1088" s="268"/>
      <c r="T1088" s="269"/>
      <c r="AT1088" s="270" t="s">
        <v>208</v>
      </c>
      <c r="AU1088" s="270" t="s">
        <v>81</v>
      </c>
      <c r="AV1088" s="13" t="s">
        <v>206</v>
      </c>
      <c r="AW1088" s="13" t="s">
        <v>35</v>
      </c>
      <c r="AX1088" s="13" t="s">
        <v>79</v>
      </c>
      <c r="AY1088" s="270" t="s">
        <v>199</v>
      </c>
    </row>
    <row r="1089" s="1" customFormat="1" ht="25.5" customHeight="1">
      <c r="B1089" s="47"/>
      <c r="C1089" s="236" t="s">
        <v>2077</v>
      </c>
      <c r="D1089" s="236" t="s">
        <v>201</v>
      </c>
      <c r="E1089" s="237" t="s">
        <v>4575</v>
      </c>
      <c r="F1089" s="238" t="s">
        <v>4576</v>
      </c>
      <c r="G1089" s="239" t="s">
        <v>282</v>
      </c>
      <c r="H1089" s="240">
        <v>6</v>
      </c>
      <c r="I1089" s="241"/>
      <c r="J1089" s="242">
        <f>ROUND(I1089*H1089,2)</f>
        <v>0</v>
      </c>
      <c r="K1089" s="238" t="s">
        <v>205</v>
      </c>
      <c r="L1089" s="73"/>
      <c r="M1089" s="243" t="s">
        <v>21</v>
      </c>
      <c r="N1089" s="244" t="s">
        <v>43</v>
      </c>
      <c r="O1089" s="48"/>
      <c r="P1089" s="245">
        <f>O1089*H1089</f>
        <v>0</v>
      </c>
      <c r="Q1089" s="245">
        <v>0.01236</v>
      </c>
      <c r="R1089" s="245">
        <f>Q1089*H1089</f>
        <v>0.074160000000000004</v>
      </c>
      <c r="S1089" s="245">
        <v>0</v>
      </c>
      <c r="T1089" s="246">
        <f>S1089*H1089</f>
        <v>0</v>
      </c>
      <c r="AR1089" s="25" t="s">
        <v>299</v>
      </c>
      <c r="AT1089" s="25" t="s">
        <v>201</v>
      </c>
      <c r="AU1089" s="25" t="s">
        <v>81</v>
      </c>
      <c r="AY1089" s="25" t="s">
        <v>199</v>
      </c>
      <c r="BE1089" s="247">
        <f>IF(N1089="základní",J1089,0)</f>
        <v>0</v>
      </c>
      <c r="BF1089" s="247">
        <f>IF(N1089="snížená",J1089,0)</f>
        <v>0</v>
      </c>
      <c r="BG1089" s="247">
        <f>IF(N1089="zákl. přenesená",J1089,0)</f>
        <v>0</v>
      </c>
      <c r="BH1089" s="247">
        <f>IF(N1089="sníž. přenesená",J1089,0)</f>
        <v>0</v>
      </c>
      <c r="BI1089" s="247">
        <f>IF(N1089="nulová",J1089,0)</f>
        <v>0</v>
      </c>
      <c r="BJ1089" s="25" t="s">
        <v>79</v>
      </c>
      <c r="BK1089" s="247">
        <f>ROUND(I1089*H1089,2)</f>
        <v>0</v>
      </c>
      <c r="BL1089" s="25" t="s">
        <v>299</v>
      </c>
      <c r="BM1089" s="25" t="s">
        <v>4577</v>
      </c>
    </row>
    <row r="1090" s="12" customFormat="1">
      <c r="B1090" s="248"/>
      <c r="C1090" s="249"/>
      <c r="D1090" s="250" t="s">
        <v>208</v>
      </c>
      <c r="E1090" s="251" t="s">
        <v>21</v>
      </c>
      <c r="F1090" s="252" t="s">
        <v>4578</v>
      </c>
      <c r="G1090" s="249"/>
      <c r="H1090" s="253">
        <v>6</v>
      </c>
      <c r="I1090" s="254"/>
      <c r="J1090" s="249"/>
      <c r="K1090" s="249"/>
      <c r="L1090" s="255"/>
      <c r="M1090" s="256"/>
      <c r="N1090" s="257"/>
      <c r="O1090" s="257"/>
      <c r="P1090" s="257"/>
      <c r="Q1090" s="257"/>
      <c r="R1090" s="257"/>
      <c r="S1090" s="257"/>
      <c r="T1090" s="258"/>
      <c r="AT1090" s="259" t="s">
        <v>208</v>
      </c>
      <c r="AU1090" s="259" t="s">
        <v>81</v>
      </c>
      <c r="AV1090" s="12" t="s">
        <v>81</v>
      </c>
      <c r="AW1090" s="12" t="s">
        <v>35</v>
      </c>
      <c r="AX1090" s="12" t="s">
        <v>79</v>
      </c>
      <c r="AY1090" s="259" t="s">
        <v>199</v>
      </c>
    </row>
    <row r="1091" s="1" customFormat="1" ht="25.5" customHeight="1">
      <c r="B1091" s="47"/>
      <c r="C1091" s="236" t="s">
        <v>2082</v>
      </c>
      <c r="D1091" s="236" t="s">
        <v>201</v>
      </c>
      <c r="E1091" s="237" t="s">
        <v>2310</v>
      </c>
      <c r="F1091" s="238" t="s">
        <v>2311</v>
      </c>
      <c r="G1091" s="239" t="s">
        <v>282</v>
      </c>
      <c r="H1091" s="240">
        <v>46.402999999999999</v>
      </c>
      <c r="I1091" s="241"/>
      <c r="J1091" s="242">
        <f>ROUND(I1091*H1091,2)</f>
        <v>0</v>
      </c>
      <c r="K1091" s="238" t="s">
        <v>205</v>
      </c>
      <c r="L1091" s="73"/>
      <c r="M1091" s="243" t="s">
        <v>21</v>
      </c>
      <c r="N1091" s="244" t="s">
        <v>43</v>
      </c>
      <c r="O1091" s="48"/>
      <c r="P1091" s="245">
        <f>O1091*H1091</f>
        <v>0</v>
      </c>
      <c r="Q1091" s="245">
        <v>0.027709999999999999</v>
      </c>
      <c r="R1091" s="245">
        <f>Q1091*H1091</f>
        <v>1.2858271299999999</v>
      </c>
      <c r="S1091" s="245">
        <v>0</v>
      </c>
      <c r="T1091" s="246">
        <f>S1091*H1091</f>
        <v>0</v>
      </c>
      <c r="AR1091" s="25" t="s">
        <v>299</v>
      </c>
      <c r="AT1091" s="25" t="s">
        <v>201</v>
      </c>
      <c r="AU1091" s="25" t="s">
        <v>81</v>
      </c>
      <c r="AY1091" s="25" t="s">
        <v>199</v>
      </c>
      <c r="BE1091" s="247">
        <f>IF(N1091="základní",J1091,0)</f>
        <v>0</v>
      </c>
      <c r="BF1091" s="247">
        <f>IF(N1091="snížená",J1091,0)</f>
        <v>0</v>
      </c>
      <c r="BG1091" s="247">
        <f>IF(N1091="zákl. přenesená",J1091,0)</f>
        <v>0</v>
      </c>
      <c r="BH1091" s="247">
        <f>IF(N1091="sníž. přenesená",J1091,0)</f>
        <v>0</v>
      </c>
      <c r="BI1091" s="247">
        <f>IF(N1091="nulová",J1091,0)</f>
        <v>0</v>
      </c>
      <c r="BJ1091" s="25" t="s">
        <v>79</v>
      </c>
      <c r="BK1091" s="247">
        <f>ROUND(I1091*H1091,2)</f>
        <v>0</v>
      </c>
      <c r="BL1091" s="25" t="s">
        <v>299</v>
      </c>
      <c r="BM1091" s="25" t="s">
        <v>4579</v>
      </c>
    </row>
    <row r="1092" s="12" customFormat="1">
      <c r="B1092" s="248"/>
      <c r="C1092" s="249"/>
      <c r="D1092" s="250" t="s">
        <v>208</v>
      </c>
      <c r="E1092" s="251" t="s">
        <v>21</v>
      </c>
      <c r="F1092" s="252" t="s">
        <v>4580</v>
      </c>
      <c r="G1092" s="249"/>
      <c r="H1092" s="253">
        <v>4.6799999999999997</v>
      </c>
      <c r="I1092" s="254"/>
      <c r="J1092" s="249"/>
      <c r="K1092" s="249"/>
      <c r="L1092" s="255"/>
      <c r="M1092" s="256"/>
      <c r="N1092" s="257"/>
      <c r="O1092" s="257"/>
      <c r="P1092" s="257"/>
      <c r="Q1092" s="257"/>
      <c r="R1092" s="257"/>
      <c r="S1092" s="257"/>
      <c r="T1092" s="258"/>
      <c r="AT1092" s="259" t="s">
        <v>208</v>
      </c>
      <c r="AU1092" s="259" t="s">
        <v>81</v>
      </c>
      <c r="AV1092" s="12" t="s">
        <v>81</v>
      </c>
      <c r="AW1092" s="12" t="s">
        <v>35</v>
      </c>
      <c r="AX1092" s="12" t="s">
        <v>72</v>
      </c>
      <c r="AY1092" s="259" t="s">
        <v>199</v>
      </c>
    </row>
    <row r="1093" s="12" customFormat="1">
      <c r="B1093" s="248"/>
      <c r="C1093" s="249"/>
      <c r="D1093" s="250" t="s">
        <v>208</v>
      </c>
      <c r="E1093" s="251" t="s">
        <v>21</v>
      </c>
      <c r="F1093" s="252" t="s">
        <v>4581</v>
      </c>
      <c r="G1093" s="249"/>
      <c r="H1093" s="253">
        <v>11.452999999999999</v>
      </c>
      <c r="I1093" s="254"/>
      <c r="J1093" s="249"/>
      <c r="K1093" s="249"/>
      <c r="L1093" s="255"/>
      <c r="M1093" s="256"/>
      <c r="N1093" s="257"/>
      <c r="O1093" s="257"/>
      <c r="P1093" s="257"/>
      <c r="Q1093" s="257"/>
      <c r="R1093" s="257"/>
      <c r="S1093" s="257"/>
      <c r="T1093" s="258"/>
      <c r="AT1093" s="259" t="s">
        <v>208</v>
      </c>
      <c r="AU1093" s="259" t="s">
        <v>81</v>
      </c>
      <c r="AV1093" s="12" t="s">
        <v>81</v>
      </c>
      <c r="AW1093" s="12" t="s">
        <v>35</v>
      </c>
      <c r="AX1093" s="12" t="s">
        <v>72</v>
      </c>
      <c r="AY1093" s="259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4582</v>
      </c>
      <c r="G1094" s="249"/>
      <c r="H1094" s="253">
        <v>11.44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4583</v>
      </c>
      <c r="G1095" s="249"/>
      <c r="H1095" s="253">
        <v>2.4700000000000002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72</v>
      </c>
      <c r="AY1095" s="259" t="s">
        <v>199</v>
      </c>
    </row>
    <row r="1096" s="14" customFormat="1">
      <c r="B1096" s="271"/>
      <c r="C1096" s="272"/>
      <c r="D1096" s="250" t="s">
        <v>208</v>
      </c>
      <c r="E1096" s="273" t="s">
        <v>21</v>
      </c>
      <c r="F1096" s="274" t="s">
        <v>403</v>
      </c>
      <c r="G1096" s="272"/>
      <c r="H1096" s="275">
        <v>30.042999999999999</v>
      </c>
      <c r="I1096" s="276"/>
      <c r="J1096" s="272"/>
      <c r="K1096" s="272"/>
      <c r="L1096" s="277"/>
      <c r="M1096" s="278"/>
      <c r="N1096" s="279"/>
      <c r="O1096" s="279"/>
      <c r="P1096" s="279"/>
      <c r="Q1096" s="279"/>
      <c r="R1096" s="279"/>
      <c r="S1096" s="279"/>
      <c r="T1096" s="280"/>
      <c r="AT1096" s="281" t="s">
        <v>208</v>
      </c>
      <c r="AU1096" s="281" t="s">
        <v>81</v>
      </c>
      <c r="AV1096" s="14" t="s">
        <v>214</v>
      </c>
      <c r="AW1096" s="14" t="s">
        <v>35</v>
      </c>
      <c r="AX1096" s="14" t="s">
        <v>72</v>
      </c>
      <c r="AY1096" s="281" t="s">
        <v>199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4584</v>
      </c>
      <c r="G1097" s="249"/>
      <c r="H1097" s="253">
        <v>6.2999999999999998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4585</v>
      </c>
      <c r="G1098" s="249"/>
      <c r="H1098" s="253">
        <v>2.52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72</v>
      </c>
      <c r="AY1098" s="259" t="s">
        <v>199</v>
      </c>
    </row>
    <row r="1099" s="12" customFormat="1">
      <c r="B1099" s="248"/>
      <c r="C1099" s="249"/>
      <c r="D1099" s="250" t="s">
        <v>208</v>
      </c>
      <c r="E1099" s="251" t="s">
        <v>21</v>
      </c>
      <c r="F1099" s="252" t="s">
        <v>4586</v>
      </c>
      <c r="G1099" s="249"/>
      <c r="H1099" s="253">
        <v>7.54</v>
      </c>
      <c r="I1099" s="254"/>
      <c r="J1099" s="249"/>
      <c r="K1099" s="249"/>
      <c r="L1099" s="255"/>
      <c r="M1099" s="256"/>
      <c r="N1099" s="257"/>
      <c r="O1099" s="257"/>
      <c r="P1099" s="257"/>
      <c r="Q1099" s="257"/>
      <c r="R1099" s="257"/>
      <c r="S1099" s="257"/>
      <c r="T1099" s="258"/>
      <c r="AT1099" s="259" t="s">
        <v>208</v>
      </c>
      <c r="AU1099" s="259" t="s">
        <v>81</v>
      </c>
      <c r="AV1099" s="12" t="s">
        <v>81</v>
      </c>
      <c r="AW1099" s="12" t="s">
        <v>35</v>
      </c>
      <c r="AX1099" s="12" t="s">
        <v>72</v>
      </c>
      <c r="AY1099" s="259" t="s">
        <v>199</v>
      </c>
    </row>
    <row r="1100" s="14" customFormat="1">
      <c r="B1100" s="271"/>
      <c r="C1100" s="272"/>
      <c r="D1100" s="250" t="s">
        <v>208</v>
      </c>
      <c r="E1100" s="273" t="s">
        <v>21</v>
      </c>
      <c r="F1100" s="274" t="s">
        <v>400</v>
      </c>
      <c r="G1100" s="272"/>
      <c r="H1100" s="275">
        <v>16.359999999999999</v>
      </c>
      <c r="I1100" s="276"/>
      <c r="J1100" s="272"/>
      <c r="K1100" s="272"/>
      <c r="L1100" s="277"/>
      <c r="M1100" s="278"/>
      <c r="N1100" s="279"/>
      <c r="O1100" s="279"/>
      <c r="P1100" s="279"/>
      <c r="Q1100" s="279"/>
      <c r="R1100" s="279"/>
      <c r="S1100" s="279"/>
      <c r="T1100" s="280"/>
      <c r="AT1100" s="281" t="s">
        <v>208</v>
      </c>
      <c r="AU1100" s="281" t="s">
        <v>81</v>
      </c>
      <c r="AV1100" s="14" t="s">
        <v>214</v>
      </c>
      <c r="AW1100" s="14" t="s">
        <v>35</v>
      </c>
      <c r="AX1100" s="14" t="s">
        <v>72</v>
      </c>
      <c r="AY1100" s="281" t="s">
        <v>199</v>
      </c>
    </row>
    <row r="1101" s="13" customFormat="1">
      <c r="B1101" s="260"/>
      <c r="C1101" s="261"/>
      <c r="D1101" s="250" t="s">
        <v>208</v>
      </c>
      <c r="E1101" s="262" t="s">
        <v>21</v>
      </c>
      <c r="F1101" s="263" t="s">
        <v>220</v>
      </c>
      <c r="G1101" s="261"/>
      <c r="H1101" s="264">
        <v>46.402999999999999</v>
      </c>
      <c r="I1101" s="265"/>
      <c r="J1101" s="261"/>
      <c r="K1101" s="261"/>
      <c r="L1101" s="266"/>
      <c r="M1101" s="267"/>
      <c r="N1101" s="268"/>
      <c r="O1101" s="268"/>
      <c r="P1101" s="268"/>
      <c r="Q1101" s="268"/>
      <c r="R1101" s="268"/>
      <c r="S1101" s="268"/>
      <c r="T1101" s="269"/>
      <c r="AT1101" s="270" t="s">
        <v>208</v>
      </c>
      <c r="AU1101" s="270" t="s">
        <v>81</v>
      </c>
      <c r="AV1101" s="13" t="s">
        <v>206</v>
      </c>
      <c r="AW1101" s="13" t="s">
        <v>35</v>
      </c>
      <c r="AX1101" s="13" t="s">
        <v>79</v>
      </c>
      <c r="AY1101" s="270" t="s">
        <v>199</v>
      </c>
    </row>
    <row r="1102" s="1" customFormat="1" ht="25.5" customHeight="1">
      <c r="B1102" s="47"/>
      <c r="C1102" s="236" t="s">
        <v>2086</v>
      </c>
      <c r="D1102" s="236" t="s">
        <v>201</v>
      </c>
      <c r="E1102" s="237" t="s">
        <v>4587</v>
      </c>
      <c r="F1102" s="238" t="s">
        <v>4588</v>
      </c>
      <c r="G1102" s="239" t="s">
        <v>282</v>
      </c>
      <c r="H1102" s="240">
        <v>4.4669999999999996</v>
      </c>
      <c r="I1102" s="241"/>
      <c r="J1102" s="242">
        <f>ROUND(I1102*H1102,2)</f>
        <v>0</v>
      </c>
      <c r="K1102" s="238" t="s">
        <v>205</v>
      </c>
      <c r="L1102" s="73"/>
      <c r="M1102" s="243" t="s">
        <v>21</v>
      </c>
      <c r="N1102" s="244" t="s">
        <v>43</v>
      </c>
      <c r="O1102" s="48"/>
      <c r="P1102" s="245">
        <f>O1102*H1102</f>
        <v>0</v>
      </c>
      <c r="Q1102" s="245">
        <v>0.01124</v>
      </c>
      <c r="R1102" s="245">
        <f>Q1102*H1102</f>
        <v>0.050209079999999996</v>
      </c>
      <c r="S1102" s="245">
        <v>0</v>
      </c>
      <c r="T1102" s="246">
        <f>S1102*H1102</f>
        <v>0</v>
      </c>
      <c r="AR1102" s="25" t="s">
        <v>299</v>
      </c>
      <c r="AT1102" s="25" t="s">
        <v>201</v>
      </c>
      <c r="AU1102" s="25" t="s">
        <v>81</v>
      </c>
      <c r="AY1102" s="25" t="s">
        <v>199</v>
      </c>
      <c r="BE1102" s="247">
        <f>IF(N1102="základní",J1102,0)</f>
        <v>0</v>
      </c>
      <c r="BF1102" s="247">
        <f>IF(N1102="snížená",J1102,0)</f>
        <v>0</v>
      </c>
      <c r="BG1102" s="247">
        <f>IF(N1102="zákl. přenesená",J1102,0)</f>
        <v>0</v>
      </c>
      <c r="BH1102" s="247">
        <f>IF(N1102="sníž. přenesená",J1102,0)</f>
        <v>0</v>
      </c>
      <c r="BI1102" s="247">
        <f>IF(N1102="nulová",J1102,0)</f>
        <v>0</v>
      </c>
      <c r="BJ1102" s="25" t="s">
        <v>79</v>
      </c>
      <c r="BK1102" s="247">
        <f>ROUND(I1102*H1102,2)</f>
        <v>0</v>
      </c>
      <c r="BL1102" s="25" t="s">
        <v>299</v>
      </c>
      <c r="BM1102" s="25" t="s">
        <v>4589</v>
      </c>
    </row>
    <row r="1103" s="12" customFormat="1">
      <c r="B1103" s="248"/>
      <c r="C1103" s="249"/>
      <c r="D1103" s="250" t="s">
        <v>208</v>
      </c>
      <c r="E1103" s="251" t="s">
        <v>21</v>
      </c>
      <c r="F1103" s="252" t="s">
        <v>4590</v>
      </c>
      <c r="G1103" s="249"/>
      <c r="H1103" s="253">
        <v>4.4669999999999996</v>
      </c>
      <c r="I1103" s="254"/>
      <c r="J1103" s="249"/>
      <c r="K1103" s="249"/>
      <c r="L1103" s="255"/>
      <c r="M1103" s="256"/>
      <c r="N1103" s="257"/>
      <c r="O1103" s="257"/>
      <c r="P1103" s="257"/>
      <c r="Q1103" s="257"/>
      <c r="R1103" s="257"/>
      <c r="S1103" s="257"/>
      <c r="T1103" s="258"/>
      <c r="AT1103" s="259" t="s">
        <v>208</v>
      </c>
      <c r="AU1103" s="259" t="s">
        <v>81</v>
      </c>
      <c r="AV1103" s="12" t="s">
        <v>81</v>
      </c>
      <c r="AW1103" s="12" t="s">
        <v>35</v>
      </c>
      <c r="AX1103" s="12" t="s">
        <v>79</v>
      </c>
      <c r="AY1103" s="259" t="s">
        <v>199</v>
      </c>
    </row>
    <row r="1104" s="1" customFormat="1" ht="16.5" customHeight="1">
      <c r="B1104" s="47"/>
      <c r="C1104" s="236" t="s">
        <v>2092</v>
      </c>
      <c r="D1104" s="236" t="s">
        <v>201</v>
      </c>
      <c r="E1104" s="237" t="s">
        <v>2317</v>
      </c>
      <c r="F1104" s="238" t="s">
        <v>2318</v>
      </c>
      <c r="G1104" s="239" t="s">
        <v>384</v>
      </c>
      <c r="H1104" s="240">
        <v>43.649999999999999</v>
      </c>
      <c r="I1104" s="241"/>
      <c r="J1104" s="242">
        <f>ROUND(I1104*H1104,2)</f>
        <v>0</v>
      </c>
      <c r="K1104" s="238" t="s">
        <v>205</v>
      </c>
      <c r="L1104" s="73"/>
      <c r="M1104" s="243" t="s">
        <v>21</v>
      </c>
      <c r="N1104" s="244" t="s">
        <v>43</v>
      </c>
      <c r="O1104" s="48"/>
      <c r="P1104" s="245">
        <f>O1104*H1104</f>
        <v>0</v>
      </c>
      <c r="Q1104" s="245">
        <v>0.00091</v>
      </c>
      <c r="R1104" s="245">
        <f>Q1104*H1104</f>
        <v>0.0397215</v>
      </c>
      <c r="S1104" s="245">
        <v>0</v>
      </c>
      <c r="T1104" s="246">
        <f>S1104*H1104</f>
        <v>0</v>
      </c>
      <c r="AR1104" s="25" t="s">
        <v>299</v>
      </c>
      <c r="AT1104" s="25" t="s">
        <v>201</v>
      </c>
      <c r="AU1104" s="25" t="s">
        <v>81</v>
      </c>
      <c r="AY1104" s="25" t="s">
        <v>199</v>
      </c>
      <c r="BE1104" s="247">
        <f>IF(N1104="základní",J1104,0)</f>
        <v>0</v>
      </c>
      <c r="BF1104" s="247">
        <f>IF(N1104="snížená",J1104,0)</f>
        <v>0</v>
      </c>
      <c r="BG1104" s="247">
        <f>IF(N1104="zákl. přenesená",J1104,0)</f>
        <v>0</v>
      </c>
      <c r="BH1104" s="247">
        <f>IF(N1104="sníž. přenesená",J1104,0)</f>
        <v>0</v>
      </c>
      <c r="BI1104" s="247">
        <f>IF(N1104="nulová",J1104,0)</f>
        <v>0</v>
      </c>
      <c r="BJ1104" s="25" t="s">
        <v>79</v>
      </c>
      <c r="BK1104" s="247">
        <f>ROUND(I1104*H1104,2)</f>
        <v>0</v>
      </c>
      <c r="BL1104" s="25" t="s">
        <v>299</v>
      </c>
      <c r="BM1104" s="25" t="s">
        <v>4591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4592</v>
      </c>
      <c r="G1105" s="249"/>
      <c r="H1105" s="253">
        <v>11.550000000000001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4593</v>
      </c>
      <c r="G1106" s="249"/>
      <c r="H1106" s="253">
        <v>11.550000000000001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72</v>
      </c>
      <c r="AY1106" s="259" t="s">
        <v>199</v>
      </c>
    </row>
    <row r="1107" s="14" customFormat="1">
      <c r="B1107" s="271"/>
      <c r="C1107" s="272"/>
      <c r="D1107" s="250" t="s">
        <v>208</v>
      </c>
      <c r="E1107" s="273" t="s">
        <v>21</v>
      </c>
      <c r="F1107" s="274" t="s">
        <v>403</v>
      </c>
      <c r="G1107" s="272"/>
      <c r="H1107" s="275">
        <v>23.100000000000001</v>
      </c>
      <c r="I1107" s="276"/>
      <c r="J1107" s="272"/>
      <c r="K1107" s="272"/>
      <c r="L1107" s="277"/>
      <c r="M1107" s="278"/>
      <c r="N1107" s="279"/>
      <c r="O1107" s="279"/>
      <c r="P1107" s="279"/>
      <c r="Q1107" s="279"/>
      <c r="R1107" s="279"/>
      <c r="S1107" s="279"/>
      <c r="T1107" s="280"/>
      <c r="AT1107" s="281" t="s">
        <v>208</v>
      </c>
      <c r="AU1107" s="281" t="s">
        <v>81</v>
      </c>
      <c r="AV1107" s="14" t="s">
        <v>214</v>
      </c>
      <c r="AW1107" s="14" t="s">
        <v>35</v>
      </c>
      <c r="AX1107" s="14" t="s">
        <v>72</v>
      </c>
      <c r="AY1107" s="281" t="s">
        <v>199</v>
      </c>
    </row>
    <row r="1108" s="12" customFormat="1">
      <c r="B1108" s="248"/>
      <c r="C1108" s="249"/>
      <c r="D1108" s="250" t="s">
        <v>208</v>
      </c>
      <c r="E1108" s="251" t="s">
        <v>21</v>
      </c>
      <c r="F1108" s="252" t="s">
        <v>4594</v>
      </c>
      <c r="G1108" s="249"/>
      <c r="H1108" s="253">
        <v>11.550000000000001</v>
      </c>
      <c r="I1108" s="254"/>
      <c r="J1108" s="249"/>
      <c r="K1108" s="249"/>
      <c r="L1108" s="255"/>
      <c r="M1108" s="256"/>
      <c r="N1108" s="257"/>
      <c r="O1108" s="257"/>
      <c r="P1108" s="257"/>
      <c r="Q1108" s="257"/>
      <c r="R1108" s="257"/>
      <c r="S1108" s="257"/>
      <c r="T1108" s="258"/>
      <c r="AT1108" s="259" t="s">
        <v>208</v>
      </c>
      <c r="AU1108" s="259" t="s">
        <v>81</v>
      </c>
      <c r="AV1108" s="12" t="s">
        <v>81</v>
      </c>
      <c r="AW1108" s="12" t="s">
        <v>35</v>
      </c>
      <c r="AX1108" s="12" t="s">
        <v>72</v>
      </c>
      <c r="AY1108" s="259" t="s">
        <v>199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4595</v>
      </c>
      <c r="G1109" s="249"/>
      <c r="H1109" s="253">
        <v>0.65000000000000002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72</v>
      </c>
      <c r="AY1109" s="259" t="s">
        <v>199</v>
      </c>
    </row>
    <row r="1110" s="12" customFormat="1">
      <c r="B1110" s="248"/>
      <c r="C1110" s="249"/>
      <c r="D1110" s="250" t="s">
        <v>208</v>
      </c>
      <c r="E1110" s="251" t="s">
        <v>21</v>
      </c>
      <c r="F1110" s="252" t="s">
        <v>4596</v>
      </c>
      <c r="G1110" s="249"/>
      <c r="H1110" s="253">
        <v>8.3499999999999996</v>
      </c>
      <c r="I1110" s="254"/>
      <c r="J1110" s="249"/>
      <c r="K1110" s="249"/>
      <c r="L1110" s="255"/>
      <c r="M1110" s="256"/>
      <c r="N1110" s="257"/>
      <c r="O1110" s="257"/>
      <c r="P1110" s="257"/>
      <c r="Q1110" s="257"/>
      <c r="R1110" s="257"/>
      <c r="S1110" s="257"/>
      <c r="T1110" s="258"/>
      <c r="AT1110" s="259" t="s">
        <v>208</v>
      </c>
      <c r="AU1110" s="259" t="s">
        <v>81</v>
      </c>
      <c r="AV1110" s="12" t="s">
        <v>81</v>
      </c>
      <c r="AW1110" s="12" t="s">
        <v>35</v>
      </c>
      <c r="AX1110" s="12" t="s">
        <v>72</v>
      </c>
      <c r="AY1110" s="259" t="s">
        <v>199</v>
      </c>
    </row>
    <row r="1111" s="13" customFormat="1">
      <c r="B1111" s="260"/>
      <c r="C1111" s="261"/>
      <c r="D1111" s="250" t="s">
        <v>208</v>
      </c>
      <c r="E1111" s="262" t="s">
        <v>21</v>
      </c>
      <c r="F1111" s="263" t="s">
        <v>220</v>
      </c>
      <c r="G1111" s="261"/>
      <c r="H1111" s="264">
        <v>43.649999999999999</v>
      </c>
      <c r="I1111" s="265"/>
      <c r="J1111" s="261"/>
      <c r="K1111" s="261"/>
      <c r="L1111" s="266"/>
      <c r="M1111" s="267"/>
      <c r="N1111" s="268"/>
      <c r="O1111" s="268"/>
      <c r="P1111" s="268"/>
      <c r="Q1111" s="268"/>
      <c r="R1111" s="268"/>
      <c r="S1111" s="268"/>
      <c r="T1111" s="269"/>
      <c r="AT1111" s="270" t="s">
        <v>208</v>
      </c>
      <c r="AU1111" s="270" t="s">
        <v>81</v>
      </c>
      <c r="AV1111" s="13" t="s">
        <v>206</v>
      </c>
      <c r="AW1111" s="13" t="s">
        <v>35</v>
      </c>
      <c r="AX1111" s="13" t="s">
        <v>79</v>
      </c>
      <c r="AY1111" s="270" t="s">
        <v>199</v>
      </c>
    </row>
    <row r="1112" s="1" customFormat="1" ht="16.5" customHeight="1">
      <c r="B1112" s="47"/>
      <c r="C1112" s="236" t="s">
        <v>2104</v>
      </c>
      <c r="D1112" s="236" t="s">
        <v>201</v>
      </c>
      <c r="E1112" s="237" t="s">
        <v>2324</v>
      </c>
      <c r="F1112" s="238" t="s">
        <v>2325</v>
      </c>
      <c r="G1112" s="239" t="s">
        <v>282</v>
      </c>
      <c r="H1112" s="240">
        <v>83.456000000000003</v>
      </c>
      <c r="I1112" s="241"/>
      <c r="J1112" s="242">
        <f>ROUND(I1112*H1112,2)</f>
        <v>0</v>
      </c>
      <c r="K1112" s="238" t="s">
        <v>205</v>
      </c>
      <c r="L1112" s="73"/>
      <c r="M1112" s="243" t="s">
        <v>21</v>
      </c>
      <c r="N1112" s="244" t="s">
        <v>43</v>
      </c>
      <c r="O1112" s="48"/>
      <c r="P1112" s="245">
        <f>O1112*H1112</f>
        <v>0</v>
      </c>
      <c r="Q1112" s="245">
        <v>0.00010000000000000001</v>
      </c>
      <c r="R1112" s="245">
        <f>Q1112*H1112</f>
        <v>0.0083455999999999999</v>
      </c>
      <c r="S1112" s="245">
        <v>0</v>
      </c>
      <c r="T1112" s="246">
        <f>S1112*H1112</f>
        <v>0</v>
      </c>
      <c r="AR1112" s="25" t="s">
        <v>299</v>
      </c>
      <c r="AT1112" s="25" t="s">
        <v>201</v>
      </c>
      <c r="AU1112" s="25" t="s">
        <v>81</v>
      </c>
      <c r="AY1112" s="25" t="s">
        <v>199</v>
      </c>
      <c r="BE1112" s="247">
        <f>IF(N1112="základní",J1112,0)</f>
        <v>0</v>
      </c>
      <c r="BF1112" s="247">
        <f>IF(N1112="snížená",J1112,0)</f>
        <v>0</v>
      </c>
      <c r="BG1112" s="247">
        <f>IF(N1112="zákl. přenesená",J1112,0)</f>
        <v>0</v>
      </c>
      <c r="BH1112" s="247">
        <f>IF(N1112="sníž. přenesená",J1112,0)</f>
        <v>0</v>
      </c>
      <c r="BI1112" s="247">
        <f>IF(N1112="nulová",J1112,0)</f>
        <v>0</v>
      </c>
      <c r="BJ1112" s="25" t="s">
        <v>79</v>
      </c>
      <c r="BK1112" s="247">
        <f>ROUND(I1112*H1112,2)</f>
        <v>0</v>
      </c>
      <c r="BL1112" s="25" t="s">
        <v>299</v>
      </c>
      <c r="BM1112" s="25" t="s">
        <v>4597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4598</v>
      </c>
      <c r="G1113" s="249"/>
      <c r="H1113" s="253">
        <v>83.456000000000003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79</v>
      </c>
      <c r="AY1113" s="259" t="s">
        <v>199</v>
      </c>
    </row>
    <row r="1114" s="1" customFormat="1" ht="16.5" customHeight="1">
      <c r="B1114" s="47"/>
      <c r="C1114" s="236" t="s">
        <v>2111</v>
      </c>
      <c r="D1114" s="236" t="s">
        <v>201</v>
      </c>
      <c r="E1114" s="237" t="s">
        <v>2328</v>
      </c>
      <c r="F1114" s="238" t="s">
        <v>2329</v>
      </c>
      <c r="G1114" s="239" t="s">
        <v>282</v>
      </c>
      <c r="H1114" s="240">
        <v>62.456000000000003</v>
      </c>
      <c r="I1114" s="241"/>
      <c r="J1114" s="242">
        <f>ROUND(I1114*H1114,2)</f>
        <v>0</v>
      </c>
      <c r="K1114" s="238" t="s">
        <v>205</v>
      </c>
      <c r="L1114" s="73"/>
      <c r="M1114" s="243" t="s">
        <v>21</v>
      </c>
      <c r="N1114" s="244" t="s">
        <v>43</v>
      </c>
      <c r="O1114" s="48"/>
      <c r="P1114" s="245">
        <f>O1114*H1114</f>
        <v>0</v>
      </c>
      <c r="Q1114" s="245">
        <v>0</v>
      </c>
      <c r="R1114" s="245">
        <f>Q1114*H1114</f>
        <v>0</v>
      </c>
      <c r="S1114" s="245">
        <v>0</v>
      </c>
      <c r="T1114" s="246">
        <f>S1114*H1114</f>
        <v>0</v>
      </c>
      <c r="AR1114" s="25" t="s">
        <v>299</v>
      </c>
      <c r="AT1114" s="25" t="s">
        <v>201</v>
      </c>
      <c r="AU1114" s="25" t="s">
        <v>81</v>
      </c>
      <c r="AY1114" s="25" t="s">
        <v>199</v>
      </c>
      <c r="BE1114" s="247">
        <f>IF(N1114="základní",J1114,0)</f>
        <v>0</v>
      </c>
      <c r="BF1114" s="247">
        <f>IF(N1114="snížená",J1114,0)</f>
        <v>0</v>
      </c>
      <c r="BG1114" s="247">
        <f>IF(N1114="zákl. přenesená",J1114,0)</f>
        <v>0</v>
      </c>
      <c r="BH1114" s="247">
        <f>IF(N1114="sníž. přenesená",J1114,0)</f>
        <v>0</v>
      </c>
      <c r="BI1114" s="247">
        <f>IF(N1114="nulová",J1114,0)</f>
        <v>0</v>
      </c>
      <c r="BJ1114" s="25" t="s">
        <v>79</v>
      </c>
      <c r="BK1114" s="247">
        <f>ROUND(I1114*H1114,2)</f>
        <v>0</v>
      </c>
      <c r="BL1114" s="25" t="s">
        <v>299</v>
      </c>
      <c r="BM1114" s="25" t="s">
        <v>4599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4580</v>
      </c>
      <c r="G1115" s="249"/>
      <c r="H1115" s="253">
        <v>4.6799999999999997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4581</v>
      </c>
      <c r="G1116" s="249"/>
      <c r="H1116" s="253">
        <v>11.452999999999999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72</v>
      </c>
      <c r="AY1116" s="259" t="s">
        <v>199</v>
      </c>
    </row>
    <row r="1117" s="12" customFormat="1">
      <c r="B1117" s="248"/>
      <c r="C1117" s="249"/>
      <c r="D1117" s="250" t="s">
        <v>208</v>
      </c>
      <c r="E1117" s="251" t="s">
        <v>21</v>
      </c>
      <c r="F1117" s="252" t="s">
        <v>4582</v>
      </c>
      <c r="G1117" s="249"/>
      <c r="H1117" s="253">
        <v>11.44</v>
      </c>
      <c r="I1117" s="254"/>
      <c r="J1117" s="249"/>
      <c r="K1117" s="249"/>
      <c r="L1117" s="255"/>
      <c r="M1117" s="256"/>
      <c r="N1117" s="257"/>
      <c r="O1117" s="257"/>
      <c r="P1117" s="257"/>
      <c r="Q1117" s="257"/>
      <c r="R1117" s="257"/>
      <c r="S1117" s="257"/>
      <c r="T1117" s="258"/>
      <c r="AT1117" s="259" t="s">
        <v>208</v>
      </c>
      <c r="AU1117" s="259" t="s">
        <v>81</v>
      </c>
      <c r="AV1117" s="12" t="s">
        <v>81</v>
      </c>
      <c r="AW1117" s="12" t="s">
        <v>35</v>
      </c>
      <c r="AX1117" s="12" t="s">
        <v>72</v>
      </c>
      <c r="AY1117" s="259" t="s">
        <v>199</v>
      </c>
    </row>
    <row r="1118" s="12" customFormat="1">
      <c r="B1118" s="248"/>
      <c r="C1118" s="249"/>
      <c r="D1118" s="250" t="s">
        <v>208</v>
      </c>
      <c r="E1118" s="251" t="s">
        <v>21</v>
      </c>
      <c r="F1118" s="252" t="s">
        <v>4583</v>
      </c>
      <c r="G1118" s="249"/>
      <c r="H1118" s="253">
        <v>2.4700000000000002</v>
      </c>
      <c r="I1118" s="254"/>
      <c r="J1118" s="249"/>
      <c r="K1118" s="249"/>
      <c r="L1118" s="255"/>
      <c r="M1118" s="256"/>
      <c r="N1118" s="257"/>
      <c r="O1118" s="257"/>
      <c r="P1118" s="257"/>
      <c r="Q1118" s="257"/>
      <c r="R1118" s="257"/>
      <c r="S1118" s="257"/>
      <c r="T1118" s="258"/>
      <c r="AT1118" s="259" t="s">
        <v>208</v>
      </c>
      <c r="AU1118" s="259" t="s">
        <v>81</v>
      </c>
      <c r="AV1118" s="12" t="s">
        <v>81</v>
      </c>
      <c r="AW1118" s="12" t="s">
        <v>35</v>
      </c>
      <c r="AX1118" s="12" t="s">
        <v>72</v>
      </c>
      <c r="AY1118" s="259" t="s">
        <v>199</v>
      </c>
    </row>
    <row r="1119" s="14" customFormat="1">
      <c r="B1119" s="271"/>
      <c r="C1119" s="272"/>
      <c r="D1119" s="250" t="s">
        <v>208</v>
      </c>
      <c r="E1119" s="273" t="s">
        <v>21</v>
      </c>
      <c r="F1119" s="274" t="s">
        <v>403</v>
      </c>
      <c r="G1119" s="272"/>
      <c r="H1119" s="275">
        <v>30.042999999999999</v>
      </c>
      <c r="I1119" s="276"/>
      <c r="J1119" s="272"/>
      <c r="K1119" s="272"/>
      <c r="L1119" s="277"/>
      <c r="M1119" s="278"/>
      <c r="N1119" s="279"/>
      <c r="O1119" s="279"/>
      <c r="P1119" s="279"/>
      <c r="Q1119" s="279"/>
      <c r="R1119" s="279"/>
      <c r="S1119" s="279"/>
      <c r="T1119" s="280"/>
      <c r="AT1119" s="281" t="s">
        <v>208</v>
      </c>
      <c r="AU1119" s="281" t="s">
        <v>81</v>
      </c>
      <c r="AV1119" s="14" t="s">
        <v>214</v>
      </c>
      <c r="AW1119" s="14" t="s">
        <v>35</v>
      </c>
      <c r="AX1119" s="14" t="s">
        <v>72</v>
      </c>
      <c r="AY1119" s="281" t="s">
        <v>199</v>
      </c>
    </row>
    <row r="1120" s="12" customFormat="1">
      <c r="B1120" s="248"/>
      <c r="C1120" s="249"/>
      <c r="D1120" s="250" t="s">
        <v>208</v>
      </c>
      <c r="E1120" s="251" t="s">
        <v>21</v>
      </c>
      <c r="F1120" s="252" t="s">
        <v>4584</v>
      </c>
      <c r="G1120" s="249"/>
      <c r="H1120" s="253">
        <v>6.2999999999999998</v>
      </c>
      <c r="I1120" s="254"/>
      <c r="J1120" s="249"/>
      <c r="K1120" s="249"/>
      <c r="L1120" s="255"/>
      <c r="M1120" s="256"/>
      <c r="N1120" s="257"/>
      <c r="O1120" s="257"/>
      <c r="P1120" s="257"/>
      <c r="Q1120" s="257"/>
      <c r="R1120" s="257"/>
      <c r="S1120" s="257"/>
      <c r="T1120" s="258"/>
      <c r="AT1120" s="259" t="s">
        <v>208</v>
      </c>
      <c r="AU1120" s="259" t="s">
        <v>81</v>
      </c>
      <c r="AV1120" s="12" t="s">
        <v>81</v>
      </c>
      <c r="AW1120" s="12" t="s">
        <v>35</v>
      </c>
      <c r="AX1120" s="12" t="s">
        <v>72</v>
      </c>
      <c r="AY1120" s="259" t="s">
        <v>199</v>
      </c>
    </row>
    <row r="1121" s="12" customFormat="1">
      <c r="B1121" s="248"/>
      <c r="C1121" s="249"/>
      <c r="D1121" s="250" t="s">
        <v>208</v>
      </c>
      <c r="E1121" s="251" t="s">
        <v>21</v>
      </c>
      <c r="F1121" s="252" t="s">
        <v>4585</v>
      </c>
      <c r="G1121" s="249"/>
      <c r="H1121" s="253">
        <v>2.52</v>
      </c>
      <c r="I1121" s="254"/>
      <c r="J1121" s="249"/>
      <c r="K1121" s="249"/>
      <c r="L1121" s="255"/>
      <c r="M1121" s="256"/>
      <c r="N1121" s="257"/>
      <c r="O1121" s="257"/>
      <c r="P1121" s="257"/>
      <c r="Q1121" s="257"/>
      <c r="R1121" s="257"/>
      <c r="S1121" s="257"/>
      <c r="T1121" s="258"/>
      <c r="AT1121" s="259" t="s">
        <v>208</v>
      </c>
      <c r="AU1121" s="259" t="s">
        <v>81</v>
      </c>
      <c r="AV1121" s="12" t="s">
        <v>81</v>
      </c>
      <c r="AW1121" s="12" t="s">
        <v>35</v>
      </c>
      <c r="AX1121" s="12" t="s">
        <v>72</v>
      </c>
      <c r="AY1121" s="259" t="s">
        <v>199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4586</v>
      </c>
      <c r="G1122" s="249"/>
      <c r="H1122" s="253">
        <v>7.54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72</v>
      </c>
      <c r="AY1122" s="259" t="s">
        <v>199</v>
      </c>
    </row>
    <row r="1123" s="12" customFormat="1">
      <c r="B1123" s="248"/>
      <c r="C1123" s="249"/>
      <c r="D1123" s="250" t="s">
        <v>208</v>
      </c>
      <c r="E1123" s="251" t="s">
        <v>21</v>
      </c>
      <c r="F1123" s="252" t="s">
        <v>4573</v>
      </c>
      <c r="G1123" s="249"/>
      <c r="H1123" s="253">
        <v>4.0949999999999998</v>
      </c>
      <c r="I1123" s="254"/>
      <c r="J1123" s="249"/>
      <c r="K1123" s="249"/>
      <c r="L1123" s="255"/>
      <c r="M1123" s="256"/>
      <c r="N1123" s="257"/>
      <c r="O1123" s="257"/>
      <c r="P1123" s="257"/>
      <c r="Q1123" s="257"/>
      <c r="R1123" s="257"/>
      <c r="S1123" s="257"/>
      <c r="T1123" s="258"/>
      <c r="AT1123" s="259" t="s">
        <v>208</v>
      </c>
      <c r="AU1123" s="259" t="s">
        <v>81</v>
      </c>
      <c r="AV1123" s="12" t="s">
        <v>81</v>
      </c>
      <c r="AW1123" s="12" t="s">
        <v>35</v>
      </c>
      <c r="AX1123" s="12" t="s">
        <v>72</v>
      </c>
      <c r="AY1123" s="259" t="s">
        <v>199</v>
      </c>
    </row>
    <row r="1124" s="12" customFormat="1">
      <c r="B1124" s="248"/>
      <c r="C1124" s="249"/>
      <c r="D1124" s="250" t="s">
        <v>208</v>
      </c>
      <c r="E1124" s="251" t="s">
        <v>21</v>
      </c>
      <c r="F1124" s="252" t="s">
        <v>4574</v>
      </c>
      <c r="G1124" s="249"/>
      <c r="H1124" s="253">
        <v>1.4910000000000001</v>
      </c>
      <c r="I1124" s="254"/>
      <c r="J1124" s="249"/>
      <c r="K1124" s="249"/>
      <c r="L1124" s="255"/>
      <c r="M1124" s="256"/>
      <c r="N1124" s="257"/>
      <c r="O1124" s="257"/>
      <c r="P1124" s="257"/>
      <c r="Q1124" s="257"/>
      <c r="R1124" s="257"/>
      <c r="S1124" s="257"/>
      <c r="T1124" s="258"/>
      <c r="AT1124" s="259" t="s">
        <v>208</v>
      </c>
      <c r="AU1124" s="259" t="s">
        <v>81</v>
      </c>
      <c r="AV1124" s="12" t="s">
        <v>81</v>
      </c>
      <c r="AW1124" s="12" t="s">
        <v>35</v>
      </c>
      <c r="AX1124" s="12" t="s">
        <v>72</v>
      </c>
      <c r="AY1124" s="259" t="s">
        <v>199</v>
      </c>
    </row>
    <row r="1125" s="14" customFormat="1">
      <c r="B1125" s="271"/>
      <c r="C1125" s="272"/>
      <c r="D1125" s="250" t="s">
        <v>208</v>
      </c>
      <c r="E1125" s="273" t="s">
        <v>21</v>
      </c>
      <c r="F1125" s="274" t="s">
        <v>400</v>
      </c>
      <c r="G1125" s="272"/>
      <c r="H1125" s="275">
        <v>21.946000000000002</v>
      </c>
      <c r="I1125" s="276"/>
      <c r="J1125" s="272"/>
      <c r="K1125" s="272"/>
      <c r="L1125" s="277"/>
      <c r="M1125" s="278"/>
      <c r="N1125" s="279"/>
      <c r="O1125" s="279"/>
      <c r="P1125" s="279"/>
      <c r="Q1125" s="279"/>
      <c r="R1125" s="279"/>
      <c r="S1125" s="279"/>
      <c r="T1125" s="280"/>
      <c r="AT1125" s="281" t="s">
        <v>208</v>
      </c>
      <c r="AU1125" s="281" t="s">
        <v>81</v>
      </c>
      <c r="AV1125" s="14" t="s">
        <v>214</v>
      </c>
      <c r="AW1125" s="14" t="s">
        <v>35</v>
      </c>
      <c r="AX1125" s="14" t="s">
        <v>72</v>
      </c>
      <c r="AY1125" s="281" t="s">
        <v>199</v>
      </c>
    </row>
    <row r="1126" s="12" customFormat="1">
      <c r="B1126" s="248"/>
      <c r="C1126" s="249"/>
      <c r="D1126" s="250" t="s">
        <v>208</v>
      </c>
      <c r="E1126" s="251" t="s">
        <v>21</v>
      </c>
      <c r="F1126" s="252" t="s">
        <v>4590</v>
      </c>
      <c r="G1126" s="249"/>
      <c r="H1126" s="253">
        <v>4.4669999999999996</v>
      </c>
      <c r="I1126" s="254"/>
      <c r="J1126" s="249"/>
      <c r="K1126" s="249"/>
      <c r="L1126" s="255"/>
      <c r="M1126" s="256"/>
      <c r="N1126" s="257"/>
      <c r="O1126" s="257"/>
      <c r="P1126" s="257"/>
      <c r="Q1126" s="257"/>
      <c r="R1126" s="257"/>
      <c r="S1126" s="257"/>
      <c r="T1126" s="258"/>
      <c r="AT1126" s="259" t="s">
        <v>208</v>
      </c>
      <c r="AU1126" s="259" t="s">
        <v>81</v>
      </c>
      <c r="AV1126" s="12" t="s">
        <v>81</v>
      </c>
      <c r="AW1126" s="12" t="s">
        <v>35</v>
      </c>
      <c r="AX1126" s="12" t="s">
        <v>72</v>
      </c>
      <c r="AY1126" s="259" t="s">
        <v>199</v>
      </c>
    </row>
    <row r="1127" s="12" customFormat="1">
      <c r="B1127" s="248"/>
      <c r="C1127" s="249"/>
      <c r="D1127" s="250" t="s">
        <v>208</v>
      </c>
      <c r="E1127" s="251" t="s">
        <v>21</v>
      </c>
      <c r="F1127" s="252" t="s">
        <v>4578</v>
      </c>
      <c r="G1127" s="249"/>
      <c r="H1127" s="253">
        <v>6</v>
      </c>
      <c r="I1127" s="254"/>
      <c r="J1127" s="249"/>
      <c r="K1127" s="249"/>
      <c r="L1127" s="255"/>
      <c r="M1127" s="256"/>
      <c r="N1127" s="257"/>
      <c r="O1127" s="257"/>
      <c r="P1127" s="257"/>
      <c r="Q1127" s="257"/>
      <c r="R1127" s="257"/>
      <c r="S1127" s="257"/>
      <c r="T1127" s="258"/>
      <c r="AT1127" s="259" t="s">
        <v>208</v>
      </c>
      <c r="AU1127" s="259" t="s">
        <v>81</v>
      </c>
      <c r="AV1127" s="12" t="s">
        <v>81</v>
      </c>
      <c r="AW1127" s="12" t="s">
        <v>35</v>
      </c>
      <c r="AX1127" s="12" t="s">
        <v>72</v>
      </c>
      <c r="AY1127" s="259" t="s">
        <v>199</v>
      </c>
    </row>
    <row r="1128" s="13" customFormat="1">
      <c r="B1128" s="260"/>
      <c r="C1128" s="261"/>
      <c r="D1128" s="250" t="s">
        <v>208</v>
      </c>
      <c r="E1128" s="262" t="s">
        <v>21</v>
      </c>
      <c r="F1128" s="263" t="s">
        <v>220</v>
      </c>
      <c r="G1128" s="261"/>
      <c r="H1128" s="264">
        <v>62.456000000000003</v>
      </c>
      <c r="I1128" s="265"/>
      <c r="J1128" s="261"/>
      <c r="K1128" s="261"/>
      <c r="L1128" s="266"/>
      <c r="M1128" s="267"/>
      <c r="N1128" s="268"/>
      <c r="O1128" s="268"/>
      <c r="P1128" s="268"/>
      <c r="Q1128" s="268"/>
      <c r="R1128" s="268"/>
      <c r="S1128" s="268"/>
      <c r="T1128" s="269"/>
      <c r="AT1128" s="270" t="s">
        <v>208</v>
      </c>
      <c r="AU1128" s="270" t="s">
        <v>81</v>
      </c>
      <c r="AV1128" s="13" t="s">
        <v>206</v>
      </c>
      <c r="AW1128" s="13" t="s">
        <v>35</v>
      </c>
      <c r="AX1128" s="13" t="s">
        <v>79</v>
      </c>
      <c r="AY1128" s="270" t="s">
        <v>199</v>
      </c>
    </row>
    <row r="1129" s="1" customFormat="1" ht="16.5" customHeight="1">
      <c r="B1129" s="47"/>
      <c r="C1129" s="236" t="s">
        <v>2121</v>
      </c>
      <c r="D1129" s="236" t="s">
        <v>201</v>
      </c>
      <c r="E1129" s="237" t="s">
        <v>2333</v>
      </c>
      <c r="F1129" s="238" t="s">
        <v>2334</v>
      </c>
      <c r="G1129" s="239" t="s">
        <v>282</v>
      </c>
      <c r="H1129" s="240">
        <v>32.585999999999999</v>
      </c>
      <c r="I1129" s="241"/>
      <c r="J1129" s="242">
        <f>ROUND(I1129*H1129,2)</f>
        <v>0</v>
      </c>
      <c r="K1129" s="238" t="s">
        <v>205</v>
      </c>
      <c r="L1129" s="73"/>
      <c r="M1129" s="243" t="s">
        <v>21</v>
      </c>
      <c r="N1129" s="244" t="s">
        <v>43</v>
      </c>
      <c r="O1129" s="48"/>
      <c r="P1129" s="245">
        <f>O1129*H1129</f>
        <v>0</v>
      </c>
      <c r="Q1129" s="245">
        <v>0.00010000000000000001</v>
      </c>
      <c r="R1129" s="245">
        <f>Q1129*H1129</f>
        <v>0.0032586</v>
      </c>
      <c r="S1129" s="245">
        <v>0</v>
      </c>
      <c r="T1129" s="246">
        <f>S1129*H1129</f>
        <v>0</v>
      </c>
      <c r="AR1129" s="25" t="s">
        <v>299</v>
      </c>
      <c r="AT1129" s="25" t="s">
        <v>201</v>
      </c>
      <c r="AU1129" s="25" t="s">
        <v>81</v>
      </c>
      <c r="AY1129" s="25" t="s">
        <v>199</v>
      </c>
      <c r="BE1129" s="247">
        <f>IF(N1129="základní",J1129,0)</f>
        <v>0</v>
      </c>
      <c r="BF1129" s="247">
        <f>IF(N1129="snížená",J1129,0)</f>
        <v>0</v>
      </c>
      <c r="BG1129" s="247">
        <f>IF(N1129="zákl. přenesená",J1129,0)</f>
        <v>0</v>
      </c>
      <c r="BH1129" s="247">
        <f>IF(N1129="sníž. přenesená",J1129,0)</f>
        <v>0</v>
      </c>
      <c r="BI1129" s="247">
        <f>IF(N1129="nulová",J1129,0)</f>
        <v>0</v>
      </c>
      <c r="BJ1129" s="25" t="s">
        <v>79</v>
      </c>
      <c r="BK1129" s="247">
        <f>ROUND(I1129*H1129,2)</f>
        <v>0</v>
      </c>
      <c r="BL1129" s="25" t="s">
        <v>299</v>
      </c>
      <c r="BM1129" s="25" t="s">
        <v>4600</v>
      </c>
    </row>
    <row r="1130" s="12" customFormat="1">
      <c r="B1130" s="248"/>
      <c r="C1130" s="249"/>
      <c r="D1130" s="250" t="s">
        <v>208</v>
      </c>
      <c r="E1130" s="251" t="s">
        <v>21</v>
      </c>
      <c r="F1130" s="252" t="s">
        <v>4572</v>
      </c>
      <c r="G1130" s="249"/>
      <c r="H1130" s="253">
        <v>21</v>
      </c>
      <c r="I1130" s="254"/>
      <c r="J1130" s="249"/>
      <c r="K1130" s="249"/>
      <c r="L1130" s="255"/>
      <c r="M1130" s="256"/>
      <c r="N1130" s="257"/>
      <c r="O1130" s="257"/>
      <c r="P1130" s="257"/>
      <c r="Q1130" s="257"/>
      <c r="R1130" s="257"/>
      <c r="S1130" s="257"/>
      <c r="T1130" s="258"/>
      <c r="AT1130" s="259" t="s">
        <v>208</v>
      </c>
      <c r="AU1130" s="259" t="s">
        <v>81</v>
      </c>
      <c r="AV1130" s="12" t="s">
        <v>81</v>
      </c>
      <c r="AW1130" s="12" t="s">
        <v>35</v>
      </c>
      <c r="AX1130" s="12" t="s">
        <v>72</v>
      </c>
      <c r="AY1130" s="259" t="s">
        <v>199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4573</v>
      </c>
      <c r="G1131" s="249"/>
      <c r="H1131" s="253">
        <v>4.0949999999999998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4574</v>
      </c>
      <c r="G1132" s="249"/>
      <c r="H1132" s="253">
        <v>1.4910000000000001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72</v>
      </c>
      <c r="AY1132" s="259" t="s">
        <v>199</v>
      </c>
    </row>
    <row r="1133" s="12" customFormat="1">
      <c r="B1133" s="248"/>
      <c r="C1133" s="249"/>
      <c r="D1133" s="250" t="s">
        <v>208</v>
      </c>
      <c r="E1133" s="251" t="s">
        <v>21</v>
      </c>
      <c r="F1133" s="252" t="s">
        <v>4578</v>
      </c>
      <c r="G1133" s="249"/>
      <c r="H1133" s="253">
        <v>6</v>
      </c>
      <c r="I1133" s="254"/>
      <c r="J1133" s="249"/>
      <c r="K1133" s="249"/>
      <c r="L1133" s="255"/>
      <c r="M1133" s="256"/>
      <c r="N1133" s="257"/>
      <c r="O1133" s="257"/>
      <c r="P1133" s="257"/>
      <c r="Q1133" s="257"/>
      <c r="R1133" s="257"/>
      <c r="S1133" s="257"/>
      <c r="T1133" s="258"/>
      <c r="AT1133" s="259" t="s">
        <v>208</v>
      </c>
      <c r="AU1133" s="259" t="s">
        <v>81</v>
      </c>
      <c r="AV1133" s="12" t="s">
        <v>81</v>
      </c>
      <c r="AW1133" s="12" t="s">
        <v>35</v>
      </c>
      <c r="AX1133" s="12" t="s">
        <v>72</v>
      </c>
      <c r="AY1133" s="259" t="s">
        <v>199</v>
      </c>
    </row>
    <row r="1134" s="13" customFormat="1">
      <c r="B1134" s="260"/>
      <c r="C1134" s="261"/>
      <c r="D1134" s="250" t="s">
        <v>208</v>
      </c>
      <c r="E1134" s="262" t="s">
        <v>21</v>
      </c>
      <c r="F1134" s="263" t="s">
        <v>220</v>
      </c>
      <c r="G1134" s="261"/>
      <c r="H1134" s="264">
        <v>32.585999999999999</v>
      </c>
      <c r="I1134" s="265"/>
      <c r="J1134" s="261"/>
      <c r="K1134" s="261"/>
      <c r="L1134" s="266"/>
      <c r="M1134" s="267"/>
      <c r="N1134" s="268"/>
      <c r="O1134" s="268"/>
      <c r="P1134" s="268"/>
      <c r="Q1134" s="268"/>
      <c r="R1134" s="268"/>
      <c r="S1134" s="268"/>
      <c r="T1134" s="269"/>
      <c r="AT1134" s="270" t="s">
        <v>208</v>
      </c>
      <c r="AU1134" s="270" t="s">
        <v>81</v>
      </c>
      <c r="AV1134" s="13" t="s">
        <v>206</v>
      </c>
      <c r="AW1134" s="13" t="s">
        <v>35</v>
      </c>
      <c r="AX1134" s="13" t="s">
        <v>79</v>
      </c>
      <c r="AY1134" s="270" t="s">
        <v>199</v>
      </c>
    </row>
    <row r="1135" s="1" customFormat="1" ht="16.5" customHeight="1">
      <c r="B1135" s="47"/>
      <c r="C1135" s="236" t="s">
        <v>2127</v>
      </c>
      <c r="D1135" s="236" t="s">
        <v>201</v>
      </c>
      <c r="E1135" s="237" t="s">
        <v>4601</v>
      </c>
      <c r="F1135" s="238" t="s">
        <v>4602</v>
      </c>
      <c r="G1135" s="239" t="s">
        <v>282</v>
      </c>
      <c r="H1135" s="240">
        <v>208.68799999999999</v>
      </c>
      <c r="I1135" s="241"/>
      <c r="J1135" s="242">
        <f>ROUND(I1135*H1135,2)</f>
        <v>0</v>
      </c>
      <c r="K1135" s="238" t="s">
        <v>205</v>
      </c>
      <c r="L1135" s="73"/>
      <c r="M1135" s="243" t="s">
        <v>21</v>
      </c>
      <c r="N1135" s="244" t="s">
        <v>43</v>
      </c>
      <c r="O1135" s="48"/>
      <c r="P1135" s="245">
        <f>O1135*H1135</f>
        <v>0</v>
      </c>
      <c r="Q1135" s="245">
        <v>0.01223</v>
      </c>
      <c r="R1135" s="245">
        <f>Q1135*H1135</f>
        <v>2.5522542399999999</v>
      </c>
      <c r="S1135" s="245">
        <v>0</v>
      </c>
      <c r="T1135" s="246">
        <f>S1135*H1135</f>
        <v>0</v>
      </c>
      <c r="AR1135" s="25" t="s">
        <v>299</v>
      </c>
      <c r="AT1135" s="25" t="s">
        <v>201</v>
      </c>
      <c r="AU1135" s="25" t="s">
        <v>81</v>
      </c>
      <c r="AY1135" s="25" t="s">
        <v>199</v>
      </c>
      <c r="BE1135" s="247">
        <f>IF(N1135="základní",J1135,0)</f>
        <v>0</v>
      </c>
      <c r="BF1135" s="247">
        <f>IF(N1135="snížená",J1135,0)</f>
        <v>0</v>
      </c>
      <c r="BG1135" s="247">
        <f>IF(N1135="zákl. přenesená",J1135,0)</f>
        <v>0</v>
      </c>
      <c r="BH1135" s="247">
        <f>IF(N1135="sníž. přenesená",J1135,0)</f>
        <v>0</v>
      </c>
      <c r="BI1135" s="247">
        <f>IF(N1135="nulová",J1135,0)</f>
        <v>0</v>
      </c>
      <c r="BJ1135" s="25" t="s">
        <v>79</v>
      </c>
      <c r="BK1135" s="247">
        <f>ROUND(I1135*H1135,2)</f>
        <v>0</v>
      </c>
      <c r="BL1135" s="25" t="s">
        <v>299</v>
      </c>
      <c r="BM1135" s="25" t="s">
        <v>4603</v>
      </c>
    </row>
    <row r="1136" s="12" customFormat="1">
      <c r="B1136" s="248"/>
      <c r="C1136" s="249"/>
      <c r="D1136" s="250" t="s">
        <v>208</v>
      </c>
      <c r="E1136" s="251" t="s">
        <v>21</v>
      </c>
      <c r="F1136" s="252" t="s">
        <v>4604</v>
      </c>
      <c r="G1136" s="249"/>
      <c r="H1136" s="253">
        <v>11.528000000000001</v>
      </c>
      <c r="I1136" s="254"/>
      <c r="J1136" s="249"/>
      <c r="K1136" s="249"/>
      <c r="L1136" s="255"/>
      <c r="M1136" s="256"/>
      <c r="N1136" s="257"/>
      <c r="O1136" s="257"/>
      <c r="P1136" s="257"/>
      <c r="Q1136" s="257"/>
      <c r="R1136" s="257"/>
      <c r="S1136" s="257"/>
      <c r="T1136" s="258"/>
      <c r="AT1136" s="259" t="s">
        <v>208</v>
      </c>
      <c r="AU1136" s="259" t="s">
        <v>81</v>
      </c>
      <c r="AV1136" s="12" t="s">
        <v>81</v>
      </c>
      <c r="AW1136" s="12" t="s">
        <v>35</v>
      </c>
      <c r="AX1136" s="12" t="s">
        <v>72</v>
      </c>
      <c r="AY1136" s="259" t="s">
        <v>199</v>
      </c>
    </row>
    <row r="1137" s="14" customFormat="1">
      <c r="B1137" s="271"/>
      <c r="C1137" s="272"/>
      <c r="D1137" s="250" t="s">
        <v>208</v>
      </c>
      <c r="E1137" s="273" t="s">
        <v>21</v>
      </c>
      <c r="F1137" s="274" t="s">
        <v>403</v>
      </c>
      <c r="G1137" s="272"/>
      <c r="H1137" s="275">
        <v>11.528000000000001</v>
      </c>
      <c r="I1137" s="276"/>
      <c r="J1137" s="272"/>
      <c r="K1137" s="272"/>
      <c r="L1137" s="277"/>
      <c r="M1137" s="278"/>
      <c r="N1137" s="279"/>
      <c r="O1137" s="279"/>
      <c r="P1137" s="279"/>
      <c r="Q1137" s="279"/>
      <c r="R1137" s="279"/>
      <c r="S1137" s="279"/>
      <c r="T1137" s="280"/>
      <c r="AT1137" s="281" t="s">
        <v>208</v>
      </c>
      <c r="AU1137" s="281" t="s">
        <v>81</v>
      </c>
      <c r="AV1137" s="14" t="s">
        <v>214</v>
      </c>
      <c r="AW1137" s="14" t="s">
        <v>35</v>
      </c>
      <c r="AX1137" s="14" t="s">
        <v>72</v>
      </c>
      <c r="AY1137" s="281" t="s">
        <v>199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4605</v>
      </c>
      <c r="G1138" s="249"/>
      <c r="H1138" s="253">
        <v>96.409999999999997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4606</v>
      </c>
      <c r="G1139" s="249"/>
      <c r="H1139" s="253">
        <v>34.990000000000002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72</v>
      </c>
      <c r="AY1139" s="259" t="s">
        <v>199</v>
      </c>
    </row>
    <row r="1140" s="12" customFormat="1">
      <c r="B1140" s="248"/>
      <c r="C1140" s="249"/>
      <c r="D1140" s="250" t="s">
        <v>208</v>
      </c>
      <c r="E1140" s="251" t="s">
        <v>21</v>
      </c>
      <c r="F1140" s="252" t="s">
        <v>4607</v>
      </c>
      <c r="G1140" s="249"/>
      <c r="H1140" s="253">
        <v>8.9280000000000008</v>
      </c>
      <c r="I1140" s="254"/>
      <c r="J1140" s="249"/>
      <c r="K1140" s="249"/>
      <c r="L1140" s="255"/>
      <c r="M1140" s="256"/>
      <c r="N1140" s="257"/>
      <c r="O1140" s="257"/>
      <c r="P1140" s="257"/>
      <c r="Q1140" s="257"/>
      <c r="R1140" s="257"/>
      <c r="S1140" s="257"/>
      <c r="T1140" s="258"/>
      <c r="AT1140" s="259" t="s">
        <v>208</v>
      </c>
      <c r="AU1140" s="259" t="s">
        <v>81</v>
      </c>
      <c r="AV1140" s="12" t="s">
        <v>81</v>
      </c>
      <c r="AW1140" s="12" t="s">
        <v>35</v>
      </c>
      <c r="AX1140" s="12" t="s">
        <v>72</v>
      </c>
      <c r="AY1140" s="259" t="s">
        <v>199</v>
      </c>
    </row>
    <row r="1141" s="12" customFormat="1">
      <c r="B1141" s="248"/>
      <c r="C1141" s="249"/>
      <c r="D1141" s="250" t="s">
        <v>208</v>
      </c>
      <c r="E1141" s="251" t="s">
        <v>21</v>
      </c>
      <c r="F1141" s="252" t="s">
        <v>4608</v>
      </c>
      <c r="G1141" s="249"/>
      <c r="H1141" s="253">
        <v>14.73</v>
      </c>
      <c r="I1141" s="254"/>
      <c r="J1141" s="249"/>
      <c r="K1141" s="249"/>
      <c r="L1141" s="255"/>
      <c r="M1141" s="256"/>
      <c r="N1141" s="257"/>
      <c r="O1141" s="257"/>
      <c r="P1141" s="257"/>
      <c r="Q1141" s="257"/>
      <c r="R1141" s="257"/>
      <c r="S1141" s="257"/>
      <c r="T1141" s="258"/>
      <c r="AT1141" s="259" t="s">
        <v>208</v>
      </c>
      <c r="AU1141" s="259" t="s">
        <v>81</v>
      </c>
      <c r="AV1141" s="12" t="s">
        <v>81</v>
      </c>
      <c r="AW1141" s="12" t="s">
        <v>35</v>
      </c>
      <c r="AX1141" s="12" t="s">
        <v>72</v>
      </c>
      <c r="AY1141" s="259" t="s">
        <v>199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4609</v>
      </c>
      <c r="G1142" s="249"/>
      <c r="H1142" s="253">
        <v>30.870000000000001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72</v>
      </c>
      <c r="AY1142" s="259" t="s">
        <v>199</v>
      </c>
    </row>
    <row r="1143" s="12" customFormat="1">
      <c r="B1143" s="248"/>
      <c r="C1143" s="249"/>
      <c r="D1143" s="250" t="s">
        <v>208</v>
      </c>
      <c r="E1143" s="251" t="s">
        <v>21</v>
      </c>
      <c r="F1143" s="252" t="s">
        <v>4610</v>
      </c>
      <c r="G1143" s="249"/>
      <c r="H1143" s="253">
        <v>11.231999999999999</v>
      </c>
      <c r="I1143" s="254"/>
      <c r="J1143" s="249"/>
      <c r="K1143" s="249"/>
      <c r="L1143" s="255"/>
      <c r="M1143" s="256"/>
      <c r="N1143" s="257"/>
      <c r="O1143" s="257"/>
      <c r="P1143" s="257"/>
      <c r="Q1143" s="257"/>
      <c r="R1143" s="257"/>
      <c r="S1143" s="257"/>
      <c r="T1143" s="258"/>
      <c r="AT1143" s="259" t="s">
        <v>208</v>
      </c>
      <c r="AU1143" s="259" t="s">
        <v>81</v>
      </c>
      <c r="AV1143" s="12" t="s">
        <v>81</v>
      </c>
      <c r="AW1143" s="12" t="s">
        <v>35</v>
      </c>
      <c r="AX1143" s="12" t="s">
        <v>72</v>
      </c>
      <c r="AY1143" s="259" t="s">
        <v>199</v>
      </c>
    </row>
    <row r="1144" s="14" customFormat="1">
      <c r="B1144" s="271"/>
      <c r="C1144" s="272"/>
      <c r="D1144" s="250" t="s">
        <v>208</v>
      </c>
      <c r="E1144" s="273" t="s">
        <v>21</v>
      </c>
      <c r="F1144" s="274" t="s">
        <v>400</v>
      </c>
      <c r="G1144" s="272"/>
      <c r="H1144" s="275">
        <v>197.16</v>
      </c>
      <c r="I1144" s="276"/>
      <c r="J1144" s="272"/>
      <c r="K1144" s="272"/>
      <c r="L1144" s="277"/>
      <c r="M1144" s="278"/>
      <c r="N1144" s="279"/>
      <c r="O1144" s="279"/>
      <c r="P1144" s="279"/>
      <c r="Q1144" s="279"/>
      <c r="R1144" s="279"/>
      <c r="S1144" s="279"/>
      <c r="T1144" s="280"/>
      <c r="AT1144" s="281" t="s">
        <v>208</v>
      </c>
      <c r="AU1144" s="281" t="s">
        <v>81</v>
      </c>
      <c r="AV1144" s="14" t="s">
        <v>214</v>
      </c>
      <c r="AW1144" s="14" t="s">
        <v>35</v>
      </c>
      <c r="AX1144" s="14" t="s">
        <v>72</v>
      </c>
      <c r="AY1144" s="281" t="s">
        <v>199</v>
      </c>
    </row>
    <row r="1145" s="13" customFormat="1">
      <c r="B1145" s="260"/>
      <c r="C1145" s="261"/>
      <c r="D1145" s="250" t="s">
        <v>208</v>
      </c>
      <c r="E1145" s="262" t="s">
        <v>21</v>
      </c>
      <c r="F1145" s="263" t="s">
        <v>220</v>
      </c>
      <c r="G1145" s="261"/>
      <c r="H1145" s="264">
        <v>208.68799999999999</v>
      </c>
      <c r="I1145" s="265"/>
      <c r="J1145" s="261"/>
      <c r="K1145" s="261"/>
      <c r="L1145" s="266"/>
      <c r="M1145" s="267"/>
      <c r="N1145" s="268"/>
      <c r="O1145" s="268"/>
      <c r="P1145" s="268"/>
      <c r="Q1145" s="268"/>
      <c r="R1145" s="268"/>
      <c r="S1145" s="268"/>
      <c r="T1145" s="269"/>
      <c r="AT1145" s="270" t="s">
        <v>208</v>
      </c>
      <c r="AU1145" s="270" t="s">
        <v>81</v>
      </c>
      <c r="AV1145" s="13" t="s">
        <v>206</v>
      </c>
      <c r="AW1145" s="13" t="s">
        <v>35</v>
      </c>
      <c r="AX1145" s="13" t="s">
        <v>79</v>
      </c>
      <c r="AY1145" s="270" t="s">
        <v>199</v>
      </c>
    </row>
    <row r="1146" s="1" customFormat="1" ht="16.5" customHeight="1">
      <c r="B1146" s="47"/>
      <c r="C1146" s="236" t="s">
        <v>2133</v>
      </c>
      <c r="D1146" s="236" t="s">
        <v>201</v>
      </c>
      <c r="E1146" s="237" t="s">
        <v>2343</v>
      </c>
      <c r="F1146" s="238" t="s">
        <v>2344</v>
      </c>
      <c r="G1146" s="239" t="s">
        <v>282</v>
      </c>
      <c r="H1146" s="240">
        <v>35.273000000000003</v>
      </c>
      <c r="I1146" s="241"/>
      <c r="J1146" s="242">
        <f>ROUND(I1146*H1146,2)</f>
        <v>0</v>
      </c>
      <c r="K1146" s="238" t="s">
        <v>205</v>
      </c>
      <c r="L1146" s="73"/>
      <c r="M1146" s="243" t="s">
        <v>21</v>
      </c>
      <c r="N1146" s="244" t="s">
        <v>43</v>
      </c>
      <c r="O1146" s="48"/>
      <c r="P1146" s="245">
        <f>O1146*H1146</f>
        <v>0</v>
      </c>
      <c r="Q1146" s="245">
        <v>0.01379</v>
      </c>
      <c r="R1146" s="245">
        <f>Q1146*H1146</f>
        <v>0.48641467000000005</v>
      </c>
      <c r="S1146" s="245">
        <v>0</v>
      </c>
      <c r="T1146" s="246">
        <f>S1146*H1146</f>
        <v>0</v>
      </c>
      <c r="AR1146" s="25" t="s">
        <v>299</v>
      </c>
      <c r="AT1146" s="25" t="s">
        <v>201</v>
      </c>
      <c r="AU1146" s="25" t="s">
        <v>81</v>
      </c>
      <c r="AY1146" s="25" t="s">
        <v>199</v>
      </c>
      <c r="BE1146" s="247">
        <f>IF(N1146="základní",J1146,0)</f>
        <v>0</v>
      </c>
      <c r="BF1146" s="247">
        <f>IF(N1146="snížená",J1146,0)</f>
        <v>0</v>
      </c>
      <c r="BG1146" s="247">
        <f>IF(N1146="zákl. přenesená",J1146,0)</f>
        <v>0</v>
      </c>
      <c r="BH1146" s="247">
        <f>IF(N1146="sníž. přenesená",J1146,0)</f>
        <v>0</v>
      </c>
      <c r="BI1146" s="247">
        <f>IF(N1146="nulová",J1146,0)</f>
        <v>0</v>
      </c>
      <c r="BJ1146" s="25" t="s">
        <v>79</v>
      </c>
      <c r="BK1146" s="247">
        <f>ROUND(I1146*H1146,2)</f>
        <v>0</v>
      </c>
      <c r="BL1146" s="25" t="s">
        <v>299</v>
      </c>
      <c r="BM1146" s="25" t="s">
        <v>4611</v>
      </c>
    </row>
    <row r="1147" s="12" customFormat="1">
      <c r="B1147" s="248"/>
      <c r="C1147" s="249"/>
      <c r="D1147" s="250" t="s">
        <v>208</v>
      </c>
      <c r="E1147" s="251" t="s">
        <v>21</v>
      </c>
      <c r="F1147" s="252" t="s">
        <v>4612</v>
      </c>
      <c r="G1147" s="249"/>
      <c r="H1147" s="253">
        <v>35.273000000000003</v>
      </c>
      <c r="I1147" s="254"/>
      <c r="J1147" s="249"/>
      <c r="K1147" s="249"/>
      <c r="L1147" s="255"/>
      <c r="M1147" s="256"/>
      <c r="N1147" s="257"/>
      <c r="O1147" s="257"/>
      <c r="P1147" s="257"/>
      <c r="Q1147" s="257"/>
      <c r="R1147" s="257"/>
      <c r="S1147" s="257"/>
      <c r="T1147" s="258"/>
      <c r="AT1147" s="259" t="s">
        <v>208</v>
      </c>
      <c r="AU1147" s="259" t="s">
        <v>81</v>
      </c>
      <c r="AV1147" s="12" t="s">
        <v>81</v>
      </c>
      <c r="AW1147" s="12" t="s">
        <v>35</v>
      </c>
      <c r="AX1147" s="12" t="s">
        <v>79</v>
      </c>
      <c r="AY1147" s="259" t="s">
        <v>199</v>
      </c>
    </row>
    <row r="1148" s="1" customFormat="1" ht="16.5" customHeight="1">
      <c r="B1148" s="47"/>
      <c r="C1148" s="236" t="s">
        <v>2148</v>
      </c>
      <c r="D1148" s="236" t="s">
        <v>201</v>
      </c>
      <c r="E1148" s="237" t="s">
        <v>4613</v>
      </c>
      <c r="F1148" s="238" t="s">
        <v>4614</v>
      </c>
      <c r="G1148" s="239" t="s">
        <v>282</v>
      </c>
      <c r="H1148" s="240">
        <v>69.890000000000001</v>
      </c>
      <c r="I1148" s="241"/>
      <c r="J1148" s="242">
        <f>ROUND(I1148*H1148,2)</f>
        <v>0</v>
      </c>
      <c r="K1148" s="238" t="s">
        <v>205</v>
      </c>
      <c r="L1148" s="73"/>
      <c r="M1148" s="243" t="s">
        <v>21</v>
      </c>
      <c r="N1148" s="244" t="s">
        <v>43</v>
      </c>
      <c r="O1148" s="48"/>
      <c r="P1148" s="245">
        <f>O1148*H1148</f>
        <v>0</v>
      </c>
      <c r="Q1148" s="245">
        <v>0.012540000000000001</v>
      </c>
      <c r="R1148" s="245">
        <f>Q1148*H1148</f>
        <v>0.87642060000000011</v>
      </c>
      <c r="S1148" s="245">
        <v>0</v>
      </c>
      <c r="T1148" s="246">
        <f>S1148*H1148</f>
        <v>0</v>
      </c>
      <c r="AR1148" s="25" t="s">
        <v>299</v>
      </c>
      <c r="AT1148" s="25" t="s">
        <v>201</v>
      </c>
      <c r="AU1148" s="25" t="s">
        <v>81</v>
      </c>
      <c r="AY1148" s="25" t="s">
        <v>199</v>
      </c>
      <c r="BE1148" s="247">
        <f>IF(N1148="základní",J1148,0)</f>
        <v>0</v>
      </c>
      <c r="BF1148" s="247">
        <f>IF(N1148="snížená",J1148,0)</f>
        <v>0</v>
      </c>
      <c r="BG1148" s="247">
        <f>IF(N1148="zákl. přenesená",J1148,0)</f>
        <v>0</v>
      </c>
      <c r="BH1148" s="247">
        <f>IF(N1148="sníž. přenesená",J1148,0)</f>
        <v>0</v>
      </c>
      <c r="BI1148" s="247">
        <f>IF(N1148="nulová",J1148,0)</f>
        <v>0</v>
      </c>
      <c r="BJ1148" s="25" t="s">
        <v>79</v>
      </c>
      <c r="BK1148" s="247">
        <f>ROUND(I1148*H1148,2)</f>
        <v>0</v>
      </c>
      <c r="BL1148" s="25" t="s">
        <v>299</v>
      </c>
      <c r="BM1148" s="25" t="s">
        <v>4615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4616</v>
      </c>
      <c r="G1149" s="249"/>
      <c r="H1149" s="253">
        <v>40.789999999999999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72</v>
      </c>
      <c r="AY1149" s="259" t="s">
        <v>199</v>
      </c>
    </row>
    <row r="1150" s="12" customFormat="1">
      <c r="B1150" s="248"/>
      <c r="C1150" s="249"/>
      <c r="D1150" s="250" t="s">
        <v>208</v>
      </c>
      <c r="E1150" s="251" t="s">
        <v>21</v>
      </c>
      <c r="F1150" s="252" t="s">
        <v>4617</v>
      </c>
      <c r="G1150" s="249"/>
      <c r="H1150" s="253">
        <v>10.119999999999999</v>
      </c>
      <c r="I1150" s="254"/>
      <c r="J1150" s="249"/>
      <c r="K1150" s="249"/>
      <c r="L1150" s="255"/>
      <c r="M1150" s="256"/>
      <c r="N1150" s="257"/>
      <c r="O1150" s="257"/>
      <c r="P1150" s="257"/>
      <c r="Q1150" s="257"/>
      <c r="R1150" s="257"/>
      <c r="S1150" s="257"/>
      <c r="T1150" s="258"/>
      <c r="AT1150" s="259" t="s">
        <v>208</v>
      </c>
      <c r="AU1150" s="259" t="s">
        <v>81</v>
      </c>
      <c r="AV1150" s="12" t="s">
        <v>81</v>
      </c>
      <c r="AW1150" s="12" t="s">
        <v>35</v>
      </c>
      <c r="AX1150" s="12" t="s">
        <v>72</v>
      </c>
      <c r="AY1150" s="259" t="s">
        <v>199</v>
      </c>
    </row>
    <row r="1151" s="12" customFormat="1">
      <c r="B1151" s="248"/>
      <c r="C1151" s="249"/>
      <c r="D1151" s="250" t="s">
        <v>208</v>
      </c>
      <c r="E1151" s="251" t="s">
        <v>21</v>
      </c>
      <c r="F1151" s="252" t="s">
        <v>4618</v>
      </c>
      <c r="G1151" s="249"/>
      <c r="H1151" s="253">
        <v>18.98</v>
      </c>
      <c r="I1151" s="254"/>
      <c r="J1151" s="249"/>
      <c r="K1151" s="249"/>
      <c r="L1151" s="255"/>
      <c r="M1151" s="256"/>
      <c r="N1151" s="257"/>
      <c r="O1151" s="257"/>
      <c r="P1151" s="257"/>
      <c r="Q1151" s="257"/>
      <c r="R1151" s="257"/>
      <c r="S1151" s="257"/>
      <c r="T1151" s="258"/>
      <c r="AT1151" s="259" t="s">
        <v>208</v>
      </c>
      <c r="AU1151" s="259" t="s">
        <v>81</v>
      </c>
      <c r="AV1151" s="12" t="s">
        <v>81</v>
      </c>
      <c r="AW1151" s="12" t="s">
        <v>35</v>
      </c>
      <c r="AX1151" s="12" t="s">
        <v>72</v>
      </c>
      <c r="AY1151" s="259" t="s">
        <v>199</v>
      </c>
    </row>
    <row r="1152" s="13" customFormat="1">
      <c r="B1152" s="260"/>
      <c r="C1152" s="261"/>
      <c r="D1152" s="250" t="s">
        <v>208</v>
      </c>
      <c r="E1152" s="262" t="s">
        <v>21</v>
      </c>
      <c r="F1152" s="263" t="s">
        <v>220</v>
      </c>
      <c r="G1152" s="261"/>
      <c r="H1152" s="264">
        <v>69.890000000000001</v>
      </c>
      <c r="I1152" s="265"/>
      <c r="J1152" s="261"/>
      <c r="K1152" s="261"/>
      <c r="L1152" s="266"/>
      <c r="M1152" s="267"/>
      <c r="N1152" s="268"/>
      <c r="O1152" s="268"/>
      <c r="P1152" s="268"/>
      <c r="Q1152" s="268"/>
      <c r="R1152" s="268"/>
      <c r="S1152" s="268"/>
      <c r="T1152" s="269"/>
      <c r="AT1152" s="270" t="s">
        <v>208</v>
      </c>
      <c r="AU1152" s="270" t="s">
        <v>81</v>
      </c>
      <c r="AV1152" s="13" t="s">
        <v>206</v>
      </c>
      <c r="AW1152" s="13" t="s">
        <v>35</v>
      </c>
      <c r="AX1152" s="13" t="s">
        <v>79</v>
      </c>
      <c r="AY1152" s="270" t="s">
        <v>199</v>
      </c>
    </row>
    <row r="1153" s="1" customFormat="1" ht="16.5" customHeight="1">
      <c r="B1153" s="47"/>
      <c r="C1153" s="236" t="s">
        <v>2154</v>
      </c>
      <c r="D1153" s="236" t="s">
        <v>201</v>
      </c>
      <c r="E1153" s="237" t="s">
        <v>2366</v>
      </c>
      <c r="F1153" s="238" t="s">
        <v>2367</v>
      </c>
      <c r="G1153" s="239" t="s">
        <v>282</v>
      </c>
      <c r="H1153" s="240">
        <v>574.48900000000003</v>
      </c>
      <c r="I1153" s="241"/>
      <c r="J1153" s="242">
        <f>ROUND(I1153*H1153,2)</f>
        <v>0</v>
      </c>
      <c r="K1153" s="238" t="s">
        <v>205</v>
      </c>
      <c r="L1153" s="73"/>
      <c r="M1153" s="243" t="s">
        <v>21</v>
      </c>
      <c r="N1153" s="244" t="s">
        <v>43</v>
      </c>
      <c r="O1153" s="48"/>
      <c r="P1153" s="245">
        <f>O1153*H1153</f>
        <v>0</v>
      </c>
      <c r="Q1153" s="245">
        <v>0.00010000000000000001</v>
      </c>
      <c r="R1153" s="245">
        <f>Q1153*H1153</f>
        <v>0.057448900000000004</v>
      </c>
      <c r="S1153" s="245">
        <v>0</v>
      </c>
      <c r="T1153" s="246">
        <f>S1153*H1153</f>
        <v>0</v>
      </c>
      <c r="AR1153" s="25" t="s">
        <v>299</v>
      </c>
      <c r="AT1153" s="25" t="s">
        <v>201</v>
      </c>
      <c r="AU1153" s="25" t="s">
        <v>81</v>
      </c>
      <c r="AY1153" s="25" t="s">
        <v>199</v>
      </c>
      <c r="BE1153" s="247">
        <f>IF(N1153="základní",J1153,0)</f>
        <v>0</v>
      </c>
      <c r="BF1153" s="247">
        <f>IF(N1153="snížená",J1153,0)</f>
        <v>0</v>
      </c>
      <c r="BG1153" s="247">
        <f>IF(N1153="zákl. přenesená",J1153,0)</f>
        <v>0</v>
      </c>
      <c r="BH1153" s="247">
        <f>IF(N1153="sníž. přenesená",J1153,0)</f>
        <v>0</v>
      </c>
      <c r="BI1153" s="247">
        <f>IF(N1153="nulová",J1153,0)</f>
        <v>0</v>
      </c>
      <c r="BJ1153" s="25" t="s">
        <v>79</v>
      </c>
      <c r="BK1153" s="247">
        <f>ROUND(I1153*H1153,2)</f>
        <v>0</v>
      </c>
      <c r="BL1153" s="25" t="s">
        <v>299</v>
      </c>
      <c r="BM1153" s="25" t="s">
        <v>4619</v>
      </c>
    </row>
    <row r="1154" s="12" customFormat="1">
      <c r="B1154" s="248"/>
      <c r="C1154" s="249"/>
      <c r="D1154" s="250" t="s">
        <v>208</v>
      </c>
      <c r="E1154" s="251" t="s">
        <v>21</v>
      </c>
      <c r="F1154" s="252" t="s">
        <v>4620</v>
      </c>
      <c r="G1154" s="249"/>
      <c r="H1154" s="253">
        <v>406.69999999999999</v>
      </c>
      <c r="I1154" s="254"/>
      <c r="J1154" s="249"/>
      <c r="K1154" s="249"/>
      <c r="L1154" s="255"/>
      <c r="M1154" s="256"/>
      <c r="N1154" s="257"/>
      <c r="O1154" s="257"/>
      <c r="P1154" s="257"/>
      <c r="Q1154" s="257"/>
      <c r="R1154" s="257"/>
      <c r="S1154" s="257"/>
      <c r="T1154" s="258"/>
      <c r="AT1154" s="259" t="s">
        <v>208</v>
      </c>
      <c r="AU1154" s="259" t="s">
        <v>81</v>
      </c>
      <c r="AV1154" s="12" t="s">
        <v>81</v>
      </c>
      <c r="AW1154" s="12" t="s">
        <v>35</v>
      </c>
      <c r="AX1154" s="12" t="s">
        <v>72</v>
      </c>
      <c r="AY1154" s="259" t="s">
        <v>199</v>
      </c>
    </row>
    <row r="1155" s="12" customFormat="1">
      <c r="B1155" s="248"/>
      <c r="C1155" s="249"/>
      <c r="D1155" s="250" t="s">
        <v>208</v>
      </c>
      <c r="E1155" s="251" t="s">
        <v>21</v>
      </c>
      <c r="F1155" s="252" t="s">
        <v>4621</v>
      </c>
      <c r="G1155" s="249"/>
      <c r="H1155" s="253">
        <v>11.94</v>
      </c>
      <c r="I1155" s="254"/>
      <c r="J1155" s="249"/>
      <c r="K1155" s="249"/>
      <c r="L1155" s="255"/>
      <c r="M1155" s="256"/>
      <c r="N1155" s="257"/>
      <c r="O1155" s="257"/>
      <c r="P1155" s="257"/>
      <c r="Q1155" s="257"/>
      <c r="R1155" s="257"/>
      <c r="S1155" s="257"/>
      <c r="T1155" s="258"/>
      <c r="AT1155" s="259" t="s">
        <v>208</v>
      </c>
      <c r="AU1155" s="259" t="s">
        <v>81</v>
      </c>
      <c r="AV1155" s="12" t="s">
        <v>81</v>
      </c>
      <c r="AW1155" s="12" t="s">
        <v>35</v>
      </c>
      <c r="AX1155" s="12" t="s">
        <v>72</v>
      </c>
      <c r="AY1155" s="259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4622</v>
      </c>
      <c r="G1156" s="249"/>
      <c r="H1156" s="253">
        <v>-187.26400000000001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4616</v>
      </c>
      <c r="G1157" s="249"/>
      <c r="H1157" s="253">
        <v>40.789999999999999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72</v>
      </c>
      <c r="AY1157" s="259" t="s">
        <v>199</v>
      </c>
    </row>
    <row r="1158" s="14" customFormat="1">
      <c r="B1158" s="271"/>
      <c r="C1158" s="272"/>
      <c r="D1158" s="250" t="s">
        <v>208</v>
      </c>
      <c r="E1158" s="273" t="s">
        <v>21</v>
      </c>
      <c r="F1158" s="274" t="s">
        <v>403</v>
      </c>
      <c r="G1158" s="272"/>
      <c r="H1158" s="275">
        <v>272.166</v>
      </c>
      <c r="I1158" s="276"/>
      <c r="J1158" s="272"/>
      <c r="K1158" s="272"/>
      <c r="L1158" s="277"/>
      <c r="M1158" s="278"/>
      <c r="N1158" s="279"/>
      <c r="O1158" s="279"/>
      <c r="P1158" s="279"/>
      <c r="Q1158" s="279"/>
      <c r="R1158" s="279"/>
      <c r="S1158" s="279"/>
      <c r="T1158" s="280"/>
      <c r="AT1158" s="281" t="s">
        <v>208</v>
      </c>
      <c r="AU1158" s="281" t="s">
        <v>81</v>
      </c>
      <c r="AV1158" s="14" t="s">
        <v>214</v>
      </c>
      <c r="AW1158" s="14" t="s">
        <v>35</v>
      </c>
      <c r="AX1158" s="14" t="s">
        <v>72</v>
      </c>
      <c r="AY1158" s="281" t="s">
        <v>199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4605</v>
      </c>
      <c r="G1159" s="249"/>
      <c r="H1159" s="253">
        <v>96.409999999999997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4606</v>
      </c>
      <c r="G1160" s="249"/>
      <c r="H1160" s="253">
        <v>34.990000000000002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72</v>
      </c>
      <c r="AY1160" s="259" t="s">
        <v>199</v>
      </c>
    </row>
    <row r="1161" s="12" customFormat="1">
      <c r="B1161" s="248"/>
      <c r="C1161" s="249"/>
      <c r="D1161" s="250" t="s">
        <v>208</v>
      </c>
      <c r="E1161" s="251" t="s">
        <v>21</v>
      </c>
      <c r="F1161" s="252" t="s">
        <v>4607</v>
      </c>
      <c r="G1161" s="249"/>
      <c r="H1161" s="253">
        <v>8.9280000000000008</v>
      </c>
      <c r="I1161" s="254"/>
      <c r="J1161" s="249"/>
      <c r="K1161" s="249"/>
      <c r="L1161" s="255"/>
      <c r="M1161" s="256"/>
      <c r="N1161" s="257"/>
      <c r="O1161" s="257"/>
      <c r="P1161" s="257"/>
      <c r="Q1161" s="257"/>
      <c r="R1161" s="257"/>
      <c r="S1161" s="257"/>
      <c r="T1161" s="258"/>
      <c r="AT1161" s="259" t="s">
        <v>208</v>
      </c>
      <c r="AU1161" s="259" t="s">
        <v>81</v>
      </c>
      <c r="AV1161" s="12" t="s">
        <v>81</v>
      </c>
      <c r="AW1161" s="12" t="s">
        <v>35</v>
      </c>
      <c r="AX1161" s="12" t="s">
        <v>72</v>
      </c>
      <c r="AY1161" s="259" t="s">
        <v>199</v>
      </c>
    </row>
    <row r="1162" s="12" customFormat="1">
      <c r="B1162" s="248"/>
      <c r="C1162" s="249"/>
      <c r="D1162" s="250" t="s">
        <v>208</v>
      </c>
      <c r="E1162" s="251" t="s">
        <v>21</v>
      </c>
      <c r="F1162" s="252" t="s">
        <v>4608</v>
      </c>
      <c r="G1162" s="249"/>
      <c r="H1162" s="253">
        <v>14.73</v>
      </c>
      <c r="I1162" s="254"/>
      <c r="J1162" s="249"/>
      <c r="K1162" s="249"/>
      <c r="L1162" s="255"/>
      <c r="M1162" s="256"/>
      <c r="N1162" s="257"/>
      <c r="O1162" s="257"/>
      <c r="P1162" s="257"/>
      <c r="Q1162" s="257"/>
      <c r="R1162" s="257"/>
      <c r="S1162" s="257"/>
      <c r="T1162" s="258"/>
      <c r="AT1162" s="259" t="s">
        <v>208</v>
      </c>
      <c r="AU1162" s="259" t="s">
        <v>81</v>
      </c>
      <c r="AV1162" s="12" t="s">
        <v>81</v>
      </c>
      <c r="AW1162" s="12" t="s">
        <v>35</v>
      </c>
      <c r="AX1162" s="12" t="s">
        <v>72</v>
      </c>
      <c r="AY1162" s="259" t="s">
        <v>199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4609</v>
      </c>
      <c r="G1163" s="249"/>
      <c r="H1163" s="253">
        <v>30.870000000000001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4610</v>
      </c>
      <c r="G1164" s="249"/>
      <c r="H1164" s="253">
        <v>11.231999999999999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72</v>
      </c>
      <c r="AY1164" s="259" t="s">
        <v>199</v>
      </c>
    </row>
    <row r="1165" s="12" customFormat="1">
      <c r="B1165" s="248"/>
      <c r="C1165" s="249"/>
      <c r="D1165" s="250" t="s">
        <v>208</v>
      </c>
      <c r="E1165" s="251" t="s">
        <v>21</v>
      </c>
      <c r="F1165" s="252" t="s">
        <v>4612</v>
      </c>
      <c r="G1165" s="249"/>
      <c r="H1165" s="253">
        <v>35.273000000000003</v>
      </c>
      <c r="I1165" s="254"/>
      <c r="J1165" s="249"/>
      <c r="K1165" s="249"/>
      <c r="L1165" s="255"/>
      <c r="M1165" s="256"/>
      <c r="N1165" s="257"/>
      <c r="O1165" s="257"/>
      <c r="P1165" s="257"/>
      <c r="Q1165" s="257"/>
      <c r="R1165" s="257"/>
      <c r="S1165" s="257"/>
      <c r="T1165" s="258"/>
      <c r="AT1165" s="259" t="s">
        <v>208</v>
      </c>
      <c r="AU1165" s="259" t="s">
        <v>81</v>
      </c>
      <c r="AV1165" s="12" t="s">
        <v>81</v>
      </c>
      <c r="AW1165" s="12" t="s">
        <v>35</v>
      </c>
      <c r="AX1165" s="12" t="s">
        <v>72</v>
      </c>
      <c r="AY1165" s="259" t="s">
        <v>199</v>
      </c>
    </row>
    <row r="1166" s="12" customFormat="1">
      <c r="B1166" s="248"/>
      <c r="C1166" s="249"/>
      <c r="D1166" s="250" t="s">
        <v>208</v>
      </c>
      <c r="E1166" s="251" t="s">
        <v>21</v>
      </c>
      <c r="F1166" s="252" t="s">
        <v>4616</v>
      </c>
      <c r="G1166" s="249"/>
      <c r="H1166" s="253">
        <v>40.789999999999999</v>
      </c>
      <c r="I1166" s="254"/>
      <c r="J1166" s="249"/>
      <c r="K1166" s="249"/>
      <c r="L1166" s="255"/>
      <c r="M1166" s="256"/>
      <c r="N1166" s="257"/>
      <c r="O1166" s="257"/>
      <c r="P1166" s="257"/>
      <c r="Q1166" s="257"/>
      <c r="R1166" s="257"/>
      <c r="S1166" s="257"/>
      <c r="T1166" s="258"/>
      <c r="AT1166" s="259" t="s">
        <v>208</v>
      </c>
      <c r="AU1166" s="259" t="s">
        <v>81</v>
      </c>
      <c r="AV1166" s="12" t="s">
        <v>81</v>
      </c>
      <c r="AW1166" s="12" t="s">
        <v>35</v>
      </c>
      <c r="AX1166" s="12" t="s">
        <v>72</v>
      </c>
      <c r="AY1166" s="259" t="s">
        <v>199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4617</v>
      </c>
      <c r="G1167" s="249"/>
      <c r="H1167" s="253">
        <v>10.119999999999999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4618</v>
      </c>
      <c r="G1168" s="249"/>
      <c r="H1168" s="253">
        <v>18.98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72</v>
      </c>
      <c r="AY1168" s="259" t="s">
        <v>199</v>
      </c>
    </row>
    <row r="1169" s="14" customFormat="1">
      <c r="B1169" s="271"/>
      <c r="C1169" s="272"/>
      <c r="D1169" s="250" t="s">
        <v>208</v>
      </c>
      <c r="E1169" s="273" t="s">
        <v>21</v>
      </c>
      <c r="F1169" s="274" t="s">
        <v>400</v>
      </c>
      <c r="G1169" s="272"/>
      <c r="H1169" s="275">
        <v>302.32299999999998</v>
      </c>
      <c r="I1169" s="276"/>
      <c r="J1169" s="272"/>
      <c r="K1169" s="272"/>
      <c r="L1169" s="277"/>
      <c r="M1169" s="278"/>
      <c r="N1169" s="279"/>
      <c r="O1169" s="279"/>
      <c r="P1169" s="279"/>
      <c r="Q1169" s="279"/>
      <c r="R1169" s="279"/>
      <c r="S1169" s="279"/>
      <c r="T1169" s="280"/>
      <c r="AT1169" s="281" t="s">
        <v>208</v>
      </c>
      <c r="AU1169" s="281" t="s">
        <v>81</v>
      </c>
      <c r="AV1169" s="14" t="s">
        <v>214</v>
      </c>
      <c r="AW1169" s="14" t="s">
        <v>35</v>
      </c>
      <c r="AX1169" s="14" t="s">
        <v>72</v>
      </c>
      <c r="AY1169" s="281" t="s">
        <v>199</v>
      </c>
    </row>
    <row r="1170" s="13" customFormat="1">
      <c r="B1170" s="260"/>
      <c r="C1170" s="261"/>
      <c r="D1170" s="250" t="s">
        <v>208</v>
      </c>
      <c r="E1170" s="262" t="s">
        <v>21</v>
      </c>
      <c r="F1170" s="263" t="s">
        <v>220</v>
      </c>
      <c r="G1170" s="261"/>
      <c r="H1170" s="264">
        <v>574.48900000000003</v>
      </c>
      <c r="I1170" s="265"/>
      <c r="J1170" s="261"/>
      <c r="K1170" s="261"/>
      <c r="L1170" s="266"/>
      <c r="M1170" s="267"/>
      <c r="N1170" s="268"/>
      <c r="O1170" s="268"/>
      <c r="P1170" s="268"/>
      <c r="Q1170" s="268"/>
      <c r="R1170" s="268"/>
      <c r="S1170" s="268"/>
      <c r="T1170" s="269"/>
      <c r="AT1170" s="270" t="s">
        <v>208</v>
      </c>
      <c r="AU1170" s="270" t="s">
        <v>81</v>
      </c>
      <c r="AV1170" s="13" t="s">
        <v>206</v>
      </c>
      <c r="AW1170" s="13" t="s">
        <v>35</v>
      </c>
      <c r="AX1170" s="13" t="s">
        <v>79</v>
      </c>
      <c r="AY1170" s="270" t="s">
        <v>199</v>
      </c>
    </row>
    <row r="1171" s="1" customFormat="1" ht="16.5" customHeight="1">
      <c r="B1171" s="47"/>
      <c r="C1171" s="236" t="s">
        <v>2160</v>
      </c>
      <c r="D1171" s="236" t="s">
        <v>201</v>
      </c>
      <c r="E1171" s="237" t="s">
        <v>2378</v>
      </c>
      <c r="F1171" s="238" t="s">
        <v>2379</v>
      </c>
      <c r="G1171" s="239" t="s">
        <v>282</v>
      </c>
      <c r="H1171" s="240">
        <v>406.69999999999999</v>
      </c>
      <c r="I1171" s="241"/>
      <c r="J1171" s="242">
        <f>ROUND(I1171*H1171,2)</f>
        <v>0</v>
      </c>
      <c r="K1171" s="238" t="s">
        <v>205</v>
      </c>
      <c r="L1171" s="73"/>
      <c r="M1171" s="243" t="s">
        <v>21</v>
      </c>
      <c r="N1171" s="244" t="s">
        <v>43</v>
      </c>
      <c r="O1171" s="48"/>
      <c r="P1171" s="245">
        <f>O1171*H1171</f>
        <v>0</v>
      </c>
      <c r="Q1171" s="245">
        <v>0</v>
      </c>
      <c r="R1171" s="245">
        <f>Q1171*H1171</f>
        <v>0</v>
      </c>
      <c r="S1171" s="245">
        <v>0</v>
      </c>
      <c r="T1171" s="246">
        <f>S1171*H1171</f>
        <v>0</v>
      </c>
      <c r="AR1171" s="25" t="s">
        <v>299</v>
      </c>
      <c r="AT1171" s="25" t="s">
        <v>201</v>
      </c>
      <c r="AU1171" s="25" t="s">
        <v>81</v>
      </c>
      <c r="AY1171" s="25" t="s">
        <v>199</v>
      </c>
      <c r="BE1171" s="247">
        <f>IF(N1171="základní",J1171,0)</f>
        <v>0</v>
      </c>
      <c r="BF1171" s="247">
        <f>IF(N1171="snížená",J1171,0)</f>
        <v>0</v>
      </c>
      <c r="BG1171" s="247">
        <f>IF(N1171="zákl. přenesená",J1171,0)</f>
        <v>0</v>
      </c>
      <c r="BH1171" s="247">
        <f>IF(N1171="sníž. přenesená",J1171,0)</f>
        <v>0</v>
      </c>
      <c r="BI1171" s="247">
        <f>IF(N1171="nulová",J1171,0)</f>
        <v>0</v>
      </c>
      <c r="BJ1171" s="25" t="s">
        <v>79</v>
      </c>
      <c r="BK1171" s="247">
        <f>ROUND(I1171*H1171,2)</f>
        <v>0</v>
      </c>
      <c r="BL1171" s="25" t="s">
        <v>299</v>
      </c>
      <c r="BM1171" s="25" t="s">
        <v>4623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4620</v>
      </c>
      <c r="G1172" s="249"/>
      <c r="H1172" s="253">
        <v>406.69999999999999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79</v>
      </c>
      <c r="AY1172" s="259" t="s">
        <v>199</v>
      </c>
    </row>
    <row r="1173" s="1" customFormat="1" ht="16.5" customHeight="1">
      <c r="B1173" s="47"/>
      <c r="C1173" s="282" t="s">
        <v>2166</v>
      </c>
      <c r="D1173" s="282" t="s">
        <v>618</v>
      </c>
      <c r="E1173" s="283" t="s">
        <v>2384</v>
      </c>
      <c r="F1173" s="284" t="s">
        <v>2385</v>
      </c>
      <c r="G1173" s="285" t="s">
        <v>282</v>
      </c>
      <c r="H1173" s="286">
        <v>447.37</v>
      </c>
      <c r="I1173" s="287"/>
      <c r="J1173" s="288">
        <f>ROUND(I1173*H1173,2)</f>
        <v>0</v>
      </c>
      <c r="K1173" s="284" t="s">
        <v>205</v>
      </c>
      <c r="L1173" s="289"/>
      <c r="M1173" s="290" t="s">
        <v>21</v>
      </c>
      <c r="N1173" s="291" t="s">
        <v>43</v>
      </c>
      <c r="O1173" s="48"/>
      <c r="P1173" s="245">
        <f>O1173*H1173</f>
        <v>0</v>
      </c>
      <c r="Q1173" s="245">
        <v>8.0000000000000007E-05</v>
      </c>
      <c r="R1173" s="245">
        <f>Q1173*H1173</f>
        <v>0.035789600000000005</v>
      </c>
      <c r="S1173" s="245">
        <v>0</v>
      </c>
      <c r="T1173" s="246">
        <f>S1173*H1173</f>
        <v>0</v>
      </c>
      <c r="AR1173" s="25" t="s">
        <v>420</v>
      </c>
      <c r="AT1173" s="25" t="s">
        <v>618</v>
      </c>
      <c r="AU1173" s="25" t="s">
        <v>81</v>
      </c>
      <c r="AY1173" s="25" t="s">
        <v>199</v>
      </c>
      <c r="BE1173" s="247">
        <f>IF(N1173="základní",J1173,0)</f>
        <v>0</v>
      </c>
      <c r="BF1173" s="247">
        <f>IF(N1173="snížená",J1173,0)</f>
        <v>0</v>
      </c>
      <c r="BG1173" s="247">
        <f>IF(N1173="zákl. přenesená",J1173,0)</f>
        <v>0</v>
      </c>
      <c r="BH1173" s="247">
        <f>IF(N1173="sníž. přenesená",J1173,0)</f>
        <v>0</v>
      </c>
      <c r="BI1173" s="247">
        <f>IF(N1173="nulová",J1173,0)</f>
        <v>0</v>
      </c>
      <c r="BJ1173" s="25" t="s">
        <v>79</v>
      </c>
      <c r="BK1173" s="247">
        <f>ROUND(I1173*H1173,2)</f>
        <v>0</v>
      </c>
      <c r="BL1173" s="25" t="s">
        <v>299</v>
      </c>
      <c r="BM1173" s="25" t="s">
        <v>4624</v>
      </c>
    </row>
    <row r="1174" s="12" customFormat="1">
      <c r="B1174" s="248"/>
      <c r="C1174" s="249"/>
      <c r="D1174" s="250" t="s">
        <v>208</v>
      </c>
      <c r="E1174" s="249"/>
      <c r="F1174" s="252" t="s">
        <v>4625</v>
      </c>
      <c r="G1174" s="249"/>
      <c r="H1174" s="253">
        <v>447.37</v>
      </c>
      <c r="I1174" s="254"/>
      <c r="J1174" s="249"/>
      <c r="K1174" s="249"/>
      <c r="L1174" s="255"/>
      <c r="M1174" s="256"/>
      <c r="N1174" s="257"/>
      <c r="O1174" s="257"/>
      <c r="P1174" s="257"/>
      <c r="Q1174" s="257"/>
      <c r="R1174" s="257"/>
      <c r="S1174" s="257"/>
      <c r="T1174" s="258"/>
      <c r="AT1174" s="259" t="s">
        <v>208</v>
      </c>
      <c r="AU1174" s="259" t="s">
        <v>81</v>
      </c>
      <c r="AV1174" s="12" t="s">
        <v>81</v>
      </c>
      <c r="AW1174" s="12" t="s">
        <v>6</v>
      </c>
      <c r="AX1174" s="12" t="s">
        <v>79</v>
      </c>
      <c r="AY1174" s="259" t="s">
        <v>199</v>
      </c>
    </row>
    <row r="1175" s="1" customFormat="1" ht="16.5" customHeight="1">
      <c r="B1175" s="47"/>
      <c r="C1175" s="236" t="s">
        <v>2171</v>
      </c>
      <c r="D1175" s="236" t="s">
        <v>201</v>
      </c>
      <c r="E1175" s="237" t="s">
        <v>2389</v>
      </c>
      <c r="F1175" s="238" t="s">
        <v>2390</v>
      </c>
      <c r="G1175" s="239" t="s">
        <v>282</v>
      </c>
      <c r="H1175" s="240">
        <v>688.86300000000006</v>
      </c>
      <c r="I1175" s="241"/>
      <c r="J1175" s="242">
        <f>ROUND(I1175*H1175,2)</f>
        <v>0</v>
      </c>
      <c r="K1175" s="238" t="s">
        <v>205</v>
      </c>
      <c r="L1175" s="73"/>
      <c r="M1175" s="243" t="s">
        <v>21</v>
      </c>
      <c r="N1175" s="244" t="s">
        <v>43</v>
      </c>
      <c r="O1175" s="48"/>
      <c r="P1175" s="245">
        <f>O1175*H1175</f>
        <v>0</v>
      </c>
      <c r="Q1175" s="245">
        <v>0</v>
      </c>
      <c r="R1175" s="245">
        <f>Q1175*H1175</f>
        <v>0</v>
      </c>
      <c r="S1175" s="245">
        <v>0</v>
      </c>
      <c r="T1175" s="246">
        <f>S1175*H1175</f>
        <v>0</v>
      </c>
      <c r="AR1175" s="25" t="s">
        <v>299</v>
      </c>
      <c r="AT1175" s="25" t="s">
        <v>201</v>
      </c>
      <c r="AU1175" s="25" t="s">
        <v>81</v>
      </c>
      <c r="AY1175" s="25" t="s">
        <v>199</v>
      </c>
      <c r="BE1175" s="247">
        <f>IF(N1175="základní",J1175,0)</f>
        <v>0</v>
      </c>
      <c r="BF1175" s="247">
        <f>IF(N1175="snížená",J1175,0)</f>
        <v>0</v>
      </c>
      <c r="BG1175" s="247">
        <f>IF(N1175="zákl. přenesená",J1175,0)</f>
        <v>0</v>
      </c>
      <c r="BH1175" s="247">
        <f>IF(N1175="sníž. přenesená",J1175,0)</f>
        <v>0</v>
      </c>
      <c r="BI1175" s="247">
        <f>IF(N1175="nulová",J1175,0)</f>
        <v>0</v>
      </c>
      <c r="BJ1175" s="25" t="s">
        <v>79</v>
      </c>
      <c r="BK1175" s="247">
        <f>ROUND(I1175*H1175,2)</f>
        <v>0</v>
      </c>
      <c r="BL1175" s="25" t="s">
        <v>299</v>
      </c>
      <c r="BM1175" s="25" t="s">
        <v>4626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4620</v>
      </c>
      <c r="G1176" s="249"/>
      <c r="H1176" s="253">
        <v>406.69999999999999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72</v>
      </c>
      <c r="AY1176" s="259" t="s">
        <v>199</v>
      </c>
    </row>
    <row r="1177" s="14" customFormat="1">
      <c r="B1177" s="271"/>
      <c r="C1177" s="272"/>
      <c r="D1177" s="250" t="s">
        <v>208</v>
      </c>
      <c r="E1177" s="273" t="s">
        <v>21</v>
      </c>
      <c r="F1177" s="274" t="s">
        <v>2400</v>
      </c>
      <c r="G1177" s="272"/>
      <c r="H1177" s="275">
        <v>406.69999999999999</v>
      </c>
      <c r="I1177" s="276"/>
      <c r="J1177" s="272"/>
      <c r="K1177" s="272"/>
      <c r="L1177" s="277"/>
      <c r="M1177" s="278"/>
      <c r="N1177" s="279"/>
      <c r="O1177" s="279"/>
      <c r="P1177" s="279"/>
      <c r="Q1177" s="279"/>
      <c r="R1177" s="279"/>
      <c r="S1177" s="279"/>
      <c r="T1177" s="280"/>
      <c r="AT1177" s="281" t="s">
        <v>208</v>
      </c>
      <c r="AU1177" s="281" t="s">
        <v>81</v>
      </c>
      <c r="AV1177" s="14" t="s">
        <v>214</v>
      </c>
      <c r="AW1177" s="14" t="s">
        <v>35</v>
      </c>
      <c r="AX1177" s="14" t="s">
        <v>72</v>
      </c>
      <c r="AY1177" s="281" t="s">
        <v>199</v>
      </c>
    </row>
    <row r="1178" s="12" customFormat="1">
      <c r="B1178" s="248"/>
      <c r="C1178" s="249"/>
      <c r="D1178" s="250" t="s">
        <v>208</v>
      </c>
      <c r="E1178" s="251" t="s">
        <v>21</v>
      </c>
      <c r="F1178" s="252" t="s">
        <v>4616</v>
      </c>
      <c r="G1178" s="249"/>
      <c r="H1178" s="253">
        <v>40.789999999999999</v>
      </c>
      <c r="I1178" s="254"/>
      <c r="J1178" s="249"/>
      <c r="K1178" s="249"/>
      <c r="L1178" s="255"/>
      <c r="M1178" s="256"/>
      <c r="N1178" s="257"/>
      <c r="O1178" s="257"/>
      <c r="P1178" s="257"/>
      <c r="Q1178" s="257"/>
      <c r="R1178" s="257"/>
      <c r="S1178" s="257"/>
      <c r="T1178" s="258"/>
      <c r="AT1178" s="259" t="s">
        <v>208</v>
      </c>
      <c r="AU1178" s="259" t="s">
        <v>81</v>
      </c>
      <c r="AV1178" s="12" t="s">
        <v>81</v>
      </c>
      <c r="AW1178" s="12" t="s">
        <v>35</v>
      </c>
      <c r="AX1178" s="12" t="s">
        <v>72</v>
      </c>
      <c r="AY1178" s="259" t="s">
        <v>199</v>
      </c>
    </row>
    <row r="1179" s="14" customFormat="1">
      <c r="B1179" s="271"/>
      <c r="C1179" s="272"/>
      <c r="D1179" s="250" t="s">
        <v>208</v>
      </c>
      <c r="E1179" s="273" t="s">
        <v>21</v>
      </c>
      <c r="F1179" s="274" t="s">
        <v>403</v>
      </c>
      <c r="G1179" s="272"/>
      <c r="H1179" s="275">
        <v>40.789999999999999</v>
      </c>
      <c r="I1179" s="276"/>
      <c r="J1179" s="272"/>
      <c r="K1179" s="272"/>
      <c r="L1179" s="277"/>
      <c r="M1179" s="278"/>
      <c r="N1179" s="279"/>
      <c r="O1179" s="279"/>
      <c r="P1179" s="279"/>
      <c r="Q1179" s="279"/>
      <c r="R1179" s="279"/>
      <c r="S1179" s="279"/>
      <c r="T1179" s="280"/>
      <c r="AT1179" s="281" t="s">
        <v>208</v>
      </c>
      <c r="AU1179" s="281" t="s">
        <v>81</v>
      </c>
      <c r="AV1179" s="14" t="s">
        <v>214</v>
      </c>
      <c r="AW1179" s="14" t="s">
        <v>35</v>
      </c>
      <c r="AX1179" s="14" t="s">
        <v>72</v>
      </c>
      <c r="AY1179" s="281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4605</v>
      </c>
      <c r="G1180" s="249"/>
      <c r="H1180" s="253">
        <v>96.409999999999997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72</v>
      </c>
      <c r="AY1180" s="259" t="s">
        <v>199</v>
      </c>
    </row>
    <row r="1181" s="12" customFormat="1">
      <c r="B1181" s="248"/>
      <c r="C1181" s="249"/>
      <c r="D1181" s="250" t="s">
        <v>208</v>
      </c>
      <c r="E1181" s="251" t="s">
        <v>21</v>
      </c>
      <c r="F1181" s="252" t="s">
        <v>4606</v>
      </c>
      <c r="G1181" s="249"/>
      <c r="H1181" s="253">
        <v>34.990000000000002</v>
      </c>
      <c r="I1181" s="254"/>
      <c r="J1181" s="249"/>
      <c r="K1181" s="249"/>
      <c r="L1181" s="255"/>
      <c r="M1181" s="256"/>
      <c r="N1181" s="257"/>
      <c r="O1181" s="257"/>
      <c r="P1181" s="257"/>
      <c r="Q1181" s="257"/>
      <c r="R1181" s="257"/>
      <c r="S1181" s="257"/>
      <c r="T1181" s="258"/>
      <c r="AT1181" s="259" t="s">
        <v>208</v>
      </c>
      <c r="AU1181" s="259" t="s">
        <v>81</v>
      </c>
      <c r="AV1181" s="12" t="s">
        <v>81</v>
      </c>
      <c r="AW1181" s="12" t="s">
        <v>35</v>
      </c>
      <c r="AX1181" s="12" t="s">
        <v>72</v>
      </c>
      <c r="AY1181" s="259" t="s">
        <v>199</v>
      </c>
    </row>
    <row r="1182" s="12" customFormat="1">
      <c r="B1182" s="248"/>
      <c r="C1182" s="249"/>
      <c r="D1182" s="250" t="s">
        <v>208</v>
      </c>
      <c r="E1182" s="251" t="s">
        <v>21</v>
      </c>
      <c r="F1182" s="252" t="s">
        <v>4608</v>
      </c>
      <c r="G1182" s="249"/>
      <c r="H1182" s="253">
        <v>14.73</v>
      </c>
      <c r="I1182" s="254"/>
      <c r="J1182" s="249"/>
      <c r="K1182" s="249"/>
      <c r="L1182" s="255"/>
      <c r="M1182" s="256"/>
      <c r="N1182" s="257"/>
      <c r="O1182" s="257"/>
      <c r="P1182" s="257"/>
      <c r="Q1182" s="257"/>
      <c r="R1182" s="257"/>
      <c r="S1182" s="257"/>
      <c r="T1182" s="258"/>
      <c r="AT1182" s="259" t="s">
        <v>208</v>
      </c>
      <c r="AU1182" s="259" t="s">
        <v>81</v>
      </c>
      <c r="AV1182" s="12" t="s">
        <v>81</v>
      </c>
      <c r="AW1182" s="12" t="s">
        <v>35</v>
      </c>
      <c r="AX1182" s="12" t="s">
        <v>72</v>
      </c>
      <c r="AY1182" s="259" t="s">
        <v>199</v>
      </c>
    </row>
    <row r="1183" s="12" customFormat="1">
      <c r="B1183" s="248"/>
      <c r="C1183" s="249"/>
      <c r="D1183" s="250" t="s">
        <v>208</v>
      </c>
      <c r="E1183" s="251" t="s">
        <v>21</v>
      </c>
      <c r="F1183" s="252" t="s">
        <v>4609</v>
      </c>
      <c r="G1183" s="249"/>
      <c r="H1183" s="253">
        <v>30.870000000000001</v>
      </c>
      <c r="I1183" s="254"/>
      <c r="J1183" s="249"/>
      <c r="K1183" s="249"/>
      <c r="L1183" s="255"/>
      <c r="M1183" s="256"/>
      <c r="N1183" s="257"/>
      <c r="O1183" s="257"/>
      <c r="P1183" s="257"/>
      <c r="Q1183" s="257"/>
      <c r="R1183" s="257"/>
      <c r="S1183" s="257"/>
      <c r="T1183" s="258"/>
      <c r="AT1183" s="259" t="s">
        <v>208</v>
      </c>
      <c r="AU1183" s="259" t="s">
        <v>81</v>
      </c>
      <c r="AV1183" s="12" t="s">
        <v>81</v>
      </c>
      <c r="AW1183" s="12" t="s">
        <v>35</v>
      </c>
      <c r="AX1183" s="12" t="s">
        <v>72</v>
      </c>
      <c r="AY1183" s="259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4617</v>
      </c>
      <c r="G1184" s="249"/>
      <c r="H1184" s="253">
        <v>10.119999999999999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72</v>
      </c>
      <c r="AY1184" s="259" t="s">
        <v>199</v>
      </c>
    </row>
    <row r="1185" s="12" customFormat="1">
      <c r="B1185" s="248"/>
      <c r="C1185" s="249"/>
      <c r="D1185" s="250" t="s">
        <v>208</v>
      </c>
      <c r="E1185" s="251" t="s">
        <v>21</v>
      </c>
      <c r="F1185" s="252" t="s">
        <v>4618</v>
      </c>
      <c r="G1185" s="249"/>
      <c r="H1185" s="253">
        <v>18.98</v>
      </c>
      <c r="I1185" s="254"/>
      <c r="J1185" s="249"/>
      <c r="K1185" s="249"/>
      <c r="L1185" s="255"/>
      <c r="M1185" s="256"/>
      <c r="N1185" s="257"/>
      <c r="O1185" s="257"/>
      <c r="P1185" s="257"/>
      <c r="Q1185" s="257"/>
      <c r="R1185" s="257"/>
      <c r="S1185" s="257"/>
      <c r="T1185" s="258"/>
      <c r="AT1185" s="259" t="s">
        <v>208</v>
      </c>
      <c r="AU1185" s="259" t="s">
        <v>81</v>
      </c>
      <c r="AV1185" s="12" t="s">
        <v>81</v>
      </c>
      <c r="AW1185" s="12" t="s">
        <v>35</v>
      </c>
      <c r="AX1185" s="12" t="s">
        <v>72</v>
      </c>
      <c r="AY1185" s="259" t="s">
        <v>199</v>
      </c>
    </row>
    <row r="1186" s="12" customFormat="1">
      <c r="B1186" s="248"/>
      <c r="C1186" s="249"/>
      <c r="D1186" s="250" t="s">
        <v>208</v>
      </c>
      <c r="E1186" s="251" t="s">
        <v>21</v>
      </c>
      <c r="F1186" s="252" t="s">
        <v>4612</v>
      </c>
      <c r="G1186" s="249"/>
      <c r="H1186" s="253">
        <v>35.273000000000003</v>
      </c>
      <c r="I1186" s="254"/>
      <c r="J1186" s="249"/>
      <c r="K1186" s="249"/>
      <c r="L1186" s="255"/>
      <c r="M1186" s="256"/>
      <c r="N1186" s="257"/>
      <c r="O1186" s="257"/>
      <c r="P1186" s="257"/>
      <c r="Q1186" s="257"/>
      <c r="R1186" s="257"/>
      <c r="S1186" s="257"/>
      <c r="T1186" s="258"/>
      <c r="AT1186" s="259" t="s">
        <v>208</v>
      </c>
      <c r="AU1186" s="259" t="s">
        <v>81</v>
      </c>
      <c r="AV1186" s="12" t="s">
        <v>81</v>
      </c>
      <c r="AW1186" s="12" t="s">
        <v>35</v>
      </c>
      <c r="AX1186" s="12" t="s">
        <v>72</v>
      </c>
      <c r="AY1186" s="259" t="s">
        <v>199</v>
      </c>
    </row>
    <row r="1187" s="14" customFormat="1">
      <c r="B1187" s="271"/>
      <c r="C1187" s="272"/>
      <c r="D1187" s="250" t="s">
        <v>208</v>
      </c>
      <c r="E1187" s="273" t="s">
        <v>21</v>
      </c>
      <c r="F1187" s="274" t="s">
        <v>400</v>
      </c>
      <c r="G1187" s="272"/>
      <c r="H1187" s="275">
        <v>241.37299999999999</v>
      </c>
      <c r="I1187" s="276"/>
      <c r="J1187" s="272"/>
      <c r="K1187" s="272"/>
      <c r="L1187" s="277"/>
      <c r="M1187" s="278"/>
      <c r="N1187" s="279"/>
      <c r="O1187" s="279"/>
      <c r="P1187" s="279"/>
      <c r="Q1187" s="279"/>
      <c r="R1187" s="279"/>
      <c r="S1187" s="279"/>
      <c r="T1187" s="280"/>
      <c r="AT1187" s="281" t="s">
        <v>208</v>
      </c>
      <c r="AU1187" s="281" t="s">
        <v>81</v>
      </c>
      <c r="AV1187" s="14" t="s">
        <v>214</v>
      </c>
      <c r="AW1187" s="14" t="s">
        <v>35</v>
      </c>
      <c r="AX1187" s="14" t="s">
        <v>72</v>
      </c>
      <c r="AY1187" s="281" t="s">
        <v>199</v>
      </c>
    </row>
    <row r="1188" s="13" customFormat="1">
      <c r="B1188" s="260"/>
      <c r="C1188" s="261"/>
      <c r="D1188" s="250" t="s">
        <v>208</v>
      </c>
      <c r="E1188" s="262" t="s">
        <v>21</v>
      </c>
      <c r="F1188" s="263" t="s">
        <v>220</v>
      </c>
      <c r="G1188" s="261"/>
      <c r="H1188" s="264">
        <v>688.86300000000006</v>
      </c>
      <c r="I1188" s="265"/>
      <c r="J1188" s="261"/>
      <c r="K1188" s="261"/>
      <c r="L1188" s="266"/>
      <c r="M1188" s="267"/>
      <c r="N1188" s="268"/>
      <c r="O1188" s="268"/>
      <c r="P1188" s="268"/>
      <c r="Q1188" s="268"/>
      <c r="R1188" s="268"/>
      <c r="S1188" s="268"/>
      <c r="T1188" s="269"/>
      <c r="AT1188" s="270" t="s">
        <v>208</v>
      </c>
      <c r="AU1188" s="270" t="s">
        <v>81</v>
      </c>
      <c r="AV1188" s="13" t="s">
        <v>206</v>
      </c>
      <c r="AW1188" s="13" t="s">
        <v>35</v>
      </c>
      <c r="AX1188" s="13" t="s">
        <v>79</v>
      </c>
      <c r="AY1188" s="270" t="s">
        <v>199</v>
      </c>
    </row>
    <row r="1189" s="1" customFormat="1" ht="16.5" customHeight="1">
      <c r="B1189" s="47"/>
      <c r="C1189" s="282" t="s">
        <v>2177</v>
      </c>
      <c r="D1189" s="282" t="s">
        <v>618</v>
      </c>
      <c r="E1189" s="283" t="s">
        <v>2396</v>
      </c>
      <c r="F1189" s="284" t="s">
        <v>2397</v>
      </c>
      <c r="G1189" s="285" t="s">
        <v>282</v>
      </c>
      <c r="H1189" s="286">
        <v>423.13099999999997</v>
      </c>
      <c r="I1189" s="287"/>
      <c r="J1189" s="288">
        <f>ROUND(I1189*H1189,2)</f>
        <v>0</v>
      </c>
      <c r="K1189" s="284" t="s">
        <v>21</v>
      </c>
      <c r="L1189" s="289"/>
      <c r="M1189" s="290" t="s">
        <v>21</v>
      </c>
      <c r="N1189" s="291" t="s">
        <v>43</v>
      </c>
      <c r="O1189" s="48"/>
      <c r="P1189" s="245">
        <f>O1189*H1189</f>
        <v>0</v>
      </c>
      <c r="Q1189" s="245">
        <v>0.0035999999999999999</v>
      </c>
      <c r="R1189" s="245">
        <f>Q1189*H1189</f>
        <v>1.5232716</v>
      </c>
      <c r="S1189" s="245">
        <v>0</v>
      </c>
      <c r="T1189" s="246">
        <f>S1189*H1189</f>
        <v>0</v>
      </c>
      <c r="AR1189" s="25" t="s">
        <v>420</v>
      </c>
      <c r="AT1189" s="25" t="s">
        <v>618</v>
      </c>
      <c r="AU1189" s="25" t="s">
        <v>81</v>
      </c>
      <c r="AY1189" s="25" t="s">
        <v>199</v>
      </c>
      <c r="BE1189" s="247">
        <f>IF(N1189="základní",J1189,0)</f>
        <v>0</v>
      </c>
      <c r="BF1189" s="247">
        <f>IF(N1189="snížená",J1189,0)</f>
        <v>0</v>
      </c>
      <c r="BG1189" s="247">
        <f>IF(N1189="zákl. přenesená",J1189,0)</f>
        <v>0</v>
      </c>
      <c r="BH1189" s="247">
        <f>IF(N1189="sníž. přenesená",J1189,0)</f>
        <v>0</v>
      </c>
      <c r="BI1189" s="247">
        <f>IF(N1189="nulová",J1189,0)</f>
        <v>0</v>
      </c>
      <c r="BJ1189" s="25" t="s">
        <v>79</v>
      </c>
      <c r="BK1189" s="247">
        <f>ROUND(I1189*H1189,2)</f>
        <v>0</v>
      </c>
      <c r="BL1189" s="25" t="s">
        <v>299</v>
      </c>
      <c r="BM1189" s="25" t="s">
        <v>4627</v>
      </c>
    </row>
    <row r="1190" s="12" customFormat="1">
      <c r="B1190" s="248"/>
      <c r="C1190" s="249"/>
      <c r="D1190" s="250" t="s">
        <v>208</v>
      </c>
      <c r="E1190" s="251" t="s">
        <v>21</v>
      </c>
      <c r="F1190" s="252" t="s">
        <v>4628</v>
      </c>
      <c r="G1190" s="249"/>
      <c r="H1190" s="253">
        <v>414.834</v>
      </c>
      <c r="I1190" s="254"/>
      <c r="J1190" s="249"/>
      <c r="K1190" s="249"/>
      <c r="L1190" s="255"/>
      <c r="M1190" s="256"/>
      <c r="N1190" s="257"/>
      <c r="O1190" s="257"/>
      <c r="P1190" s="257"/>
      <c r="Q1190" s="257"/>
      <c r="R1190" s="257"/>
      <c r="S1190" s="257"/>
      <c r="T1190" s="258"/>
      <c r="AT1190" s="259" t="s">
        <v>208</v>
      </c>
      <c r="AU1190" s="259" t="s">
        <v>81</v>
      </c>
      <c r="AV1190" s="12" t="s">
        <v>81</v>
      </c>
      <c r="AW1190" s="12" t="s">
        <v>35</v>
      </c>
      <c r="AX1190" s="12" t="s">
        <v>72</v>
      </c>
      <c r="AY1190" s="259" t="s">
        <v>199</v>
      </c>
    </row>
    <row r="1191" s="14" customFormat="1">
      <c r="B1191" s="271"/>
      <c r="C1191" s="272"/>
      <c r="D1191" s="250" t="s">
        <v>208</v>
      </c>
      <c r="E1191" s="273" t="s">
        <v>21</v>
      </c>
      <c r="F1191" s="274" t="s">
        <v>2400</v>
      </c>
      <c r="G1191" s="272"/>
      <c r="H1191" s="275">
        <v>414.834</v>
      </c>
      <c r="I1191" s="276"/>
      <c r="J1191" s="272"/>
      <c r="K1191" s="272"/>
      <c r="L1191" s="277"/>
      <c r="M1191" s="278"/>
      <c r="N1191" s="279"/>
      <c r="O1191" s="279"/>
      <c r="P1191" s="279"/>
      <c r="Q1191" s="279"/>
      <c r="R1191" s="279"/>
      <c r="S1191" s="279"/>
      <c r="T1191" s="280"/>
      <c r="AT1191" s="281" t="s">
        <v>208</v>
      </c>
      <c r="AU1191" s="281" t="s">
        <v>81</v>
      </c>
      <c r="AV1191" s="14" t="s">
        <v>214</v>
      </c>
      <c r="AW1191" s="14" t="s">
        <v>35</v>
      </c>
      <c r="AX1191" s="14" t="s">
        <v>79</v>
      </c>
      <c r="AY1191" s="281" t="s">
        <v>199</v>
      </c>
    </row>
    <row r="1192" s="12" customFormat="1">
      <c r="B1192" s="248"/>
      <c r="C1192" s="249"/>
      <c r="D1192" s="250" t="s">
        <v>208</v>
      </c>
      <c r="E1192" s="249"/>
      <c r="F1192" s="252" t="s">
        <v>4629</v>
      </c>
      <c r="G1192" s="249"/>
      <c r="H1192" s="253">
        <v>423.13099999999997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6</v>
      </c>
      <c r="AX1192" s="12" t="s">
        <v>79</v>
      </c>
      <c r="AY1192" s="259" t="s">
        <v>199</v>
      </c>
    </row>
    <row r="1193" s="1" customFormat="1" ht="16.5" customHeight="1">
      <c r="B1193" s="47"/>
      <c r="C1193" s="282" t="s">
        <v>2187</v>
      </c>
      <c r="D1193" s="282" t="s">
        <v>618</v>
      </c>
      <c r="E1193" s="283" t="s">
        <v>2299</v>
      </c>
      <c r="F1193" s="284" t="s">
        <v>2300</v>
      </c>
      <c r="G1193" s="285" t="s">
        <v>282</v>
      </c>
      <c r="H1193" s="286">
        <v>287.80599999999998</v>
      </c>
      <c r="I1193" s="287"/>
      <c r="J1193" s="288">
        <f>ROUND(I1193*H1193,2)</f>
        <v>0</v>
      </c>
      <c r="K1193" s="284" t="s">
        <v>205</v>
      </c>
      <c r="L1193" s="289"/>
      <c r="M1193" s="290" t="s">
        <v>21</v>
      </c>
      <c r="N1193" s="291" t="s">
        <v>43</v>
      </c>
      <c r="O1193" s="48"/>
      <c r="P1193" s="245">
        <f>O1193*H1193</f>
        <v>0</v>
      </c>
      <c r="Q1193" s="245">
        <v>0.0030000000000000001</v>
      </c>
      <c r="R1193" s="245">
        <f>Q1193*H1193</f>
        <v>0.86341800000000002</v>
      </c>
      <c r="S1193" s="245">
        <v>0</v>
      </c>
      <c r="T1193" s="246">
        <f>S1193*H1193</f>
        <v>0</v>
      </c>
      <c r="AR1193" s="25" t="s">
        <v>420</v>
      </c>
      <c r="AT1193" s="25" t="s">
        <v>618</v>
      </c>
      <c r="AU1193" s="25" t="s">
        <v>81</v>
      </c>
      <c r="AY1193" s="25" t="s">
        <v>199</v>
      </c>
      <c r="BE1193" s="247">
        <f>IF(N1193="základní",J1193,0)</f>
        <v>0</v>
      </c>
      <c r="BF1193" s="247">
        <f>IF(N1193="snížená",J1193,0)</f>
        <v>0</v>
      </c>
      <c r="BG1193" s="247">
        <f>IF(N1193="zákl. přenesená",J1193,0)</f>
        <v>0</v>
      </c>
      <c r="BH1193" s="247">
        <f>IF(N1193="sníž. přenesená",J1193,0)</f>
        <v>0</v>
      </c>
      <c r="BI1193" s="247">
        <f>IF(N1193="nulová",J1193,0)</f>
        <v>0</v>
      </c>
      <c r="BJ1193" s="25" t="s">
        <v>79</v>
      </c>
      <c r="BK1193" s="247">
        <f>ROUND(I1193*H1193,2)</f>
        <v>0</v>
      </c>
      <c r="BL1193" s="25" t="s">
        <v>299</v>
      </c>
      <c r="BM1193" s="25" t="s">
        <v>4630</v>
      </c>
    </row>
    <row r="1194" s="12" customFormat="1">
      <c r="B1194" s="248"/>
      <c r="C1194" s="249"/>
      <c r="D1194" s="250" t="s">
        <v>208</v>
      </c>
      <c r="E1194" s="251" t="s">
        <v>21</v>
      </c>
      <c r="F1194" s="252" t="s">
        <v>4616</v>
      </c>
      <c r="G1194" s="249"/>
      <c r="H1194" s="253">
        <v>40.789999999999999</v>
      </c>
      <c r="I1194" s="254"/>
      <c r="J1194" s="249"/>
      <c r="K1194" s="249"/>
      <c r="L1194" s="255"/>
      <c r="M1194" s="256"/>
      <c r="N1194" s="257"/>
      <c r="O1194" s="257"/>
      <c r="P1194" s="257"/>
      <c r="Q1194" s="257"/>
      <c r="R1194" s="257"/>
      <c r="S1194" s="257"/>
      <c r="T1194" s="258"/>
      <c r="AT1194" s="259" t="s">
        <v>208</v>
      </c>
      <c r="AU1194" s="259" t="s">
        <v>81</v>
      </c>
      <c r="AV1194" s="12" t="s">
        <v>81</v>
      </c>
      <c r="AW1194" s="12" t="s">
        <v>35</v>
      </c>
      <c r="AX1194" s="12" t="s">
        <v>72</v>
      </c>
      <c r="AY1194" s="259" t="s">
        <v>199</v>
      </c>
    </row>
    <row r="1195" s="14" customFormat="1">
      <c r="B1195" s="271"/>
      <c r="C1195" s="272"/>
      <c r="D1195" s="250" t="s">
        <v>208</v>
      </c>
      <c r="E1195" s="273" t="s">
        <v>21</v>
      </c>
      <c r="F1195" s="274" t="s">
        <v>403</v>
      </c>
      <c r="G1195" s="272"/>
      <c r="H1195" s="275">
        <v>40.789999999999999</v>
      </c>
      <c r="I1195" s="276"/>
      <c r="J1195" s="272"/>
      <c r="K1195" s="272"/>
      <c r="L1195" s="277"/>
      <c r="M1195" s="278"/>
      <c r="N1195" s="279"/>
      <c r="O1195" s="279"/>
      <c r="P1195" s="279"/>
      <c r="Q1195" s="279"/>
      <c r="R1195" s="279"/>
      <c r="S1195" s="279"/>
      <c r="T1195" s="280"/>
      <c r="AT1195" s="281" t="s">
        <v>208</v>
      </c>
      <c r="AU1195" s="281" t="s">
        <v>81</v>
      </c>
      <c r="AV1195" s="14" t="s">
        <v>214</v>
      </c>
      <c r="AW1195" s="14" t="s">
        <v>35</v>
      </c>
      <c r="AX1195" s="14" t="s">
        <v>72</v>
      </c>
      <c r="AY1195" s="281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4605</v>
      </c>
      <c r="G1196" s="249"/>
      <c r="H1196" s="253">
        <v>96.409999999999997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72</v>
      </c>
      <c r="AY1196" s="259" t="s">
        <v>199</v>
      </c>
    </row>
    <row r="1197" s="12" customFormat="1">
      <c r="B1197" s="248"/>
      <c r="C1197" s="249"/>
      <c r="D1197" s="250" t="s">
        <v>208</v>
      </c>
      <c r="E1197" s="251" t="s">
        <v>21</v>
      </c>
      <c r="F1197" s="252" t="s">
        <v>4606</v>
      </c>
      <c r="G1197" s="249"/>
      <c r="H1197" s="253">
        <v>34.990000000000002</v>
      </c>
      <c r="I1197" s="254"/>
      <c r="J1197" s="249"/>
      <c r="K1197" s="249"/>
      <c r="L1197" s="255"/>
      <c r="M1197" s="256"/>
      <c r="N1197" s="257"/>
      <c r="O1197" s="257"/>
      <c r="P1197" s="257"/>
      <c r="Q1197" s="257"/>
      <c r="R1197" s="257"/>
      <c r="S1197" s="257"/>
      <c r="T1197" s="258"/>
      <c r="AT1197" s="259" t="s">
        <v>208</v>
      </c>
      <c r="AU1197" s="259" t="s">
        <v>81</v>
      </c>
      <c r="AV1197" s="12" t="s">
        <v>81</v>
      </c>
      <c r="AW1197" s="12" t="s">
        <v>35</v>
      </c>
      <c r="AX1197" s="12" t="s">
        <v>72</v>
      </c>
      <c r="AY1197" s="259" t="s">
        <v>199</v>
      </c>
    </row>
    <row r="1198" s="12" customFormat="1">
      <c r="B1198" s="248"/>
      <c r="C1198" s="249"/>
      <c r="D1198" s="250" t="s">
        <v>208</v>
      </c>
      <c r="E1198" s="251" t="s">
        <v>21</v>
      </c>
      <c r="F1198" s="252" t="s">
        <v>4608</v>
      </c>
      <c r="G1198" s="249"/>
      <c r="H1198" s="253">
        <v>14.73</v>
      </c>
      <c r="I1198" s="254"/>
      <c r="J1198" s="249"/>
      <c r="K1198" s="249"/>
      <c r="L1198" s="255"/>
      <c r="M1198" s="256"/>
      <c r="N1198" s="257"/>
      <c r="O1198" s="257"/>
      <c r="P1198" s="257"/>
      <c r="Q1198" s="257"/>
      <c r="R1198" s="257"/>
      <c r="S1198" s="257"/>
      <c r="T1198" s="258"/>
      <c r="AT1198" s="259" t="s">
        <v>208</v>
      </c>
      <c r="AU1198" s="259" t="s">
        <v>81</v>
      </c>
      <c r="AV1198" s="12" t="s">
        <v>81</v>
      </c>
      <c r="AW1198" s="12" t="s">
        <v>35</v>
      </c>
      <c r="AX1198" s="12" t="s">
        <v>72</v>
      </c>
      <c r="AY1198" s="259" t="s">
        <v>199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4609</v>
      </c>
      <c r="G1199" s="249"/>
      <c r="H1199" s="253">
        <v>30.870000000000001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4617</v>
      </c>
      <c r="G1200" s="249"/>
      <c r="H1200" s="253">
        <v>10.119999999999999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72</v>
      </c>
      <c r="AY1200" s="259" t="s">
        <v>199</v>
      </c>
    </row>
    <row r="1201" s="12" customFormat="1">
      <c r="B1201" s="248"/>
      <c r="C1201" s="249"/>
      <c r="D1201" s="250" t="s">
        <v>208</v>
      </c>
      <c r="E1201" s="251" t="s">
        <v>21</v>
      </c>
      <c r="F1201" s="252" t="s">
        <v>4618</v>
      </c>
      <c r="G1201" s="249"/>
      <c r="H1201" s="253">
        <v>18.98</v>
      </c>
      <c r="I1201" s="254"/>
      <c r="J1201" s="249"/>
      <c r="K1201" s="249"/>
      <c r="L1201" s="255"/>
      <c r="M1201" s="256"/>
      <c r="N1201" s="257"/>
      <c r="O1201" s="257"/>
      <c r="P1201" s="257"/>
      <c r="Q1201" s="257"/>
      <c r="R1201" s="257"/>
      <c r="S1201" s="257"/>
      <c r="T1201" s="258"/>
      <c r="AT1201" s="259" t="s">
        <v>208</v>
      </c>
      <c r="AU1201" s="259" t="s">
        <v>81</v>
      </c>
      <c r="AV1201" s="12" t="s">
        <v>81</v>
      </c>
      <c r="AW1201" s="12" t="s">
        <v>35</v>
      </c>
      <c r="AX1201" s="12" t="s">
        <v>72</v>
      </c>
      <c r="AY1201" s="259" t="s">
        <v>199</v>
      </c>
    </row>
    <row r="1202" s="12" customFormat="1">
      <c r="B1202" s="248"/>
      <c r="C1202" s="249"/>
      <c r="D1202" s="250" t="s">
        <v>208</v>
      </c>
      <c r="E1202" s="251" t="s">
        <v>21</v>
      </c>
      <c r="F1202" s="252" t="s">
        <v>4612</v>
      </c>
      <c r="G1202" s="249"/>
      <c r="H1202" s="253">
        <v>35.273000000000003</v>
      </c>
      <c r="I1202" s="254"/>
      <c r="J1202" s="249"/>
      <c r="K1202" s="249"/>
      <c r="L1202" s="255"/>
      <c r="M1202" s="256"/>
      <c r="N1202" s="257"/>
      <c r="O1202" s="257"/>
      <c r="P1202" s="257"/>
      <c r="Q1202" s="257"/>
      <c r="R1202" s="257"/>
      <c r="S1202" s="257"/>
      <c r="T1202" s="258"/>
      <c r="AT1202" s="259" t="s">
        <v>208</v>
      </c>
      <c r="AU1202" s="259" t="s">
        <v>81</v>
      </c>
      <c r="AV1202" s="12" t="s">
        <v>81</v>
      </c>
      <c r="AW1202" s="12" t="s">
        <v>35</v>
      </c>
      <c r="AX1202" s="12" t="s">
        <v>72</v>
      </c>
      <c r="AY1202" s="259" t="s">
        <v>199</v>
      </c>
    </row>
    <row r="1203" s="14" customFormat="1">
      <c r="B1203" s="271"/>
      <c r="C1203" s="272"/>
      <c r="D1203" s="250" t="s">
        <v>208</v>
      </c>
      <c r="E1203" s="273" t="s">
        <v>21</v>
      </c>
      <c r="F1203" s="274" t="s">
        <v>400</v>
      </c>
      <c r="G1203" s="272"/>
      <c r="H1203" s="275">
        <v>241.37299999999999</v>
      </c>
      <c r="I1203" s="276"/>
      <c r="J1203" s="272"/>
      <c r="K1203" s="272"/>
      <c r="L1203" s="277"/>
      <c r="M1203" s="278"/>
      <c r="N1203" s="279"/>
      <c r="O1203" s="279"/>
      <c r="P1203" s="279"/>
      <c r="Q1203" s="279"/>
      <c r="R1203" s="279"/>
      <c r="S1203" s="279"/>
      <c r="T1203" s="280"/>
      <c r="AT1203" s="281" t="s">
        <v>208</v>
      </c>
      <c r="AU1203" s="281" t="s">
        <v>81</v>
      </c>
      <c r="AV1203" s="14" t="s">
        <v>214</v>
      </c>
      <c r="AW1203" s="14" t="s">
        <v>35</v>
      </c>
      <c r="AX1203" s="14" t="s">
        <v>72</v>
      </c>
      <c r="AY1203" s="281" t="s">
        <v>199</v>
      </c>
    </row>
    <row r="1204" s="13" customFormat="1">
      <c r="B1204" s="260"/>
      <c r="C1204" s="261"/>
      <c r="D1204" s="250" t="s">
        <v>208</v>
      </c>
      <c r="E1204" s="262" t="s">
        <v>21</v>
      </c>
      <c r="F1204" s="263" t="s">
        <v>220</v>
      </c>
      <c r="G1204" s="261"/>
      <c r="H1204" s="264">
        <v>282.16300000000001</v>
      </c>
      <c r="I1204" s="265"/>
      <c r="J1204" s="261"/>
      <c r="K1204" s="261"/>
      <c r="L1204" s="266"/>
      <c r="M1204" s="267"/>
      <c r="N1204" s="268"/>
      <c r="O1204" s="268"/>
      <c r="P1204" s="268"/>
      <c r="Q1204" s="268"/>
      <c r="R1204" s="268"/>
      <c r="S1204" s="268"/>
      <c r="T1204" s="269"/>
      <c r="AT1204" s="270" t="s">
        <v>208</v>
      </c>
      <c r="AU1204" s="270" t="s">
        <v>81</v>
      </c>
      <c r="AV1204" s="13" t="s">
        <v>206</v>
      </c>
      <c r="AW1204" s="13" t="s">
        <v>35</v>
      </c>
      <c r="AX1204" s="13" t="s">
        <v>79</v>
      </c>
      <c r="AY1204" s="270" t="s">
        <v>199</v>
      </c>
    </row>
    <row r="1205" s="12" customFormat="1">
      <c r="B1205" s="248"/>
      <c r="C1205" s="249"/>
      <c r="D1205" s="250" t="s">
        <v>208</v>
      </c>
      <c r="E1205" s="249"/>
      <c r="F1205" s="252" t="s">
        <v>4631</v>
      </c>
      <c r="G1205" s="249"/>
      <c r="H1205" s="253">
        <v>287.80599999999998</v>
      </c>
      <c r="I1205" s="254"/>
      <c r="J1205" s="249"/>
      <c r="K1205" s="249"/>
      <c r="L1205" s="255"/>
      <c r="M1205" s="256"/>
      <c r="N1205" s="257"/>
      <c r="O1205" s="257"/>
      <c r="P1205" s="257"/>
      <c r="Q1205" s="257"/>
      <c r="R1205" s="257"/>
      <c r="S1205" s="257"/>
      <c r="T1205" s="258"/>
      <c r="AT1205" s="259" t="s">
        <v>208</v>
      </c>
      <c r="AU1205" s="259" t="s">
        <v>81</v>
      </c>
      <c r="AV1205" s="12" t="s">
        <v>81</v>
      </c>
      <c r="AW1205" s="12" t="s">
        <v>6</v>
      </c>
      <c r="AX1205" s="12" t="s">
        <v>79</v>
      </c>
      <c r="AY1205" s="259" t="s">
        <v>199</v>
      </c>
    </row>
    <row r="1206" s="1" customFormat="1" ht="16.5" customHeight="1">
      <c r="B1206" s="47"/>
      <c r="C1206" s="236" t="s">
        <v>2192</v>
      </c>
      <c r="D1206" s="236" t="s">
        <v>201</v>
      </c>
      <c r="E1206" s="237" t="s">
        <v>2410</v>
      </c>
      <c r="F1206" s="238" t="s">
        <v>2411</v>
      </c>
      <c r="G1206" s="239" t="s">
        <v>282</v>
      </c>
      <c r="H1206" s="240">
        <v>542.38900000000001</v>
      </c>
      <c r="I1206" s="241"/>
      <c r="J1206" s="242">
        <f>ROUND(I1206*H1206,2)</f>
        <v>0</v>
      </c>
      <c r="K1206" s="238" t="s">
        <v>205</v>
      </c>
      <c r="L1206" s="73"/>
      <c r="M1206" s="243" t="s">
        <v>21</v>
      </c>
      <c r="N1206" s="244" t="s">
        <v>43</v>
      </c>
      <c r="O1206" s="48"/>
      <c r="P1206" s="245">
        <f>O1206*H1206</f>
        <v>0</v>
      </c>
      <c r="Q1206" s="245">
        <v>0.00010000000000000001</v>
      </c>
      <c r="R1206" s="245">
        <f>Q1206*H1206</f>
        <v>0.054238900000000007</v>
      </c>
      <c r="S1206" s="245">
        <v>0</v>
      </c>
      <c r="T1206" s="246">
        <f>S1206*H1206</f>
        <v>0</v>
      </c>
      <c r="AR1206" s="25" t="s">
        <v>299</v>
      </c>
      <c r="AT1206" s="25" t="s">
        <v>201</v>
      </c>
      <c r="AU1206" s="25" t="s">
        <v>81</v>
      </c>
      <c r="AY1206" s="25" t="s">
        <v>199</v>
      </c>
      <c r="BE1206" s="247">
        <f>IF(N1206="základní",J1206,0)</f>
        <v>0</v>
      </c>
      <c r="BF1206" s="247">
        <f>IF(N1206="snížená",J1206,0)</f>
        <v>0</v>
      </c>
      <c r="BG1206" s="247">
        <f>IF(N1206="zákl. přenesená",J1206,0)</f>
        <v>0</v>
      </c>
      <c r="BH1206" s="247">
        <f>IF(N1206="sníž. přenesená",J1206,0)</f>
        <v>0</v>
      </c>
      <c r="BI1206" s="247">
        <f>IF(N1206="nulová",J1206,0)</f>
        <v>0</v>
      </c>
      <c r="BJ1206" s="25" t="s">
        <v>79</v>
      </c>
      <c r="BK1206" s="247">
        <f>ROUND(I1206*H1206,2)</f>
        <v>0</v>
      </c>
      <c r="BL1206" s="25" t="s">
        <v>299</v>
      </c>
      <c r="BM1206" s="25" t="s">
        <v>4632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4620</v>
      </c>
      <c r="G1207" s="249"/>
      <c r="H1207" s="253">
        <v>406.69999999999999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4622</v>
      </c>
      <c r="G1208" s="249"/>
      <c r="H1208" s="253">
        <v>-187.26400000000001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72</v>
      </c>
      <c r="AY1208" s="259" t="s">
        <v>199</v>
      </c>
    </row>
    <row r="1209" s="12" customFormat="1">
      <c r="B1209" s="248"/>
      <c r="C1209" s="249"/>
      <c r="D1209" s="250" t="s">
        <v>208</v>
      </c>
      <c r="E1209" s="251" t="s">
        <v>21</v>
      </c>
      <c r="F1209" s="252" t="s">
        <v>4616</v>
      </c>
      <c r="G1209" s="249"/>
      <c r="H1209" s="253">
        <v>40.789999999999999</v>
      </c>
      <c r="I1209" s="254"/>
      <c r="J1209" s="249"/>
      <c r="K1209" s="249"/>
      <c r="L1209" s="255"/>
      <c r="M1209" s="256"/>
      <c r="N1209" s="257"/>
      <c r="O1209" s="257"/>
      <c r="P1209" s="257"/>
      <c r="Q1209" s="257"/>
      <c r="R1209" s="257"/>
      <c r="S1209" s="257"/>
      <c r="T1209" s="258"/>
      <c r="AT1209" s="259" t="s">
        <v>208</v>
      </c>
      <c r="AU1209" s="259" t="s">
        <v>81</v>
      </c>
      <c r="AV1209" s="12" t="s">
        <v>81</v>
      </c>
      <c r="AW1209" s="12" t="s">
        <v>35</v>
      </c>
      <c r="AX1209" s="12" t="s">
        <v>72</v>
      </c>
      <c r="AY1209" s="259" t="s">
        <v>199</v>
      </c>
    </row>
    <row r="1210" s="14" customFormat="1">
      <c r="B1210" s="271"/>
      <c r="C1210" s="272"/>
      <c r="D1210" s="250" t="s">
        <v>208</v>
      </c>
      <c r="E1210" s="273" t="s">
        <v>21</v>
      </c>
      <c r="F1210" s="274" t="s">
        <v>403</v>
      </c>
      <c r="G1210" s="272"/>
      <c r="H1210" s="275">
        <v>260.226</v>
      </c>
      <c r="I1210" s="276"/>
      <c r="J1210" s="272"/>
      <c r="K1210" s="272"/>
      <c r="L1210" s="277"/>
      <c r="M1210" s="278"/>
      <c r="N1210" s="279"/>
      <c r="O1210" s="279"/>
      <c r="P1210" s="279"/>
      <c r="Q1210" s="279"/>
      <c r="R1210" s="279"/>
      <c r="S1210" s="279"/>
      <c r="T1210" s="280"/>
      <c r="AT1210" s="281" t="s">
        <v>208</v>
      </c>
      <c r="AU1210" s="281" t="s">
        <v>81</v>
      </c>
      <c r="AV1210" s="14" t="s">
        <v>214</v>
      </c>
      <c r="AW1210" s="14" t="s">
        <v>35</v>
      </c>
      <c r="AX1210" s="14" t="s">
        <v>72</v>
      </c>
      <c r="AY1210" s="281" t="s">
        <v>199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4605</v>
      </c>
      <c r="G1211" s="249"/>
      <c r="H1211" s="253">
        <v>96.409999999999997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4606</v>
      </c>
      <c r="G1212" s="249"/>
      <c r="H1212" s="253">
        <v>34.990000000000002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72</v>
      </c>
      <c r="AY1212" s="259" t="s">
        <v>199</v>
      </c>
    </row>
    <row r="1213" s="12" customFormat="1">
      <c r="B1213" s="248"/>
      <c r="C1213" s="249"/>
      <c r="D1213" s="250" t="s">
        <v>208</v>
      </c>
      <c r="E1213" s="251" t="s">
        <v>21</v>
      </c>
      <c r="F1213" s="252" t="s">
        <v>4608</v>
      </c>
      <c r="G1213" s="249"/>
      <c r="H1213" s="253">
        <v>14.73</v>
      </c>
      <c r="I1213" s="254"/>
      <c r="J1213" s="249"/>
      <c r="K1213" s="249"/>
      <c r="L1213" s="255"/>
      <c r="M1213" s="256"/>
      <c r="N1213" s="257"/>
      <c r="O1213" s="257"/>
      <c r="P1213" s="257"/>
      <c r="Q1213" s="257"/>
      <c r="R1213" s="257"/>
      <c r="S1213" s="257"/>
      <c r="T1213" s="258"/>
      <c r="AT1213" s="259" t="s">
        <v>208</v>
      </c>
      <c r="AU1213" s="259" t="s">
        <v>81</v>
      </c>
      <c r="AV1213" s="12" t="s">
        <v>81</v>
      </c>
      <c r="AW1213" s="12" t="s">
        <v>35</v>
      </c>
      <c r="AX1213" s="12" t="s">
        <v>72</v>
      </c>
      <c r="AY1213" s="259" t="s">
        <v>199</v>
      </c>
    </row>
    <row r="1214" s="12" customFormat="1">
      <c r="B1214" s="248"/>
      <c r="C1214" s="249"/>
      <c r="D1214" s="250" t="s">
        <v>208</v>
      </c>
      <c r="E1214" s="251" t="s">
        <v>21</v>
      </c>
      <c r="F1214" s="252" t="s">
        <v>4609</v>
      </c>
      <c r="G1214" s="249"/>
      <c r="H1214" s="253">
        <v>30.870000000000001</v>
      </c>
      <c r="I1214" s="254"/>
      <c r="J1214" s="249"/>
      <c r="K1214" s="249"/>
      <c r="L1214" s="255"/>
      <c r="M1214" s="256"/>
      <c r="N1214" s="257"/>
      <c r="O1214" s="257"/>
      <c r="P1214" s="257"/>
      <c r="Q1214" s="257"/>
      <c r="R1214" s="257"/>
      <c r="S1214" s="257"/>
      <c r="T1214" s="258"/>
      <c r="AT1214" s="259" t="s">
        <v>208</v>
      </c>
      <c r="AU1214" s="259" t="s">
        <v>81</v>
      </c>
      <c r="AV1214" s="12" t="s">
        <v>81</v>
      </c>
      <c r="AW1214" s="12" t="s">
        <v>35</v>
      </c>
      <c r="AX1214" s="12" t="s">
        <v>72</v>
      </c>
      <c r="AY1214" s="259" t="s">
        <v>199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4612</v>
      </c>
      <c r="G1215" s="249"/>
      <c r="H1215" s="253">
        <v>35.273000000000003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4616</v>
      </c>
      <c r="G1216" s="249"/>
      <c r="H1216" s="253">
        <v>40.789999999999999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72</v>
      </c>
      <c r="AY1216" s="259" t="s">
        <v>199</v>
      </c>
    </row>
    <row r="1217" s="12" customFormat="1">
      <c r="B1217" s="248"/>
      <c r="C1217" s="249"/>
      <c r="D1217" s="250" t="s">
        <v>208</v>
      </c>
      <c r="E1217" s="251" t="s">
        <v>21</v>
      </c>
      <c r="F1217" s="252" t="s">
        <v>4617</v>
      </c>
      <c r="G1217" s="249"/>
      <c r="H1217" s="253">
        <v>10.119999999999999</v>
      </c>
      <c r="I1217" s="254"/>
      <c r="J1217" s="249"/>
      <c r="K1217" s="249"/>
      <c r="L1217" s="255"/>
      <c r="M1217" s="256"/>
      <c r="N1217" s="257"/>
      <c r="O1217" s="257"/>
      <c r="P1217" s="257"/>
      <c r="Q1217" s="257"/>
      <c r="R1217" s="257"/>
      <c r="S1217" s="257"/>
      <c r="T1217" s="258"/>
      <c r="AT1217" s="259" t="s">
        <v>208</v>
      </c>
      <c r="AU1217" s="259" t="s">
        <v>81</v>
      </c>
      <c r="AV1217" s="12" t="s">
        <v>81</v>
      </c>
      <c r="AW1217" s="12" t="s">
        <v>35</v>
      </c>
      <c r="AX1217" s="12" t="s">
        <v>72</v>
      </c>
      <c r="AY1217" s="259" t="s">
        <v>199</v>
      </c>
    </row>
    <row r="1218" s="12" customFormat="1">
      <c r="B1218" s="248"/>
      <c r="C1218" s="249"/>
      <c r="D1218" s="250" t="s">
        <v>208</v>
      </c>
      <c r="E1218" s="251" t="s">
        <v>21</v>
      </c>
      <c r="F1218" s="252" t="s">
        <v>4618</v>
      </c>
      <c r="G1218" s="249"/>
      <c r="H1218" s="253">
        <v>18.98</v>
      </c>
      <c r="I1218" s="254"/>
      <c r="J1218" s="249"/>
      <c r="K1218" s="249"/>
      <c r="L1218" s="255"/>
      <c r="M1218" s="256"/>
      <c r="N1218" s="257"/>
      <c r="O1218" s="257"/>
      <c r="P1218" s="257"/>
      <c r="Q1218" s="257"/>
      <c r="R1218" s="257"/>
      <c r="S1218" s="257"/>
      <c r="T1218" s="258"/>
      <c r="AT1218" s="259" t="s">
        <v>208</v>
      </c>
      <c r="AU1218" s="259" t="s">
        <v>81</v>
      </c>
      <c r="AV1218" s="12" t="s">
        <v>81</v>
      </c>
      <c r="AW1218" s="12" t="s">
        <v>35</v>
      </c>
      <c r="AX1218" s="12" t="s">
        <v>72</v>
      </c>
      <c r="AY1218" s="259" t="s">
        <v>199</v>
      </c>
    </row>
    <row r="1219" s="14" customFormat="1">
      <c r="B1219" s="271"/>
      <c r="C1219" s="272"/>
      <c r="D1219" s="250" t="s">
        <v>208</v>
      </c>
      <c r="E1219" s="273" t="s">
        <v>21</v>
      </c>
      <c r="F1219" s="274" t="s">
        <v>400</v>
      </c>
      <c r="G1219" s="272"/>
      <c r="H1219" s="275">
        <v>282.16300000000001</v>
      </c>
      <c r="I1219" s="276"/>
      <c r="J1219" s="272"/>
      <c r="K1219" s="272"/>
      <c r="L1219" s="277"/>
      <c r="M1219" s="278"/>
      <c r="N1219" s="279"/>
      <c r="O1219" s="279"/>
      <c r="P1219" s="279"/>
      <c r="Q1219" s="279"/>
      <c r="R1219" s="279"/>
      <c r="S1219" s="279"/>
      <c r="T1219" s="280"/>
      <c r="AT1219" s="281" t="s">
        <v>208</v>
      </c>
      <c r="AU1219" s="281" t="s">
        <v>81</v>
      </c>
      <c r="AV1219" s="14" t="s">
        <v>214</v>
      </c>
      <c r="AW1219" s="14" t="s">
        <v>35</v>
      </c>
      <c r="AX1219" s="14" t="s">
        <v>72</v>
      </c>
      <c r="AY1219" s="281" t="s">
        <v>199</v>
      </c>
    </row>
    <row r="1220" s="13" customFormat="1">
      <c r="B1220" s="260"/>
      <c r="C1220" s="261"/>
      <c r="D1220" s="250" t="s">
        <v>208</v>
      </c>
      <c r="E1220" s="262" t="s">
        <v>21</v>
      </c>
      <c r="F1220" s="263" t="s">
        <v>220</v>
      </c>
      <c r="G1220" s="261"/>
      <c r="H1220" s="264">
        <v>542.38900000000001</v>
      </c>
      <c r="I1220" s="265"/>
      <c r="J1220" s="261"/>
      <c r="K1220" s="261"/>
      <c r="L1220" s="266"/>
      <c r="M1220" s="267"/>
      <c r="N1220" s="268"/>
      <c r="O1220" s="268"/>
      <c r="P1220" s="268"/>
      <c r="Q1220" s="268"/>
      <c r="R1220" s="268"/>
      <c r="S1220" s="268"/>
      <c r="T1220" s="269"/>
      <c r="AT1220" s="270" t="s">
        <v>208</v>
      </c>
      <c r="AU1220" s="270" t="s">
        <v>81</v>
      </c>
      <c r="AV1220" s="13" t="s">
        <v>206</v>
      </c>
      <c r="AW1220" s="13" t="s">
        <v>35</v>
      </c>
      <c r="AX1220" s="13" t="s">
        <v>79</v>
      </c>
      <c r="AY1220" s="270" t="s">
        <v>199</v>
      </c>
    </row>
    <row r="1221" s="1" customFormat="1" ht="25.5" customHeight="1">
      <c r="B1221" s="47"/>
      <c r="C1221" s="236" t="s">
        <v>2198</v>
      </c>
      <c r="D1221" s="236" t="s">
        <v>201</v>
      </c>
      <c r="E1221" s="237" t="s">
        <v>4633</v>
      </c>
      <c r="F1221" s="238" t="s">
        <v>4634</v>
      </c>
      <c r="G1221" s="239" t="s">
        <v>282</v>
      </c>
      <c r="H1221" s="240">
        <v>418.63999999999999</v>
      </c>
      <c r="I1221" s="241"/>
      <c r="J1221" s="242">
        <f>ROUND(I1221*H1221,2)</f>
        <v>0</v>
      </c>
      <c r="K1221" s="238" t="s">
        <v>205</v>
      </c>
      <c r="L1221" s="73"/>
      <c r="M1221" s="243" t="s">
        <v>21</v>
      </c>
      <c r="N1221" s="244" t="s">
        <v>43</v>
      </c>
      <c r="O1221" s="48"/>
      <c r="P1221" s="245">
        <f>O1221*H1221</f>
        <v>0</v>
      </c>
      <c r="Q1221" s="245">
        <v>0.013140000000000001</v>
      </c>
      <c r="R1221" s="245">
        <f>Q1221*H1221</f>
        <v>5.5009296000000001</v>
      </c>
      <c r="S1221" s="245">
        <v>0</v>
      </c>
      <c r="T1221" s="246">
        <f>S1221*H1221</f>
        <v>0</v>
      </c>
      <c r="AR1221" s="25" t="s">
        <v>299</v>
      </c>
      <c r="AT1221" s="25" t="s">
        <v>201</v>
      </c>
      <c r="AU1221" s="25" t="s">
        <v>81</v>
      </c>
      <c r="AY1221" s="25" t="s">
        <v>199</v>
      </c>
      <c r="BE1221" s="247">
        <f>IF(N1221="základní",J1221,0)</f>
        <v>0</v>
      </c>
      <c r="BF1221" s="247">
        <f>IF(N1221="snížená",J1221,0)</f>
        <v>0</v>
      </c>
      <c r="BG1221" s="247">
        <f>IF(N1221="zákl. přenesená",J1221,0)</f>
        <v>0</v>
      </c>
      <c r="BH1221" s="247">
        <f>IF(N1221="sníž. přenesená",J1221,0)</f>
        <v>0</v>
      </c>
      <c r="BI1221" s="247">
        <f>IF(N1221="nulová",J1221,0)</f>
        <v>0</v>
      </c>
      <c r="BJ1221" s="25" t="s">
        <v>79</v>
      </c>
      <c r="BK1221" s="247">
        <f>ROUND(I1221*H1221,2)</f>
        <v>0</v>
      </c>
      <c r="BL1221" s="25" t="s">
        <v>299</v>
      </c>
      <c r="BM1221" s="25" t="s">
        <v>4635</v>
      </c>
    </row>
    <row r="1222" s="12" customFormat="1">
      <c r="B1222" s="248"/>
      <c r="C1222" s="249"/>
      <c r="D1222" s="250" t="s">
        <v>208</v>
      </c>
      <c r="E1222" s="251" t="s">
        <v>21</v>
      </c>
      <c r="F1222" s="252" t="s">
        <v>4620</v>
      </c>
      <c r="G1222" s="249"/>
      <c r="H1222" s="253">
        <v>406.69999999999999</v>
      </c>
      <c r="I1222" s="254"/>
      <c r="J1222" s="249"/>
      <c r="K1222" s="249"/>
      <c r="L1222" s="255"/>
      <c r="M1222" s="256"/>
      <c r="N1222" s="257"/>
      <c r="O1222" s="257"/>
      <c r="P1222" s="257"/>
      <c r="Q1222" s="257"/>
      <c r="R1222" s="257"/>
      <c r="S1222" s="257"/>
      <c r="T1222" s="258"/>
      <c r="AT1222" s="259" t="s">
        <v>208</v>
      </c>
      <c r="AU1222" s="259" t="s">
        <v>81</v>
      </c>
      <c r="AV1222" s="12" t="s">
        <v>81</v>
      </c>
      <c r="AW1222" s="12" t="s">
        <v>35</v>
      </c>
      <c r="AX1222" s="12" t="s">
        <v>72</v>
      </c>
      <c r="AY1222" s="259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4621</v>
      </c>
      <c r="G1223" s="249"/>
      <c r="H1223" s="253">
        <v>11.94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72</v>
      </c>
      <c r="AY1223" s="259" t="s">
        <v>199</v>
      </c>
    </row>
    <row r="1224" s="13" customFormat="1">
      <c r="B1224" s="260"/>
      <c r="C1224" s="261"/>
      <c r="D1224" s="250" t="s">
        <v>208</v>
      </c>
      <c r="E1224" s="262" t="s">
        <v>21</v>
      </c>
      <c r="F1224" s="263" t="s">
        <v>220</v>
      </c>
      <c r="G1224" s="261"/>
      <c r="H1224" s="264">
        <v>418.63999999999999</v>
      </c>
      <c r="I1224" s="265"/>
      <c r="J1224" s="261"/>
      <c r="K1224" s="261"/>
      <c r="L1224" s="266"/>
      <c r="M1224" s="267"/>
      <c r="N1224" s="268"/>
      <c r="O1224" s="268"/>
      <c r="P1224" s="268"/>
      <c r="Q1224" s="268"/>
      <c r="R1224" s="268"/>
      <c r="S1224" s="268"/>
      <c r="T1224" s="269"/>
      <c r="AT1224" s="270" t="s">
        <v>208</v>
      </c>
      <c r="AU1224" s="270" t="s">
        <v>81</v>
      </c>
      <c r="AV1224" s="13" t="s">
        <v>206</v>
      </c>
      <c r="AW1224" s="13" t="s">
        <v>35</v>
      </c>
      <c r="AX1224" s="13" t="s">
        <v>79</v>
      </c>
      <c r="AY1224" s="270" t="s">
        <v>199</v>
      </c>
    </row>
    <row r="1225" s="1" customFormat="1" ht="16.5" customHeight="1">
      <c r="B1225" s="47"/>
      <c r="C1225" s="236" t="s">
        <v>2204</v>
      </c>
      <c r="D1225" s="236" t="s">
        <v>201</v>
      </c>
      <c r="E1225" s="237" t="s">
        <v>2372</v>
      </c>
      <c r="F1225" s="238" t="s">
        <v>2373</v>
      </c>
      <c r="G1225" s="239" t="s">
        <v>384</v>
      </c>
      <c r="H1225" s="240">
        <v>163.59999999999999</v>
      </c>
      <c r="I1225" s="241"/>
      <c r="J1225" s="242">
        <f>ROUND(I1225*H1225,2)</f>
        <v>0</v>
      </c>
      <c r="K1225" s="238" t="s">
        <v>205</v>
      </c>
      <c r="L1225" s="73"/>
      <c r="M1225" s="243" t="s">
        <v>21</v>
      </c>
      <c r="N1225" s="244" t="s">
        <v>43</v>
      </c>
      <c r="O1225" s="48"/>
      <c r="P1225" s="245">
        <f>O1225*H1225</f>
        <v>0</v>
      </c>
      <c r="Q1225" s="245">
        <v>0.0043800000000000002</v>
      </c>
      <c r="R1225" s="245">
        <f>Q1225*H1225</f>
        <v>0.71656799999999998</v>
      </c>
      <c r="S1225" s="245">
        <v>0</v>
      </c>
      <c r="T1225" s="246">
        <f>S1225*H1225</f>
        <v>0</v>
      </c>
      <c r="AR1225" s="25" t="s">
        <v>299</v>
      </c>
      <c r="AT1225" s="25" t="s">
        <v>201</v>
      </c>
      <c r="AU1225" s="25" t="s">
        <v>81</v>
      </c>
      <c r="AY1225" s="25" t="s">
        <v>199</v>
      </c>
      <c r="BE1225" s="247">
        <f>IF(N1225="základní",J1225,0)</f>
        <v>0</v>
      </c>
      <c r="BF1225" s="247">
        <f>IF(N1225="snížená",J1225,0)</f>
        <v>0</v>
      </c>
      <c r="BG1225" s="247">
        <f>IF(N1225="zákl. přenesená",J1225,0)</f>
        <v>0</v>
      </c>
      <c r="BH1225" s="247">
        <f>IF(N1225="sníž. přenesená",J1225,0)</f>
        <v>0</v>
      </c>
      <c r="BI1225" s="247">
        <f>IF(N1225="nulová",J1225,0)</f>
        <v>0</v>
      </c>
      <c r="BJ1225" s="25" t="s">
        <v>79</v>
      </c>
      <c r="BK1225" s="247">
        <f>ROUND(I1225*H1225,2)</f>
        <v>0</v>
      </c>
      <c r="BL1225" s="25" t="s">
        <v>299</v>
      </c>
      <c r="BM1225" s="25" t="s">
        <v>4636</v>
      </c>
    </row>
    <row r="1226" s="12" customFormat="1">
      <c r="B1226" s="248"/>
      <c r="C1226" s="249"/>
      <c r="D1226" s="250" t="s">
        <v>208</v>
      </c>
      <c r="E1226" s="251" t="s">
        <v>21</v>
      </c>
      <c r="F1226" s="252" t="s">
        <v>4637</v>
      </c>
      <c r="G1226" s="249"/>
      <c r="H1226" s="253">
        <v>79.599999999999994</v>
      </c>
      <c r="I1226" s="254"/>
      <c r="J1226" s="249"/>
      <c r="K1226" s="249"/>
      <c r="L1226" s="255"/>
      <c r="M1226" s="256"/>
      <c r="N1226" s="257"/>
      <c r="O1226" s="257"/>
      <c r="P1226" s="257"/>
      <c r="Q1226" s="257"/>
      <c r="R1226" s="257"/>
      <c r="S1226" s="257"/>
      <c r="T1226" s="258"/>
      <c r="AT1226" s="259" t="s">
        <v>208</v>
      </c>
      <c r="AU1226" s="259" t="s">
        <v>81</v>
      </c>
      <c r="AV1226" s="12" t="s">
        <v>81</v>
      </c>
      <c r="AW1226" s="12" t="s">
        <v>35</v>
      </c>
      <c r="AX1226" s="12" t="s">
        <v>72</v>
      </c>
      <c r="AY1226" s="259" t="s">
        <v>199</v>
      </c>
    </row>
    <row r="1227" s="12" customFormat="1">
      <c r="B1227" s="248"/>
      <c r="C1227" s="249"/>
      <c r="D1227" s="250" t="s">
        <v>208</v>
      </c>
      <c r="E1227" s="251" t="s">
        <v>21</v>
      </c>
      <c r="F1227" s="252" t="s">
        <v>4638</v>
      </c>
      <c r="G1227" s="249"/>
      <c r="H1227" s="253">
        <v>37.200000000000003</v>
      </c>
      <c r="I1227" s="254"/>
      <c r="J1227" s="249"/>
      <c r="K1227" s="249"/>
      <c r="L1227" s="255"/>
      <c r="M1227" s="256"/>
      <c r="N1227" s="257"/>
      <c r="O1227" s="257"/>
      <c r="P1227" s="257"/>
      <c r="Q1227" s="257"/>
      <c r="R1227" s="257"/>
      <c r="S1227" s="257"/>
      <c r="T1227" s="258"/>
      <c r="AT1227" s="259" t="s">
        <v>208</v>
      </c>
      <c r="AU1227" s="259" t="s">
        <v>81</v>
      </c>
      <c r="AV1227" s="12" t="s">
        <v>81</v>
      </c>
      <c r="AW1227" s="12" t="s">
        <v>35</v>
      </c>
      <c r="AX1227" s="12" t="s">
        <v>72</v>
      </c>
      <c r="AY1227" s="259" t="s">
        <v>199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4639</v>
      </c>
      <c r="G1228" s="249"/>
      <c r="H1228" s="253">
        <v>46.799999999999997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72</v>
      </c>
      <c r="AY1228" s="259" t="s">
        <v>199</v>
      </c>
    </row>
    <row r="1229" s="13" customFormat="1">
      <c r="B1229" s="260"/>
      <c r="C1229" s="261"/>
      <c r="D1229" s="250" t="s">
        <v>208</v>
      </c>
      <c r="E1229" s="262" t="s">
        <v>21</v>
      </c>
      <c r="F1229" s="263" t="s">
        <v>220</v>
      </c>
      <c r="G1229" s="261"/>
      <c r="H1229" s="264">
        <v>163.59999999999999</v>
      </c>
      <c r="I1229" s="265"/>
      <c r="J1229" s="261"/>
      <c r="K1229" s="261"/>
      <c r="L1229" s="266"/>
      <c r="M1229" s="267"/>
      <c r="N1229" s="268"/>
      <c r="O1229" s="268"/>
      <c r="P1229" s="268"/>
      <c r="Q1229" s="268"/>
      <c r="R1229" s="268"/>
      <c r="S1229" s="268"/>
      <c r="T1229" s="269"/>
      <c r="AT1229" s="270" t="s">
        <v>208</v>
      </c>
      <c r="AU1229" s="270" t="s">
        <v>81</v>
      </c>
      <c r="AV1229" s="13" t="s">
        <v>206</v>
      </c>
      <c r="AW1229" s="13" t="s">
        <v>35</v>
      </c>
      <c r="AX1229" s="13" t="s">
        <v>79</v>
      </c>
      <c r="AY1229" s="270" t="s">
        <v>199</v>
      </c>
    </row>
    <row r="1230" s="1" customFormat="1" ht="16.5" customHeight="1">
      <c r="B1230" s="47"/>
      <c r="C1230" s="236" t="s">
        <v>2210</v>
      </c>
      <c r="D1230" s="236" t="s">
        <v>201</v>
      </c>
      <c r="E1230" s="237" t="s">
        <v>4640</v>
      </c>
      <c r="F1230" s="238" t="s">
        <v>4641</v>
      </c>
      <c r="G1230" s="239" t="s">
        <v>384</v>
      </c>
      <c r="H1230" s="240">
        <v>4.7999999999999998</v>
      </c>
      <c r="I1230" s="241"/>
      <c r="J1230" s="242">
        <f>ROUND(I1230*H1230,2)</f>
        <v>0</v>
      </c>
      <c r="K1230" s="238" t="s">
        <v>205</v>
      </c>
      <c r="L1230" s="73"/>
      <c r="M1230" s="243" t="s">
        <v>21</v>
      </c>
      <c r="N1230" s="244" t="s">
        <v>43</v>
      </c>
      <c r="O1230" s="48"/>
      <c r="P1230" s="245">
        <f>O1230*H1230</f>
        <v>0</v>
      </c>
      <c r="Q1230" s="245">
        <v>0.017069999999999998</v>
      </c>
      <c r="R1230" s="245">
        <f>Q1230*H1230</f>
        <v>0.081935999999999995</v>
      </c>
      <c r="S1230" s="245">
        <v>0</v>
      </c>
      <c r="T1230" s="246">
        <f>S1230*H1230</f>
        <v>0</v>
      </c>
      <c r="AR1230" s="25" t="s">
        <v>299</v>
      </c>
      <c r="AT1230" s="25" t="s">
        <v>201</v>
      </c>
      <c r="AU1230" s="25" t="s">
        <v>81</v>
      </c>
      <c r="AY1230" s="25" t="s">
        <v>199</v>
      </c>
      <c r="BE1230" s="247">
        <f>IF(N1230="základní",J1230,0)</f>
        <v>0</v>
      </c>
      <c r="BF1230" s="247">
        <f>IF(N1230="snížená",J1230,0)</f>
        <v>0</v>
      </c>
      <c r="BG1230" s="247">
        <f>IF(N1230="zákl. přenesená",J1230,0)</f>
        <v>0</v>
      </c>
      <c r="BH1230" s="247">
        <f>IF(N1230="sníž. přenesená",J1230,0)</f>
        <v>0</v>
      </c>
      <c r="BI1230" s="247">
        <f>IF(N1230="nulová",J1230,0)</f>
        <v>0</v>
      </c>
      <c r="BJ1230" s="25" t="s">
        <v>79</v>
      </c>
      <c r="BK1230" s="247">
        <f>ROUND(I1230*H1230,2)</f>
        <v>0</v>
      </c>
      <c r="BL1230" s="25" t="s">
        <v>299</v>
      </c>
      <c r="BM1230" s="25" t="s">
        <v>4642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4643</v>
      </c>
      <c r="G1231" s="249"/>
      <c r="H1231" s="253">
        <v>4.7999999999999998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79</v>
      </c>
      <c r="AY1231" s="259" t="s">
        <v>199</v>
      </c>
    </row>
    <row r="1232" s="1" customFormat="1" ht="16.5" customHeight="1">
      <c r="B1232" s="47"/>
      <c r="C1232" s="236" t="s">
        <v>2215</v>
      </c>
      <c r="D1232" s="236" t="s">
        <v>201</v>
      </c>
      <c r="E1232" s="237" t="s">
        <v>4644</v>
      </c>
      <c r="F1232" s="238" t="s">
        <v>4645</v>
      </c>
      <c r="G1232" s="239" t="s">
        <v>282</v>
      </c>
      <c r="H1232" s="240">
        <v>1.9950000000000001</v>
      </c>
      <c r="I1232" s="241"/>
      <c r="J1232" s="242">
        <f>ROUND(I1232*H1232,2)</f>
        <v>0</v>
      </c>
      <c r="K1232" s="238" t="s">
        <v>205</v>
      </c>
      <c r="L1232" s="73"/>
      <c r="M1232" s="243" t="s">
        <v>21</v>
      </c>
      <c r="N1232" s="244" t="s">
        <v>43</v>
      </c>
      <c r="O1232" s="48"/>
      <c r="P1232" s="245">
        <f>O1232*H1232</f>
        <v>0</v>
      </c>
      <c r="Q1232" s="245">
        <v>0.01874</v>
      </c>
      <c r="R1232" s="245">
        <f>Q1232*H1232</f>
        <v>0.037386300000000004</v>
      </c>
      <c r="S1232" s="245">
        <v>0</v>
      </c>
      <c r="T1232" s="246">
        <f>S1232*H1232</f>
        <v>0</v>
      </c>
      <c r="AR1232" s="25" t="s">
        <v>299</v>
      </c>
      <c r="AT1232" s="25" t="s">
        <v>201</v>
      </c>
      <c r="AU1232" s="25" t="s">
        <v>81</v>
      </c>
      <c r="AY1232" s="25" t="s">
        <v>199</v>
      </c>
      <c r="BE1232" s="247">
        <f>IF(N1232="základní",J1232,0)</f>
        <v>0</v>
      </c>
      <c r="BF1232" s="247">
        <f>IF(N1232="snížená",J1232,0)</f>
        <v>0</v>
      </c>
      <c r="BG1232" s="247">
        <f>IF(N1232="zákl. přenesená",J1232,0)</f>
        <v>0</v>
      </c>
      <c r="BH1232" s="247">
        <f>IF(N1232="sníž. přenesená",J1232,0)</f>
        <v>0</v>
      </c>
      <c r="BI1232" s="247">
        <f>IF(N1232="nulová",J1232,0)</f>
        <v>0</v>
      </c>
      <c r="BJ1232" s="25" t="s">
        <v>79</v>
      </c>
      <c r="BK1232" s="247">
        <f>ROUND(I1232*H1232,2)</f>
        <v>0</v>
      </c>
      <c r="BL1232" s="25" t="s">
        <v>299</v>
      </c>
      <c r="BM1232" s="25" t="s">
        <v>4646</v>
      </c>
    </row>
    <row r="1233" s="12" customFormat="1">
      <c r="B1233" s="248"/>
      <c r="C1233" s="249"/>
      <c r="D1233" s="250" t="s">
        <v>208</v>
      </c>
      <c r="E1233" s="251" t="s">
        <v>21</v>
      </c>
      <c r="F1233" s="252" t="s">
        <v>4647</v>
      </c>
      <c r="G1233" s="249"/>
      <c r="H1233" s="253">
        <v>1.9950000000000001</v>
      </c>
      <c r="I1233" s="254"/>
      <c r="J1233" s="249"/>
      <c r="K1233" s="249"/>
      <c r="L1233" s="255"/>
      <c r="M1233" s="256"/>
      <c r="N1233" s="257"/>
      <c r="O1233" s="257"/>
      <c r="P1233" s="257"/>
      <c r="Q1233" s="257"/>
      <c r="R1233" s="257"/>
      <c r="S1233" s="257"/>
      <c r="T1233" s="258"/>
      <c r="AT1233" s="259" t="s">
        <v>208</v>
      </c>
      <c r="AU1233" s="259" t="s">
        <v>81</v>
      </c>
      <c r="AV1233" s="12" t="s">
        <v>81</v>
      </c>
      <c r="AW1233" s="12" t="s">
        <v>35</v>
      </c>
      <c r="AX1233" s="12" t="s">
        <v>79</v>
      </c>
      <c r="AY1233" s="259" t="s">
        <v>199</v>
      </c>
    </row>
    <row r="1234" s="1" customFormat="1" ht="25.5" customHeight="1">
      <c r="B1234" s="47"/>
      <c r="C1234" s="236" t="s">
        <v>2221</v>
      </c>
      <c r="D1234" s="236" t="s">
        <v>201</v>
      </c>
      <c r="E1234" s="237" t="s">
        <v>4648</v>
      </c>
      <c r="F1234" s="238" t="s">
        <v>4649</v>
      </c>
      <c r="G1234" s="239" t="s">
        <v>335</v>
      </c>
      <c r="H1234" s="240">
        <v>1</v>
      </c>
      <c r="I1234" s="241"/>
      <c r="J1234" s="242">
        <f>ROUND(I1234*H1234,2)</f>
        <v>0</v>
      </c>
      <c r="K1234" s="238" t="s">
        <v>205</v>
      </c>
      <c r="L1234" s="73"/>
      <c r="M1234" s="243" t="s">
        <v>21</v>
      </c>
      <c r="N1234" s="244" t="s">
        <v>43</v>
      </c>
      <c r="O1234" s="48"/>
      <c r="P1234" s="245">
        <f>O1234*H1234</f>
        <v>0</v>
      </c>
      <c r="Q1234" s="245">
        <v>0.028369999999999999</v>
      </c>
      <c r="R1234" s="245">
        <f>Q1234*H1234</f>
        <v>0.028369999999999999</v>
      </c>
      <c r="S1234" s="245">
        <v>0</v>
      </c>
      <c r="T1234" s="246">
        <f>S1234*H1234</f>
        <v>0</v>
      </c>
      <c r="AR1234" s="25" t="s">
        <v>299</v>
      </c>
      <c r="AT1234" s="25" t="s">
        <v>201</v>
      </c>
      <c r="AU1234" s="25" t="s">
        <v>81</v>
      </c>
      <c r="AY1234" s="25" t="s">
        <v>199</v>
      </c>
      <c r="BE1234" s="247">
        <f>IF(N1234="základní",J1234,0)</f>
        <v>0</v>
      </c>
      <c r="BF1234" s="247">
        <f>IF(N1234="snížená",J1234,0)</f>
        <v>0</v>
      </c>
      <c r="BG1234" s="247">
        <f>IF(N1234="zákl. přenesená",J1234,0)</f>
        <v>0</v>
      </c>
      <c r="BH1234" s="247">
        <f>IF(N1234="sníž. přenesená",J1234,0)</f>
        <v>0</v>
      </c>
      <c r="BI1234" s="247">
        <f>IF(N1234="nulová",J1234,0)</f>
        <v>0</v>
      </c>
      <c r="BJ1234" s="25" t="s">
        <v>79</v>
      </c>
      <c r="BK1234" s="247">
        <f>ROUND(I1234*H1234,2)</f>
        <v>0</v>
      </c>
      <c r="BL1234" s="25" t="s">
        <v>299</v>
      </c>
      <c r="BM1234" s="25" t="s">
        <v>4650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4651</v>
      </c>
      <c r="G1235" s="249"/>
      <c r="H1235" s="253">
        <v>1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79</v>
      </c>
      <c r="AY1235" s="259" t="s">
        <v>199</v>
      </c>
    </row>
    <row r="1236" s="1" customFormat="1" ht="25.5" customHeight="1">
      <c r="B1236" s="47"/>
      <c r="C1236" s="236" t="s">
        <v>2224</v>
      </c>
      <c r="D1236" s="236" t="s">
        <v>201</v>
      </c>
      <c r="E1236" s="237" t="s">
        <v>2466</v>
      </c>
      <c r="F1236" s="238" t="s">
        <v>2467</v>
      </c>
      <c r="G1236" s="239" t="s">
        <v>263</v>
      </c>
      <c r="H1236" s="240">
        <v>15.182</v>
      </c>
      <c r="I1236" s="241"/>
      <c r="J1236" s="242">
        <f>ROUND(I1236*H1236,2)</f>
        <v>0</v>
      </c>
      <c r="K1236" s="238" t="s">
        <v>205</v>
      </c>
      <c r="L1236" s="73"/>
      <c r="M1236" s="243" t="s">
        <v>21</v>
      </c>
      <c r="N1236" s="244" t="s">
        <v>43</v>
      </c>
      <c r="O1236" s="48"/>
      <c r="P1236" s="245">
        <f>O1236*H1236</f>
        <v>0</v>
      </c>
      <c r="Q1236" s="245">
        <v>0</v>
      </c>
      <c r="R1236" s="245">
        <f>Q1236*H1236</f>
        <v>0</v>
      </c>
      <c r="S1236" s="245">
        <v>0</v>
      </c>
      <c r="T1236" s="246">
        <f>S1236*H1236</f>
        <v>0</v>
      </c>
      <c r="AR1236" s="25" t="s">
        <v>299</v>
      </c>
      <c r="AT1236" s="25" t="s">
        <v>201</v>
      </c>
      <c r="AU1236" s="25" t="s">
        <v>81</v>
      </c>
      <c r="AY1236" s="25" t="s">
        <v>199</v>
      </c>
      <c r="BE1236" s="247">
        <f>IF(N1236="základní",J1236,0)</f>
        <v>0</v>
      </c>
      <c r="BF1236" s="247">
        <f>IF(N1236="snížená",J1236,0)</f>
        <v>0</v>
      </c>
      <c r="BG1236" s="247">
        <f>IF(N1236="zákl. přenesená",J1236,0)</f>
        <v>0</v>
      </c>
      <c r="BH1236" s="247">
        <f>IF(N1236="sníž. přenesená",J1236,0)</f>
        <v>0</v>
      </c>
      <c r="BI1236" s="247">
        <f>IF(N1236="nulová",J1236,0)</f>
        <v>0</v>
      </c>
      <c r="BJ1236" s="25" t="s">
        <v>79</v>
      </c>
      <c r="BK1236" s="247">
        <f>ROUND(I1236*H1236,2)</f>
        <v>0</v>
      </c>
      <c r="BL1236" s="25" t="s">
        <v>299</v>
      </c>
      <c r="BM1236" s="25" t="s">
        <v>4652</v>
      </c>
    </row>
    <row r="1237" s="1" customFormat="1" ht="25.5" customHeight="1">
      <c r="B1237" s="47"/>
      <c r="C1237" s="236" t="s">
        <v>2230</v>
      </c>
      <c r="D1237" s="236" t="s">
        <v>201</v>
      </c>
      <c r="E1237" s="237" t="s">
        <v>2470</v>
      </c>
      <c r="F1237" s="238" t="s">
        <v>2471</v>
      </c>
      <c r="G1237" s="239" t="s">
        <v>263</v>
      </c>
      <c r="H1237" s="240">
        <v>15.182</v>
      </c>
      <c r="I1237" s="241"/>
      <c r="J1237" s="242">
        <f>ROUND(I1237*H1237,2)</f>
        <v>0</v>
      </c>
      <c r="K1237" s="238" t="s">
        <v>205</v>
      </c>
      <c r="L1237" s="73"/>
      <c r="M1237" s="243" t="s">
        <v>21</v>
      </c>
      <c r="N1237" s="244" t="s">
        <v>43</v>
      </c>
      <c r="O1237" s="48"/>
      <c r="P1237" s="245">
        <f>O1237*H1237</f>
        <v>0</v>
      </c>
      <c r="Q1237" s="245">
        <v>0</v>
      </c>
      <c r="R1237" s="245">
        <f>Q1237*H1237</f>
        <v>0</v>
      </c>
      <c r="S1237" s="245">
        <v>0</v>
      </c>
      <c r="T1237" s="246">
        <f>S1237*H1237</f>
        <v>0</v>
      </c>
      <c r="AR1237" s="25" t="s">
        <v>299</v>
      </c>
      <c r="AT1237" s="25" t="s">
        <v>201</v>
      </c>
      <c r="AU1237" s="25" t="s">
        <v>81</v>
      </c>
      <c r="AY1237" s="25" t="s">
        <v>199</v>
      </c>
      <c r="BE1237" s="247">
        <f>IF(N1237="základní",J1237,0)</f>
        <v>0</v>
      </c>
      <c r="BF1237" s="247">
        <f>IF(N1237="snížená",J1237,0)</f>
        <v>0</v>
      </c>
      <c r="BG1237" s="247">
        <f>IF(N1237="zákl. přenesená",J1237,0)</f>
        <v>0</v>
      </c>
      <c r="BH1237" s="247">
        <f>IF(N1237="sníž. přenesená",J1237,0)</f>
        <v>0</v>
      </c>
      <c r="BI1237" s="247">
        <f>IF(N1237="nulová",J1237,0)</f>
        <v>0</v>
      </c>
      <c r="BJ1237" s="25" t="s">
        <v>79</v>
      </c>
      <c r="BK1237" s="247">
        <f>ROUND(I1237*H1237,2)</f>
        <v>0</v>
      </c>
      <c r="BL1237" s="25" t="s">
        <v>299</v>
      </c>
      <c r="BM1237" s="25" t="s">
        <v>4653</v>
      </c>
    </row>
    <row r="1238" s="11" customFormat="1" ht="29.88" customHeight="1">
      <c r="B1238" s="220"/>
      <c r="C1238" s="221"/>
      <c r="D1238" s="222" t="s">
        <v>71</v>
      </c>
      <c r="E1238" s="234" t="s">
        <v>2473</v>
      </c>
      <c r="F1238" s="234" t="s">
        <v>2474</v>
      </c>
      <c r="G1238" s="221"/>
      <c r="H1238" s="221"/>
      <c r="I1238" s="224"/>
      <c r="J1238" s="235">
        <f>BK1238</f>
        <v>0</v>
      </c>
      <c r="K1238" s="221"/>
      <c r="L1238" s="226"/>
      <c r="M1238" s="227"/>
      <c r="N1238" s="228"/>
      <c r="O1238" s="228"/>
      <c r="P1238" s="229">
        <f>SUM(P1239:P1297)</f>
        <v>0</v>
      </c>
      <c r="Q1238" s="228"/>
      <c r="R1238" s="229">
        <f>SUM(R1239:R1297)</f>
        <v>5.3694163900000005</v>
      </c>
      <c r="S1238" s="228"/>
      <c r="T1238" s="230">
        <f>SUM(T1239:T1297)</f>
        <v>0</v>
      </c>
      <c r="AR1238" s="231" t="s">
        <v>81</v>
      </c>
      <c r="AT1238" s="232" t="s">
        <v>71</v>
      </c>
      <c r="AU1238" s="232" t="s">
        <v>79</v>
      </c>
      <c r="AY1238" s="231" t="s">
        <v>199</v>
      </c>
      <c r="BK1238" s="233">
        <f>SUM(BK1239:BK1297)</f>
        <v>0</v>
      </c>
    </row>
    <row r="1239" s="1" customFormat="1" ht="25.5" customHeight="1">
      <c r="B1239" s="47"/>
      <c r="C1239" s="236" t="s">
        <v>2236</v>
      </c>
      <c r="D1239" s="236" t="s">
        <v>201</v>
      </c>
      <c r="E1239" s="237" t="s">
        <v>4654</v>
      </c>
      <c r="F1239" s="238" t="s">
        <v>4655</v>
      </c>
      <c r="G1239" s="239" t="s">
        <v>384</v>
      </c>
      <c r="H1239" s="240">
        <v>36.520000000000003</v>
      </c>
      <c r="I1239" s="241"/>
      <c r="J1239" s="242">
        <f>ROUND(I1239*H1239,2)</f>
        <v>0</v>
      </c>
      <c r="K1239" s="238" t="s">
        <v>205</v>
      </c>
      <c r="L1239" s="73"/>
      <c r="M1239" s="243" t="s">
        <v>21</v>
      </c>
      <c r="N1239" s="244" t="s">
        <v>43</v>
      </c>
      <c r="O1239" s="48"/>
      <c r="P1239" s="245">
        <f>O1239*H1239</f>
        <v>0</v>
      </c>
      <c r="Q1239" s="245">
        <v>0.0030300000000000001</v>
      </c>
      <c r="R1239" s="245">
        <f>Q1239*H1239</f>
        <v>0.11065560000000002</v>
      </c>
      <c r="S1239" s="245">
        <v>0</v>
      </c>
      <c r="T1239" s="246">
        <f>S1239*H1239</f>
        <v>0</v>
      </c>
      <c r="AR1239" s="25" t="s">
        <v>299</v>
      </c>
      <c r="AT1239" s="25" t="s">
        <v>201</v>
      </c>
      <c r="AU1239" s="25" t="s">
        <v>81</v>
      </c>
      <c r="AY1239" s="25" t="s">
        <v>199</v>
      </c>
      <c r="BE1239" s="247">
        <f>IF(N1239="základní",J1239,0)</f>
        <v>0</v>
      </c>
      <c r="BF1239" s="247">
        <f>IF(N1239="snížená",J1239,0)</f>
        <v>0</v>
      </c>
      <c r="BG1239" s="247">
        <f>IF(N1239="zákl. přenesená",J1239,0)</f>
        <v>0</v>
      </c>
      <c r="BH1239" s="247">
        <f>IF(N1239="sníž. přenesená",J1239,0)</f>
        <v>0</v>
      </c>
      <c r="BI1239" s="247">
        <f>IF(N1239="nulová",J1239,0)</f>
        <v>0</v>
      </c>
      <c r="BJ1239" s="25" t="s">
        <v>79</v>
      </c>
      <c r="BK1239" s="247">
        <f>ROUND(I1239*H1239,2)</f>
        <v>0</v>
      </c>
      <c r="BL1239" s="25" t="s">
        <v>299</v>
      </c>
      <c r="BM1239" s="25" t="s">
        <v>4656</v>
      </c>
    </row>
    <row r="1240" s="12" customFormat="1">
      <c r="B1240" s="248"/>
      <c r="C1240" s="249"/>
      <c r="D1240" s="250" t="s">
        <v>208</v>
      </c>
      <c r="E1240" s="251" t="s">
        <v>21</v>
      </c>
      <c r="F1240" s="252" t="s">
        <v>4657</v>
      </c>
      <c r="G1240" s="249"/>
      <c r="H1240" s="253">
        <v>36.520000000000003</v>
      </c>
      <c r="I1240" s="254"/>
      <c r="J1240" s="249"/>
      <c r="K1240" s="249"/>
      <c r="L1240" s="255"/>
      <c r="M1240" s="256"/>
      <c r="N1240" s="257"/>
      <c r="O1240" s="257"/>
      <c r="P1240" s="257"/>
      <c r="Q1240" s="257"/>
      <c r="R1240" s="257"/>
      <c r="S1240" s="257"/>
      <c r="T1240" s="258"/>
      <c r="AT1240" s="259" t="s">
        <v>208</v>
      </c>
      <c r="AU1240" s="259" t="s">
        <v>81</v>
      </c>
      <c r="AV1240" s="12" t="s">
        <v>81</v>
      </c>
      <c r="AW1240" s="12" t="s">
        <v>35</v>
      </c>
      <c r="AX1240" s="12" t="s">
        <v>79</v>
      </c>
      <c r="AY1240" s="259" t="s">
        <v>199</v>
      </c>
    </row>
    <row r="1241" s="1" customFormat="1" ht="25.5" customHeight="1">
      <c r="B1241" s="47"/>
      <c r="C1241" s="236" t="s">
        <v>2241</v>
      </c>
      <c r="D1241" s="236" t="s">
        <v>201</v>
      </c>
      <c r="E1241" s="237" t="s">
        <v>4658</v>
      </c>
      <c r="F1241" s="238" t="s">
        <v>4659</v>
      </c>
      <c r="G1241" s="239" t="s">
        <v>384</v>
      </c>
      <c r="H1241" s="240">
        <v>84.75</v>
      </c>
      <c r="I1241" s="241"/>
      <c r="J1241" s="242">
        <f>ROUND(I1241*H1241,2)</f>
        <v>0</v>
      </c>
      <c r="K1241" s="238" t="s">
        <v>205</v>
      </c>
      <c r="L1241" s="73"/>
      <c r="M1241" s="243" t="s">
        <v>21</v>
      </c>
      <c r="N1241" s="244" t="s">
        <v>43</v>
      </c>
      <c r="O1241" s="48"/>
      <c r="P1241" s="245">
        <f>O1241*H1241</f>
        <v>0</v>
      </c>
      <c r="Q1241" s="245">
        <v>0.00020000000000000001</v>
      </c>
      <c r="R1241" s="245">
        <f>Q1241*H1241</f>
        <v>0.01695</v>
      </c>
      <c r="S1241" s="245">
        <v>0</v>
      </c>
      <c r="T1241" s="246">
        <f>S1241*H1241</f>
        <v>0</v>
      </c>
      <c r="AR1241" s="25" t="s">
        <v>299</v>
      </c>
      <c r="AT1241" s="25" t="s">
        <v>201</v>
      </c>
      <c r="AU1241" s="25" t="s">
        <v>81</v>
      </c>
      <c r="AY1241" s="25" t="s">
        <v>199</v>
      </c>
      <c r="BE1241" s="247">
        <f>IF(N1241="základní",J1241,0)</f>
        <v>0</v>
      </c>
      <c r="BF1241" s="247">
        <f>IF(N1241="snížená",J1241,0)</f>
        <v>0</v>
      </c>
      <c r="BG1241" s="247">
        <f>IF(N1241="zákl. přenesená",J1241,0)</f>
        <v>0</v>
      </c>
      <c r="BH1241" s="247">
        <f>IF(N1241="sníž. přenesená",J1241,0)</f>
        <v>0</v>
      </c>
      <c r="BI1241" s="247">
        <f>IF(N1241="nulová",J1241,0)</f>
        <v>0</v>
      </c>
      <c r="BJ1241" s="25" t="s">
        <v>79</v>
      </c>
      <c r="BK1241" s="247">
        <f>ROUND(I1241*H1241,2)</f>
        <v>0</v>
      </c>
      <c r="BL1241" s="25" t="s">
        <v>299</v>
      </c>
      <c r="BM1241" s="25" t="s">
        <v>4660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4661</v>
      </c>
      <c r="G1242" s="249"/>
      <c r="H1242" s="253">
        <v>84.75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79</v>
      </c>
      <c r="AY1242" s="259" t="s">
        <v>199</v>
      </c>
    </row>
    <row r="1243" s="1" customFormat="1" ht="25.5" customHeight="1">
      <c r="B1243" s="47"/>
      <c r="C1243" s="236" t="s">
        <v>2246</v>
      </c>
      <c r="D1243" s="236" t="s">
        <v>201</v>
      </c>
      <c r="E1243" s="237" t="s">
        <v>4662</v>
      </c>
      <c r="F1243" s="238" t="s">
        <v>4663</v>
      </c>
      <c r="G1243" s="239" t="s">
        <v>384</v>
      </c>
      <c r="H1243" s="240">
        <v>11.869</v>
      </c>
      <c r="I1243" s="241"/>
      <c r="J1243" s="242">
        <f>ROUND(I1243*H1243,2)</f>
        <v>0</v>
      </c>
      <c r="K1243" s="238" t="s">
        <v>205</v>
      </c>
      <c r="L1243" s="73"/>
      <c r="M1243" s="243" t="s">
        <v>21</v>
      </c>
      <c r="N1243" s="244" t="s">
        <v>43</v>
      </c>
      <c r="O1243" s="48"/>
      <c r="P1243" s="245">
        <f>O1243*H1243</f>
        <v>0</v>
      </c>
      <c r="Q1243" s="245">
        <v>0.00027999999999999998</v>
      </c>
      <c r="R1243" s="245">
        <f>Q1243*H1243</f>
        <v>0.0033233199999999998</v>
      </c>
      <c r="S1243" s="245">
        <v>0</v>
      </c>
      <c r="T1243" s="246">
        <f>S1243*H1243</f>
        <v>0</v>
      </c>
      <c r="AR1243" s="25" t="s">
        <v>299</v>
      </c>
      <c r="AT1243" s="25" t="s">
        <v>201</v>
      </c>
      <c r="AU1243" s="25" t="s">
        <v>81</v>
      </c>
      <c r="AY1243" s="25" t="s">
        <v>199</v>
      </c>
      <c r="BE1243" s="247">
        <f>IF(N1243="základní",J1243,0)</f>
        <v>0</v>
      </c>
      <c r="BF1243" s="247">
        <f>IF(N1243="snížená",J1243,0)</f>
        <v>0</v>
      </c>
      <c r="BG1243" s="247">
        <f>IF(N1243="zákl. přenesená",J1243,0)</f>
        <v>0</v>
      </c>
      <c r="BH1243" s="247">
        <f>IF(N1243="sníž. přenesená",J1243,0)</f>
        <v>0</v>
      </c>
      <c r="BI1243" s="247">
        <f>IF(N1243="nulová",J1243,0)</f>
        <v>0</v>
      </c>
      <c r="BJ1243" s="25" t="s">
        <v>79</v>
      </c>
      <c r="BK1243" s="247">
        <f>ROUND(I1243*H1243,2)</f>
        <v>0</v>
      </c>
      <c r="BL1243" s="25" t="s">
        <v>299</v>
      </c>
      <c r="BM1243" s="25" t="s">
        <v>4664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4665</v>
      </c>
      <c r="G1244" s="249"/>
      <c r="H1244" s="253">
        <v>11.869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79</v>
      </c>
      <c r="AY1244" s="259" t="s">
        <v>199</v>
      </c>
    </row>
    <row r="1245" s="1" customFormat="1" ht="25.5" customHeight="1">
      <c r="B1245" s="47"/>
      <c r="C1245" s="236" t="s">
        <v>2250</v>
      </c>
      <c r="D1245" s="236" t="s">
        <v>201</v>
      </c>
      <c r="E1245" s="237" t="s">
        <v>2548</v>
      </c>
      <c r="F1245" s="238" t="s">
        <v>2549</v>
      </c>
      <c r="G1245" s="239" t="s">
        <v>384</v>
      </c>
      <c r="H1245" s="240">
        <v>440.69999999999999</v>
      </c>
      <c r="I1245" s="241"/>
      <c r="J1245" s="242">
        <f>ROUND(I1245*H1245,2)</f>
        <v>0</v>
      </c>
      <c r="K1245" s="238" t="s">
        <v>205</v>
      </c>
      <c r="L1245" s="73"/>
      <c r="M1245" s="243" t="s">
        <v>21</v>
      </c>
      <c r="N1245" s="244" t="s">
        <v>43</v>
      </c>
      <c r="O1245" s="48"/>
      <c r="P1245" s="245">
        <f>O1245*H1245</f>
        <v>0</v>
      </c>
      <c r="Q1245" s="245">
        <v>0.00063000000000000003</v>
      </c>
      <c r="R1245" s="245">
        <f>Q1245*H1245</f>
        <v>0.27764100000000003</v>
      </c>
      <c r="S1245" s="245">
        <v>0</v>
      </c>
      <c r="T1245" s="246">
        <f>S1245*H1245</f>
        <v>0</v>
      </c>
      <c r="AR1245" s="25" t="s">
        <v>299</v>
      </c>
      <c r="AT1245" s="25" t="s">
        <v>201</v>
      </c>
      <c r="AU1245" s="25" t="s">
        <v>81</v>
      </c>
      <c r="AY1245" s="25" t="s">
        <v>199</v>
      </c>
      <c r="BE1245" s="247">
        <f>IF(N1245="základní",J1245,0)</f>
        <v>0</v>
      </c>
      <c r="BF1245" s="247">
        <f>IF(N1245="snížená",J1245,0)</f>
        <v>0</v>
      </c>
      <c r="BG1245" s="247">
        <f>IF(N1245="zákl. přenesená",J1245,0)</f>
        <v>0</v>
      </c>
      <c r="BH1245" s="247">
        <f>IF(N1245="sníž. přenesená",J1245,0)</f>
        <v>0</v>
      </c>
      <c r="BI1245" s="247">
        <f>IF(N1245="nulová",J1245,0)</f>
        <v>0</v>
      </c>
      <c r="BJ1245" s="25" t="s">
        <v>79</v>
      </c>
      <c r="BK1245" s="247">
        <f>ROUND(I1245*H1245,2)</f>
        <v>0</v>
      </c>
      <c r="BL1245" s="25" t="s">
        <v>299</v>
      </c>
      <c r="BM1245" s="25" t="s">
        <v>4666</v>
      </c>
    </row>
    <row r="1246" s="1" customFormat="1" ht="25.5" customHeight="1">
      <c r="B1246" s="47"/>
      <c r="C1246" s="236" t="s">
        <v>2256</v>
      </c>
      <c r="D1246" s="236" t="s">
        <v>201</v>
      </c>
      <c r="E1246" s="237" t="s">
        <v>2552</v>
      </c>
      <c r="F1246" s="238" t="s">
        <v>2553</v>
      </c>
      <c r="G1246" s="239" t="s">
        <v>282</v>
      </c>
      <c r="H1246" s="240">
        <v>440.69999999999999</v>
      </c>
      <c r="I1246" s="241"/>
      <c r="J1246" s="242">
        <f>ROUND(I1246*H1246,2)</f>
        <v>0</v>
      </c>
      <c r="K1246" s="238" t="s">
        <v>205</v>
      </c>
      <c r="L1246" s="73"/>
      <c r="M1246" s="243" t="s">
        <v>21</v>
      </c>
      <c r="N1246" s="244" t="s">
        <v>43</v>
      </c>
      <c r="O1246" s="48"/>
      <c r="P1246" s="245">
        <f>O1246*H1246</f>
        <v>0</v>
      </c>
      <c r="Q1246" s="245">
        <v>0.0068399999999999997</v>
      </c>
      <c r="R1246" s="245">
        <f>Q1246*H1246</f>
        <v>3.0143879999999998</v>
      </c>
      <c r="S1246" s="245">
        <v>0</v>
      </c>
      <c r="T1246" s="246">
        <f>S1246*H1246</f>
        <v>0</v>
      </c>
      <c r="AR1246" s="25" t="s">
        <v>299</v>
      </c>
      <c r="AT1246" s="25" t="s">
        <v>201</v>
      </c>
      <c r="AU1246" s="25" t="s">
        <v>81</v>
      </c>
      <c r="AY1246" s="25" t="s">
        <v>199</v>
      </c>
      <c r="BE1246" s="247">
        <f>IF(N1246="základní",J1246,0)</f>
        <v>0</v>
      </c>
      <c r="BF1246" s="247">
        <f>IF(N1246="snížená",J1246,0)</f>
        <v>0</v>
      </c>
      <c r="BG1246" s="247">
        <f>IF(N1246="zákl. přenesená",J1246,0)</f>
        <v>0</v>
      </c>
      <c r="BH1246" s="247">
        <f>IF(N1246="sníž. přenesená",J1246,0)</f>
        <v>0</v>
      </c>
      <c r="BI1246" s="247">
        <f>IF(N1246="nulová",J1246,0)</f>
        <v>0</v>
      </c>
      <c r="BJ1246" s="25" t="s">
        <v>79</v>
      </c>
      <c r="BK1246" s="247">
        <f>ROUND(I1246*H1246,2)</f>
        <v>0</v>
      </c>
      <c r="BL1246" s="25" t="s">
        <v>299</v>
      </c>
      <c r="BM1246" s="25" t="s">
        <v>4667</v>
      </c>
    </row>
    <row r="1247" s="12" customFormat="1">
      <c r="B1247" s="248"/>
      <c r="C1247" s="249"/>
      <c r="D1247" s="250" t="s">
        <v>208</v>
      </c>
      <c r="E1247" s="251" t="s">
        <v>21</v>
      </c>
      <c r="F1247" s="252" t="s">
        <v>4668</v>
      </c>
      <c r="G1247" s="249"/>
      <c r="H1247" s="253">
        <v>440.69999999999999</v>
      </c>
      <c r="I1247" s="254"/>
      <c r="J1247" s="249"/>
      <c r="K1247" s="249"/>
      <c r="L1247" s="255"/>
      <c r="M1247" s="256"/>
      <c r="N1247" s="257"/>
      <c r="O1247" s="257"/>
      <c r="P1247" s="257"/>
      <c r="Q1247" s="257"/>
      <c r="R1247" s="257"/>
      <c r="S1247" s="257"/>
      <c r="T1247" s="258"/>
      <c r="AT1247" s="259" t="s">
        <v>208</v>
      </c>
      <c r="AU1247" s="259" t="s">
        <v>81</v>
      </c>
      <c r="AV1247" s="12" t="s">
        <v>81</v>
      </c>
      <c r="AW1247" s="12" t="s">
        <v>35</v>
      </c>
      <c r="AX1247" s="12" t="s">
        <v>79</v>
      </c>
      <c r="AY1247" s="259" t="s">
        <v>199</v>
      </c>
    </row>
    <row r="1248" s="1" customFormat="1" ht="25.5" customHeight="1">
      <c r="B1248" s="47"/>
      <c r="C1248" s="236" t="s">
        <v>2262</v>
      </c>
      <c r="D1248" s="236" t="s">
        <v>201</v>
      </c>
      <c r="E1248" s="237" t="s">
        <v>4669</v>
      </c>
      <c r="F1248" s="238" t="s">
        <v>4670</v>
      </c>
      <c r="G1248" s="239" t="s">
        <v>282</v>
      </c>
      <c r="H1248" s="240">
        <v>339</v>
      </c>
      <c r="I1248" s="241"/>
      <c r="J1248" s="242">
        <f>ROUND(I1248*H1248,2)</f>
        <v>0</v>
      </c>
      <c r="K1248" s="238" t="s">
        <v>205</v>
      </c>
      <c r="L1248" s="73"/>
      <c r="M1248" s="243" t="s">
        <v>21</v>
      </c>
      <c r="N1248" s="244" t="s">
        <v>43</v>
      </c>
      <c r="O1248" s="48"/>
      <c r="P1248" s="245">
        <f>O1248*H1248</f>
        <v>0</v>
      </c>
      <c r="Q1248" s="245">
        <v>0.00034000000000000002</v>
      </c>
      <c r="R1248" s="245">
        <f>Q1248*H1248</f>
        <v>0.11526</v>
      </c>
      <c r="S1248" s="245">
        <v>0</v>
      </c>
      <c r="T1248" s="246">
        <f>S1248*H1248</f>
        <v>0</v>
      </c>
      <c r="AR1248" s="25" t="s">
        <v>299</v>
      </c>
      <c r="AT1248" s="25" t="s">
        <v>201</v>
      </c>
      <c r="AU1248" s="25" t="s">
        <v>81</v>
      </c>
      <c r="AY1248" s="25" t="s">
        <v>199</v>
      </c>
      <c r="BE1248" s="247">
        <f>IF(N1248="základní",J1248,0)</f>
        <v>0</v>
      </c>
      <c r="BF1248" s="247">
        <f>IF(N1248="snížená",J1248,0)</f>
        <v>0</v>
      </c>
      <c r="BG1248" s="247">
        <f>IF(N1248="zákl. přenesená",J1248,0)</f>
        <v>0</v>
      </c>
      <c r="BH1248" s="247">
        <f>IF(N1248="sníž. přenesená",J1248,0)</f>
        <v>0</v>
      </c>
      <c r="BI1248" s="247">
        <f>IF(N1248="nulová",J1248,0)</f>
        <v>0</v>
      </c>
      <c r="BJ1248" s="25" t="s">
        <v>79</v>
      </c>
      <c r="BK1248" s="247">
        <f>ROUND(I1248*H1248,2)</f>
        <v>0</v>
      </c>
      <c r="BL1248" s="25" t="s">
        <v>299</v>
      </c>
      <c r="BM1248" s="25" t="s">
        <v>4671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4672</v>
      </c>
      <c r="G1249" s="249"/>
      <c r="H1249" s="253">
        <v>339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79</v>
      </c>
      <c r="AY1249" s="259" t="s">
        <v>199</v>
      </c>
    </row>
    <row r="1250" s="1" customFormat="1" ht="25.5" customHeight="1">
      <c r="B1250" s="47"/>
      <c r="C1250" s="236" t="s">
        <v>2268</v>
      </c>
      <c r="D1250" s="236" t="s">
        <v>201</v>
      </c>
      <c r="E1250" s="237" t="s">
        <v>2559</v>
      </c>
      <c r="F1250" s="238" t="s">
        <v>2560</v>
      </c>
      <c r="G1250" s="239" t="s">
        <v>335</v>
      </c>
      <c r="H1250" s="240">
        <v>2</v>
      </c>
      <c r="I1250" s="241"/>
      <c r="J1250" s="242">
        <f>ROUND(I1250*H1250,2)</f>
        <v>0</v>
      </c>
      <c r="K1250" s="238" t="s">
        <v>205</v>
      </c>
      <c r="L1250" s="73"/>
      <c r="M1250" s="243" t="s">
        <v>21</v>
      </c>
      <c r="N1250" s="244" t="s">
        <v>43</v>
      </c>
      <c r="O1250" s="48"/>
      <c r="P1250" s="245">
        <f>O1250*H1250</f>
        <v>0</v>
      </c>
      <c r="Q1250" s="245">
        <v>0</v>
      </c>
      <c r="R1250" s="245">
        <f>Q1250*H1250</f>
        <v>0</v>
      </c>
      <c r="S1250" s="245">
        <v>0</v>
      </c>
      <c r="T1250" s="246">
        <f>S1250*H1250</f>
        <v>0</v>
      </c>
      <c r="AR1250" s="25" t="s">
        <v>299</v>
      </c>
      <c r="AT1250" s="25" t="s">
        <v>201</v>
      </c>
      <c r="AU1250" s="25" t="s">
        <v>81</v>
      </c>
      <c r="AY1250" s="25" t="s">
        <v>199</v>
      </c>
      <c r="BE1250" s="247">
        <f>IF(N1250="základní",J1250,0)</f>
        <v>0</v>
      </c>
      <c r="BF1250" s="247">
        <f>IF(N1250="snížená",J1250,0)</f>
        <v>0</v>
      </c>
      <c r="BG1250" s="247">
        <f>IF(N1250="zákl. přenesená",J1250,0)</f>
        <v>0</v>
      </c>
      <c r="BH1250" s="247">
        <f>IF(N1250="sníž. přenesená",J1250,0)</f>
        <v>0</v>
      </c>
      <c r="BI1250" s="247">
        <f>IF(N1250="nulová",J1250,0)</f>
        <v>0</v>
      </c>
      <c r="BJ1250" s="25" t="s">
        <v>79</v>
      </c>
      <c r="BK1250" s="247">
        <f>ROUND(I1250*H1250,2)</f>
        <v>0</v>
      </c>
      <c r="BL1250" s="25" t="s">
        <v>299</v>
      </c>
      <c r="BM1250" s="25" t="s">
        <v>4673</v>
      </c>
    </row>
    <row r="1251" s="1" customFormat="1" ht="25.5" customHeight="1">
      <c r="B1251" s="47"/>
      <c r="C1251" s="282" t="s">
        <v>2274</v>
      </c>
      <c r="D1251" s="282" t="s">
        <v>618</v>
      </c>
      <c r="E1251" s="283" t="s">
        <v>2563</v>
      </c>
      <c r="F1251" s="284" t="s">
        <v>2564</v>
      </c>
      <c r="G1251" s="285" t="s">
        <v>335</v>
      </c>
      <c r="H1251" s="286">
        <v>2</v>
      </c>
      <c r="I1251" s="287"/>
      <c r="J1251" s="288">
        <f>ROUND(I1251*H1251,2)</f>
        <v>0</v>
      </c>
      <c r="K1251" s="284" t="s">
        <v>21</v>
      </c>
      <c r="L1251" s="289"/>
      <c r="M1251" s="290" t="s">
        <v>21</v>
      </c>
      <c r="N1251" s="291" t="s">
        <v>43</v>
      </c>
      <c r="O1251" s="48"/>
      <c r="P1251" s="245">
        <f>O1251*H1251</f>
        <v>0</v>
      </c>
      <c r="Q1251" s="245">
        <v>0.0089999999999999993</v>
      </c>
      <c r="R1251" s="245">
        <f>Q1251*H1251</f>
        <v>0.017999999999999999</v>
      </c>
      <c r="S1251" s="245">
        <v>0</v>
      </c>
      <c r="T1251" s="246">
        <f>S1251*H1251</f>
        <v>0</v>
      </c>
      <c r="AR1251" s="25" t="s">
        <v>420</v>
      </c>
      <c r="AT1251" s="25" t="s">
        <v>618</v>
      </c>
      <c r="AU1251" s="25" t="s">
        <v>81</v>
      </c>
      <c r="AY1251" s="25" t="s">
        <v>199</v>
      </c>
      <c r="BE1251" s="247">
        <f>IF(N1251="základní",J1251,0)</f>
        <v>0</v>
      </c>
      <c r="BF1251" s="247">
        <f>IF(N1251="snížená",J1251,0)</f>
        <v>0</v>
      </c>
      <c r="BG1251" s="247">
        <f>IF(N1251="zákl. přenesená",J1251,0)</f>
        <v>0</v>
      </c>
      <c r="BH1251" s="247">
        <f>IF(N1251="sníž. přenesená",J1251,0)</f>
        <v>0</v>
      </c>
      <c r="BI1251" s="247">
        <f>IF(N1251="nulová",J1251,0)</f>
        <v>0</v>
      </c>
      <c r="BJ1251" s="25" t="s">
        <v>79</v>
      </c>
      <c r="BK1251" s="247">
        <f>ROUND(I1251*H1251,2)</f>
        <v>0</v>
      </c>
      <c r="BL1251" s="25" t="s">
        <v>299</v>
      </c>
      <c r="BM1251" s="25" t="s">
        <v>4674</v>
      </c>
    </row>
    <row r="1252" s="1" customFormat="1" ht="25.5" customHeight="1">
      <c r="B1252" s="47"/>
      <c r="C1252" s="236" t="s">
        <v>2280</v>
      </c>
      <c r="D1252" s="236" t="s">
        <v>201</v>
      </c>
      <c r="E1252" s="237" t="s">
        <v>2567</v>
      </c>
      <c r="F1252" s="238" t="s">
        <v>2568</v>
      </c>
      <c r="G1252" s="239" t="s">
        <v>384</v>
      </c>
      <c r="H1252" s="240">
        <v>42.375</v>
      </c>
      <c r="I1252" s="241"/>
      <c r="J1252" s="242">
        <f>ROUND(I1252*H1252,2)</f>
        <v>0</v>
      </c>
      <c r="K1252" s="238" t="s">
        <v>205</v>
      </c>
      <c r="L1252" s="73"/>
      <c r="M1252" s="243" t="s">
        <v>21</v>
      </c>
      <c r="N1252" s="244" t="s">
        <v>43</v>
      </c>
      <c r="O1252" s="48"/>
      <c r="P1252" s="245">
        <f>O1252*H1252</f>
        <v>0</v>
      </c>
      <c r="Q1252" s="245">
        <v>0.0037699999999999999</v>
      </c>
      <c r="R1252" s="245">
        <f>Q1252*H1252</f>
        <v>0.15975375</v>
      </c>
      <c r="S1252" s="245">
        <v>0</v>
      </c>
      <c r="T1252" s="246">
        <f>S1252*H1252</f>
        <v>0</v>
      </c>
      <c r="AR1252" s="25" t="s">
        <v>299</v>
      </c>
      <c r="AT1252" s="25" t="s">
        <v>201</v>
      </c>
      <c r="AU1252" s="25" t="s">
        <v>81</v>
      </c>
      <c r="AY1252" s="25" t="s">
        <v>199</v>
      </c>
      <c r="BE1252" s="247">
        <f>IF(N1252="základní",J1252,0)</f>
        <v>0</v>
      </c>
      <c r="BF1252" s="247">
        <f>IF(N1252="snížená",J1252,0)</f>
        <v>0</v>
      </c>
      <c r="BG1252" s="247">
        <f>IF(N1252="zákl. přenesená",J1252,0)</f>
        <v>0</v>
      </c>
      <c r="BH1252" s="247">
        <f>IF(N1252="sníž. přenesená",J1252,0)</f>
        <v>0</v>
      </c>
      <c r="BI1252" s="247">
        <f>IF(N1252="nulová",J1252,0)</f>
        <v>0</v>
      </c>
      <c r="BJ1252" s="25" t="s">
        <v>79</v>
      </c>
      <c r="BK1252" s="247">
        <f>ROUND(I1252*H1252,2)</f>
        <v>0</v>
      </c>
      <c r="BL1252" s="25" t="s">
        <v>299</v>
      </c>
      <c r="BM1252" s="25" t="s">
        <v>4675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4676</v>
      </c>
      <c r="G1253" s="249"/>
      <c r="H1253" s="253">
        <v>42.375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79</v>
      </c>
      <c r="AY1253" s="259" t="s">
        <v>199</v>
      </c>
    </row>
    <row r="1254" s="1" customFormat="1" ht="16.5" customHeight="1">
      <c r="B1254" s="47"/>
      <c r="C1254" s="236" t="s">
        <v>2286</v>
      </c>
      <c r="D1254" s="236" t="s">
        <v>201</v>
      </c>
      <c r="E1254" s="237" t="s">
        <v>4677</v>
      </c>
      <c r="F1254" s="238" t="s">
        <v>4678</v>
      </c>
      <c r="G1254" s="239" t="s">
        <v>384</v>
      </c>
      <c r="H1254" s="240">
        <v>41.600000000000001</v>
      </c>
      <c r="I1254" s="241"/>
      <c r="J1254" s="242">
        <f>ROUND(I1254*H1254,2)</f>
        <v>0</v>
      </c>
      <c r="K1254" s="238" t="s">
        <v>205</v>
      </c>
      <c r="L1254" s="73"/>
      <c r="M1254" s="243" t="s">
        <v>21</v>
      </c>
      <c r="N1254" s="244" t="s">
        <v>43</v>
      </c>
      <c r="O1254" s="48"/>
      <c r="P1254" s="245">
        <f>O1254*H1254</f>
        <v>0</v>
      </c>
      <c r="Q1254" s="245">
        <v>0.0019400000000000001</v>
      </c>
      <c r="R1254" s="245">
        <f>Q1254*H1254</f>
        <v>0.080704000000000012</v>
      </c>
      <c r="S1254" s="245">
        <v>0</v>
      </c>
      <c r="T1254" s="246">
        <f>S1254*H1254</f>
        <v>0</v>
      </c>
      <c r="AR1254" s="25" t="s">
        <v>299</v>
      </c>
      <c r="AT1254" s="25" t="s">
        <v>201</v>
      </c>
      <c r="AU1254" s="25" t="s">
        <v>81</v>
      </c>
      <c r="AY1254" s="25" t="s">
        <v>199</v>
      </c>
      <c r="BE1254" s="247">
        <f>IF(N1254="základní",J1254,0)</f>
        <v>0</v>
      </c>
      <c r="BF1254" s="247">
        <f>IF(N1254="snížená",J1254,0)</f>
        <v>0</v>
      </c>
      <c r="BG1254" s="247">
        <f>IF(N1254="zákl. přenesená",J1254,0)</f>
        <v>0</v>
      </c>
      <c r="BH1254" s="247">
        <f>IF(N1254="sníž. přenesená",J1254,0)</f>
        <v>0</v>
      </c>
      <c r="BI1254" s="247">
        <f>IF(N1254="nulová",J1254,0)</f>
        <v>0</v>
      </c>
      <c r="BJ1254" s="25" t="s">
        <v>79</v>
      </c>
      <c r="BK1254" s="247">
        <f>ROUND(I1254*H1254,2)</f>
        <v>0</v>
      </c>
      <c r="BL1254" s="25" t="s">
        <v>299</v>
      </c>
      <c r="BM1254" s="25" t="s">
        <v>4679</v>
      </c>
    </row>
    <row r="1255" s="12" customFormat="1">
      <c r="B1255" s="248"/>
      <c r="C1255" s="249"/>
      <c r="D1255" s="250" t="s">
        <v>208</v>
      </c>
      <c r="E1255" s="251" t="s">
        <v>21</v>
      </c>
      <c r="F1255" s="252" t="s">
        <v>4680</v>
      </c>
      <c r="G1255" s="249"/>
      <c r="H1255" s="253">
        <v>41.600000000000001</v>
      </c>
      <c r="I1255" s="254"/>
      <c r="J1255" s="249"/>
      <c r="K1255" s="249"/>
      <c r="L1255" s="255"/>
      <c r="M1255" s="256"/>
      <c r="N1255" s="257"/>
      <c r="O1255" s="257"/>
      <c r="P1255" s="257"/>
      <c r="Q1255" s="257"/>
      <c r="R1255" s="257"/>
      <c r="S1255" s="257"/>
      <c r="T1255" s="258"/>
      <c r="AT1255" s="259" t="s">
        <v>208</v>
      </c>
      <c r="AU1255" s="259" t="s">
        <v>81</v>
      </c>
      <c r="AV1255" s="12" t="s">
        <v>81</v>
      </c>
      <c r="AW1255" s="12" t="s">
        <v>35</v>
      </c>
      <c r="AX1255" s="12" t="s">
        <v>79</v>
      </c>
      <c r="AY1255" s="259" t="s">
        <v>199</v>
      </c>
    </row>
    <row r="1256" s="1" customFormat="1" ht="16.5" customHeight="1">
      <c r="B1256" s="47"/>
      <c r="C1256" s="236" t="s">
        <v>2290</v>
      </c>
      <c r="D1256" s="236" t="s">
        <v>201</v>
      </c>
      <c r="E1256" s="237" t="s">
        <v>4681</v>
      </c>
      <c r="F1256" s="238" t="s">
        <v>4682</v>
      </c>
      <c r="G1256" s="239" t="s">
        <v>384</v>
      </c>
      <c r="H1256" s="240">
        <v>84.75</v>
      </c>
      <c r="I1256" s="241"/>
      <c r="J1256" s="242">
        <f>ROUND(I1256*H1256,2)</f>
        <v>0</v>
      </c>
      <c r="K1256" s="238" t="s">
        <v>205</v>
      </c>
      <c r="L1256" s="73"/>
      <c r="M1256" s="243" t="s">
        <v>21</v>
      </c>
      <c r="N1256" s="244" t="s">
        <v>43</v>
      </c>
      <c r="O1256" s="48"/>
      <c r="P1256" s="245">
        <f>O1256*H1256</f>
        <v>0</v>
      </c>
      <c r="Q1256" s="245">
        <v>0.00122</v>
      </c>
      <c r="R1256" s="245">
        <f>Q1256*H1256</f>
        <v>0.103395</v>
      </c>
      <c r="S1256" s="245">
        <v>0</v>
      </c>
      <c r="T1256" s="246">
        <f>S1256*H1256</f>
        <v>0</v>
      </c>
      <c r="AR1256" s="25" t="s">
        <v>299</v>
      </c>
      <c r="AT1256" s="25" t="s">
        <v>201</v>
      </c>
      <c r="AU1256" s="25" t="s">
        <v>81</v>
      </c>
      <c r="AY1256" s="25" t="s">
        <v>199</v>
      </c>
      <c r="BE1256" s="247">
        <f>IF(N1256="základní",J1256,0)</f>
        <v>0</v>
      </c>
      <c r="BF1256" s="247">
        <f>IF(N1256="snížená",J1256,0)</f>
        <v>0</v>
      </c>
      <c r="BG1256" s="247">
        <f>IF(N1256="zákl. přenesená",J1256,0)</f>
        <v>0</v>
      </c>
      <c r="BH1256" s="247">
        <f>IF(N1256="sníž. přenesená",J1256,0)</f>
        <v>0</v>
      </c>
      <c r="BI1256" s="247">
        <f>IF(N1256="nulová",J1256,0)</f>
        <v>0</v>
      </c>
      <c r="BJ1256" s="25" t="s">
        <v>79</v>
      </c>
      <c r="BK1256" s="247">
        <f>ROUND(I1256*H1256,2)</f>
        <v>0</v>
      </c>
      <c r="BL1256" s="25" t="s">
        <v>299</v>
      </c>
      <c r="BM1256" s="25" t="s">
        <v>4683</v>
      </c>
    </row>
    <row r="1257" s="12" customFormat="1">
      <c r="B1257" s="248"/>
      <c r="C1257" s="249"/>
      <c r="D1257" s="250" t="s">
        <v>208</v>
      </c>
      <c r="E1257" s="251" t="s">
        <v>21</v>
      </c>
      <c r="F1257" s="252" t="s">
        <v>4684</v>
      </c>
      <c r="G1257" s="249"/>
      <c r="H1257" s="253">
        <v>84.75</v>
      </c>
      <c r="I1257" s="254"/>
      <c r="J1257" s="249"/>
      <c r="K1257" s="249"/>
      <c r="L1257" s="255"/>
      <c r="M1257" s="256"/>
      <c r="N1257" s="257"/>
      <c r="O1257" s="257"/>
      <c r="P1257" s="257"/>
      <c r="Q1257" s="257"/>
      <c r="R1257" s="257"/>
      <c r="S1257" s="257"/>
      <c r="T1257" s="258"/>
      <c r="AT1257" s="259" t="s">
        <v>208</v>
      </c>
      <c r="AU1257" s="259" t="s">
        <v>81</v>
      </c>
      <c r="AV1257" s="12" t="s">
        <v>81</v>
      </c>
      <c r="AW1257" s="12" t="s">
        <v>35</v>
      </c>
      <c r="AX1257" s="12" t="s">
        <v>79</v>
      </c>
      <c r="AY1257" s="259" t="s">
        <v>199</v>
      </c>
    </row>
    <row r="1258" s="1" customFormat="1" ht="16.5" customHeight="1">
      <c r="B1258" s="47"/>
      <c r="C1258" s="236" t="s">
        <v>2294</v>
      </c>
      <c r="D1258" s="236" t="s">
        <v>201</v>
      </c>
      <c r="E1258" s="237" t="s">
        <v>2584</v>
      </c>
      <c r="F1258" s="238" t="s">
        <v>2585</v>
      </c>
      <c r="G1258" s="239" t="s">
        <v>384</v>
      </c>
      <c r="H1258" s="240">
        <v>165.5</v>
      </c>
      <c r="I1258" s="241"/>
      <c r="J1258" s="242">
        <f>ROUND(I1258*H1258,2)</f>
        <v>0</v>
      </c>
      <c r="K1258" s="238" t="s">
        <v>205</v>
      </c>
      <c r="L1258" s="73"/>
      <c r="M1258" s="243" t="s">
        <v>21</v>
      </c>
      <c r="N1258" s="244" t="s">
        <v>43</v>
      </c>
      <c r="O1258" s="48"/>
      <c r="P1258" s="245">
        <f>O1258*H1258</f>
        <v>0</v>
      </c>
      <c r="Q1258" s="245">
        <v>0.0020100000000000001</v>
      </c>
      <c r="R1258" s="245">
        <f>Q1258*H1258</f>
        <v>0.33265500000000003</v>
      </c>
      <c r="S1258" s="245">
        <v>0</v>
      </c>
      <c r="T1258" s="246">
        <f>S1258*H1258</f>
        <v>0</v>
      </c>
      <c r="AR1258" s="25" t="s">
        <v>299</v>
      </c>
      <c r="AT1258" s="25" t="s">
        <v>201</v>
      </c>
      <c r="AU1258" s="25" t="s">
        <v>81</v>
      </c>
      <c r="AY1258" s="25" t="s">
        <v>199</v>
      </c>
      <c r="BE1258" s="247">
        <f>IF(N1258="základní",J1258,0)</f>
        <v>0</v>
      </c>
      <c r="BF1258" s="247">
        <f>IF(N1258="snížená",J1258,0)</f>
        <v>0</v>
      </c>
      <c r="BG1258" s="247">
        <f>IF(N1258="zákl. přenesená",J1258,0)</f>
        <v>0</v>
      </c>
      <c r="BH1258" s="247">
        <f>IF(N1258="sníž. přenesená",J1258,0)</f>
        <v>0</v>
      </c>
      <c r="BI1258" s="247">
        <f>IF(N1258="nulová",J1258,0)</f>
        <v>0</v>
      </c>
      <c r="BJ1258" s="25" t="s">
        <v>79</v>
      </c>
      <c r="BK1258" s="247">
        <f>ROUND(I1258*H1258,2)</f>
        <v>0</v>
      </c>
      <c r="BL1258" s="25" t="s">
        <v>299</v>
      </c>
      <c r="BM1258" s="25" t="s">
        <v>4685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4686</v>
      </c>
      <c r="G1259" s="249"/>
      <c r="H1259" s="253">
        <v>165.5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79</v>
      </c>
      <c r="AY1259" s="259" t="s">
        <v>199</v>
      </c>
    </row>
    <row r="1260" s="1" customFormat="1" ht="25.5" customHeight="1">
      <c r="B1260" s="47"/>
      <c r="C1260" s="236" t="s">
        <v>2298</v>
      </c>
      <c r="D1260" s="236" t="s">
        <v>201</v>
      </c>
      <c r="E1260" s="237" t="s">
        <v>4687</v>
      </c>
      <c r="F1260" s="238" t="s">
        <v>4688</v>
      </c>
      <c r="G1260" s="239" t="s">
        <v>384</v>
      </c>
      <c r="H1260" s="240">
        <v>84.75</v>
      </c>
      <c r="I1260" s="241"/>
      <c r="J1260" s="242">
        <f>ROUND(I1260*H1260,2)</f>
        <v>0</v>
      </c>
      <c r="K1260" s="238" t="s">
        <v>205</v>
      </c>
      <c r="L1260" s="73"/>
      <c r="M1260" s="243" t="s">
        <v>21</v>
      </c>
      <c r="N1260" s="244" t="s">
        <v>43</v>
      </c>
      <c r="O1260" s="48"/>
      <c r="P1260" s="245">
        <f>O1260*H1260</f>
        <v>0</v>
      </c>
      <c r="Q1260" s="245">
        <v>0.0015299999999999999</v>
      </c>
      <c r="R1260" s="245">
        <f>Q1260*H1260</f>
        <v>0.12966749999999999</v>
      </c>
      <c r="S1260" s="245">
        <v>0</v>
      </c>
      <c r="T1260" s="246">
        <f>S1260*H1260</f>
        <v>0</v>
      </c>
      <c r="AR1260" s="25" t="s">
        <v>299</v>
      </c>
      <c r="AT1260" s="25" t="s">
        <v>201</v>
      </c>
      <c r="AU1260" s="25" t="s">
        <v>81</v>
      </c>
      <c r="AY1260" s="25" t="s">
        <v>199</v>
      </c>
      <c r="BE1260" s="247">
        <f>IF(N1260="základní",J1260,0)</f>
        <v>0</v>
      </c>
      <c r="BF1260" s="247">
        <f>IF(N1260="snížená",J1260,0)</f>
        <v>0</v>
      </c>
      <c r="BG1260" s="247">
        <f>IF(N1260="zákl. přenesená",J1260,0)</f>
        <v>0</v>
      </c>
      <c r="BH1260" s="247">
        <f>IF(N1260="sníž. přenesená",J1260,0)</f>
        <v>0</v>
      </c>
      <c r="BI1260" s="247">
        <f>IF(N1260="nulová",J1260,0)</f>
        <v>0</v>
      </c>
      <c r="BJ1260" s="25" t="s">
        <v>79</v>
      </c>
      <c r="BK1260" s="247">
        <f>ROUND(I1260*H1260,2)</f>
        <v>0</v>
      </c>
      <c r="BL1260" s="25" t="s">
        <v>299</v>
      </c>
      <c r="BM1260" s="25" t="s">
        <v>4689</v>
      </c>
    </row>
    <row r="1261" s="1" customFormat="1" ht="25.5" customHeight="1">
      <c r="B1261" s="47"/>
      <c r="C1261" s="236" t="s">
        <v>2303</v>
      </c>
      <c r="D1261" s="236" t="s">
        <v>201</v>
      </c>
      <c r="E1261" s="237" t="s">
        <v>2590</v>
      </c>
      <c r="F1261" s="238" t="s">
        <v>2591</v>
      </c>
      <c r="G1261" s="239" t="s">
        <v>384</v>
      </c>
      <c r="H1261" s="240">
        <v>18.260000000000002</v>
      </c>
      <c r="I1261" s="241"/>
      <c r="J1261" s="242">
        <f>ROUND(I1261*H1261,2)</f>
        <v>0</v>
      </c>
      <c r="K1261" s="238" t="s">
        <v>205</v>
      </c>
      <c r="L1261" s="73"/>
      <c r="M1261" s="243" t="s">
        <v>21</v>
      </c>
      <c r="N1261" s="244" t="s">
        <v>43</v>
      </c>
      <c r="O1261" s="48"/>
      <c r="P1261" s="245">
        <f>O1261*H1261</f>
        <v>0</v>
      </c>
      <c r="Q1261" s="245">
        <v>0.00479</v>
      </c>
      <c r="R1261" s="245">
        <f>Q1261*H1261</f>
        <v>0.087465400000000013</v>
      </c>
      <c r="S1261" s="245">
        <v>0</v>
      </c>
      <c r="T1261" s="246">
        <f>S1261*H1261</f>
        <v>0</v>
      </c>
      <c r="AR1261" s="25" t="s">
        <v>299</v>
      </c>
      <c r="AT1261" s="25" t="s">
        <v>201</v>
      </c>
      <c r="AU1261" s="25" t="s">
        <v>81</v>
      </c>
      <c r="AY1261" s="25" t="s">
        <v>199</v>
      </c>
      <c r="BE1261" s="247">
        <f>IF(N1261="základní",J1261,0)</f>
        <v>0</v>
      </c>
      <c r="BF1261" s="247">
        <f>IF(N1261="snížená",J1261,0)</f>
        <v>0</v>
      </c>
      <c r="BG1261" s="247">
        <f>IF(N1261="zákl. přenesená",J1261,0)</f>
        <v>0</v>
      </c>
      <c r="BH1261" s="247">
        <f>IF(N1261="sníž. přenesená",J1261,0)</f>
        <v>0</v>
      </c>
      <c r="BI1261" s="247">
        <f>IF(N1261="nulová",J1261,0)</f>
        <v>0</v>
      </c>
      <c r="BJ1261" s="25" t="s">
        <v>79</v>
      </c>
      <c r="BK1261" s="247">
        <f>ROUND(I1261*H1261,2)</f>
        <v>0</v>
      </c>
      <c r="BL1261" s="25" t="s">
        <v>299</v>
      </c>
      <c r="BM1261" s="25" t="s">
        <v>4690</v>
      </c>
    </row>
    <row r="1262" s="12" customFormat="1">
      <c r="B1262" s="248"/>
      <c r="C1262" s="249"/>
      <c r="D1262" s="250" t="s">
        <v>208</v>
      </c>
      <c r="E1262" s="251" t="s">
        <v>21</v>
      </c>
      <c r="F1262" s="252" t="s">
        <v>4691</v>
      </c>
      <c r="G1262" s="249"/>
      <c r="H1262" s="253">
        <v>18.260000000000002</v>
      </c>
      <c r="I1262" s="254"/>
      <c r="J1262" s="249"/>
      <c r="K1262" s="249"/>
      <c r="L1262" s="255"/>
      <c r="M1262" s="256"/>
      <c r="N1262" s="257"/>
      <c r="O1262" s="257"/>
      <c r="P1262" s="257"/>
      <c r="Q1262" s="257"/>
      <c r="R1262" s="257"/>
      <c r="S1262" s="257"/>
      <c r="T1262" s="258"/>
      <c r="AT1262" s="259" t="s">
        <v>208</v>
      </c>
      <c r="AU1262" s="259" t="s">
        <v>81</v>
      </c>
      <c r="AV1262" s="12" t="s">
        <v>81</v>
      </c>
      <c r="AW1262" s="12" t="s">
        <v>35</v>
      </c>
      <c r="AX1262" s="12" t="s">
        <v>79</v>
      </c>
      <c r="AY1262" s="259" t="s">
        <v>199</v>
      </c>
    </row>
    <row r="1263" s="1" customFormat="1" ht="25.5" customHeight="1">
      <c r="B1263" s="47"/>
      <c r="C1263" s="236" t="s">
        <v>2309</v>
      </c>
      <c r="D1263" s="236" t="s">
        <v>201</v>
      </c>
      <c r="E1263" s="237" t="s">
        <v>4692</v>
      </c>
      <c r="F1263" s="238" t="s">
        <v>4693</v>
      </c>
      <c r="G1263" s="239" t="s">
        <v>384</v>
      </c>
      <c r="H1263" s="240">
        <v>1.8839999999999999</v>
      </c>
      <c r="I1263" s="241"/>
      <c r="J1263" s="242">
        <f>ROUND(I1263*H1263,2)</f>
        <v>0</v>
      </c>
      <c r="K1263" s="238" t="s">
        <v>205</v>
      </c>
      <c r="L1263" s="73"/>
      <c r="M1263" s="243" t="s">
        <v>21</v>
      </c>
      <c r="N1263" s="244" t="s">
        <v>43</v>
      </c>
      <c r="O1263" s="48"/>
      <c r="P1263" s="245">
        <f>O1263*H1263</f>
        <v>0</v>
      </c>
      <c r="Q1263" s="245">
        <v>0.0015900000000000001</v>
      </c>
      <c r="R1263" s="245">
        <f>Q1263*H1263</f>
        <v>0.00299556</v>
      </c>
      <c r="S1263" s="245">
        <v>0</v>
      </c>
      <c r="T1263" s="246">
        <f>S1263*H1263</f>
        <v>0</v>
      </c>
      <c r="AR1263" s="25" t="s">
        <v>299</v>
      </c>
      <c r="AT1263" s="25" t="s">
        <v>201</v>
      </c>
      <c r="AU1263" s="25" t="s">
        <v>81</v>
      </c>
      <c r="AY1263" s="25" t="s">
        <v>199</v>
      </c>
      <c r="BE1263" s="247">
        <f>IF(N1263="základní",J1263,0)</f>
        <v>0</v>
      </c>
      <c r="BF1263" s="247">
        <f>IF(N1263="snížená",J1263,0)</f>
        <v>0</v>
      </c>
      <c r="BG1263" s="247">
        <f>IF(N1263="zákl. přenesená",J1263,0)</f>
        <v>0</v>
      </c>
      <c r="BH1263" s="247">
        <f>IF(N1263="sníž. přenesená",J1263,0)</f>
        <v>0</v>
      </c>
      <c r="BI1263" s="247">
        <f>IF(N1263="nulová",J1263,0)</f>
        <v>0</v>
      </c>
      <c r="BJ1263" s="25" t="s">
        <v>79</v>
      </c>
      <c r="BK1263" s="247">
        <f>ROUND(I1263*H1263,2)</f>
        <v>0</v>
      </c>
      <c r="BL1263" s="25" t="s">
        <v>299</v>
      </c>
      <c r="BM1263" s="25" t="s">
        <v>4694</v>
      </c>
    </row>
    <row r="1264" s="12" customFormat="1">
      <c r="B1264" s="248"/>
      <c r="C1264" s="249"/>
      <c r="D1264" s="250" t="s">
        <v>208</v>
      </c>
      <c r="E1264" s="251" t="s">
        <v>21</v>
      </c>
      <c r="F1264" s="252" t="s">
        <v>4695</v>
      </c>
      <c r="G1264" s="249"/>
      <c r="H1264" s="253">
        <v>1.8839999999999999</v>
      </c>
      <c r="I1264" s="254"/>
      <c r="J1264" s="249"/>
      <c r="K1264" s="249"/>
      <c r="L1264" s="255"/>
      <c r="M1264" s="256"/>
      <c r="N1264" s="257"/>
      <c r="O1264" s="257"/>
      <c r="P1264" s="257"/>
      <c r="Q1264" s="257"/>
      <c r="R1264" s="257"/>
      <c r="S1264" s="257"/>
      <c r="T1264" s="258"/>
      <c r="AT1264" s="259" t="s">
        <v>208</v>
      </c>
      <c r="AU1264" s="259" t="s">
        <v>81</v>
      </c>
      <c r="AV1264" s="12" t="s">
        <v>81</v>
      </c>
      <c r="AW1264" s="12" t="s">
        <v>35</v>
      </c>
      <c r="AX1264" s="12" t="s">
        <v>79</v>
      </c>
      <c r="AY1264" s="259" t="s">
        <v>199</v>
      </c>
    </row>
    <row r="1265" s="1" customFormat="1" ht="25.5" customHeight="1">
      <c r="B1265" s="47"/>
      <c r="C1265" s="236" t="s">
        <v>2316</v>
      </c>
      <c r="D1265" s="236" t="s">
        <v>201</v>
      </c>
      <c r="E1265" s="237" t="s">
        <v>2596</v>
      </c>
      <c r="F1265" s="238" t="s">
        <v>2597</v>
      </c>
      <c r="G1265" s="239" t="s">
        <v>384</v>
      </c>
      <c r="H1265" s="240">
        <v>103.634</v>
      </c>
      <c r="I1265" s="241"/>
      <c r="J1265" s="242">
        <f>ROUND(I1265*H1265,2)</f>
        <v>0</v>
      </c>
      <c r="K1265" s="238" t="s">
        <v>205</v>
      </c>
      <c r="L1265" s="73"/>
      <c r="M1265" s="243" t="s">
        <v>21</v>
      </c>
      <c r="N1265" s="244" t="s">
        <v>43</v>
      </c>
      <c r="O1265" s="48"/>
      <c r="P1265" s="245">
        <f>O1265*H1265</f>
        <v>0</v>
      </c>
      <c r="Q1265" s="245">
        <v>0.00264</v>
      </c>
      <c r="R1265" s="245">
        <f>Q1265*H1265</f>
        <v>0.27359376000000002</v>
      </c>
      <c r="S1265" s="245">
        <v>0</v>
      </c>
      <c r="T1265" s="246">
        <f>S1265*H1265</f>
        <v>0</v>
      </c>
      <c r="AR1265" s="25" t="s">
        <v>299</v>
      </c>
      <c r="AT1265" s="25" t="s">
        <v>201</v>
      </c>
      <c r="AU1265" s="25" t="s">
        <v>81</v>
      </c>
      <c r="AY1265" s="25" t="s">
        <v>199</v>
      </c>
      <c r="BE1265" s="247">
        <f>IF(N1265="základní",J1265,0)</f>
        <v>0</v>
      </c>
      <c r="BF1265" s="247">
        <f>IF(N1265="snížená",J1265,0)</f>
        <v>0</v>
      </c>
      <c r="BG1265" s="247">
        <f>IF(N1265="zákl. přenesená",J1265,0)</f>
        <v>0</v>
      </c>
      <c r="BH1265" s="247">
        <f>IF(N1265="sníž. přenesená",J1265,0)</f>
        <v>0</v>
      </c>
      <c r="BI1265" s="247">
        <f>IF(N1265="nulová",J1265,0)</f>
        <v>0</v>
      </c>
      <c r="BJ1265" s="25" t="s">
        <v>79</v>
      </c>
      <c r="BK1265" s="247">
        <f>ROUND(I1265*H1265,2)</f>
        <v>0</v>
      </c>
      <c r="BL1265" s="25" t="s">
        <v>299</v>
      </c>
      <c r="BM1265" s="25" t="s">
        <v>4696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4697</v>
      </c>
      <c r="G1266" s="249"/>
      <c r="H1266" s="253">
        <v>3.1419999999999999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4698</v>
      </c>
      <c r="G1267" s="249"/>
      <c r="H1267" s="253">
        <v>13.25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72</v>
      </c>
      <c r="AY1267" s="259" t="s">
        <v>199</v>
      </c>
    </row>
    <row r="1268" s="12" customFormat="1">
      <c r="B1268" s="248"/>
      <c r="C1268" s="249"/>
      <c r="D1268" s="250" t="s">
        <v>208</v>
      </c>
      <c r="E1268" s="251" t="s">
        <v>21</v>
      </c>
      <c r="F1268" s="252" t="s">
        <v>4699</v>
      </c>
      <c r="G1268" s="249"/>
      <c r="H1268" s="253">
        <v>17.75</v>
      </c>
      <c r="I1268" s="254"/>
      <c r="J1268" s="249"/>
      <c r="K1268" s="249"/>
      <c r="L1268" s="255"/>
      <c r="M1268" s="256"/>
      <c r="N1268" s="257"/>
      <c r="O1268" s="257"/>
      <c r="P1268" s="257"/>
      <c r="Q1268" s="257"/>
      <c r="R1268" s="257"/>
      <c r="S1268" s="257"/>
      <c r="T1268" s="258"/>
      <c r="AT1268" s="259" t="s">
        <v>208</v>
      </c>
      <c r="AU1268" s="259" t="s">
        <v>81</v>
      </c>
      <c r="AV1268" s="12" t="s">
        <v>81</v>
      </c>
      <c r="AW1268" s="12" t="s">
        <v>35</v>
      </c>
      <c r="AX1268" s="12" t="s">
        <v>72</v>
      </c>
      <c r="AY1268" s="259" t="s">
        <v>199</v>
      </c>
    </row>
    <row r="1269" s="12" customFormat="1">
      <c r="B1269" s="248"/>
      <c r="C1269" s="249"/>
      <c r="D1269" s="250" t="s">
        <v>208</v>
      </c>
      <c r="E1269" s="251" t="s">
        <v>21</v>
      </c>
      <c r="F1269" s="252" t="s">
        <v>4700</v>
      </c>
      <c r="G1269" s="249"/>
      <c r="H1269" s="253">
        <v>9.8499999999999996</v>
      </c>
      <c r="I1269" s="254"/>
      <c r="J1269" s="249"/>
      <c r="K1269" s="249"/>
      <c r="L1269" s="255"/>
      <c r="M1269" s="256"/>
      <c r="N1269" s="257"/>
      <c r="O1269" s="257"/>
      <c r="P1269" s="257"/>
      <c r="Q1269" s="257"/>
      <c r="R1269" s="257"/>
      <c r="S1269" s="257"/>
      <c r="T1269" s="258"/>
      <c r="AT1269" s="259" t="s">
        <v>208</v>
      </c>
      <c r="AU1269" s="259" t="s">
        <v>81</v>
      </c>
      <c r="AV1269" s="12" t="s">
        <v>81</v>
      </c>
      <c r="AW1269" s="12" t="s">
        <v>35</v>
      </c>
      <c r="AX1269" s="12" t="s">
        <v>72</v>
      </c>
      <c r="AY1269" s="259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4701</v>
      </c>
      <c r="G1270" s="249"/>
      <c r="H1270" s="253">
        <v>3.1419999999999999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2" customFormat="1">
      <c r="B1271" s="248"/>
      <c r="C1271" s="249"/>
      <c r="D1271" s="250" t="s">
        <v>208</v>
      </c>
      <c r="E1271" s="251" t="s">
        <v>21</v>
      </c>
      <c r="F1271" s="252" t="s">
        <v>4702</v>
      </c>
      <c r="G1271" s="249"/>
      <c r="H1271" s="253">
        <v>5</v>
      </c>
      <c r="I1271" s="254"/>
      <c r="J1271" s="249"/>
      <c r="K1271" s="249"/>
      <c r="L1271" s="255"/>
      <c r="M1271" s="256"/>
      <c r="N1271" s="257"/>
      <c r="O1271" s="257"/>
      <c r="P1271" s="257"/>
      <c r="Q1271" s="257"/>
      <c r="R1271" s="257"/>
      <c r="S1271" s="257"/>
      <c r="T1271" s="258"/>
      <c r="AT1271" s="259" t="s">
        <v>208</v>
      </c>
      <c r="AU1271" s="259" t="s">
        <v>81</v>
      </c>
      <c r="AV1271" s="12" t="s">
        <v>81</v>
      </c>
      <c r="AW1271" s="12" t="s">
        <v>35</v>
      </c>
      <c r="AX1271" s="12" t="s">
        <v>72</v>
      </c>
      <c r="AY1271" s="259" t="s">
        <v>199</v>
      </c>
    </row>
    <row r="1272" s="12" customFormat="1">
      <c r="B1272" s="248"/>
      <c r="C1272" s="249"/>
      <c r="D1272" s="250" t="s">
        <v>208</v>
      </c>
      <c r="E1272" s="251" t="s">
        <v>21</v>
      </c>
      <c r="F1272" s="252" t="s">
        <v>4703</v>
      </c>
      <c r="G1272" s="249"/>
      <c r="H1272" s="253">
        <v>9.8499999999999996</v>
      </c>
      <c r="I1272" s="254"/>
      <c r="J1272" s="249"/>
      <c r="K1272" s="249"/>
      <c r="L1272" s="255"/>
      <c r="M1272" s="256"/>
      <c r="N1272" s="257"/>
      <c r="O1272" s="257"/>
      <c r="P1272" s="257"/>
      <c r="Q1272" s="257"/>
      <c r="R1272" s="257"/>
      <c r="S1272" s="257"/>
      <c r="T1272" s="258"/>
      <c r="AT1272" s="259" t="s">
        <v>208</v>
      </c>
      <c r="AU1272" s="259" t="s">
        <v>81</v>
      </c>
      <c r="AV1272" s="12" t="s">
        <v>81</v>
      </c>
      <c r="AW1272" s="12" t="s">
        <v>35</v>
      </c>
      <c r="AX1272" s="12" t="s">
        <v>72</v>
      </c>
      <c r="AY1272" s="259" t="s">
        <v>199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4704</v>
      </c>
      <c r="G1273" s="249"/>
      <c r="H1273" s="253">
        <v>11.75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72</v>
      </c>
      <c r="AY1273" s="259" t="s">
        <v>199</v>
      </c>
    </row>
    <row r="1274" s="12" customFormat="1">
      <c r="B1274" s="248"/>
      <c r="C1274" s="249"/>
      <c r="D1274" s="250" t="s">
        <v>208</v>
      </c>
      <c r="E1274" s="251" t="s">
        <v>21</v>
      </c>
      <c r="F1274" s="252" t="s">
        <v>4705</v>
      </c>
      <c r="G1274" s="249"/>
      <c r="H1274" s="253">
        <v>17.75</v>
      </c>
      <c r="I1274" s="254"/>
      <c r="J1274" s="249"/>
      <c r="K1274" s="249"/>
      <c r="L1274" s="255"/>
      <c r="M1274" s="256"/>
      <c r="N1274" s="257"/>
      <c r="O1274" s="257"/>
      <c r="P1274" s="257"/>
      <c r="Q1274" s="257"/>
      <c r="R1274" s="257"/>
      <c r="S1274" s="257"/>
      <c r="T1274" s="258"/>
      <c r="AT1274" s="259" t="s">
        <v>208</v>
      </c>
      <c r="AU1274" s="259" t="s">
        <v>81</v>
      </c>
      <c r="AV1274" s="12" t="s">
        <v>81</v>
      </c>
      <c r="AW1274" s="12" t="s">
        <v>35</v>
      </c>
      <c r="AX1274" s="12" t="s">
        <v>72</v>
      </c>
      <c r="AY1274" s="259" t="s">
        <v>199</v>
      </c>
    </row>
    <row r="1275" s="12" customFormat="1">
      <c r="B1275" s="248"/>
      <c r="C1275" s="249"/>
      <c r="D1275" s="250" t="s">
        <v>208</v>
      </c>
      <c r="E1275" s="251" t="s">
        <v>21</v>
      </c>
      <c r="F1275" s="252" t="s">
        <v>4706</v>
      </c>
      <c r="G1275" s="249"/>
      <c r="H1275" s="253">
        <v>5</v>
      </c>
      <c r="I1275" s="254"/>
      <c r="J1275" s="249"/>
      <c r="K1275" s="249"/>
      <c r="L1275" s="255"/>
      <c r="M1275" s="256"/>
      <c r="N1275" s="257"/>
      <c r="O1275" s="257"/>
      <c r="P1275" s="257"/>
      <c r="Q1275" s="257"/>
      <c r="R1275" s="257"/>
      <c r="S1275" s="257"/>
      <c r="T1275" s="258"/>
      <c r="AT1275" s="259" t="s">
        <v>208</v>
      </c>
      <c r="AU1275" s="259" t="s">
        <v>81</v>
      </c>
      <c r="AV1275" s="12" t="s">
        <v>81</v>
      </c>
      <c r="AW1275" s="12" t="s">
        <v>35</v>
      </c>
      <c r="AX1275" s="12" t="s">
        <v>72</v>
      </c>
      <c r="AY1275" s="259" t="s">
        <v>199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4707</v>
      </c>
      <c r="G1276" s="249"/>
      <c r="H1276" s="253">
        <v>6.6500000000000004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4708</v>
      </c>
      <c r="G1277" s="249"/>
      <c r="H1277" s="253">
        <v>0.5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72</v>
      </c>
      <c r="AY1277" s="259" t="s">
        <v>199</v>
      </c>
    </row>
    <row r="1278" s="13" customFormat="1">
      <c r="B1278" s="260"/>
      <c r="C1278" s="261"/>
      <c r="D1278" s="250" t="s">
        <v>208</v>
      </c>
      <c r="E1278" s="262" t="s">
        <v>21</v>
      </c>
      <c r="F1278" s="263" t="s">
        <v>220</v>
      </c>
      <c r="G1278" s="261"/>
      <c r="H1278" s="264">
        <v>103.634</v>
      </c>
      <c r="I1278" s="265"/>
      <c r="J1278" s="261"/>
      <c r="K1278" s="261"/>
      <c r="L1278" s="266"/>
      <c r="M1278" s="267"/>
      <c r="N1278" s="268"/>
      <c r="O1278" s="268"/>
      <c r="P1278" s="268"/>
      <c r="Q1278" s="268"/>
      <c r="R1278" s="268"/>
      <c r="S1278" s="268"/>
      <c r="T1278" s="269"/>
      <c r="AT1278" s="270" t="s">
        <v>208</v>
      </c>
      <c r="AU1278" s="270" t="s">
        <v>81</v>
      </c>
      <c r="AV1278" s="13" t="s">
        <v>206</v>
      </c>
      <c r="AW1278" s="13" t="s">
        <v>35</v>
      </c>
      <c r="AX1278" s="13" t="s">
        <v>79</v>
      </c>
      <c r="AY1278" s="270" t="s">
        <v>199</v>
      </c>
    </row>
    <row r="1279" s="1" customFormat="1" ht="25.5" customHeight="1">
      <c r="B1279" s="47"/>
      <c r="C1279" s="236" t="s">
        <v>2323</v>
      </c>
      <c r="D1279" s="236" t="s">
        <v>201</v>
      </c>
      <c r="E1279" s="237" t="s">
        <v>4709</v>
      </c>
      <c r="F1279" s="238" t="s">
        <v>4710</v>
      </c>
      <c r="G1279" s="239" t="s">
        <v>335</v>
      </c>
      <c r="H1279" s="240">
        <v>2</v>
      </c>
      <c r="I1279" s="241"/>
      <c r="J1279" s="242">
        <f>ROUND(I1279*H1279,2)</f>
        <v>0</v>
      </c>
      <c r="K1279" s="238" t="s">
        <v>205</v>
      </c>
      <c r="L1279" s="73"/>
      <c r="M1279" s="243" t="s">
        <v>21</v>
      </c>
      <c r="N1279" s="244" t="s">
        <v>43</v>
      </c>
      <c r="O1279" s="48"/>
      <c r="P1279" s="245">
        <f>O1279*H1279</f>
        <v>0</v>
      </c>
      <c r="Q1279" s="245">
        <v>0.00528</v>
      </c>
      <c r="R1279" s="245">
        <f>Q1279*H1279</f>
        <v>0.01056</v>
      </c>
      <c r="S1279" s="245">
        <v>0</v>
      </c>
      <c r="T1279" s="246">
        <f>S1279*H1279</f>
        <v>0</v>
      </c>
      <c r="AR1279" s="25" t="s">
        <v>299</v>
      </c>
      <c r="AT1279" s="25" t="s">
        <v>201</v>
      </c>
      <c r="AU1279" s="25" t="s">
        <v>81</v>
      </c>
      <c r="AY1279" s="25" t="s">
        <v>199</v>
      </c>
      <c r="BE1279" s="247">
        <f>IF(N1279="základní",J1279,0)</f>
        <v>0</v>
      </c>
      <c r="BF1279" s="247">
        <f>IF(N1279="snížená",J1279,0)</f>
        <v>0</v>
      </c>
      <c r="BG1279" s="247">
        <f>IF(N1279="zákl. přenesená",J1279,0)</f>
        <v>0</v>
      </c>
      <c r="BH1279" s="247">
        <f>IF(N1279="sníž. přenesená",J1279,0)</f>
        <v>0</v>
      </c>
      <c r="BI1279" s="247">
        <f>IF(N1279="nulová",J1279,0)</f>
        <v>0</v>
      </c>
      <c r="BJ1279" s="25" t="s">
        <v>79</v>
      </c>
      <c r="BK1279" s="247">
        <f>ROUND(I1279*H1279,2)</f>
        <v>0</v>
      </c>
      <c r="BL1279" s="25" t="s">
        <v>299</v>
      </c>
      <c r="BM1279" s="25" t="s">
        <v>4711</v>
      </c>
    </row>
    <row r="1280" s="12" customFormat="1">
      <c r="B1280" s="248"/>
      <c r="C1280" s="249"/>
      <c r="D1280" s="250" t="s">
        <v>208</v>
      </c>
      <c r="E1280" s="251" t="s">
        <v>21</v>
      </c>
      <c r="F1280" s="252" t="s">
        <v>4712</v>
      </c>
      <c r="G1280" s="249"/>
      <c r="H1280" s="253">
        <v>2</v>
      </c>
      <c r="I1280" s="254"/>
      <c r="J1280" s="249"/>
      <c r="K1280" s="249"/>
      <c r="L1280" s="255"/>
      <c r="M1280" s="256"/>
      <c r="N1280" s="257"/>
      <c r="O1280" s="257"/>
      <c r="P1280" s="257"/>
      <c r="Q1280" s="257"/>
      <c r="R1280" s="257"/>
      <c r="S1280" s="257"/>
      <c r="T1280" s="258"/>
      <c r="AT1280" s="259" t="s">
        <v>208</v>
      </c>
      <c r="AU1280" s="259" t="s">
        <v>81</v>
      </c>
      <c r="AV1280" s="12" t="s">
        <v>81</v>
      </c>
      <c r="AW1280" s="12" t="s">
        <v>35</v>
      </c>
      <c r="AX1280" s="12" t="s">
        <v>79</v>
      </c>
      <c r="AY1280" s="259" t="s">
        <v>199</v>
      </c>
    </row>
    <row r="1281" s="1" customFormat="1" ht="16.5" customHeight="1">
      <c r="B1281" s="47"/>
      <c r="C1281" s="236" t="s">
        <v>2327</v>
      </c>
      <c r="D1281" s="236" t="s">
        <v>201</v>
      </c>
      <c r="E1281" s="237" t="s">
        <v>4713</v>
      </c>
      <c r="F1281" s="238" t="s">
        <v>4714</v>
      </c>
      <c r="G1281" s="239" t="s">
        <v>384</v>
      </c>
      <c r="H1281" s="240">
        <v>13</v>
      </c>
      <c r="I1281" s="241"/>
      <c r="J1281" s="242">
        <f>ROUND(I1281*H1281,2)</f>
        <v>0</v>
      </c>
      <c r="K1281" s="238" t="s">
        <v>205</v>
      </c>
      <c r="L1281" s="73"/>
      <c r="M1281" s="243" t="s">
        <v>21</v>
      </c>
      <c r="N1281" s="244" t="s">
        <v>43</v>
      </c>
      <c r="O1281" s="48"/>
      <c r="P1281" s="245">
        <f>O1281*H1281</f>
        <v>0</v>
      </c>
      <c r="Q1281" s="245">
        <v>0.0019499999999999999</v>
      </c>
      <c r="R1281" s="245">
        <f>Q1281*H1281</f>
        <v>0.025349999999999998</v>
      </c>
      <c r="S1281" s="245">
        <v>0</v>
      </c>
      <c r="T1281" s="246">
        <f>S1281*H1281</f>
        <v>0</v>
      </c>
      <c r="AR1281" s="25" t="s">
        <v>299</v>
      </c>
      <c r="AT1281" s="25" t="s">
        <v>201</v>
      </c>
      <c r="AU1281" s="25" t="s">
        <v>81</v>
      </c>
      <c r="AY1281" s="25" t="s">
        <v>199</v>
      </c>
      <c r="BE1281" s="247">
        <f>IF(N1281="základní",J1281,0)</f>
        <v>0</v>
      </c>
      <c r="BF1281" s="247">
        <f>IF(N1281="snížená",J1281,0)</f>
        <v>0</v>
      </c>
      <c r="BG1281" s="247">
        <f>IF(N1281="zákl. přenesená",J1281,0)</f>
        <v>0</v>
      </c>
      <c r="BH1281" s="247">
        <f>IF(N1281="sníž. přenesená",J1281,0)</f>
        <v>0</v>
      </c>
      <c r="BI1281" s="247">
        <f>IF(N1281="nulová",J1281,0)</f>
        <v>0</v>
      </c>
      <c r="BJ1281" s="25" t="s">
        <v>79</v>
      </c>
      <c r="BK1281" s="247">
        <f>ROUND(I1281*H1281,2)</f>
        <v>0</v>
      </c>
      <c r="BL1281" s="25" t="s">
        <v>299</v>
      </c>
      <c r="BM1281" s="25" t="s">
        <v>4715</v>
      </c>
    </row>
    <row r="1282" s="12" customFormat="1">
      <c r="B1282" s="248"/>
      <c r="C1282" s="249"/>
      <c r="D1282" s="250" t="s">
        <v>208</v>
      </c>
      <c r="E1282" s="251" t="s">
        <v>21</v>
      </c>
      <c r="F1282" s="252" t="s">
        <v>4716</v>
      </c>
      <c r="G1282" s="249"/>
      <c r="H1282" s="253">
        <v>13</v>
      </c>
      <c r="I1282" s="254"/>
      <c r="J1282" s="249"/>
      <c r="K1282" s="249"/>
      <c r="L1282" s="255"/>
      <c r="M1282" s="256"/>
      <c r="N1282" s="257"/>
      <c r="O1282" s="257"/>
      <c r="P1282" s="257"/>
      <c r="Q1282" s="257"/>
      <c r="R1282" s="257"/>
      <c r="S1282" s="257"/>
      <c r="T1282" s="258"/>
      <c r="AT1282" s="259" t="s">
        <v>208</v>
      </c>
      <c r="AU1282" s="259" t="s">
        <v>81</v>
      </c>
      <c r="AV1282" s="12" t="s">
        <v>81</v>
      </c>
      <c r="AW1282" s="12" t="s">
        <v>35</v>
      </c>
      <c r="AX1282" s="12" t="s">
        <v>79</v>
      </c>
      <c r="AY1282" s="259" t="s">
        <v>199</v>
      </c>
    </row>
    <row r="1283" s="1" customFormat="1" ht="16.5" customHeight="1">
      <c r="B1283" s="47"/>
      <c r="C1283" s="236" t="s">
        <v>2332</v>
      </c>
      <c r="D1283" s="236" t="s">
        <v>201</v>
      </c>
      <c r="E1283" s="237" t="s">
        <v>4717</v>
      </c>
      <c r="F1283" s="238" t="s">
        <v>4718</v>
      </c>
      <c r="G1283" s="239" t="s">
        <v>335</v>
      </c>
      <c r="H1283" s="240">
        <v>2</v>
      </c>
      <c r="I1283" s="241"/>
      <c r="J1283" s="242">
        <f>ROUND(I1283*H1283,2)</f>
        <v>0</v>
      </c>
      <c r="K1283" s="238" t="s">
        <v>205</v>
      </c>
      <c r="L1283" s="73"/>
      <c r="M1283" s="243" t="s">
        <v>21</v>
      </c>
      <c r="N1283" s="244" t="s">
        <v>43</v>
      </c>
      <c r="O1283" s="48"/>
      <c r="P1283" s="245">
        <f>O1283*H1283</f>
        <v>0</v>
      </c>
      <c r="Q1283" s="245">
        <v>0.0025400000000000002</v>
      </c>
      <c r="R1283" s="245">
        <f>Q1283*H1283</f>
        <v>0.0050800000000000003</v>
      </c>
      <c r="S1283" s="245">
        <v>0</v>
      </c>
      <c r="T1283" s="246">
        <f>S1283*H1283</f>
        <v>0</v>
      </c>
      <c r="AR1283" s="25" t="s">
        <v>299</v>
      </c>
      <c r="AT1283" s="25" t="s">
        <v>201</v>
      </c>
      <c r="AU1283" s="25" t="s">
        <v>81</v>
      </c>
      <c r="AY1283" s="25" t="s">
        <v>199</v>
      </c>
      <c r="BE1283" s="247">
        <f>IF(N1283="základní",J1283,0)</f>
        <v>0</v>
      </c>
      <c r="BF1283" s="247">
        <f>IF(N1283="snížená",J1283,0)</f>
        <v>0</v>
      </c>
      <c r="BG1283" s="247">
        <f>IF(N1283="zákl. přenesená",J1283,0)</f>
        <v>0</v>
      </c>
      <c r="BH1283" s="247">
        <f>IF(N1283="sníž. přenesená",J1283,0)</f>
        <v>0</v>
      </c>
      <c r="BI1283" s="247">
        <f>IF(N1283="nulová",J1283,0)</f>
        <v>0</v>
      </c>
      <c r="BJ1283" s="25" t="s">
        <v>79</v>
      </c>
      <c r="BK1283" s="247">
        <f>ROUND(I1283*H1283,2)</f>
        <v>0</v>
      </c>
      <c r="BL1283" s="25" t="s">
        <v>299</v>
      </c>
      <c r="BM1283" s="25" t="s">
        <v>4719</v>
      </c>
    </row>
    <row r="1284" s="12" customFormat="1">
      <c r="B1284" s="248"/>
      <c r="C1284" s="249"/>
      <c r="D1284" s="250" t="s">
        <v>208</v>
      </c>
      <c r="E1284" s="251" t="s">
        <v>21</v>
      </c>
      <c r="F1284" s="252" t="s">
        <v>4720</v>
      </c>
      <c r="G1284" s="249"/>
      <c r="H1284" s="253">
        <v>2</v>
      </c>
      <c r="I1284" s="254"/>
      <c r="J1284" s="249"/>
      <c r="K1284" s="249"/>
      <c r="L1284" s="255"/>
      <c r="M1284" s="256"/>
      <c r="N1284" s="257"/>
      <c r="O1284" s="257"/>
      <c r="P1284" s="257"/>
      <c r="Q1284" s="257"/>
      <c r="R1284" s="257"/>
      <c r="S1284" s="257"/>
      <c r="T1284" s="258"/>
      <c r="AT1284" s="259" t="s">
        <v>208</v>
      </c>
      <c r="AU1284" s="259" t="s">
        <v>81</v>
      </c>
      <c r="AV1284" s="12" t="s">
        <v>81</v>
      </c>
      <c r="AW1284" s="12" t="s">
        <v>35</v>
      </c>
      <c r="AX1284" s="12" t="s">
        <v>79</v>
      </c>
      <c r="AY1284" s="259" t="s">
        <v>199</v>
      </c>
    </row>
    <row r="1285" s="1" customFormat="1" ht="25.5" customHeight="1">
      <c r="B1285" s="47"/>
      <c r="C1285" s="236" t="s">
        <v>2336</v>
      </c>
      <c r="D1285" s="236" t="s">
        <v>201</v>
      </c>
      <c r="E1285" s="237" t="s">
        <v>2628</v>
      </c>
      <c r="F1285" s="238" t="s">
        <v>2629</v>
      </c>
      <c r="G1285" s="239" t="s">
        <v>335</v>
      </c>
      <c r="H1285" s="240">
        <v>2</v>
      </c>
      <c r="I1285" s="241"/>
      <c r="J1285" s="242">
        <f>ROUND(I1285*H1285,2)</f>
        <v>0</v>
      </c>
      <c r="K1285" s="238" t="s">
        <v>205</v>
      </c>
      <c r="L1285" s="73"/>
      <c r="M1285" s="243" t="s">
        <v>21</v>
      </c>
      <c r="N1285" s="244" t="s">
        <v>43</v>
      </c>
      <c r="O1285" s="48"/>
      <c r="P1285" s="245">
        <f>O1285*H1285</f>
        <v>0</v>
      </c>
      <c r="Q1285" s="245">
        <v>0.0093900000000000008</v>
      </c>
      <c r="R1285" s="245">
        <f>Q1285*H1285</f>
        <v>0.018780000000000002</v>
      </c>
      <c r="S1285" s="245">
        <v>0</v>
      </c>
      <c r="T1285" s="246">
        <f>S1285*H1285</f>
        <v>0</v>
      </c>
      <c r="AR1285" s="25" t="s">
        <v>299</v>
      </c>
      <c r="AT1285" s="25" t="s">
        <v>201</v>
      </c>
      <c r="AU1285" s="25" t="s">
        <v>81</v>
      </c>
      <c r="AY1285" s="25" t="s">
        <v>199</v>
      </c>
      <c r="BE1285" s="247">
        <f>IF(N1285="základní",J1285,0)</f>
        <v>0</v>
      </c>
      <c r="BF1285" s="247">
        <f>IF(N1285="snížená",J1285,0)</f>
        <v>0</v>
      </c>
      <c r="BG1285" s="247">
        <f>IF(N1285="zákl. přenesená",J1285,0)</f>
        <v>0</v>
      </c>
      <c r="BH1285" s="247">
        <f>IF(N1285="sníž. přenesená",J1285,0)</f>
        <v>0</v>
      </c>
      <c r="BI1285" s="247">
        <f>IF(N1285="nulová",J1285,0)</f>
        <v>0</v>
      </c>
      <c r="BJ1285" s="25" t="s">
        <v>79</v>
      </c>
      <c r="BK1285" s="247">
        <f>ROUND(I1285*H1285,2)</f>
        <v>0</v>
      </c>
      <c r="BL1285" s="25" t="s">
        <v>299</v>
      </c>
      <c r="BM1285" s="25" t="s">
        <v>4721</v>
      </c>
    </row>
    <row r="1286" s="12" customFormat="1">
      <c r="B1286" s="248"/>
      <c r="C1286" s="249"/>
      <c r="D1286" s="250" t="s">
        <v>208</v>
      </c>
      <c r="E1286" s="251" t="s">
        <v>21</v>
      </c>
      <c r="F1286" s="252" t="s">
        <v>4722</v>
      </c>
      <c r="G1286" s="249"/>
      <c r="H1286" s="253">
        <v>2</v>
      </c>
      <c r="I1286" s="254"/>
      <c r="J1286" s="249"/>
      <c r="K1286" s="249"/>
      <c r="L1286" s="255"/>
      <c r="M1286" s="256"/>
      <c r="N1286" s="257"/>
      <c r="O1286" s="257"/>
      <c r="P1286" s="257"/>
      <c r="Q1286" s="257"/>
      <c r="R1286" s="257"/>
      <c r="S1286" s="257"/>
      <c r="T1286" s="258"/>
      <c r="AT1286" s="259" t="s">
        <v>208</v>
      </c>
      <c r="AU1286" s="259" t="s">
        <v>81</v>
      </c>
      <c r="AV1286" s="12" t="s">
        <v>81</v>
      </c>
      <c r="AW1286" s="12" t="s">
        <v>35</v>
      </c>
      <c r="AX1286" s="12" t="s">
        <v>79</v>
      </c>
      <c r="AY1286" s="259" t="s">
        <v>199</v>
      </c>
    </row>
    <row r="1287" s="1" customFormat="1" ht="16.5" customHeight="1">
      <c r="B1287" s="47"/>
      <c r="C1287" s="236" t="s">
        <v>2342</v>
      </c>
      <c r="D1287" s="236" t="s">
        <v>201</v>
      </c>
      <c r="E1287" s="237" t="s">
        <v>4723</v>
      </c>
      <c r="F1287" s="238" t="s">
        <v>4724</v>
      </c>
      <c r="G1287" s="239" t="s">
        <v>335</v>
      </c>
      <c r="H1287" s="240">
        <v>74</v>
      </c>
      <c r="I1287" s="241"/>
      <c r="J1287" s="242">
        <f>ROUND(I1287*H1287,2)</f>
        <v>0</v>
      </c>
      <c r="K1287" s="238" t="s">
        <v>205</v>
      </c>
      <c r="L1287" s="73"/>
      <c r="M1287" s="243" t="s">
        <v>21</v>
      </c>
      <c r="N1287" s="244" t="s">
        <v>43</v>
      </c>
      <c r="O1287" s="48"/>
      <c r="P1287" s="245">
        <f>O1287*H1287</f>
        <v>0</v>
      </c>
      <c r="Q1287" s="245">
        <v>0</v>
      </c>
      <c r="R1287" s="245">
        <f>Q1287*H1287</f>
        <v>0</v>
      </c>
      <c r="S1287" s="245">
        <v>0</v>
      </c>
      <c r="T1287" s="246">
        <f>S1287*H1287</f>
        <v>0</v>
      </c>
      <c r="AR1287" s="25" t="s">
        <v>299</v>
      </c>
      <c r="AT1287" s="25" t="s">
        <v>201</v>
      </c>
      <c r="AU1287" s="25" t="s">
        <v>81</v>
      </c>
      <c r="AY1287" s="25" t="s">
        <v>199</v>
      </c>
      <c r="BE1287" s="247">
        <f>IF(N1287="základní",J1287,0)</f>
        <v>0</v>
      </c>
      <c r="BF1287" s="247">
        <f>IF(N1287="snížená",J1287,0)</f>
        <v>0</v>
      </c>
      <c r="BG1287" s="247">
        <f>IF(N1287="zákl. přenesená",J1287,0)</f>
        <v>0</v>
      </c>
      <c r="BH1287" s="247">
        <f>IF(N1287="sníž. přenesená",J1287,0)</f>
        <v>0</v>
      </c>
      <c r="BI1287" s="247">
        <f>IF(N1287="nulová",J1287,0)</f>
        <v>0</v>
      </c>
      <c r="BJ1287" s="25" t="s">
        <v>79</v>
      </c>
      <c r="BK1287" s="247">
        <f>ROUND(I1287*H1287,2)</f>
        <v>0</v>
      </c>
      <c r="BL1287" s="25" t="s">
        <v>299</v>
      </c>
      <c r="BM1287" s="25" t="s">
        <v>4725</v>
      </c>
    </row>
    <row r="1288" s="12" customFormat="1">
      <c r="B1288" s="248"/>
      <c r="C1288" s="249"/>
      <c r="D1288" s="250" t="s">
        <v>208</v>
      </c>
      <c r="E1288" s="251" t="s">
        <v>21</v>
      </c>
      <c r="F1288" s="252" t="s">
        <v>4726</v>
      </c>
      <c r="G1288" s="249"/>
      <c r="H1288" s="253">
        <v>74</v>
      </c>
      <c r="I1288" s="254"/>
      <c r="J1288" s="249"/>
      <c r="K1288" s="249"/>
      <c r="L1288" s="255"/>
      <c r="M1288" s="256"/>
      <c r="N1288" s="257"/>
      <c r="O1288" s="257"/>
      <c r="P1288" s="257"/>
      <c r="Q1288" s="257"/>
      <c r="R1288" s="257"/>
      <c r="S1288" s="257"/>
      <c r="T1288" s="258"/>
      <c r="AT1288" s="259" t="s">
        <v>208</v>
      </c>
      <c r="AU1288" s="259" t="s">
        <v>81</v>
      </c>
      <c r="AV1288" s="12" t="s">
        <v>81</v>
      </c>
      <c r="AW1288" s="12" t="s">
        <v>35</v>
      </c>
      <c r="AX1288" s="12" t="s">
        <v>79</v>
      </c>
      <c r="AY1288" s="259" t="s">
        <v>199</v>
      </c>
    </row>
    <row r="1289" s="1" customFormat="1" ht="16.5" customHeight="1">
      <c r="B1289" s="47"/>
      <c r="C1289" s="282" t="s">
        <v>2348</v>
      </c>
      <c r="D1289" s="282" t="s">
        <v>618</v>
      </c>
      <c r="E1289" s="283" t="s">
        <v>4727</v>
      </c>
      <c r="F1289" s="284" t="s">
        <v>4728</v>
      </c>
      <c r="G1289" s="285" t="s">
        <v>335</v>
      </c>
      <c r="H1289" s="286">
        <v>74</v>
      </c>
      <c r="I1289" s="287"/>
      <c r="J1289" s="288">
        <f>ROUND(I1289*H1289,2)</f>
        <v>0</v>
      </c>
      <c r="K1289" s="284" t="s">
        <v>21</v>
      </c>
      <c r="L1289" s="289"/>
      <c r="M1289" s="290" t="s">
        <v>21</v>
      </c>
      <c r="N1289" s="291" t="s">
        <v>43</v>
      </c>
      <c r="O1289" s="48"/>
      <c r="P1289" s="245">
        <f>O1289*H1289</f>
        <v>0</v>
      </c>
      <c r="Q1289" s="245">
        <v>0.00075000000000000002</v>
      </c>
      <c r="R1289" s="245">
        <f>Q1289*H1289</f>
        <v>0.055500000000000001</v>
      </c>
      <c r="S1289" s="245">
        <v>0</v>
      </c>
      <c r="T1289" s="246">
        <f>S1289*H1289</f>
        <v>0</v>
      </c>
      <c r="AR1289" s="25" t="s">
        <v>420</v>
      </c>
      <c r="AT1289" s="25" t="s">
        <v>618</v>
      </c>
      <c r="AU1289" s="25" t="s">
        <v>81</v>
      </c>
      <c r="AY1289" s="25" t="s">
        <v>199</v>
      </c>
      <c r="BE1289" s="247">
        <f>IF(N1289="základní",J1289,0)</f>
        <v>0</v>
      </c>
      <c r="BF1289" s="247">
        <f>IF(N1289="snížená",J1289,0)</f>
        <v>0</v>
      </c>
      <c r="BG1289" s="247">
        <f>IF(N1289="zákl. přenesená",J1289,0)</f>
        <v>0</v>
      </c>
      <c r="BH1289" s="247">
        <f>IF(N1289="sníž. přenesená",J1289,0)</f>
        <v>0</v>
      </c>
      <c r="BI1289" s="247">
        <f>IF(N1289="nulová",J1289,0)</f>
        <v>0</v>
      </c>
      <c r="BJ1289" s="25" t="s">
        <v>79</v>
      </c>
      <c r="BK1289" s="247">
        <f>ROUND(I1289*H1289,2)</f>
        <v>0</v>
      </c>
      <c r="BL1289" s="25" t="s">
        <v>299</v>
      </c>
      <c r="BM1289" s="25" t="s">
        <v>4729</v>
      </c>
    </row>
    <row r="1290" s="1" customFormat="1" ht="25.5" customHeight="1">
      <c r="B1290" s="47"/>
      <c r="C1290" s="236" t="s">
        <v>2355</v>
      </c>
      <c r="D1290" s="236" t="s">
        <v>201</v>
      </c>
      <c r="E1290" s="237" t="s">
        <v>4730</v>
      </c>
      <c r="F1290" s="238" t="s">
        <v>4731</v>
      </c>
      <c r="G1290" s="239" t="s">
        <v>384</v>
      </c>
      <c r="H1290" s="240">
        <v>84.75</v>
      </c>
      <c r="I1290" s="241"/>
      <c r="J1290" s="242">
        <f>ROUND(I1290*H1290,2)</f>
        <v>0</v>
      </c>
      <c r="K1290" s="238" t="s">
        <v>21</v>
      </c>
      <c r="L1290" s="73"/>
      <c r="M1290" s="243" t="s">
        <v>21</v>
      </c>
      <c r="N1290" s="244" t="s">
        <v>43</v>
      </c>
      <c r="O1290" s="48"/>
      <c r="P1290" s="245">
        <f>O1290*H1290</f>
        <v>0</v>
      </c>
      <c r="Q1290" s="245">
        <v>0</v>
      </c>
      <c r="R1290" s="245">
        <f>Q1290*H1290</f>
        <v>0</v>
      </c>
      <c r="S1290" s="245">
        <v>0</v>
      </c>
      <c r="T1290" s="246">
        <f>S1290*H1290</f>
        <v>0</v>
      </c>
      <c r="AR1290" s="25" t="s">
        <v>299</v>
      </c>
      <c r="AT1290" s="25" t="s">
        <v>201</v>
      </c>
      <c r="AU1290" s="25" t="s">
        <v>81</v>
      </c>
      <c r="AY1290" s="25" t="s">
        <v>199</v>
      </c>
      <c r="BE1290" s="247">
        <f>IF(N1290="základní",J1290,0)</f>
        <v>0</v>
      </c>
      <c r="BF1290" s="247">
        <f>IF(N1290="snížená",J1290,0)</f>
        <v>0</v>
      </c>
      <c r="BG1290" s="247">
        <f>IF(N1290="zákl. přenesená",J1290,0)</f>
        <v>0</v>
      </c>
      <c r="BH1290" s="247">
        <f>IF(N1290="sníž. přenesená",J1290,0)</f>
        <v>0</v>
      </c>
      <c r="BI1290" s="247">
        <f>IF(N1290="nulová",J1290,0)</f>
        <v>0</v>
      </c>
      <c r="BJ1290" s="25" t="s">
        <v>79</v>
      </c>
      <c r="BK1290" s="247">
        <f>ROUND(I1290*H1290,2)</f>
        <v>0</v>
      </c>
      <c r="BL1290" s="25" t="s">
        <v>299</v>
      </c>
      <c r="BM1290" s="25" t="s">
        <v>4732</v>
      </c>
    </row>
    <row r="1291" s="12" customFormat="1">
      <c r="B1291" s="248"/>
      <c r="C1291" s="249"/>
      <c r="D1291" s="250" t="s">
        <v>208</v>
      </c>
      <c r="E1291" s="251" t="s">
        <v>21</v>
      </c>
      <c r="F1291" s="252" t="s">
        <v>4733</v>
      </c>
      <c r="G1291" s="249"/>
      <c r="H1291" s="253">
        <v>84.75</v>
      </c>
      <c r="I1291" s="254"/>
      <c r="J1291" s="249"/>
      <c r="K1291" s="249"/>
      <c r="L1291" s="255"/>
      <c r="M1291" s="256"/>
      <c r="N1291" s="257"/>
      <c r="O1291" s="257"/>
      <c r="P1291" s="257"/>
      <c r="Q1291" s="257"/>
      <c r="R1291" s="257"/>
      <c r="S1291" s="257"/>
      <c r="T1291" s="258"/>
      <c r="AT1291" s="259" t="s">
        <v>208</v>
      </c>
      <c r="AU1291" s="259" t="s">
        <v>81</v>
      </c>
      <c r="AV1291" s="12" t="s">
        <v>81</v>
      </c>
      <c r="AW1291" s="12" t="s">
        <v>35</v>
      </c>
      <c r="AX1291" s="12" t="s">
        <v>79</v>
      </c>
      <c r="AY1291" s="259" t="s">
        <v>199</v>
      </c>
    </row>
    <row r="1292" s="1" customFormat="1" ht="16.5" customHeight="1">
      <c r="B1292" s="47"/>
      <c r="C1292" s="236" t="s">
        <v>2361</v>
      </c>
      <c r="D1292" s="236" t="s">
        <v>201</v>
      </c>
      <c r="E1292" s="237" t="s">
        <v>4734</v>
      </c>
      <c r="F1292" s="238" t="s">
        <v>4735</v>
      </c>
      <c r="G1292" s="239" t="s">
        <v>384</v>
      </c>
      <c r="H1292" s="240">
        <v>84.75</v>
      </c>
      <c r="I1292" s="241"/>
      <c r="J1292" s="242">
        <f>ROUND(I1292*H1292,2)</f>
        <v>0</v>
      </c>
      <c r="K1292" s="238" t="s">
        <v>21</v>
      </c>
      <c r="L1292" s="73"/>
      <c r="M1292" s="243" t="s">
        <v>21</v>
      </c>
      <c r="N1292" s="244" t="s">
        <v>43</v>
      </c>
      <c r="O1292" s="48"/>
      <c r="P1292" s="245">
        <f>O1292*H1292</f>
        <v>0</v>
      </c>
      <c r="Q1292" s="245">
        <v>0.0036900000000000001</v>
      </c>
      <c r="R1292" s="245">
        <f>Q1292*H1292</f>
        <v>0.31272749999999999</v>
      </c>
      <c r="S1292" s="245">
        <v>0</v>
      </c>
      <c r="T1292" s="246">
        <f>S1292*H1292</f>
        <v>0</v>
      </c>
      <c r="AR1292" s="25" t="s">
        <v>299</v>
      </c>
      <c r="AT1292" s="25" t="s">
        <v>201</v>
      </c>
      <c r="AU1292" s="25" t="s">
        <v>81</v>
      </c>
      <c r="AY1292" s="25" t="s">
        <v>199</v>
      </c>
      <c r="BE1292" s="247">
        <f>IF(N1292="základní",J1292,0)</f>
        <v>0</v>
      </c>
      <c r="BF1292" s="247">
        <f>IF(N1292="snížená",J1292,0)</f>
        <v>0</v>
      </c>
      <c r="BG1292" s="247">
        <f>IF(N1292="zákl. přenesená",J1292,0)</f>
        <v>0</v>
      </c>
      <c r="BH1292" s="247">
        <f>IF(N1292="sníž. přenesená",J1292,0)</f>
        <v>0</v>
      </c>
      <c r="BI1292" s="247">
        <f>IF(N1292="nulová",J1292,0)</f>
        <v>0</v>
      </c>
      <c r="BJ1292" s="25" t="s">
        <v>79</v>
      </c>
      <c r="BK1292" s="247">
        <f>ROUND(I1292*H1292,2)</f>
        <v>0</v>
      </c>
      <c r="BL1292" s="25" t="s">
        <v>299</v>
      </c>
      <c r="BM1292" s="25" t="s">
        <v>4736</v>
      </c>
    </row>
    <row r="1293" s="12" customFormat="1">
      <c r="B1293" s="248"/>
      <c r="C1293" s="249"/>
      <c r="D1293" s="250" t="s">
        <v>208</v>
      </c>
      <c r="E1293" s="251" t="s">
        <v>21</v>
      </c>
      <c r="F1293" s="252" t="s">
        <v>4733</v>
      </c>
      <c r="G1293" s="249"/>
      <c r="H1293" s="253">
        <v>84.75</v>
      </c>
      <c r="I1293" s="254"/>
      <c r="J1293" s="249"/>
      <c r="K1293" s="249"/>
      <c r="L1293" s="255"/>
      <c r="M1293" s="256"/>
      <c r="N1293" s="257"/>
      <c r="O1293" s="257"/>
      <c r="P1293" s="257"/>
      <c r="Q1293" s="257"/>
      <c r="R1293" s="257"/>
      <c r="S1293" s="257"/>
      <c r="T1293" s="258"/>
      <c r="AT1293" s="259" t="s">
        <v>208</v>
      </c>
      <c r="AU1293" s="259" t="s">
        <v>81</v>
      </c>
      <c r="AV1293" s="12" t="s">
        <v>81</v>
      </c>
      <c r="AW1293" s="12" t="s">
        <v>35</v>
      </c>
      <c r="AX1293" s="12" t="s">
        <v>79</v>
      </c>
      <c r="AY1293" s="259" t="s">
        <v>199</v>
      </c>
    </row>
    <row r="1294" s="1" customFormat="1" ht="25.5" customHeight="1">
      <c r="B1294" s="47"/>
      <c r="C1294" s="236" t="s">
        <v>2365</v>
      </c>
      <c r="D1294" s="236" t="s">
        <v>201</v>
      </c>
      <c r="E1294" s="237" t="s">
        <v>4737</v>
      </c>
      <c r="F1294" s="238" t="s">
        <v>4738</v>
      </c>
      <c r="G1294" s="239" t="s">
        <v>384</v>
      </c>
      <c r="H1294" s="240">
        <v>54.700000000000003</v>
      </c>
      <c r="I1294" s="241"/>
      <c r="J1294" s="242">
        <f>ROUND(I1294*H1294,2)</f>
        <v>0</v>
      </c>
      <c r="K1294" s="238" t="s">
        <v>205</v>
      </c>
      <c r="L1294" s="73"/>
      <c r="M1294" s="243" t="s">
        <v>21</v>
      </c>
      <c r="N1294" s="244" t="s">
        <v>43</v>
      </c>
      <c r="O1294" s="48"/>
      <c r="P1294" s="245">
        <f>O1294*H1294</f>
        <v>0</v>
      </c>
      <c r="Q1294" s="245">
        <v>0.0039300000000000003</v>
      </c>
      <c r="R1294" s="245">
        <f>Q1294*H1294</f>
        <v>0.21497100000000002</v>
      </c>
      <c r="S1294" s="245">
        <v>0</v>
      </c>
      <c r="T1294" s="246">
        <f>S1294*H1294</f>
        <v>0</v>
      </c>
      <c r="AR1294" s="25" t="s">
        <v>299</v>
      </c>
      <c r="AT1294" s="25" t="s">
        <v>201</v>
      </c>
      <c r="AU1294" s="25" t="s">
        <v>81</v>
      </c>
      <c r="AY1294" s="25" t="s">
        <v>199</v>
      </c>
      <c r="BE1294" s="247">
        <f>IF(N1294="základní",J1294,0)</f>
        <v>0</v>
      </c>
      <c r="BF1294" s="247">
        <f>IF(N1294="snížená",J1294,0)</f>
        <v>0</v>
      </c>
      <c r="BG1294" s="247">
        <f>IF(N1294="zákl. přenesená",J1294,0)</f>
        <v>0</v>
      </c>
      <c r="BH1294" s="247">
        <f>IF(N1294="sníž. přenesená",J1294,0)</f>
        <v>0</v>
      </c>
      <c r="BI1294" s="247">
        <f>IF(N1294="nulová",J1294,0)</f>
        <v>0</v>
      </c>
      <c r="BJ1294" s="25" t="s">
        <v>79</v>
      </c>
      <c r="BK1294" s="247">
        <f>ROUND(I1294*H1294,2)</f>
        <v>0</v>
      </c>
      <c r="BL1294" s="25" t="s">
        <v>299</v>
      </c>
      <c r="BM1294" s="25" t="s">
        <v>4739</v>
      </c>
    </row>
    <row r="1295" s="12" customFormat="1">
      <c r="B1295" s="248"/>
      <c r="C1295" s="249"/>
      <c r="D1295" s="250" t="s">
        <v>208</v>
      </c>
      <c r="E1295" s="251" t="s">
        <v>21</v>
      </c>
      <c r="F1295" s="252" t="s">
        <v>4740</v>
      </c>
      <c r="G1295" s="249"/>
      <c r="H1295" s="253">
        <v>54.700000000000003</v>
      </c>
      <c r="I1295" s="254"/>
      <c r="J1295" s="249"/>
      <c r="K1295" s="249"/>
      <c r="L1295" s="255"/>
      <c r="M1295" s="256"/>
      <c r="N1295" s="257"/>
      <c r="O1295" s="257"/>
      <c r="P1295" s="257"/>
      <c r="Q1295" s="257"/>
      <c r="R1295" s="257"/>
      <c r="S1295" s="257"/>
      <c r="T1295" s="258"/>
      <c r="AT1295" s="259" t="s">
        <v>208</v>
      </c>
      <c r="AU1295" s="259" t="s">
        <v>81</v>
      </c>
      <c r="AV1295" s="12" t="s">
        <v>81</v>
      </c>
      <c r="AW1295" s="12" t="s">
        <v>35</v>
      </c>
      <c r="AX1295" s="12" t="s">
        <v>79</v>
      </c>
      <c r="AY1295" s="259" t="s">
        <v>199</v>
      </c>
    </row>
    <row r="1296" s="1" customFormat="1" ht="16.5" customHeight="1">
      <c r="B1296" s="47"/>
      <c r="C1296" s="236" t="s">
        <v>2371</v>
      </c>
      <c r="D1296" s="236" t="s">
        <v>201</v>
      </c>
      <c r="E1296" s="237" t="s">
        <v>2648</v>
      </c>
      <c r="F1296" s="238" t="s">
        <v>2649</v>
      </c>
      <c r="G1296" s="239" t="s">
        <v>263</v>
      </c>
      <c r="H1296" s="240">
        <v>5.3689999999999998</v>
      </c>
      <c r="I1296" s="241"/>
      <c r="J1296" s="242">
        <f>ROUND(I1296*H1296,2)</f>
        <v>0</v>
      </c>
      <c r="K1296" s="238" t="s">
        <v>205</v>
      </c>
      <c r="L1296" s="73"/>
      <c r="M1296" s="243" t="s">
        <v>21</v>
      </c>
      <c r="N1296" s="244" t="s">
        <v>43</v>
      </c>
      <c r="O1296" s="48"/>
      <c r="P1296" s="245">
        <f>O1296*H1296</f>
        <v>0</v>
      </c>
      <c r="Q1296" s="245">
        <v>0</v>
      </c>
      <c r="R1296" s="245">
        <f>Q1296*H1296</f>
        <v>0</v>
      </c>
      <c r="S1296" s="245">
        <v>0</v>
      </c>
      <c r="T1296" s="246">
        <f>S1296*H1296</f>
        <v>0</v>
      </c>
      <c r="AR1296" s="25" t="s">
        <v>299</v>
      </c>
      <c r="AT1296" s="25" t="s">
        <v>201</v>
      </c>
      <c r="AU1296" s="25" t="s">
        <v>81</v>
      </c>
      <c r="AY1296" s="25" t="s">
        <v>199</v>
      </c>
      <c r="BE1296" s="247">
        <f>IF(N1296="základní",J1296,0)</f>
        <v>0</v>
      </c>
      <c r="BF1296" s="247">
        <f>IF(N1296="snížená",J1296,0)</f>
        <v>0</v>
      </c>
      <c r="BG1296" s="247">
        <f>IF(N1296="zákl. přenesená",J1296,0)</f>
        <v>0</v>
      </c>
      <c r="BH1296" s="247">
        <f>IF(N1296="sníž. přenesená",J1296,0)</f>
        <v>0</v>
      </c>
      <c r="BI1296" s="247">
        <f>IF(N1296="nulová",J1296,0)</f>
        <v>0</v>
      </c>
      <c r="BJ1296" s="25" t="s">
        <v>79</v>
      </c>
      <c r="BK1296" s="247">
        <f>ROUND(I1296*H1296,2)</f>
        <v>0</v>
      </c>
      <c r="BL1296" s="25" t="s">
        <v>299</v>
      </c>
      <c r="BM1296" s="25" t="s">
        <v>4741</v>
      </c>
    </row>
    <row r="1297" s="1" customFormat="1" ht="16.5" customHeight="1">
      <c r="B1297" s="47"/>
      <c r="C1297" s="236" t="s">
        <v>2377</v>
      </c>
      <c r="D1297" s="236" t="s">
        <v>201</v>
      </c>
      <c r="E1297" s="237" t="s">
        <v>2652</v>
      </c>
      <c r="F1297" s="238" t="s">
        <v>2653</v>
      </c>
      <c r="G1297" s="239" t="s">
        <v>263</v>
      </c>
      <c r="H1297" s="240">
        <v>5.3689999999999998</v>
      </c>
      <c r="I1297" s="241"/>
      <c r="J1297" s="242">
        <f>ROUND(I1297*H1297,2)</f>
        <v>0</v>
      </c>
      <c r="K1297" s="238" t="s">
        <v>205</v>
      </c>
      <c r="L1297" s="73"/>
      <c r="M1297" s="243" t="s">
        <v>21</v>
      </c>
      <c r="N1297" s="244" t="s">
        <v>43</v>
      </c>
      <c r="O1297" s="48"/>
      <c r="P1297" s="245">
        <f>O1297*H1297</f>
        <v>0</v>
      </c>
      <c r="Q1297" s="245">
        <v>0</v>
      </c>
      <c r="R1297" s="245">
        <f>Q1297*H1297</f>
        <v>0</v>
      </c>
      <c r="S1297" s="245">
        <v>0</v>
      </c>
      <c r="T1297" s="246">
        <f>S1297*H1297</f>
        <v>0</v>
      </c>
      <c r="AR1297" s="25" t="s">
        <v>299</v>
      </c>
      <c r="AT1297" s="25" t="s">
        <v>201</v>
      </c>
      <c r="AU1297" s="25" t="s">
        <v>81</v>
      </c>
      <c r="AY1297" s="25" t="s">
        <v>199</v>
      </c>
      <c r="BE1297" s="247">
        <f>IF(N1297="základní",J1297,0)</f>
        <v>0</v>
      </c>
      <c r="BF1297" s="247">
        <f>IF(N1297="snížená",J1297,0)</f>
        <v>0</v>
      </c>
      <c r="BG1297" s="247">
        <f>IF(N1297="zákl. přenesená",J1297,0)</f>
        <v>0</v>
      </c>
      <c r="BH1297" s="247">
        <f>IF(N1297="sníž. přenesená",J1297,0)</f>
        <v>0</v>
      </c>
      <c r="BI1297" s="247">
        <f>IF(N1297="nulová",J1297,0)</f>
        <v>0</v>
      </c>
      <c r="BJ1297" s="25" t="s">
        <v>79</v>
      </c>
      <c r="BK1297" s="247">
        <f>ROUND(I1297*H1297,2)</f>
        <v>0</v>
      </c>
      <c r="BL1297" s="25" t="s">
        <v>299</v>
      </c>
      <c r="BM1297" s="25" t="s">
        <v>4742</v>
      </c>
    </row>
    <row r="1298" s="11" customFormat="1" ht="29.88" customHeight="1">
      <c r="B1298" s="220"/>
      <c r="C1298" s="221"/>
      <c r="D1298" s="222" t="s">
        <v>71</v>
      </c>
      <c r="E1298" s="234" t="s">
        <v>2655</v>
      </c>
      <c r="F1298" s="234" t="s">
        <v>2656</v>
      </c>
      <c r="G1298" s="221"/>
      <c r="H1298" s="221"/>
      <c r="I1298" s="224"/>
      <c r="J1298" s="235">
        <f>BK1298</f>
        <v>0</v>
      </c>
      <c r="K1298" s="221"/>
      <c r="L1298" s="226"/>
      <c r="M1298" s="227"/>
      <c r="N1298" s="228"/>
      <c r="O1298" s="228"/>
      <c r="P1298" s="229">
        <f>SUM(P1299:P1303)</f>
        <v>0</v>
      </c>
      <c r="Q1298" s="228"/>
      <c r="R1298" s="229">
        <f>SUM(R1299:R1303)</f>
        <v>0.10664940000000001</v>
      </c>
      <c r="S1298" s="228"/>
      <c r="T1298" s="230">
        <f>SUM(T1299:T1303)</f>
        <v>0</v>
      </c>
      <c r="AR1298" s="231" t="s">
        <v>81</v>
      </c>
      <c r="AT1298" s="232" t="s">
        <v>71</v>
      </c>
      <c r="AU1298" s="232" t="s">
        <v>79</v>
      </c>
      <c r="AY1298" s="231" t="s">
        <v>199</v>
      </c>
      <c r="BK1298" s="233">
        <f>SUM(BK1299:BK1303)</f>
        <v>0</v>
      </c>
    </row>
    <row r="1299" s="1" customFormat="1" ht="25.5" customHeight="1">
      <c r="B1299" s="47"/>
      <c r="C1299" s="236" t="s">
        <v>2383</v>
      </c>
      <c r="D1299" s="236" t="s">
        <v>201</v>
      </c>
      <c r="E1299" s="237" t="s">
        <v>2667</v>
      </c>
      <c r="F1299" s="238" t="s">
        <v>2668</v>
      </c>
      <c r="G1299" s="239" t="s">
        <v>282</v>
      </c>
      <c r="H1299" s="240">
        <v>440.69999999999999</v>
      </c>
      <c r="I1299" s="241"/>
      <c r="J1299" s="242">
        <f>ROUND(I1299*H1299,2)</f>
        <v>0</v>
      </c>
      <c r="K1299" s="238" t="s">
        <v>205</v>
      </c>
      <c r="L1299" s="73"/>
      <c r="M1299" s="243" t="s">
        <v>21</v>
      </c>
      <c r="N1299" s="244" t="s">
        <v>43</v>
      </c>
      <c r="O1299" s="48"/>
      <c r="P1299" s="245">
        <f>O1299*H1299</f>
        <v>0</v>
      </c>
      <c r="Q1299" s="245">
        <v>0</v>
      </c>
      <c r="R1299" s="245">
        <f>Q1299*H1299</f>
        <v>0</v>
      </c>
      <c r="S1299" s="245">
        <v>0</v>
      </c>
      <c r="T1299" s="246">
        <f>S1299*H1299</f>
        <v>0</v>
      </c>
      <c r="AR1299" s="25" t="s">
        <v>299</v>
      </c>
      <c r="AT1299" s="25" t="s">
        <v>201</v>
      </c>
      <c r="AU1299" s="25" t="s">
        <v>81</v>
      </c>
      <c r="AY1299" s="25" t="s">
        <v>199</v>
      </c>
      <c r="BE1299" s="247">
        <f>IF(N1299="základní",J1299,0)</f>
        <v>0</v>
      </c>
      <c r="BF1299" s="247">
        <f>IF(N1299="snížená",J1299,0)</f>
        <v>0</v>
      </c>
      <c r="BG1299" s="247">
        <f>IF(N1299="zákl. přenesená",J1299,0)</f>
        <v>0</v>
      </c>
      <c r="BH1299" s="247">
        <f>IF(N1299="sníž. přenesená",J1299,0)</f>
        <v>0</v>
      </c>
      <c r="BI1299" s="247">
        <f>IF(N1299="nulová",J1299,0)</f>
        <v>0</v>
      </c>
      <c r="BJ1299" s="25" t="s">
        <v>79</v>
      </c>
      <c r="BK1299" s="247">
        <f>ROUND(I1299*H1299,2)</f>
        <v>0</v>
      </c>
      <c r="BL1299" s="25" t="s">
        <v>299</v>
      </c>
      <c r="BM1299" s="25" t="s">
        <v>4743</v>
      </c>
    </row>
    <row r="1300" s="12" customFormat="1">
      <c r="B1300" s="248"/>
      <c r="C1300" s="249"/>
      <c r="D1300" s="250" t="s">
        <v>208</v>
      </c>
      <c r="E1300" s="251" t="s">
        <v>21</v>
      </c>
      <c r="F1300" s="252" t="s">
        <v>4668</v>
      </c>
      <c r="G1300" s="249"/>
      <c r="H1300" s="253">
        <v>440.69999999999999</v>
      </c>
      <c r="I1300" s="254"/>
      <c r="J1300" s="249"/>
      <c r="K1300" s="249"/>
      <c r="L1300" s="255"/>
      <c r="M1300" s="256"/>
      <c r="N1300" s="257"/>
      <c r="O1300" s="257"/>
      <c r="P1300" s="257"/>
      <c r="Q1300" s="257"/>
      <c r="R1300" s="257"/>
      <c r="S1300" s="257"/>
      <c r="T1300" s="258"/>
      <c r="AT1300" s="259" t="s">
        <v>208</v>
      </c>
      <c r="AU1300" s="259" t="s">
        <v>81</v>
      </c>
      <c r="AV1300" s="12" t="s">
        <v>81</v>
      </c>
      <c r="AW1300" s="12" t="s">
        <v>35</v>
      </c>
      <c r="AX1300" s="12" t="s">
        <v>79</v>
      </c>
      <c r="AY1300" s="259" t="s">
        <v>199</v>
      </c>
    </row>
    <row r="1301" s="1" customFormat="1" ht="16.5" customHeight="1">
      <c r="B1301" s="47"/>
      <c r="C1301" s="282" t="s">
        <v>2388</v>
      </c>
      <c r="D1301" s="282" t="s">
        <v>618</v>
      </c>
      <c r="E1301" s="283" t="s">
        <v>2671</v>
      </c>
      <c r="F1301" s="284" t="s">
        <v>2672</v>
      </c>
      <c r="G1301" s="285" t="s">
        <v>282</v>
      </c>
      <c r="H1301" s="286">
        <v>484.76999999999998</v>
      </c>
      <c r="I1301" s="287"/>
      <c r="J1301" s="288">
        <f>ROUND(I1301*H1301,2)</f>
        <v>0</v>
      </c>
      <c r="K1301" s="284" t="s">
        <v>205</v>
      </c>
      <c r="L1301" s="289"/>
      <c r="M1301" s="290" t="s">
        <v>21</v>
      </c>
      <c r="N1301" s="291" t="s">
        <v>43</v>
      </c>
      <c r="O1301" s="48"/>
      <c r="P1301" s="245">
        <f>O1301*H1301</f>
        <v>0</v>
      </c>
      <c r="Q1301" s="245">
        <v>0.00022000000000000001</v>
      </c>
      <c r="R1301" s="245">
        <f>Q1301*H1301</f>
        <v>0.10664940000000001</v>
      </c>
      <c r="S1301" s="245">
        <v>0</v>
      </c>
      <c r="T1301" s="246">
        <f>S1301*H1301</f>
        <v>0</v>
      </c>
      <c r="AR1301" s="25" t="s">
        <v>420</v>
      </c>
      <c r="AT1301" s="25" t="s">
        <v>618</v>
      </c>
      <c r="AU1301" s="25" t="s">
        <v>81</v>
      </c>
      <c r="AY1301" s="25" t="s">
        <v>199</v>
      </c>
      <c r="BE1301" s="247">
        <f>IF(N1301="základní",J1301,0)</f>
        <v>0</v>
      </c>
      <c r="BF1301" s="247">
        <f>IF(N1301="snížená",J1301,0)</f>
        <v>0</v>
      </c>
      <c r="BG1301" s="247">
        <f>IF(N1301="zákl. přenesená",J1301,0)</f>
        <v>0</v>
      </c>
      <c r="BH1301" s="247">
        <f>IF(N1301="sníž. přenesená",J1301,0)</f>
        <v>0</v>
      </c>
      <c r="BI1301" s="247">
        <f>IF(N1301="nulová",J1301,0)</f>
        <v>0</v>
      </c>
      <c r="BJ1301" s="25" t="s">
        <v>79</v>
      </c>
      <c r="BK1301" s="247">
        <f>ROUND(I1301*H1301,2)</f>
        <v>0</v>
      </c>
      <c r="BL1301" s="25" t="s">
        <v>299</v>
      </c>
      <c r="BM1301" s="25" t="s">
        <v>4744</v>
      </c>
    </row>
    <row r="1302" s="12" customFormat="1">
      <c r="B1302" s="248"/>
      <c r="C1302" s="249"/>
      <c r="D1302" s="250" t="s">
        <v>208</v>
      </c>
      <c r="E1302" s="249"/>
      <c r="F1302" s="252" t="s">
        <v>4745</v>
      </c>
      <c r="G1302" s="249"/>
      <c r="H1302" s="253">
        <v>484.76999999999998</v>
      </c>
      <c r="I1302" s="254"/>
      <c r="J1302" s="249"/>
      <c r="K1302" s="249"/>
      <c r="L1302" s="255"/>
      <c r="M1302" s="256"/>
      <c r="N1302" s="257"/>
      <c r="O1302" s="257"/>
      <c r="P1302" s="257"/>
      <c r="Q1302" s="257"/>
      <c r="R1302" s="257"/>
      <c r="S1302" s="257"/>
      <c r="T1302" s="258"/>
      <c r="AT1302" s="259" t="s">
        <v>208</v>
      </c>
      <c r="AU1302" s="259" t="s">
        <v>81</v>
      </c>
      <c r="AV1302" s="12" t="s">
        <v>81</v>
      </c>
      <c r="AW1302" s="12" t="s">
        <v>6</v>
      </c>
      <c r="AX1302" s="12" t="s">
        <v>79</v>
      </c>
      <c r="AY1302" s="259" t="s">
        <v>199</v>
      </c>
    </row>
    <row r="1303" s="1" customFormat="1" ht="16.5" customHeight="1">
      <c r="B1303" s="47"/>
      <c r="C1303" s="236" t="s">
        <v>2395</v>
      </c>
      <c r="D1303" s="236" t="s">
        <v>201</v>
      </c>
      <c r="E1303" s="237" t="s">
        <v>2681</v>
      </c>
      <c r="F1303" s="238" t="s">
        <v>2682</v>
      </c>
      <c r="G1303" s="239" t="s">
        <v>263</v>
      </c>
      <c r="H1303" s="240">
        <v>0.107</v>
      </c>
      <c r="I1303" s="241"/>
      <c r="J1303" s="242">
        <f>ROUND(I1303*H1303,2)</f>
        <v>0</v>
      </c>
      <c r="K1303" s="238" t="s">
        <v>205</v>
      </c>
      <c r="L1303" s="73"/>
      <c r="M1303" s="243" t="s">
        <v>21</v>
      </c>
      <c r="N1303" s="244" t="s">
        <v>43</v>
      </c>
      <c r="O1303" s="48"/>
      <c r="P1303" s="245">
        <f>O1303*H1303</f>
        <v>0</v>
      </c>
      <c r="Q1303" s="245">
        <v>0</v>
      </c>
      <c r="R1303" s="245">
        <f>Q1303*H1303</f>
        <v>0</v>
      </c>
      <c r="S1303" s="245">
        <v>0</v>
      </c>
      <c r="T1303" s="246">
        <f>S1303*H1303</f>
        <v>0</v>
      </c>
      <c r="AR1303" s="25" t="s">
        <v>299</v>
      </c>
      <c r="AT1303" s="25" t="s">
        <v>201</v>
      </c>
      <c r="AU1303" s="25" t="s">
        <v>81</v>
      </c>
      <c r="AY1303" s="25" t="s">
        <v>199</v>
      </c>
      <c r="BE1303" s="247">
        <f>IF(N1303="základní",J1303,0)</f>
        <v>0</v>
      </c>
      <c r="BF1303" s="247">
        <f>IF(N1303="snížená",J1303,0)</f>
        <v>0</v>
      </c>
      <c r="BG1303" s="247">
        <f>IF(N1303="zákl. přenesená",J1303,0)</f>
        <v>0</v>
      </c>
      <c r="BH1303" s="247">
        <f>IF(N1303="sníž. přenesená",J1303,0)</f>
        <v>0</v>
      </c>
      <c r="BI1303" s="247">
        <f>IF(N1303="nulová",J1303,0)</f>
        <v>0</v>
      </c>
      <c r="BJ1303" s="25" t="s">
        <v>79</v>
      </c>
      <c r="BK1303" s="247">
        <f>ROUND(I1303*H1303,2)</f>
        <v>0</v>
      </c>
      <c r="BL1303" s="25" t="s">
        <v>299</v>
      </c>
      <c r="BM1303" s="25" t="s">
        <v>4746</v>
      </c>
    </row>
    <row r="1304" s="11" customFormat="1" ht="29.88" customHeight="1">
      <c r="B1304" s="220"/>
      <c r="C1304" s="221"/>
      <c r="D1304" s="222" t="s">
        <v>71</v>
      </c>
      <c r="E1304" s="234" t="s">
        <v>2684</v>
      </c>
      <c r="F1304" s="234" t="s">
        <v>2685</v>
      </c>
      <c r="G1304" s="221"/>
      <c r="H1304" s="221"/>
      <c r="I1304" s="224"/>
      <c r="J1304" s="235">
        <f>BK1304</f>
        <v>0</v>
      </c>
      <c r="K1304" s="221"/>
      <c r="L1304" s="226"/>
      <c r="M1304" s="227"/>
      <c r="N1304" s="228"/>
      <c r="O1304" s="228"/>
      <c r="P1304" s="229">
        <f>SUM(P1305:P1347)</f>
        <v>0</v>
      </c>
      <c r="Q1304" s="228"/>
      <c r="R1304" s="229">
        <f>SUM(R1305:R1347)</f>
        <v>0.10991999999999998</v>
      </c>
      <c r="S1304" s="228"/>
      <c r="T1304" s="230">
        <f>SUM(T1305:T1347)</f>
        <v>0</v>
      </c>
      <c r="AR1304" s="231" t="s">
        <v>81</v>
      </c>
      <c r="AT1304" s="232" t="s">
        <v>71</v>
      </c>
      <c r="AU1304" s="232" t="s">
        <v>79</v>
      </c>
      <c r="AY1304" s="231" t="s">
        <v>199</v>
      </c>
      <c r="BK1304" s="233">
        <f>SUM(BK1305:BK1347)</f>
        <v>0</v>
      </c>
    </row>
    <row r="1305" s="1" customFormat="1" ht="25.5" customHeight="1">
      <c r="B1305" s="47"/>
      <c r="C1305" s="236" t="s">
        <v>2403</v>
      </c>
      <c r="D1305" s="236" t="s">
        <v>201</v>
      </c>
      <c r="E1305" s="237" t="s">
        <v>2687</v>
      </c>
      <c r="F1305" s="238" t="s">
        <v>4747</v>
      </c>
      <c r="G1305" s="239" t="s">
        <v>335</v>
      </c>
      <c r="H1305" s="240">
        <v>2</v>
      </c>
      <c r="I1305" s="241"/>
      <c r="J1305" s="242">
        <f>ROUND(I1305*H1305,2)</f>
        <v>0</v>
      </c>
      <c r="K1305" s="238" t="s">
        <v>21</v>
      </c>
      <c r="L1305" s="73"/>
      <c r="M1305" s="243" t="s">
        <v>21</v>
      </c>
      <c r="N1305" s="244" t="s">
        <v>43</v>
      </c>
      <c r="O1305" s="48"/>
      <c r="P1305" s="245">
        <f>O1305*H1305</f>
        <v>0</v>
      </c>
      <c r="Q1305" s="245">
        <v>0.00044000000000000002</v>
      </c>
      <c r="R1305" s="245">
        <f>Q1305*H1305</f>
        <v>0.00088000000000000003</v>
      </c>
      <c r="S1305" s="245">
        <v>0</v>
      </c>
      <c r="T1305" s="246">
        <f>S1305*H1305</f>
        <v>0</v>
      </c>
      <c r="AR1305" s="25" t="s">
        <v>299</v>
      </c>
      <c r="AT1305" s="25" t="s">
        <v>201</v>
      </c>
      <c r="AU1305" s="25" t="s">
        <v>81</v>
      </c>
      <c r="AY1305" s="25" t="s">
        <v>199</v>
      </c>
      <c r="BE1305" s="247">
        <f>IF(N1305="základní",J1305,0)</f>
        <v>0</v>
      </c>
      <c r="BF1305" s="247">
        <f>IF(N1305="snížená",J1305,0)</f>
        <v>0</v>
      </c>
      <c r="BG1305" s="247">
        <f>IF(N1305="zákl. přenesená",J1305,0)</f>
        <v>0</v>
      </c>
      <c r="BH1305" s="247">
        <f>IF(N1305="sníž. přenesená",J1305,0)</f>
        <v>0</v>
      </c>
      <c r="BI1305" s="247">
        <f>IF(N1305="nulová",J1305,0)</f>
        <v>0</v>
      </c>
      <c r="BJ1305" s="25" t="s">
        <v>79</v>
      </c>
      <c r="BK1305" s="247">
        <f>ROUND(I1305*H1305,2)</f>
        <v>0</v>
      </c>
      <c r="BL1305" s="25" t="s">
        <v>299</v>
      </c>
      <c r="BM1305" s="25" t="s">
        <v>4748</v>
      </c>
    </row>
    <row r="1306" s="1" customFormat="1" ht="16.5" customHeight="1">
      <c r="B1306" s="47"/>
      <c r="C1306" s="236" t="s">
        <v>2409</v>
      </c>
      <c r="D1306" s="236" t="s">
        <v>201</v>
      </c>
      <c r="E1306" s="237" t="s">
        <v>4749</v>
      </c>
      <c r="F1306" s="238" t="s">
        <v>4750</v>
      </c>
      <c r="G1306" s="239" t="s">
        <v>2721</v>
      </c>
      <c r="H1306" s="240">
        <v>2</v>
      </c>
      <c r="I1306" s="241"/>
      <c r="J1306" s="242">
        <f>ROUND(I1306*H1306,2)</f>
        <v>0</v>
      </c>
      <c r="K1306" s="238" t="s">
        <v>21</v>
      </c>
      <c r="L1306" s="73"/>
      <c r="M1306" s="243" t="s">
        <v>21</v>
      </c>
      <c r="N1306" s="244" t="s">
        <v>43</v>
      </c>
      <c r="O1306" s="48"/>
      <c r="P1306" s="245">
        <f>O1306*H1306</f>
        <v>0</v>
      </c>
      <c r="Q1306" s="245">
        <v>0</v>
      </c>
      <c r="R1306" s="245">
        <f>Q1306*H1306</f>
        <v>0</v>
      </c>
      <c r="S1306" s="245">
        <v>0</v>
      </c>
      <c r="T1306" s="246">
        <f>S1306*H1306</f>
        <v>0</v>
      </c>
      <c r="AR1306" s="25" t="s">
        <v>299</v>
      </c>
      <c r="AT1306" s="25" t="s">
        <v>201</v>
      </c>
      <c r="AU1306" s="25" t="s">
        <v>81</v>
      </c>
      <c r="AY1306" s="25" t="s">
        <v>199</v>
      </c>
      <c r="BE1306" s="247">
        <f>IF(N1306="základní",J1306,0)</f>
        <v>0</v>
      </c>
      <c r="BF1306" s="247">
        <f>IF(N1306="snížená",J1306,0)</f>
        <v>0</v>
      </c>
      <c r="BG1306" s="247">
        <f>IF(N1306="zákl. přenesená",J1306,0)</f>
        <v>0</v>
      </c>
      <c r="BH1306" s="247">
        <f>IF(N1306="sníž. přenesená",J1306,0)</f>
        <v>0</v>
      </c>
      <c r="BI1306" s="247">
        <f>IF(N1306="nulová",J1306,0)</f>
        <v>0</v>
      </c>
      <c r="BJ1306" s="25" t="s">
        <v>79</v>
      </c>
      <c r="BK1306" s="247">
        <f>ROUND(I1306*H1306,2)</f>
        <v>0</v>
      </c>
      <c r="BL1306" s="25" t="s">
        <v>299</v>
      </c>
      <c r="BM1306" s="25" t="s">
        <v>4751</v>
      </c>
    </row>
    <row r="1307" s="1" customFormat="1" ht="25.5" customHeight="1">
      <c r="B1307" s="47"/>
      <c r="C1307" s="236" t="s">
        <v>2413</v>
      </c>
      <c r="D1307" s="236" t="s">
        <v>201</v>
      </c>
      <c r="E1307" s="237" t="s">
        <v>4752</v>
      </c>
      <c r="F1307" s="238" t="s">
        <v>4753</v>
      </c>
      <c r="G1307" s="239" t="s">
        <v>2721</v>
      </c>
      <c r="H1307" s="240">
        <v>12</v>
      </c>
      <c r="I1307" s="241"/>
      <c r="J1307" s="242">
        <f>ROUND(I1307*H1307,2)</f>
        <v>0</v>
      </c>
      <c r="K1307" s="238" t="s">
        <v>21</v>
      </c>
      <c r="L1307" s="73"/>
      <c r="M1307" s="243" t="s">
        <v>21</v>
      </c>
      <c r="N1307" s="244" t="s">
        <v>43</v>
      </c>
      <c r="O1307" s="48"/>
      <c r="P1307" s="245">
        <f>O1307*H1307</f>
        <v>0</v>
      </c>
      <c r="Q1307" s="245">
        <v>0</v>
      </c>
      <c r="R1307" s="245">
        <f>Q1307*H1307</f>
        <v>0</v>
      </c>
      <c r="S1307" s="245">
        <v>0</v>
      </c>
      <c r="T1307" s="246">
        <f>S1307*H1307</f>
        <v>0</v>
      </c>
      <c r="AR1307" s="25" t="s">
        <v>299</v>
      </c>
      <c r="AT1307" s="25" t="s">
        <v>201</v>
      </c>
      <c r="AU1307" s="25" t="s">
        <v>81</v>
      </c>
      <c r="AY1307" s="25" t="s">
        <v>199</v>
      </c>
      <c r="BE1307" s="247">
        <f>IF(N1307="základní",J1307,0)</f>
        <v>0</v>
      </c>
      <c r="BF1307" s="247">
        <f>IF(N1307="snížená",J1307,0)</f>
        <v>0</v>
      </c>
      <c r="BG1307" s="247">
        <f>IF(N1307="zákl. přenesená",J1307,0)</f>
        <v>0</v>
      </c>
      <c r="BH1307" s="247">
        <f>IF(N1307="sníž. přenesená",J1307,0)</f>
        <v>0</v>
      </c>
      <c r="BI1307" s="247">
        <f>IF(N1307="nulová",J1307,0)</f>
        <v>0</v>
      </c>
      <c r="BJ1307" s="25" t="s">
        <v>79</v>
      </c>
      <c r="BK1307" s="247">
        <f>ROUND(I1307*H1307,2)</f>
        <v>0</v>
      </c>
      <c r="BL1307" s="25" t="s">
        <v>299</v>
      </c>
      <c r="BM1307" s="25" t="s">
        <v>4754</v>
      </c>
    </row>
    <row r="1308" s="1" customFormat="1" ht="16.5" customHeight="1">
      <c r="B1308" s="47"/>
      <c r="C1308" s="236" t="s">
        <v>2419</v>
      </c>
      <c r="D1308" s="236" t="s">
        <v>201</v>
      </c>
      <c r="E1308" s="237" t="s">
        <v>4755</v>
      </c>
      <c r="F1308" s="238" t="s">
        <v>4756</v>
      </c>
      <c r="G1308" s="239" t="s">
        <v>335</v>
      </c>
      <c r="H1308" s="240">
        <v>2</v>
      </c>
      <c r="I1308" s="241"/>
      <c r="J1308" s="242">
        <f>ROUND(I1308*H1308,2)</f>
        <v>0</v>
      </c>
      <c r="K1308" s="238" t="s">
        <v>205</v>
      </c>
      <c r="L1308" s="73"/>
      <c r="M1308" s="243" t="s">
        <v>21</v>
      </c>
      <c r="N1308" s="244" t="s">
        <v>43</v>
      </c>
      <c r="O1308" s="48"/>
      <c r="P1308" s="245">
        <f>O1308*H1308</f>
        <v>0</v>
      </c>
      <c r="Q1308" s="245">
        <v>0.00044000000000000002</v>
      </c>
      <c r="R1308" s="245">
        <f>Q1308*H1308</f>
        <v>0.00088000000000000003</v>
      </c>
      <c r="S1308" s="245">
        <v>0</v>
      </c>
      <c r="T1308" s="246">
        <f>S1308*H1308</f>
        <v>0</v>
      </c>
      <c r="AR1308" s="25" t="s">
        <v>299</v>
      </c>
      <c r="AT1308" s="25" t="s">
        <v>201</v>
      </c>
      <c r="AU1308" s="25" t="s">
        <v>81</v>
      </c>
      <c r="AY1308" s="25" t="s">
        <v>199</v>
      </c>
      <c r="BE1308" s="247">
        <f>IF(N1308="základní",J1308,0)</f>
        <v>0</v>
      </c>
      <c r="BF1308" s="247">
        <f>IF(N1308="snížená",J1308,0)</f>
        <v>0</v>
      </c>
      <c r="BG1308" s="247">
        <f>IF(N1308="zákl. přenesená",J1308,0)</f>
        <v>0</v>
      </c>
      <c r="BH1308" s="247">
        <f>IF(N1308="sníž. přenesená",J1308,0)</f>
        <v>0</v>
      </c>
      <c r="BI1308" s="247">
        <f>IF(N1308="nulová",J1308,0)</f>
        <v>0</v>
      </c>
      <c r="BJ1308" s="25" t="s">
        <v>79</v>
      </c>
      <c r="BK1308" s="247">
        <f>ROUND(I1308*H1308,2)</f>
        <v>0</v>
      </c>
      <c r="BL1308" s="25" t="s">
        <v>299</v>
      </c>
      <c r="BM1308" s="25" t="s">
        <v>4757</v>
      </c>
    </row>
    <row r="1309" s="1" customFormat="1" ht="16.5" customHeight="1">
      <c r="B1309" s="47"/>
      <c r="C1309" s="282" t="s">
        <v>2425</v>
      </c>
      <c r="D1309" s="282" t="s">
        <v>618</v>
      </c>
      <c r="E1309" s="283" t="s">
        <v>4758</v>
      </c>
      <c r="F1309" s="284" t="s">
        <v>4759</v>
      </c>
      <c r="G1309" s="285" t="s">
        <v>335</v>
      </c>
      <c r="H1309" s="286">
        <v>2</v>
      </c>
      <c r="I1309" s="287"/>
      <c r="J1309" s="288">
        <f>ROUND(I1309*H1309,2)</f>
        <v>0</v>
      </c>
      <c r="K1309" s="284" t="s">
        <v>205</v>
      </c>
      <c r="L1309" s="289"/>
      <c r="M1309" s="290" t="s">
        <v>21</v>
      </c>
      <c r="N1309" s="291" t="s">
        <v>43</v>
      </c>
      <c r="O1309" s="48"/>
      <c r="P1309" s="245">
        <f>O1309*H1309</f>
        <v>0</v>
      </c>
      <c r="Q1309" s="245">
        <v>0.051999999999999998</v>
      </c>
      <c r="R1309" s="245">
        <f>Q1309*H1309</f>
        <v>0.104</v>
      </c>
      <c r="S1309" s="245">
        <v>0</v>
      </c>
      <c r="T1309" s="246">
        <f>S1309*H1309</f>
        <v>0</v>
      </c>
      <c r="AR1309" s="25" t="s">
        <v>420</v>
      </c>
      <c r="AT1309" s="25" t="s">
        <v>618</v>
      </c>
      <c r="AU1309" s="25" t="s">
        <v>81</v>
      </c>
      <c r="AY1309" s="25" t="s">
        <v>199</v>
      </c>
      <c r="BE1309" s="247">
        <f>IF(N1309="základní",J1309,0)</f>
        <v>0</v>
      </c>
      <c r="BF1309" s="247">
        <f>IF(N1309="snížená",J1309,0)</f>
        <v>0</v>
      </c>
      <c r="BG1309" s="247">
        <f>IF(N1309="zákl. přenesená",J1309,0)</f>
        <v>0</v>
      </c>
      <c r="BH1309" s="247">
        <f>IF(N1309="sníž. přenesená",J1309,0)</f>
        <v>0</v>
      </c>
      <c r="BI1309" s="247">
        <f>IF(N1309="nulová",J1309,0)</f>
        <v>0</v>
      </c>
      <c r="BJ1309" s="25" t="s">
        <v>79</v>
      </c>
      <c r="BK1309" s="247">
        <f>ROUND(I1309*H1309,2)</f>
        <v>0</v>
      </c>
      <c r="BL1309" s="25" t="s">
        <v>299</v>
      </c>
      <c r="BM1309" s="25" t="s">
        <v>4760</v>
      </c>
    </row>
    <row r="1310" s="1" customFormat="1" ht="25.5" customHeight="1">
      <c r="B1310" s="47"/>
      <c r="C1310" s="236" t="s">
        <v>2429</v>
      </c>
      <c r="D1310" s="236" t="s">
        <v>201</v>
      </c>
      <c r="E1310" s="237" t="s">
        <v>4761</v>
      </c>
      <c r="F1310" s="238" t="s">
        <v>4762</v>
      </c>
      <c r="G1310" s="239" t="s">
        <v>2721</v>
      </c>
      <c r="H1310" s="240">
        <v>3</v>
      </c>
      <c r="I1310" s="241"/>
      <c r="J1310" s="242">
        <f>ROUND(I1310*H1310,2)</f>
        <v>0</v>
      </c>
      <c r="K1310" s="238" t="s">
        <v>21</v>
      </c>
      <c r="L1310" s="73"/>
      <c r="M1310" s="243" t="s">
        <v>21</v>
      </c>
      <c r="N1310" s="244" t="s">
        <v>43</v>
      </c>
      <c r="O1310" s="48"/>
      <c r="P1310" s="245">
        <f>O1310*H1310</f>
        <v>0</v>
      </c>
      <c r="Q1310" s="245">
        <v>0.00025999999999999998</v>
      </c>
      <c r="R1310" s="245">
        <f>Q1310*H1310</f>
        <v>0.00077999999999999988</v>
      </c>
      <c r="S1310" s="245">
        <v>0</v>
      </c>
      <c r="T1310" s="246">
        <f>S1310*H1310</f>
        <v>0</v>
      </c>
      <c r="AR1310" s="25" t="s">
        <v>299</v>
      </c>
      <c r="AT1310" s="25" t="s">
        <v>201</v>
      </c>
      <c r="AU1310" s="25" t="s">
        <v>81</v>
      </c>
      <c r="AY1310" s="25" t="s">
        <v>199</v>
      </c>
      <c r="BE1310" s="247">
        <f>IF(N1310="základní",J1310,0)</f>
        <v>0</v>
      </c>
      <c r="BF1310" s="247">
        <f>IF(N1310="snížená",J1310,0)</f>
        <v>0</v>
      </c>
      <c r="BG1310" s="247">
        <f>IF(N1310="zákl. přenesená",J1310,0)</f>
        <v>0</v>
      </c>
      <c r="BH1310" s="247">
        <f>IF(N1310="sníž. přenesená",J1310,0)</f>
        <v>0</v>
      </c>
      <c r="BI1310" s="247">
        <f>IF(N1310="nulová",J1310,0)</f>
        <v>0</v>
      </c>
      <c r="BJ1310" s="25" t="s">
        <v>79</v>
      </c>
      <c r="BK1310" s="247">
        <f>ROUND(I1310*H1310,2)</f>
        <v>0</v>
      </c>
      <c r="BL1310" s="25" t="s">
        <v>299</v>
      </c>
      <c r="BM1310" s="25" t="s">
        <v>4763</v>
      </c>
    </row>
    <row r="1311" s="1" customFormat="1" ht="25.5" customHeight="1">
      <c r="B1311" s="47"/>
      <c r="C1311" s="236" t="s">
        <v>2434</v>
      </c>
      <c r="D1311" s="236" t="s">
        <v>201</v>
      </c>
      <c r="E1311" s="237" t="s">
        <v>4764</v>
      </c>
      <c r="F1311" s="238" t="s">
        <v>4765</v>
      </c>
      <c r="G1311" s="239" t="s">
        <v>2721</v>
      </c>
      <c r="H1311" s="240">
        <v>1</v>
      </c>
      <c r="I1311" s="241"/>
      <c r="J1311" s="242">
        <f>ROUND(I1311*H1311,2)</f>
        <v>0</v>
      </c>
      <c r="K1311" s="238" t="s">
        <v>21</v>
      </c>
      <c r="L1311" s="73"/>
      <c r="M1311" s="243" t="s">
        <v>21</v>
      </c>
      <c r="N1311" s="244" t="s">
        <v>43</v>
      </c>
      <c r="O1311" s="48"/>
      <c r="P1311" s="245">
        <f>O1311*H1311</f>
        <v>0</v>
      </c>
      <c r="Q1311" s="245">
        <v>0.00025999999999999998</v>
      </c>
      <c r="R1311" s="245">
        <f>Q1311*H1311</f>
        <v>0.00025999999999999998</v>
      </c>
      <c r="S1311" s="245">
        <v>0</v>
      </c>
      <c r="T1311" s="246">
        <f>S1311*H1311</f>
        <v>0</v>
      </c>
      <c r="AR1311" s="25" t="s">
        <v>299</v>
      </c>
      <c r="AT1311" s="25" t="s">
        <v>201</v>
      </c>
      <c r="AU1311" s="25" t="s">
        <v>81</v>
      </c>
      <c r="AY1311" s="25" t="s">
        <v>199</v>
      </c>
      <c r="BE1311" s="247">
        <f>IF(N1311="základní",J1311,0)</f>
        <v>0</v>
      </c>
      <c r="BF1311" s="247">
        <f>IF(N1311="snížená",J1311,0)</f>
        <v>0</v>
      </c>
      <c r="BG1311" s="247">
        <f>IF(N1311="zákl. přenesená",J1311,0)</f>
        <v>0</v>
      </c>
      <c r="BH1311" s="247">
        <f>IF(N1311="sníž. přenesená",J1311,0)</f>
        <v>0</v>
      </c>
      <c r="BI1311" s="247">
        <f>IF(N1311="nulová",J1311,0)</f>
        <v>0</v>
      </c>
      <c r="BJ1311" s="25" t="s">
        <v>79</v>
      </c>
      <c r="BK1311" s="247">
        <f>ROUND(I1311*H1311,2)</f>
        <v>0</v>
      </c>
      <c r="BL1311" s="25" t="s">
        <v>299</v>
      </c>
      <c r="BM1311" s="25" t="s">
        <v>4766</v>
      </c>
    </row>
    <row r="1312" s="1" customFormat="1" ht="16.5" customHeight="1">
      <c r="B1312" s="47"/>
      <c r="C1312" s="236" t="s">
        <v>2438</v>
      </c>
      <c r="D1312" s="236" t="s">
        <v>201</v>
      </c>
      <c r="E1312" s="237" t="s">
        <v>4767</v>
      </c>
      <c r="F1312" s="238" t="s">
        <v>4768</v>
      </c>
      <c r="G1312" s="239" t="s">
        <v>2721</v>
      </c>
      <c r="H1312" s="240">
        <v>1</v>
      </c>
      <c r="I1312" s="241"/>
      <c r="J1312" s="242">
        <f>ROUND(I1312*H1312,2)</f>
        <v>0</v>
      </c>
      <c r="K1312" s="238" t="s">
        <v>21</v>
      </c>
      <c r="L1312" s="73"/>
      <c r="M1312" s="243" t="s">
        <v>21</v>
      </c>
      <c r="N1312" s="244" t="s">
        <v>43</v>
      </c>
      <c r="O1312" s="48"/>
      <c r="P1312" s="245">
        <f>O1312*H1312</f>
        <v>0</v>
      </c>
      <c r="Q1312" s="245">
        <v>0.00025999999999999998</v>
      </c>
      <c r="R1312" s="245">
        <f>Q1312*H1312</f>
        <v>0.00025999999999999998</v>
      </c>
      <c r="S1312" s="245">
        <v>0</v>
      </c>
      <c r="T1312" s="246">
        <f>S1312*H1312</f>
        <v>0</v>
      </c>
      <c r="AR1312" s="25" t="s">
        <v>299</v>
      </c>
      <c r="AT1312" s="25" t="s">
        <v>201</v>
      </c>
      <c r="AU1312" s="25" t="s">
        <v>81</v>
      </c>
      <c r="AY1312" s="25" t="s">
        <v>199</v>
      </c>
      <c r="BE1312" s="247">
        <f>IF(N1312="základní",J1312,0)</f>
        <v>0</v>
      </c>
      <c r="BF1312" s="247">
        <f>IF(N1312="snížená",J1312,0)</f>
        <v>0</v>
      </c>
      <c r="BG1312" s="247">
        <f>IF(N1312="zákl. přenesená",J1312,0)</f>
        <v>0</v>
      </c>
      <c r="BH1312" s="247">
        <f>IF(N1312="sníž. přenesená",J1312,0)</f>
        <v>0</v>
      </c>
      <c r="BI1312" s="247">
        <f>IF(N1312="nulová",J1312,0)</f>
        <v>0</v>
      </c>
      <c r="BJ1312" s="25" t="s">
        <v>79</v>
      </c>
      <c r="BK1312" s="247">
        <f>ROUND(I1312*H1312,2)</f>
        <v>0</v>
      </c>
      <c r="BL1312" s="25" t="s">
        <v>299</v>
      </c>
      <c r="BM1312" s="25" t="s">
        <v>4769</v>
      </c>
    </row>
    <row r="1313" s="1" customFormat="1" ht="25.5" customHeight="1">
      <c r="B1313" s="47"/>
      <c r="C1313" s="236" t="s">
        <v>2444</v>
      </c>
      <c r="D1313" s="236" t="s">
        <v>201</v>
      </c>
      <c r="E1313" s="237" t="s">
        <v>2719</v>
      </c>
      <c r="F1313" s="238" t="s">
        <v>4770</v>
      </c>
      <c r="G1313" s="239" t="s">
        <v>2721</v>
      </c>
      <c r="H1313" s="240">
        <v>1</v>
      </c>
      <c r="I1313" s="241"/>
      <c r="J1313" s="242">
        <f>ROUND(I1313*H1313,2)</f>
        <v>0</v>
      </c>
      <c r="K1313" s="238" t="s">
        <v>21</v>
      </c>
      <c r="L1313" s="73"/>
      <c r="M1313" s="243" t="s">
        <v>21</v>
      </c>
      <c r="N1313" s="244" t="s">
        <v>43</v>
      </c>
      <c r="O1313" s="48"/>
      <c r="P1313" s="245">
        <f>O1313*H1313</f>
        <v>0</v>
      </c>
      <c r="Q1313" s="245">
        <v>0.00025999999999999998</v>
      </c>
      <c r="R1313" s="245">
        <f>Q1313*H1313</f>
        <v>0.00025999999999999998</v>
      </c>
      <c r="S1313" s="245">
        <v>0</v>
      </c>
      <c r="T1313" s="246">
        <f>S1313*H1313</f>
        <v>0</v>
      </c>
      <c r="AR1313" s="25" t="s">
        <v>299</v>
      </c>
      <c r="AT1313" s="25" t="s">
        <v>201</v>
      </c>
      <c r="AU1313" s="25" t="s">
        <v>81</v>
      </c>
      <c r="AY1313" s="25" t="s">
        <v>199</v>
      </c>
      <c r="BE1313" s="247">
        <f>IF(N1313="základní",J1313,0)</f>
        <v>0</v>
      </c>
      <c r="BF1313" s="247">
        <f>IF(N1313="snížená",J1313,0)</f>
        <v>0</v>
      </c>
      <c r="BG1313" s="247">
        <f>IF(N1313="zákl. přenesená",J1313,0)</f>
        <v>0</v>
      </c>
      <c r="BH1313" s="247">
        <f>IF(N1313="sníž. přenesená",J1313,0)</f>
        <v>0</v>
      </c>
      <c r="BI1313" s="247">
        <f>IF(N1313="nulová",J1313,0)</f>
        <v>0</v>
      </c>
      <c r="BJ1313" s="25" t="s">
        <v>79</v>
      </c>
      <c r="BK1313" s="247">
        <f>ROUND(I1313*H1313,2)</f>
        <v>0</v>
      </c>
      <c r="BL1313" s="25" t="s">
        <v>299</v>
      </c>
      <c r="BM1313" s="25" t="s">
        <v>4771</v>
      </c>
    </row>
    <row r="1314" s="1" customFormat="1" ht="25.5" customHeight="1">
      <c r="B1314" s="47"/>
      <c r="C1314" s="236" t="s">
        <v>2449</v>
      </c>
      <c r="D1314" s="236" t="s">
        <v>201</v>
      </c>
      <c r="E1314" s="237" t="s">
        <v>4772</v>
      </c>
      <c r="F1314" s="238" t="s">
        <v>4773</v>
      </c>
      <c r="G1314" s="239" t="s">
        <v>2721</v>
      </c>
      <c r="H1314" s="240">
        <v>1</v>
      </c>
      <c r="I1314" s="241"/>
      <c r="J1314" s="242">
        <f>ROUND(I1314*H1314,2)</f>
        <v>0</v>
      </c>
      <c r="K1314" s="238" t="s">
        <v>21</v>
      </c>
      <c r="L1314" s="73"/>
      <c r="M1314" s="243" t="s">
        <v>21</v>
      </c>
      <c r="N1314" s="244" t="s">
        <v>43</v>
      </c>
      <c r="O1314" s="48"/>
      <c r="P1314" s="245">
        <f>O1314*H1314</f>
        <v>0</v>
      </c>
      <c r="Q1314" s="245">
        <v>0.00025999999999999998</v>
      </c>
      <c r="R1314" s="245">
        <f>Q1314*H1314</f>
        <v>0.00025999999999999998</v>
      </c>
      <c r="S1314" s="245">
        <v>0</v>
      </c>
      <c r="T1314" s="246">
        <f>S1314*H1314</f>
        <v>0</v>
      </c>
      <c r="AR1314" s="25" t="s">
        <v>299</v>
      </c>
      <c r="AT1314" s="25" t="s">
        <v>201</v>
      </c>
      <c r="AU1314" s="25" t="s">
        <v>81</v>
      </c>
      <c r="AY1314" s="25" t="s">
        <v>199</v>
      </c>
      <c r="BE1314" s="247">
        <f>IF(N1314="základní",J1314,0)</f>
        <v>0</v>
      </c>
      <c r="BF1314" s="247">
        <f>IF(N1314="snížená",J1314,0)</f>
        <v>0</v>
      </c>
      <c r="BG1314" s="247">
        <f>IF(N1314="zákl. přenesená",J1314,0)</f>
        <v>0</v>
      </c>
      <c r="BH1314" s="247">
        <f>IF(N1314="sníž. přenesená",J1314,0)</f>
        <v>0</v>
      </c>
      <c r="BI1314" s="247">
        <f>IF(N1314="nulová",J1314,0)</f>
        <v>0</v>
      </c>
      <c r="BJ1314" s="25" t="s">
        <v>79</v>
      </c>
      <c r="BK1314" s="247">
        <f>ROUND(I1314*H1314,2)</f>
        <v>0</v>
      </c>
      <c r="BL1314" s="25" t="s">
        <v>299</v>
      </c>
      <c r="BM1314" s="25" t="s">
        <v>4774</v>
      </c>
    </row>
    <row r="1315" s="1" customFormat="1" ht="16.5" customHeight="1">
      <c r="B1315" s="47"/>
      <c r="C1315" s="236" t="s">
        <v>2453</v>
      </c>
      <c r="D1315" s="236" t="s">
        <v>201</v>
      </c>
      <c r="E1315" s="237" t="s">
        <v>4775</v>
      </c>
      <c r="F1315" s="238" t="s">
        <v>4776</v>
      </c>
      <c r="G1315" s="239" t="s">
        <v>2721</v>
      </c>
      <c r="H1315" s="240">
        <v>1</v>
      </c>
      <c r="I1315" s="241"/>
      <c r="J1315" s="242">
        <f>ROUND(I1315*H1315,2)</f>
        <v>0</v>
      </c>
      <c r="K1315" s="238" t="s">
        <v>21</v>
      </c>
      <c r="L1315" s="73"/>
      <c r="M1315" s="243" t="s">
        <v>21</v>
      </c>
      <c r="N1315" s="244" t="s">
        <v>43</v>
      </c>
      <c r="O1315" s="48"/>
      <c r="P1315" s="245">
        <f>O1315*H1315</f>
        <v>0</v>
      </c>
      <c r="Q1315" s="245">
        <v>0.00025999999999999998</v>
      </c>
      <c r="R1315" s="245">
        <f>Q1315*H1315</f>
        <v>0.00025999999999999998</v>
      </c>
      <c r="S1315" s="245">
        <v>0</v>
      </c>
      <c r="T1315" s="246">
        <f>S1315*H1315</f>
        <v>0</v>
      </c>
      <c r="AR1315" s="25" t="s">
        <v>299</v>
      </c>
      <c r="AT1315" s="25" t="s">
        <v>201</v>
      </c>
      <c r="AU1315" s="25" t="s">
        <v>81</v>
      </c>
      <c r="AY1315" s="25" t="s">
        <v>199</v>
      </c>
      <c r="BE1315" s="247">
        <f>IF(N1315="základní",J1315,0)</f>
        <v>0</v>
      </c>
      <c r="BF1315" s="247">
        <f>IF(N1315="snížená",J1315,0)</f>
        <v>0</v>
      </c>
      <c r="BG1315" s="247">
        <f>IF(N1315="zákl. přenesená",J1315,0)</f>
        <v>0</v>
      </c>
      <c r="BH1315" s="247">
        <f>IF(N1315="sníž. přenesená",J1315,0)</f>
        <v>0</v>
      </c>
      <c r="BI1315" s="247">
        <f>IF(N1315="nulová",J1315,0)</f>
        <v>0</v>
      </c>
      <c r="BJ1315" s="25" t="s">
        <v>79</v>
      </c>
      <c r="BK1315" s="247">
        <f>ROUND(I1315*H1315,2)</f>
        <v>0</v>
      </c>
      <c r="BL1315" s="25" t="s">
        <v>299</v>
      </c>
      <c r="BM1315" s="25" t="s">
        <v>4777</v>
      </c>
    </row>
    <row r="1316" s="1" customFormat="1" ht="16.5" customHeight="1">
      <c r="B1316" s="47"/>
      <c r="C1316" s="236" t="s">
        <v>2459</v>
      </c>
      <c r="D1316" s="236" t="s">
        <v>201</v>
      </c>
      <c r="E1316" s="237" t="s">
        <v>4778</v>
      </c>
      <c r="F1316" s="238" t="s">
        <v>4779</v>
      </c>
      <c r="G1316" s="239" t="s">
        <v>2721</v>
      </c>
      <c r="H1316" s="240">
        <v>3</v>
      </c>
      <c r="I1316" s="241"/>
      <c r="J1316" s="242">
        <f>ROUND(I1316*H1316,2)</f>
        <v>0</v>
      </c>
      <c r="K1316" s="238" t="s">
        <v>21</v>
      </c>
      <c r="L1316" s="73"/>
      <c r="M1316" s="243" t="s">
        <v>21</v>
      </c>
      <c r="N1316" s="244" t="s">
        <v>43</v>
      </c>
      <c r="O1316" s="48"/>
      <c r="P1316" s="245">
        <f>O1316*H1316</f>
        <v>0</v>
      </c>
      <c r="Q1316" s="245">
        <v>0.00025999999999999998</v>
      </c>
      <c r="R1316" s="245">
        <f>Q1316*H1316</f>
        <v>0.00077999999999999988</v>
      </c>
      <c r="S1316" s="245">
        <v>0</v>
      </c>
      <c r="T1316" s="246">
        <f>S1316*H1316</f>
        <v>0</v>
      </c>
      <c r="AR1316" s="25" t="s">
        <v>299</v>
      </c>
      <c r="AT1316" s="25" t="s">
        <v>201</v>
      </c>
      <c r="AU1316" s="25" t="s">
        <v>81</v>
      </c>
      <c r="AY1316" s="25" t="s">
        <v>199</v>
      </c>
      <c r="BE1316" s="247">
        <f>IF(N1316="základní",J1316,0)</f>
        <v>0</v>
      </c>
      <c r="BF1316" s="247">
        <f>IF(N1316="snížená",J1316,0)</f>
        <v>0</v>
      </c>
      <c r="BG1316" s="247">
        <f>IF(N1316="zákl. přenesená",J1316,0)</f>
        <v>0</v>
      </c>
      <c r="BH1316" s="247">
        <f>IF(N1316="sníž. přenesená",J1316,0)</f>
        <v>0</v>
      </c>
      <c r="BI1316" s="247">
        <f>IF(N1316="nulová",J1316,0)</f>
        <v>0</v>
      </c>
      <c r="BJ1316" s="25" t="s">
        <v>79</v>
      </c>
      <c r="BK1316" s="247">
        <f>ROUND(I1316*H1316,2)</f>
        <v>0</v>
      </c>
      <c r="BL1316" s="25" t="s">
        <v>299</v>
      </c>
      <c r="BM1316" s="25" t="s">
        <v>4780</v>
      </c>
    </row>
    <row r="1317" s="1" customFormat="1" ht="25.5" customHeight="1">
      <c r="B1317" s="47"/>
      <c r="C1317" s="236" t="s">
        <v>2465</v>
      </c>
      <c r="D1317" s="236" t="s">
        <v>201</v>
      </c>
      <c r="E1317" s="237" t="s">
        <v>4781</v>
      </c>
      <c r="F1317" s="238" t="s">
        <v>4782</v>
      </c>
      <c r="G1317" s="239" t="s">
        <v>2721</v>
      </c>
      <c r="H1317" s="240">
        <v>1</v>
      </c>
      <c r="I1317" s="241"/>
      <c r="J1317" s="242">
        <f>ROUND(I1317*H1317,2)</f>
        <v>0</v>
      </c>
      <c r="K1317" s="238" t="s">
        <v>21</v>
      </c>
      <c r="L1317" s="73"/>
      <c r="M1317" s="243" t="s">
        <v>21</v>
      </c>
      <c r="N1317" s="244" t="s">
        <v>43</v>
      </c>
      <c r="O1317" s="48"/>
      <c r="P1317" s="245">
        <f>O1317*H1317</f>
        <v>0</v>
      </c>
      <c r="Q1317" s="245">
        <v>0.00025999999999999998</v>
      </c>
      <c r="R1317" s="245">
        <f>Q1317*H1317</f>
        <v>0.00025999999999999998</v>
      </c>
      <c r="S1317" s="245">
        <v>0</v>
      </c>
      <c r="T1317" s="246">
        <f>S1317*H1317</f>
        <v>0</v>
      </c>
      <c r="AR1317" s="25" t="s">
        <v>299</v>
      </c>
      <c r="AT1317" s="25" t="s">
        <v>201</v>
      </c>
      <c r="AU1317" s="25" t="s">
        <v>81</v>
      </c>
      <c r="AY1317" s="25" t="s">
        <v>199</v>
      </c>
      <c r="BE1317" s="247">
        <f>IF(N1317="základní",J1317,0)</f>
        <v>0</v>
      </c>
      <c r="BF1317" s="247">
        <f>IF(N1317="snížená",J1317,0)</f>
        <v>0</v>
      </c>
      <c r="BG1317" s="247">
        <f>IF(N1317="zákl. přenesená",J1317,0)</f>
        <v>0</v>
      </c>
      <c r="BH1317" s="247">
        <f>IF(N1317="sníž. přenesená",J1317,0)</f>
        <v>0</v>
      </c>
      <c r="BI1317" s="247">
        <f>IF(N1317="nulová",J1317,0)</f>
        <v>0</v>
      </c>
      <c r="BJ1317" s="25" t="s">
        <v>79</v>
      </c>
      <c r="BK1317" s="247">
        <f>ROUND(I1317*H1317,2)</f>
        <v>0</v>
      </c>
      <c r="BL1317" s="25" t="s">
        <v>299</v>
      </c>
      <c r="BM1317" s="25" t="s">
        <v>4783</v>
      </c>
    </row>
    <row r="1318" s="1" customFormat="1" ht="16.5" customHeight="1">
      <c r="B1318" s="47"/>
      <c r="C1318" s="236" t="s">
        <v>2469</v>
      </c>
      <c r="D1318" s="236" t="s">
        <v>201</v>
      </c>
      <c r="E1318" s="237" t="s">
        <v>4784</v>
      </c>
      <c r="F1318" s="238" t="s">
        <v>4785</v>
      </c>
      <c r="G1318" s="239" t="s">
        <v>2721</v>
      </c>
      <c r="H1318" s="240">
        <v>2</v>
      </c>
      <c r="I1318" s="241"/>
      <c r="J1318" s="242">
        <f>ROUND(I1318*H1318,2)</f>
        <v>0</v>
      </c>
      <c r="K1318" s="238" t="s">
        <v>21</v>
      </c>
      <c r="L1318" s="73"/>
      <c r="M1318" s="243" t="s">
        <v>21</v>
      </c>
      <c r="N1318" s="244" t="s">
        <v>43</v>
      </c>
      <c r="O1318" s="48"/>
      <c r="P1318" s="245">
        <f>O1318*H1318</f>
        <v>0</v>
      </c>
      <c r="Q1318" s="245">
        <v>0.00025999999999999998</v>
      </c>
      <c r="R1318" s="245">
        <f>Q1318*H1318</f>
        <v>0.00051999999999999995</v>
      </c>
      <c r="S1318" s="245">
        <v>0</v>
      </c>
      <c r="T1318" s="246">
        <f>S1318*H1318</f>
        <v>0</v>
      </c>
      <c r="AR1318" s="25" t="s">
        <v>299</v>
      </c>
      <c r="AT1318" s="25" t="s">
        <v>201</v>
      </c>
      <c r="AU1318" s="25" t="s">
        <v>81</v>
      </c>
      <c r="AY1318" s="25" t="s">
        <v>199</v>
      </c>
      <c r="BE1318" s="247">
        <f>IF(N1318="základní",J1318,0)</f>
        <v>0</v>
      </c>
      <c r="BF1318" s="247">
        <f>IF(N1318="snížená",J1318,0)</f>
        <v>0</v>
      </c>
      <c r="BG1318" s="247">
        <f>IF(N1318="zákl. přenesená",J1318,0)</f>
        <v>0</v>
      </c>
      <c r="BH1318" s="247">
        <f>IF(N1318="sníž. přenesená",J1318,0)</f>
        <v>0</v>
      </c>
      <c r="BI1318" s="247">
        <f>IF(N1318="nulová",J1318,0)</f>
        <v>0</v>
      </c>
      <c r="BJ1318" s="25" t="s">
        <v>79</v>
      </c>
      <c r="BK1318" s="247">
        <f>ROUND(I1318*H1318,2)</f>
        <v>0</v>
      </c>
      <c r="BL1318" s="25" t="s">
        <v>299</v>
      </c>
      <c r="BM1318" s="25" t="s">
        <v>4786</v>
      </c>
    </row>
    <row r="1319" s="1" customFormat="1" ht="25.5" customHeight="1">
      <c r="B1319" s="47"/>
      <c r="C1319" s="236" t="s">
        <v>2475</v>
      </c>
      <c r="D1319" s="236" t="s">
        <v>201</v>
      </c>
      <c r="E1319" s="237" t="s">
        <v>4787</v>
      </c>
      <c r="F1319" s="238" t="s">
        <v>4788</v>
      </c>
      <c r="G1319" s="239" t="s">
        <v>2721</v>
      </c>
      <c r="H1319" s="240">
        <v>1</v>
      </c>
      <c r="I1319" s="241"/>
      <c r="J1319" s="242">
        <f>ROUND(I1319*H1319,2)</f>
        <v>0</v>
      </c>
      <c r="K1319" s="238" t="s">
        <v>21</v>
      </c>
      <c r="L1319" s="73"/>
      <c r="M1319" s="243" t="s">
        <v>21</v>
      </c>
      <c r="N1319" s="244" t="s">
        <v>43</v>
      </c>
      <c r="O1319" s="48"/>
      <c r="P1319" s="245">
        <f>O1319*H1319</f>
        <v>0</v>
      </c>
      <c r="Q1319" s="245">
        <v>0.00025999999999999998</v>
      </c>
      <c r="R1319" s="245">
        <f>Q1319*H1319</f>
        <v>0.00025999999999999998</v>
      </c>
      <c r="S1319" s="245">
        <v>0</v>
      </c>
      <c r="T1319" s="246">
        <f>S1319*H1319</f>
        <v>0</v>
      </c>
      <c r="AR1319" s="25" t="s">
        <v>299</v>
      </c>
      <c r="AT1319" s="25" t="s">
        <v>201</v>
      </c>
      <c r="AU1319" s="25" t="s">
        <v>81</v>
      </c>
      <c r="AY1319" s="25" t="s">
        <v>199</v>
      </c>
      <c r="BE1319" s="247">
        <f>IF(N1319="základní",J1319,0)</f>
        <v>0</v>
      </c>
      <c r="BF1319" s="247">
        <f>IF(N1319="snížená",J1319,0)</f>
        <v>0</v>
      </c>
      <c r="BG1319" s="247">
        <f>IF(N1319="zákl. přenesená",J1319,0)</f>
        <v>0</v>
      </c>
      <c r="BH1319" s="247">
        <f>IF(N1319="sníž. přenesená",J1319,0)</f>
        <v>0</v>
      </c>
      <c r="BI1319" s="247">
        <f>IF(N1319="nulová",J1319,0)</f>
        <v>0</v>
      </c>
      <c r="BJ1319" s="25" t="s">
        <v>79</v>
      </c>
      <c r="BK1319" s="247">
        <f>ROUND(I1319*H1319,2)</f>
        <v>0</v>
      </c>
      <c r="BL1319" s="25" t="s">
        <v>299</v>
      </c>
      <c r="BM1319" s="25" t="s">
        <v>4789</v>
      </c>
    </row>
    <row r="1320" s="1" customFormat="1" ht="25.5" customHeight="1">
      <c r="B1320" s="47"/>
      <c r="C1320" s="236" t="s">
        <v>2481</v>
      </c>
      <c r="D1320" s="236" t="s">
        <v>201</v>
      </c>
      <c r="E1320" s="237" t="s">
        <v>4790</v>
      </c>
      <c r="F1320" s="238" t="s">
        <v>4791</v>
      </c>
      <c r="G1320" s="239" t="s">
        <v>2721</v>
      </c>
      <c r="H1320" s="240">
        <v>1</v>
      </c>
      <c r="I1320" s="241"/>
      <c r="J1320" s="242">
        <f>ROUND(I1320*H1320,2)</f>
        <v>0</v>
      </c>
      <c r="K1320" s="238" t="s">
        <v>21</v>
      </c>
      <c r="L1320" s="73"/>
      <c r="M1320" s="243" t="s">
        <v>21</v>
      </c>
      <c r="N1320" s="244" t="s">
        <v>43</v>
      </c>
      <c r="O1320" s="48"/>
      <c r="P1320" s="245">
        <f>O1320*H1320</f>
        <v>0</v>
      </c>
      <c r="Q1320" s="245">
        <v>0.00025999999999999998</v>
      </c>
      <c r="R1320" s="245">
        <f>Q1320*H1320</f>
        <v>0.00025999999999999998</v>
      </c>
      <c r="S1320" s="245">
        <v>0</v>
      </c>
      <c r="T1320" s="246">
        <f>S1320*H1320</f>
        <v>0</v>
      </c>
      <c r="AR1320" s="25" t="s">
        <v>299</v>
      </c>
      <c r="AT1320" s="25" t="s">
        <v>201</v>
      </c>
      <c r="AU1320" s="25" t="s">
        <v>81</v>
      </c>
      <c r="AY1320" s="25" t="s">
        <v>199</v>
      </c>
      <c r="BE1320" s="247">
        <f>IF(N1320="základní",J1320,0)</f>
        <v>0</v>
      </c>
      <c r="BF1320" s="247">
        <f>IF(N1320="snížená",J1320,0)</f>
        <v>0</v>
      </c>
      <c r="BG1320" s="247">
        <f>IF(N1320="zákl. přenesená",J1320,0)</f>
        <v>0</v>
      </c>
      <c r="BH1320" s="247">
        <f>IF(N1320="sníž. přenesená",J1320,0)</f>
        <v>0</v>
      </c>
      <c r="BI1320" s="247">
        <f>IF(N1320="nulová",J1320,0)</f>
        <v>0</v>
      </c>
      <c r="BJ1320" s="25" t="s">
        <v>79</v>
      </c>
      <c r="BK1320" s="247">
        <f>ROUND(I1320*H1320,2)</f>
        <v>0</v>
      </c>
      <c r="BL1320" s="25" t="s">
        <v>299</v>
      </c>
      <c r="BM1320" s="25" t="s">
        <v>4792</v>
      </c>
    </row>
    <row r="1321" s="1" customFormat="1" ht="25.5" customHeight="1">
      <c r="B1321" s="47"/>
      <c r="C1321" s="236" t="s">
        <v>2487</v>
      </c>
      <c r="D1321" s="236" t="s">
        <v>201</v>
      </c>
      <c r="E1321" s="237" t="s">
        <v>4793</v>
      </c>
      <c r="F1321" s="238" t="s">
        <v>4794</v>
      </c>
      <c r="G1321" s="239" t="s">
        <v>335</v>
      </c>
      <c r="H1321" s="240">
        <v>1</v>
      </c>
      <c r="I1321" s="241"/>
      <c r="J1321" s="242">
        <f>ROUND(I1321*H1321,2)</f>
        <v>0</v>
      </c>
      <c r="K1321" s="238" t="s">
        <v>21</v>
      </c>
      <c r="L1321" s="73"/>
      <c r="M1321" s="243" t="s">
        <v>21</v>
      </c>
      <c r="N1321" s="244" t="s">
        <v>43</v>
      </c>
      <c r="O1321" s="48"/>
      <c r="P1321" s="245">
        <f>O1321*H1321</f>
        <v>0</v>
      </c>
      <c r="Q1321" s="245">
        <v>0</v>
      </c>
      <c r="R1321" s="245">
        <f>Q1321*H1321</f>
        <v>0</v>
      </c>
      <c r="S1321" s="245">
        <v>0</v>
      </c>
      <c r="T1321" s="246">
        <f>S1321*H1321</f>
        <v>0</v>
      </c>
      <c r="AR1321" s="25" t="s">
        <v>299</v>
      </c>
      <c r="AT1321" s="25" t="s">
        <v>201</v>
      </c>
      <c r="AU1321" s="25" t="s">
        <v>81</v>
      </c>
      <c r="AY1321" s="25" t="s">
        <v>199</v>
      </c>
      <c r="BE1321" s="247">
        <f>IF(N1321="základní",J1321,0)</f>
        <v>0</v>
      </c>
      <c r="BF1321" s="247">
        <f>IF(N1321="snížená",J1321,0)</f>
        <v>0</v>
      </c>
      <c r="BG1321" s="247">
        <f>IF(N1321="zákl. přenesená",J1321,0)</f>
        <v>0</v>
      </c>
      <c r="BH1321" s="247">
        <f>IF(N1321="sníž. přenesená",J1321,0)</f>
        <v>0</v>
      </c>
      <c r="BI1321" s="247">
        <f>IF(N1321="nulová",J1321,0)</f>
        <v>0</v>
      </c>
      <c r="BJ1321" s="25" t="s">
        <v>79</v>
      </c>
      <c r="BK1321" s="247">
        <f>ROUND(I1321*H1321,2)</f>
        <v>0</v>
      </c>
      <c r="BL1321" s="25" t="s">
        <v>299</v>
      </c>
      <c r="BM1321" s="25" t="s">
        <v>4795</v>
      </c>
    </row>
    <row r="1322" s="1" customFormat="1" ht="25.5" customHeight="1">
      <c r="B1322" s="47"/>
      <c r="C1322" s="236" t="s">
        <v>2492</v>
      </c>
      <c r="D1322" s="236" t="s">
        <v>201</v>
      </c>
      <c r="E1322" s="237" t="s">
        <v>4796</v>
      </c>
      <c r="F1322" s="238" t="s">
        <v>4797</v>
      </c>
      <c r="G1322" s="239" t="s">
        <v>335</v>
      </c>
      <c r="H1322" s="240">
        <v>1</v>
      </c>
      <c r="I1322" s="241"/>
      <c r="J1322" s="242">
        <f>ROUND(I1322*H1322,2)</f>
        <v>0</v>
      </c>
      <c r="K1322" s="238" t="s">
        <v>21</v>
      </c>
      <c r="L1322" s="73"/>
      <c r="M1322" s="243" t="s">
        <v>21</v>
      </c>
      <c r="N1322" s="244" t="s">
        <v>43</v>
      </c>
      <c r="O1322" s="48"/>
      <c r="P1322" s="245">
        <f>O1322*H1322</f>
        <v>0</v>
      </c>
      <c r="Q1322" s="245">
        <v>0</v>
      </c>
      <c r="R1322" s="245">
        <f>Q1322*H1322</f>
        <v>0</v>
      </c>
      <c r="S1322" s="245">
        <v>0</v>
      </c>
      <c r="T1322" s="246">
        <f>S1322*H1322</f>
        <v>0</v>
      </c>
      <c r="AR1322" s="25" t="s">
        <v>299</v>
      </c>
      <c r="AT1322" s="25" t="s">
        <v>201</v>
      </c>
      <c r="AU1322" s="25" t="s">
        <v>81</v>
      </c>
      <c r="AY1322" s="25" t="s">
        <v>199</v>
      </c>
      <c r="BE1322" s="247">
        <f>IF(N1322="základní",J1322,0)</f>
        <v>0</v>
      </c>
      <c r="BF1322" s="247">
        <f>IF(N1322="snížená",J1322,0)</f>
        <v>0</v>
      </c>
      <c r="BG1322" s="247">
        <f>IF(N1322="zákl. přenesená",J1322,0)</f>
        <v>0</v>
      </c>
      <c r="BH1322" s="247">
        <f>IF(N1322="sníž. přenesená",J1322,0)</f>
        <v>0</v>
      </c>
      <c r="BI1322" s="247">
        <f>IF(N1322="nulová",J1322,0)</f>
        <v>0</v>
      </c>
      <c r="BJ1322" s="25" t="s">
        <v>79</v>
      </c>
      <c r="BK1322" s="247">
        <f>ROUND(I1322*H1322,2)</f>
        <v>0</v>
      </c>
      <c r="BL1322" s="25" t="s">
        <v>299</v>
      </c>
      <c r="BM1322" s="25" t="s">
        <v>4798</v>
      </c>
    </row>
    <row r="1323" s="1" customFormat="1" ht="25.5" customHeight="1">
      <c r="B1323" s="47"/>
      <c r="C1323" s="236" t="s">
        <v>2497</v>
      </c>
      <c r="D1323" s="236" t="s">
        <v>201</v>
      </c>
      <c r="E1323" s="237" t="s">
        <v>4799</v>
      </c>
      <c r="F1323" s="238" t="s">
        <v>4800</v>
      </c>
      <c r="G1323" s="239" t="s">
        <v>335</v>
      </c>
      <c r="H1323" s="240">
        <v>1</v>
      </c>
      <c r="I1323" s="241"/>
      <c r="J1323" s="242">
        <f>ROUND(I1323*H1323,2)</f>
        <v>0</v>
      </c>
      <c r="K1323" s="238" t="s">
        <v>21</v>
      </c>
      <c r="L1323" s="73"/>
      <c r="M1323" s="243" t="s">
        <v>21</v>
      </c>
      <c r="N1323" s="244" t="s">
        <v>43</v>
      </c>
      <c r="O1323" s="48"/>
      <c r="P1323" s="245">
        <f>O1323*H1323</f>
        <v>0</v>
      </c>
      <c r="Q1323" s="245">
        <v>0</v>
      </c>
      <c r="R1323" s="245">
        <f>Q1323*H1323</f>
        <v>0</v>
      </c>
      <c r="S1323" s="245">
        <v>0</v>
      </c>
      <c r="T1323" s="246">
        <f>S1323*H1323</f>
        <v>0</v>
      </c>
      <c r="AR1323" s="25" t="s">
        <v>299</v>
      </c>
      <c r="AT1323" s="25" t="s">
        <v>201</v>
      </c>
      <c r="AU1323" s="25" t="s">
        <v>81</v>
      </c>
      <c r="AY1323" s="25" t="s">
        <v>199</v>
      </c>
      <c r="BE1323" s="247">
        <f>IF(N1323="základní",J1323,0)</f>
        <v>0</v>
      </c>
      <c r="BF1323" s="247">
        <f>IF(N1323="snížená",J1323,0)</f>
        <v>0</v>
      </c>
      <c r="BG1323" s="247">
        <f>IF(N1323="zákl. přenesená",J1323,0)</f>
        <v>0</v>
      </c>
      <c r="BH1323" s="247">
        <f>IF(N1323="sníž. přenesená",J1323,0)</f>
        <v>0</v>
      </c>
      <c r="BI1323" s="247">
        <f>IF(N1323="nulová",J1323,0)</f>
        <v>0</v>
      </c>
      <c r="BJ1323" s="25" t="s">
        <v>79</v>
      </c>
      <c r="BK1323" s="247">
        <f>ROUND(I1323*H1323,2)</f>
        <v>0</v>
      </c>
      <c r="BL1323" s="25" t="s">
        <v>299</v>
      </c>
      <c r="BM1323" s="25" t="s">
        <v>4801</v>
      </c>
    </row>
    <row r="1324" s="1" customFormat="1" ht="25.5" customHeight="1">
      <c r="B1324" s="47"/>
      <c r="C1324" s="236" t="s">
        <v>2503</v>
      </c>
      <c r="D1324" s="236" t="s">
        <v>201</v>
      </c>
      <c r="E1324" s="237" t="s">
        <v>4802</v>
      </c>
      <c r="F1324" s="238" t="s">
        <v>4803</v>
      </c>
      <c r="G1324" s="239" t="s">
        <v>335</v>
      </c>
      <c r="H1324" s="240">
        <v>1</v>
      </c>
      <c r="I1324" s="241"/>
      <c r="J1324" s="242">
        <f>ROUND(I1324*H1324,2)</f>
        <v>0</v>
      </c>
      <c r="K1324" s="238" t="s">
        <v>21</v>
      </c>
      <c r="L1324" s="73"/>
      <c r="M1324" s="243" t="s">
        <v>21</v>
      </c>
      <c r="N1324" s="244" t="s">
        <v>43</v>
      </c>
      <c r="O1324" s="48"/>
      <c r="P1324" s="245">
        <f>O1324*H1324</f>
        <v>0</v>
      </c>
      <c r="Q1324" s="245">
        <v>0</v>
      </c>
      <c r="R1324" s="245">
        <f>Q1324*H1324</f>
        <v>0</v>
      </c>
      <c r="S1324" s="245">
        <v>0</v>
      </c>
      <c r="T1324" s="246">
        <f>S1324*H1324</f>
        <v>0</v>
      </c>
      <c r="AR1324" s="25" t="s">
        <v>299</v>
      </c>
      <c r="AT1324" s="25" t="s">
        <v>201</v>
      </c>
      <c r="AU1324" s="25" t="s">
        <v>81</v>
      </c>
      <c r="AY1324" s="25" t="s">
        <v>199</v>
      </c>
      <c r="BE1324" s="247">
        <f>IF(N1324="základní",J1324,0)</f>
        <v>0</v>
      </c>
      <c r="BF1324" s="247">
        <f>IF(N1324="snížená",J1324,0)</f>
        <v>0</v>
      </c>
      <c r="BG1324" s="247">
        <f>IF(N1324="zákl. přenesená",J1324,0)</f>
        <v>0</v>
      </c>
      <c r="BH1324" s="247">
        <f>IF(N1324="sníž. přenesená",J1324,0)</f>
        <v>0</v>
      </c>
      <c r="BI1324" s="247">
        <f>IF(N1324="nulová",J1324,0)</f>
        <v>0</v>
      </c>
      <c r="BJ1324" s="25" t="s">
        <v>79</v>
      </c>
      <c r="BK1324" s="247">
        <f>ROUND(I1324*H1324,2)</f>
        <v>0</v>
      </c>
      <c r="BL1324" s="25" t="s">
        <v>299</v>
      </c>
      <c r="BM1324" s="25" t="s">
        <v>4804</v>
      </c>
    </row>
    <row r="1325" s="1" customFormat="1" ht="25.5" customHeight="1">
      <c r="B1325" s="47"/>
      <c r="C1325" s="236" t="s">
        <v>2510</v>
      </c>
      <c r="D1325" s="236" t="s">
        <v>201</v>
      </c>
      <c r="E1325" s="237" t="s">
        <v>4805</v>
      </c>
      <c r="F1325" s="238" t="s">
        <v>4806</v>
      </c>
      <c r="G1325" s="239" t="s">
        <v>335</v>
      </c>
      <c r="H1325" s="240">
        <v>1</v>
      </c>
      <c r="I1325" s="241"/>
      <c r="J1325" s="242">
        <f>ROUND(I1325*H1325,2)</f>
        <v>0</v>
      </c>
      <c r="K1325" s="238" t="s">
        <v>21</v>
      </c>
      <c r="L1325" s="73"/>
      <c r="M1325" s="243" t="s">
        <v>21</v>
      </c>
      <c r="N1325" s="244" t="s">
        <v>43</v>
      </c>
      <c r="O1325" s="48"/>
      <c r="P1325" s="245">
        <f>O1325*H1325</f>
        <v>0</v>
      </c>
      <c r="Q1325" s="245">
        <v>0</v>
      </c>
      <c r="R1325" s="245">
        <f>Q1325*H1325</f>
        <v>0</v>
      </c>
      <c r="S1325" s="245">
        <v>0</v>
      </c>
      <c r="T1325" s="246">
        <f>S1325*H1325</f>
        <v>0</v>
      </c>
      <c r="AR1325" s="25" t="s">
        <v>299</v>
      </c>
      <c r="AT1325" s="25" t="s">
        <v>201</v>
      </c>
      <c r="AU1325" s="25" t="s">
        <v>81</v>
      </c>
      <c r="AY1325" s="25" t="s">
        <v>199</v>
      </c>
      <c r="BE1325" s="247">
        <f>IF(N1325="základní",J1325,0)</f>
        <v>0</v>
      </c>
      <c r="BF1325" s="247">
        <f>IF(N1325="snížená",J1325,0)</f>
        <v>0</v>
      </c>
      <c r="BG1325" s="247">
        <f>IF(N1325="zákl. přenesená",J1325,0)</f>
        <v>0</v>
      </c>
      <c r="BH1325" s="247">
        <f>IF(N1325="sníž. přenesená",J1325,0)</f>
        <v>0</v>
      </c>
      <c r="BI1325" s="247">
        <f>IF(N1325="nulová",J1325,0)</f>
        <v>0</v>
      </c>
      <c r="BJ1325" s="25" t="s">
        <v>79</v>
      </c>
      <c r="BK1325" s="247">
        <f>ROUND(I1325*H1325,2)</f>
        <v>0</v>
      </c>
      <c r="BL1325" s="25" t="s">
        <v>299</v>
      </c>
      <c r="BM1325" s="25" t="s">
        <v>4807</v>
      </c>
    </row>
    <row r="1326" s="1" customFormat="1" ht="25.5" customHeight="1">
      <c r="B1326" s="47"/>
      <c r="C1326" s="236" t="s">
        <v>2516</v>
      </c>
      <c r="D1326" s="236" t="s">
        <v>201</v>
      </c>
      <c r="E1326" s="237" t="s">
        <v>4808</v>
      </c>
      <c r="F1326" s="238" t="s">
        <v>4809</v>
      </c>
      <c r="G1326" s="239" t="s">
        <v>335</v>
      </c>
      <c r="H1326" s="240">
        <v>1</v>
      </c>
      <c r="I1326" s="241"/>
      <c r="J1326" s="242">
        <f>ROUND(I1326*H1326,2)</f>
        <v>0</v>
      </c>
      <c r="K1326" s="238" t="s">
        <v>21</v>
      </c>
      <c r="L1326" s="73"/>
      <c r="M1326" s="243" t="s">
        <v>21</v>
      </c>
      <c r="N1326" s="244" t="s">
        <v>43</v>
      </c>
      <c r="O1326" s="48"/>
      <c r="P1326" s="245">
        <f>O1326*H1326</f>
        <v>0</v>
      </c>
      <c r="Q1326" s="245">
        <v>0</v>
      </c>
      <c r="R1326" s="245">
        <f>Q1326*H1326</f>
        <v>0</v>
      </c>
      <c r="S1326" s="245">
        <v>0</v>
      </c>
      <c r="T1326" s="246">
        <f>S1326*H1326</f>
        <v>0</v>
      </c>
      <c r="AR1326" s="25" t="s">
        <v>299</v>
      </c>
      <c r="AT1326" s="25" t="s">
        <v>201</v>
      </c>
      <c r="AU1326" s="25" t="s">
        <v>81</v>
      </c>
      <c r="AY1326" s="25" t="s">
        <v>199</v>
      </c>
      <c r="BE1326" s="247">
        <f>IF(N1326="základní",J1326,0)</f>
        <v>0</v>
      </c>
      <c r="BF1326" s="247">
        <f>IF(N1326="snížená",J1326,0)</f>
        <v>0</v>
      </c>
      <c r="BG1326" s="247">
        <f>IF(N1326="zákl. přenesená",J1326,0)</f>
        <v>0</v>
      </c>
      <c r="BH1326" s="247">
        <f>IF(N1326="sníž. přenesená",J1326,0)</f>
        <v>0</v>
      </c>
      <c r="BI1326" s="247">
        <f>IF(N1326="nulová",J1326,0)</f>
        <v>0</v>
      </c>
      <c r="BJ1326" s="25" t="s">
        <v>79</v>
      </c>
      <c r="BK1326" s="247">
        <f>ROUND(I1326*H1326,2)</f>
        <v>0</v>
      </c>
      <c r="BL1326" s="25" t="s">
        <v>299</v>
      </c>
      <c r="BM1326" s="25" t="s">
        <v>4810</v>
      </c>
    </row>
    <row r="1327" s="1" customFormat="1" ht="25.5" customHeight="1">
      <c r="B1327" s="47"/>
      <c r="C1327" s="236" t="s">
        <v>2522</v>
      </c>
      <c r="D1327" s="236" t="s">
        <v>201</v>
      </c>
      <c r="E1327" s="237" t="s">
        <v>4811</v>
      </c>
      <c r="F1327" s="238" t="s">
        <v>4812</v>
      </c>
      <c r="G1327" s="239" t="s">
        <v>335</v>
      </c>
      <c r="H1327" s="240">
        <v>1</v>
      </c>
      <c r="I1327" s="241"/>
      <c r="J1327" s="242">
        <f>ROUND(I1327*H1327,2)</f>
        <v>0</v>
      </c>
      <c r="K1327" s="238" t="s">
        <v>21</v>
      </c>
      <c r="L1327" s="73"/>
      <c r="M1327" s="243" t="s">
        <v>21</v>
      </c>
      <c r="N1327" s="244" t="s">
        <v>43</v>
      </c>
      <c r="O1327" s="48"/>
      <c r="P1327" s="245">
        <f>O1327*H1327</f>
        <v>0</v>
      </c>
      <c r="Q1327" s="245">
        <v>0</v>
      </c>
      <c r="R1327" s="245">
        <f>Q1327*H1327</f>
        <v>0</v>
      </c>
      <c r="S1327" s="245">
        <v>0</v>
      </c>
      <c r="T1327" s="246">
        <f>S1327*H1327</f>
        <v>0</v>
      </c>
      <c r="AR1327" s="25" t="s">
        <v>299</v>
      </c>
      <c r="AT1327" s="25" t="s">
        <v>201</v>
      </c>
      <c r="AU1327" s="25" t="s">
        <v>81</v>
      </c>
      <c r="AY1327" s="25" t="s">
        <v>199</v>
      </c>
      <c r="BE1327" s="247">
        <f>IF(N1327="základní",J1327,0)</f>
        <v>0</v>
      </c>
      <c r="BF1327" s="247">
        <f>IF(N1327="snížená",J1327,0)</f>
        <v>0</v>
      </c>
      <c r="BG1327" s="247">
        <f>IF(N1327="zákl. přenesená",J1327,0)</f>
        <v>0</v>
      </c>
      <c r="BH1327" s="247">
        <f>IF(N1327="sníž. přenesená",J1327,0)</f>
        <v>0</v>
      </c>
      <c r="BI1327" s="247">
        <f>IF(N1327="nulová",J1327,0)</f>
        <v>0</v>
      </c>
      <c r="BJ1327" s="25" t="s">
        <v>79</v>
      </c>
      <c r="BK1327" s="247">
        <f>ROUND(I1327*H1327,2)</f>
        <v>0</v>
      </c>
      <c r="BL1327" s="25" t="s">
        <v>299</v>
      </c>
      <c r="BM1327" s="25" t="s">
        <v>4813</v>
      </c>
    </row>
    <row r="1328" s="1" customFormat="1" ht="25.5" customHeight="1">
      <c r="B1328" s="47"/>
      <c r="C1328" s="236" t="s">
        <v>2530</v>
      </c>
      <c r="D1328" s="236" t="s">
        <v>201</v>
      </c>
      <c r="E1328" s="237" t="s">
        <v>4814</v>
      </c>
      <c r="F1328" s="238" t="s">
        <v>4815</v>
      </c>
      <c r="G1328" s="239" t="s">
        <v>335</v>
      </c>
      <c r="H1328" s="240">
        <v>1</v>
      </c>
      <c r="I1328" s="241"/>
      <c r="J1328" s="242">
        <f>ROUND(I1328*H1328,2)</f>
        <v>0</v>
      </c>
      <c r="K1328" s="238" t="s">
        <v>21</v>
      </c>
      <c r="L1328" s="73"/>
      <c r="M1328" s="243" t="s">
        <v>21</v>
      </c>
      <c r="N1328" s="244" t="s">
        <v>43</v>
      </c>
      <c r="O1328" s="48"/>
      <c r="P1328" s="245">
        <f>O1328*H1328</f>
        <v>0</v>
      </c>
      <c r="Q1328" s="245">
        <v>0</v>
      </c>
      <c r="R1328" s="245">
        <f>Q1328*H1328</f>
        <v>0</v>
      </c>
      <c r="S1328" s="245">
        <v>0</v>
      </c>
      <c r="T1328" s="246">
        <f>S1328*H1328</f>
        <v>0</v>
      </c>
      <c r="AR1328" s="25" t="s">
        <v>299</v>
      </c>
      <c r="AT1328" s="25" t="s">
        <v>201</v>
      </c>
      <c r="AU1328" s="25" t="s">
        <v>81</v>
      </c>
      <c r="AY1328" s="25" t="s">
        <v>199</v>
      </c>
      <c r="BE1328" s="247">
        <f>IF(N1328="základní",J1328,0)</f>
        <v>0</v>
      </c>
      <c r="BF1328" s="247">
        <f>IF(N1328="snížená",J1328,0)</f>
        <v>0</v>
      </c>
      <c r="BG1328" s="247">
        <f>IF(N1328="zákl. přenesená",J1328,0)</f>
        <v>0</v>
      </c>
      <c r="BH1328" s="247">
        <f>IF(N1328="sníž. přenesená",J1328,0)</f>
        <v>0</v>
      </c>
      <c r="BI1328" s="247">
        <f>IF(N1328="nulová",J1328,0)</f>
        <v>0</v>
      </c>
      <c r="BJ1328" s="25" t="s">
        <v>79</v>
      </c>
      <c r="BK1328" s="247">
        <f>ROUND(I1328*H1328,2)</f>
        <v>0</v>
      </c>
      <c r="BL1328" s="25" t="s">
        <v>299</v>
      </c>
      <c r="BM1328" s="25" t="s">
        <v>4816</v>
      </c>
    </row>
    <row r="1329" s="1" customFormat="1" ht="25.5" customHeight="1">
      <c r="B1329" s="47"/>
      <c r="C1329" s="236" t="s">
        <v>2536</v>
      </c>
      <c r="D1329" s="236" t="s">
        <v>201</v>
      </c>
      <c r="E1329" s="237" t="s">
        <v>4817</v>
      </c>
      <c r="F1329" s="238" t="s">
        <v>4818</v>
      </c>
      <c r="G1329" s="239" t="s">
        <v>335</v>
      </c>
      <c r="H1329" s="240">
        <v>1</v>
      </c>
      <c r="I1329" s="241"/>
      <c r="J1329" s="242">
        <f>ROUND(I1329*H1329,2)</f>
        <v>0</v>
      </c>
      <c r="K1329" s="238" t="s">
        <v>21</v>
      </c>
      <c r="L1329" s="73"/>
      <c r="M1329" s="243" t="s">
        <v>21</v>
      </c>
      <c r="N1329" s="244" t="s">
        <v>43</v>
      </c>
      <c r="O1329" s="48"/>
      <c r="P1329" s="245">
        <f>O1329*H1329</f>
        <v>0</v>
      </c>
      <c r="Q1329" s="245">
        <v>0</v>
      </c>
      <c r="R1329" s="245">
        <f>Q1329*H1329</f>
        <v>0</v>
      </c>
      <c r="S1329" s="245">
        <v>0</v>
      </c>
      <c r="T1329" s="246">
        <f>S1329*H1329</f>
        <v>0</v>
      </c>
      <c r="AR1329" s="25" t="s">
        <v>299</v>
      </c>
      <c r="AT1329" s="25" t="s">
        <v>201</v>
      </c>
      <c r="AU1329" s="25" t="s">
        <v>81</v>
      </c>
      <c r="AY1329" s="25" t="s">
        <v>199</v>
      </c>
      <c r="BE1329" s="247">
        <f>IF(N1329="základní",J1329,0)</f>
        <v>0</v>
      </c>
      <c r="BF1329" s="247">
        <f>IF(N1329="snížená",J1329,0)</f>
        <v>0</v>
      </c>
      <c r="BG1329" s="247">
        <f>IF(N1329="zákl. přenesená",J1329,0)</f>
        <v>0</v>
      </c>
      <c r="BH1329" s="247">
        <f>IF(N1329="sníž. přenesená",J1329,0)</f>
        <v>0</v>
      </c>
      <c r="BI1329" s="247">
        <f>IF(N1329="nulová",J1329,0)</f>
        <v>0</v>
      </c>
      <c r="BJ1329" s="25" t="s">
        <v>79</v>
      </c>
      <c r="BK1329" s="247">
        <f>ROUND(I1329*H1329,2)</f>
        <v>0</v>
      </c>
      <c r="BL1329" s="25" t="s">
        <v>299</v>
      </c>
      <c r="BM1329" s="25" t="s">
        <v>4819</v>
      </c>
    </row>
    <row r="1330" s="1" customFormat="1" ht="25.5" customHeight="1">
      <c r="B1330" s="47"/>
      <c r="C1330" s="236" t="s">
        <v>2542</v>
      </c>
      <c r="D1330" s="236" t="s">
        <v>201</v>
      </c>
      <c r="E1330" s="237" t="s">
        <v>2784</v>
      </c>
      <c r="F1330" s="238" t="s">
        <v>4820</v>
      </c>
      <c r="G1330" s="239" t="s">
        <v>335</v>
      </c>
      <c r="H1330" s="240">
        <v>1</v>
      </c>
      <c r="I1330" s="241"/>
      <c r="J1330" s="242">
        <f>ROUND(I1330*H1330,2)</f>
        <v>0</v>
      </c>
      <c r="K1330" s="238" t="s">
        <v>21</v>
      </c>
      <c r="L1330" s="73"/>
      <c r="M1330" s="243" t="s">
        <v>21</v>
      </c>
      <c r="N1330" s="244" t="s">
        <v>43</v>
      </c>
      <c r="O1330" s="48"/>
      <c r="P1330" s="245">
        <f>O1330*H1330</f>
        <v>0</v>
      </c>
      <c r="Q1330" s="245">
        <v>0</v>
      </c>
      <c r="R1330" s="245">
        <f>Q1330*H1330</f>
        <v>0</v>
      </c>
      <c r="S1330" s="245">
        <v>0</v>
      </c>
      <c r="T1330" s="246">
        <f>S1330*H1330</f>
        <v>0</v>
      </c>
      <c r="AR1330" s="25" t="s">
        <v>299</v>
      </c>
      <c r="AT1330" s="25" t="s">
        <v>201</v>
      </c>
      <c r="AU1330" s="25" t="s">
        <v>81</v>
      </c>
      <c r="AY1330" s="25" t="s">
        <v>199</v>
      </c>
      <c r="BE1330" s="247">
        <f>IF(N1330="základní",J1330,0)</f>
        <v>0</v>
      </c>
      <c r="BF1330" s="247">
        <f>IF(N1330="snížená",J1330,0)</f>
        <v>0</v>
      </c>
      <c r="BG1330" s="247">
        <f>IF(N1330="zákl. přenesená",J1330,0)</f>
        <v>0</v>
      </c>
      <c r="BH1330" s="247">
        <f>IF(N1330="sníž. přenesená",J1330,0)</f>
        <v>0</v>
      </c>
      <c r="BI1330" s="247">
        <f>IF(N1330="nulová",J1330,0)</f>
        <v>0</v>
      </c>
      <c r="BJ1330" s="25" t="s">
        <v>79</v>
      </c>
      <c r="BK1330" s="247">
        <f>ROUND(I1330*H1330,2)</f>
        <v>0</v>
      </c>
      <c r="BL1330" s="25" t="s">
        <v>299</v>
      </c>
      <c r="BM1330" s="25" t="s">
        <v>4821</v>
      </c>
    </row>
    <row r="1331" s="1" customFormat="1" ht="25.5" customHeight="1">
      <c r="B1331" s="47"/>
      <c r="C1331" s="236" t="s">
        <v>2547</v>
      </c>
      <c r="D1331" s="236" t="s">
        <v>201</v>
      </c>
      <c r="E1331" s="237" t="s">
        <v>2788</v>
      </c>
      <c r="F1331" s="238" t="s">
        <v>4822</v>
      </c>
      <c r="G1331" s="239" t="s">
        <v>335</v>
      </c>
      <c r="H1331" s="240">
        <v>1</v>
      </c>
      <c r="I1331" s="241"/>
      <c r="J1331" s="242">
        <f>ROUND(I1331*H1331,2)</f>
        <v>0</v>
      </c>
      <c r="K1331" s="238" t="s">
        <v>21</v>
      </c>
      <c r="L1331" s="73"/>
      <c r="M1331" s="243" t="s">
        <v>21</v>
      </c>
      <c r="N1331" s="244" t="s">
        <v>43</v>
      </c>
      <c r="O1331" s="48"/>
      <c r="P1331" s="245">
        <f>O1331*H1331</f>
        <v>0</v>
      </c>
      <c r="Q1331" s="245">
        <v>0</v>
      </c>
      <c r="R1331" s="245">
        <f>Q1331*H1331</f>
        <v>0</v>
      </c>
      <c r="S1331" s="245">
        <v>0</v>
      </c>
      <c r="T1331" s="246">
        <f>S1331*H1331</f>
        <v>0</v>
      </c>
      <c r="AR1331" s="25" t="s">
        <v>299</v>
      </c>
      <c r="AT1331" s="25" t="s">
        <v>201</v>
      </c>
      <c r="AU1331" s="25" t="s">
        <v>81</v>
      </c>
      <c r="AY1331" s="25" t="s">
        <v>199</v>
      </c>
      <c r="BE1331" s="247">
        <f>IF(N1331="základní",J1331,0)</f>
        <v>0</v>
      </c>
      <c r="BF1331" s="247">
        <f>IF(N1331="snížená",J1331,0)</f>
        <v>0</v>
      </c>
      <c r="BG1331" s="247">
        <f>IF(N1331="zákl. přenesená",J1331,0)</f>
        <v>0</v>
      </c>
      <c r="BH1331" s="247">
        <f>IF(N1331="sníž. přenesená",J1331,0)</f>
        <v>0</v>
      </c>
      <c r="BI1331" s="247">
        <f>IF(N1331="nulová",J1331,0)</f>
        <v>0</v>
      </c>
      <c r="BJ1331" s="25" t="s">
        <v>79</v>
      </c>
      <c r="BK1331" s="247">
        <f>ROUND(I1331*H1331,2)</f>
        <v>0</v>
      </c>
      <c r="BL1331" s="25" t="s">
        <v>299</v>
      </c>
      <c r="BM1331" s="25" t="s">
        <v>4823</v>
      </c>
    </row>
    <row r="1332" s="1" customFormat="1" ht="25.5" customHeight="1">
      <c r="B1332" s="47"/>
      <c r="C1332" s="236" t="s">
        <v>2551</v>
      </c>
      <c r="D1332" s="236" t="s">
        <v>201</v>
      </c>
      <c r="E1332" s="237" t="s">
        <v>2792</v>
      </c>
      <c r="F1332" s="238" t="s">
        <v>4824</v>
      </c>
      <c r="G1332" s="239" t="s">
        <v>335</v>
      </c>
      <c r="H1332" s="240">
        <v>1</v>
      </c>
      <c r="I1332" s="241"/>
      <c r="J1332" s="242">
        <f>ROUND(I1332*H1332,2)</f>
        <v>0</v>
      </c>
      <c r="K1332" s="238" t="s">
        <v>21</v>
      </c>
      <c r="L1332" s="73"/>
      <c r="M1332" s="243" t="s">
        <v>21</v>
      </c>
      <c r="N1332" s="244" t="s">
        <v>43</v>
      </c>
      <c r="O1332" s="48"/>
      <c r="P1332" s="245">
        <f>O1332*H1332</f>
        <v>0</v>
      </c>
      <c r="Q1332" s="245">
        <v>0</v>
      </c>
      <c r="R1332" s="245">
        <f>Q1332*H1332</f>
        <v>0</v>
      </c>
      <c r="S1332" s="245">
        <v>0</v>
      </c>
      <c r="T1332" s="246">
        <f>S1332*H1332</f>
        <v>0</v>
      </c>
      <c r="AR1332" s="25" t="s">
        <v>299</v>
      </c>
      <c r="AT1332" s="25" t="s">
        <v>201</v>
      </c>
      <c r="AU1332" s="25" t="s">
        <v>81</v>
      </c>
      <c r="AY1332" s="25" t="s">
        <v>199</v>
      </c>
      <c r="BE1332" s="247">
        <f>IF(N1332="základní",J1332,0)</f>
        <v>0</v>
      </c>
      <c r="BF1332" s="247">
        <f>IF(N1332="snížená",J1332,0)</f>
        <v>0</v>
      </c>
      <c r="BG1332" s="247">
        <f>IF(N1332="zákl. přenesená",J1332,0)</f>
        <v>0</v>
      </c>
      <c r="BH1332" s="247">
        <f>IF(N1332="sníž. přenesená",J1332,0)</f>
        <v>0</v>
      </c>
      <c r="BI1332" s="247">
        <f>IF(N1332="nulová",J1332,0)</f>
        <v>0</v>
      </c>
      <c r="BJ1332" s="25" t="s">
        <v>79</v>
      </c>
      <c r="BK1332" s="247">
        <f>ROUND(I1332*H1332,2)</f>
        <v>0</v>
      </c>
      <c r="BL1332" s="25" t="s">
        <v>299</v>
      </c>
      <c r="BM1332" s="25" t="s">
        <v>4825</v>
      </c>
    </row>
    <row r="1333" s="1" customFormat="1" ht="25.5" customHeight="1">
      <c r="B1333" s="47"/>
      <c r="C1333" s="236" t="s">
        <v>2558</v>
      </c>
      <c r="D1333" s="236" t="s">
        <v>201</v>
      </c>
      <c r="E1333" s="237" t="s">
        <v>2796</v>
      </c>
      <c r="F1333" s="238" t="s">
        <v>4826</v>
      </c>
      <c r="G1333" s="239" t="s">
        <v>335</v>
      </c>
      <c r="H1333" s="240">
        <v>1</v>
      </c>
      <c r="I1333" s="241"/>
      <c r="J1333" s="242">
        <f>ROUND(I1333*H1333,2)</f>
        <v>0</v>
      </c>
      <c r="K1333" s="238" t="s">
        <v>21</v>
      </c>
      <c r="L1333" s="73"/>
      <c r="M1333" s="243" t="s">
        <v>21</v>
      </c>
      <c r="N1333" s="244" t="s">
        <v>43</v>
      </c>
      <c r="O1333" s="48"/>
      <c r="P1333" s="245">
        <f>O1333*H1333</f>
        <v>0</v>
      </c>
      <c r="Q1333" s="245">
        <v>0</v>
      </c>
      <c r="R1333" s="245">
        <f>Q1333*H1333</f>
        <v>0</v>
      </c>
      <c r="S1333" s="245">
        <v>0</v>
      </c>
      <c r="T1333" s="246">
        <f>S1333*H1333</f>
        <v>0</v>
      </c>
      <c r="AR1333" s="25" t="s">
        <v>299</v>
      </c>
      <c r="AT1333" s="25" t="s">
        <v>201</v>
      </c>
      <c r="AU1333" s="25" t="s">
        <v>81</v>
      </c>
      <c r="AY1333" s="25" t="s">
        <v>199</v>
      </c>
      <c r="BE1333" s="247">
        <f>IF(N1333="základní",J1333,0)</f>
        <v>0</v>
      </c>
      <c r="BF1333" s="247">
        <f>IF(N1333="snížená",J1333,0)</f>
        <v>0</v>
      </c>
      <c r="BG1333" s="247">
        <f>IF(N1333="zákl. přenesená",J1333,0)</f>
        <v>0</v>
      </c>
      <c r="BH1333" s="247">
        <f>IF(N1333="sníž. přenesená",J1333,0)</f>
        <v>0</v>
      </c>
      <c r="BI1333" s="247">
        <f>IF(N1333="nulová",J1333,0)</f>
        <v>0</v>
      </c>
      <c r="BJ1333" s="25" t="s">
        <v>79</v>
      </c>
      <c r="BK1333" s="247">
        <f>ROUND(I1333*H1333,2)</f>
        <v>0</v>
      </c>
      <c r="BL1333" s="25" t="s">
        <v>299</v>
      </c>
      <c r="BM1333" s="25" t="s">
        <v>4827</v>
      </c>
    </row>
    <row r="1334" s="1" customFormat="1" ht="25.5" customHeight="1">
      <c r="B1334" s="47"/>
      <c r="C1334" s="236" t="s">
        <v>2562</v>
      </c>
      <c r="D1334" s="236" t="s">
        <v>201</v>
      </c>
      <c r="E1334" s="237" t="s">
        <v>2800</v>
      </c>
      <c r="F1334" s="238" t="s">
        <v>4828</v>
      </c>
      <c r="G1334" s="239" t="s">
        <v>335</v>
      </c>
      <c r="H1334" s="240">
        <v>1</v>
      </c>
      <c r="I1334" s="241"/>
      <c r="J1334" s="242">
        <f>ROUND(I1334*H1334,2)</f>
        <v>0</v>
      </c>
      <c r="K1334" s="238" t="s">
        <v>21</v>
      </c>
      <c r="L1334" s="73"/>
      <c r="M1334" s="243" t="s">
        <v>21</v>
      </c>
      <c r="N1334" s="244" t="s">
        <v>43</v>
      </c>
      <c r="O1334" s="48"/>
      <c r="P1334" s="245">
        <f>O1334*H1334</f>
        <v>0</v>
      </c>
      <c r="Q1334" s="245">
        <v>0</v>
      </c>
      <c r="R1334" s="245">
        <f>Q1334*H1334</f>
        <v>0</v>
      </c>
      <c r="S1334" s="245">
        <v>0</v>
      </c>
      <c r="T1334" s="246">
        <f>S1334*H1334</f>
        <v>0</v>
      </c>
      <c r="AR1334" s="25" t="s">
        <v>299</v>
      </c>
      <c r="AT1334" s="25" t="s">
        <v>201</v>
      </c>
      <c r="AU1334" s="25" t="s">
        <v>81</v>
      </c>
      <c r="AY1334" s="25" t="s">
        <v>199</v>
      </c>
      <c r="BE1334" s="247">
        <f>IF(N1334="základní",J1334,0)</f>
        <v>0</v>
      </c>
      <c r="BF1334" s="247">
        <f>IF(N1334="snížená",J1334,0)</f>
        <v>0</v>
      </c>
      <c r="BG1334" s="247">
        <f>IF(N1334="zákl. přenesená",J1334,0)</f>
        <v>0</v>
      </c>
      <c r="BH1334" s="247">
        <f>IF(N1334="sníž. přenesená",J1334,0)</f>
        <v>0</v>
      </c>
      <c r="BI1334" s="247">
        <f>IF(N1334="nulová",J1334,0)</f>
        <v>0</v>
      </c>
      <c r="BJ1334" s="25" t="s">
        <v>79</v>
      </c>
      <c r="BK1334" s="247">
        <f>ROUND(I1334*H1334,2)</f>
        <v>0</v>
      </c>
      <c r="BL1334" s="25" t="s">
        <v>299</v>
      </c>
      <c r="BM1334" s="25" t="s">
        <v>4829</v>
      </c>
    </row>
    <row r="1335" s="1" customFormat="1" ht="25.5" customHeight="1">
      <c r="B1335" s="47"/>
      <c r="C1335" s="236" t="s">
        <v>2566</v>
      </c>
      <c r="D1335" s="236" t="s">
        <v>201</v>
      </c>
      <c r="E1335" s="237" t="s">
        <v>2804</v>
      </c>
      <c r="F1335" s="238" t="s">
        <v>4830</v>
      </c>
      <c r="G1335" s="239" t="s">
        <v>335</v>
      </c>
      <c r="H1335" s="240">
        <v>1</v>
      </c>
      <c r="I1335" s="241"/>
      <c r="J1335" s="242">
        <f>ROUND(I1335*H1335,2)</f>
        <v>0</v>
      </c>
      <c r="K1335" s="238" t="s">
        <v>21</v>
      </c>
      <c r="L1335" s="73"/>
      <c r="M1335" s="243" t="s">
        <v>21</v>
      </c>
      <c r="N1335" s="244" t="s">
        <v>43</v>
      </c>
      <c r="O1335" s="48"/>
      <c r="P1335" s="245">
        <f>O1335*H1335</f>
        <v>0</v>
      </c>
      <c r="Q1335" s="245">
        <v>0</v>
      </c>
      <c r="R1335" s="245">
        <f>Q1335*H1335</f>
        <v>0</v>
      </c>
      <c r="S1335" s="245">
        <v>0</v>
      </c>
      <c r="T1335" s="246">
        <f>S1335*H1335</f>
        <v>0</v>
      </c>
      <c r="AR1335" s="25" t="s">
        <v>299</v>
      </c>
      <c r="AT1335" s="25" t="s">
        <v>201</v>
      </c>
      <c r="AU1335" s="25" t="s">
        <v>81</v>
      </c>
      <c r="AY1335" s="25" t="s">
        <v>199</v>
      </c>
      <c r="BE1335" s="247">
        <f>IF(N1335="základní",J1335,0)</f>
        <v>0</v>
      </c>
      <c r="BF1335" s="247">
        <f>IF(N1335="snížená",J1335,0)</f>
        <v>0</v>
      </c>
      <c r="BG1335" s="247">
        <f>IF(N1335="zákl. přenesená",J1335,0)</f>
        <v>0</v>
      </c>
      <c r="BH1335" s="247">
        <f>IF(N1335="sníž. přenesená",J1335,0)</f>
        <v>0</v>
      </c>
      <c r="BI1335" s="247">
        <f>IF(N1335="nulová",J1335,0)</f>
        <v>0</v>
      </c>
      <c r="BJ1335" s="25" t="s">
        <v>79</v>
      </c>
      <c r="BK1335" s="247">
        <f>ROUND(I1335*H1335,2)</f>
        <v>0</v>
      </c>
      <c r="BL1335" s="25" t="s">
        <v>299</v>
      </c>
      <c r="BM1335" s="25" t="s">
        <v>4831</v>
      </c>
    </row>
    <row r="1336" s="1" customFormat="1" ht="25.5" customHeight="1">
      <c r="B1336" s="47"/>
      <c r="C1336" s="236" t="s">
        <v>2572</v>
      </c>
      <c r="D1336" s="236" t="s">
        <v>201</v>
      </c>
      <c r="E1336" s="237" t="s">
        <v>2808</v>
      </c>
      <c r="F1336" s="238" t="s">
        <v>4832</v>
      </c>
      <c r="G1336" s="239" t="s">
        <v>335</v>
      </c>
      <c r="H1336" s="240">
        <v>1</v>
      </c>
      <c r="I1336" s="241"/>
      <c r="J1336" s="242">
        <f>ROUND(I1336*H1336,2)</f>
        <v>0</v>
      </c>
      <c r="K1336" s="238" t="s">
        <v>21</v>
      </c>
      <c r="L1336" s="73"/>
      <c r="M1336" s="243" t="s">
        <v>21</v>
      </c>
      <c r="N1336" s="244" t="s">
        <v>43</v>
      </c>
      <c r="O1336" s="48"/>
      <c r="P1336" s="245">
        <f>O1336*H1336</f>
        <v>0</v>
      </c>
      <c r="Q1336" s="245">
        <v>0</v>
      </c>
      <c r="R1336" s="245">
        <f>Q1336*H1336</f>
        <v>0</v>
      </c>
      <c r="S1336" s="245">
        <v>0</v>
      </c>
      <c r="T1336" s="246">
        <f>S1336*H1336</f>
        <v>0</v>
      </c>
      <c r="AR1336" s="25" t="s">
        <v>299</v>
      </c>
      <c r="AT1336" s="25" t="s">
        <v>201</v>
      </c>
      <c r="AU1336" s="25" t="s">
        <v>81</v>
      </c>
      <c r="AY1336" s="25" t="s">
        <v>199</v>
      </c>
      <c r="BE1336" s="247">
        <f>IF(N1336="základní",J1336,0)</f>
        <v>0</v>
      </c>
      <c r="BF1336" s="247">
        <f>IF(N1336="snížená",J1336,0)</f>
        <v>0</v>
      </c>
      <c r="BG1336" s="247">
        <f>IF(N1336="zákl. přenesená",J1336,0)</f>
        <v>0</v>
      </c>
      <c r="BH1336" s="247">
        <f>IF(N1336="sníž. přenesená",J1336,0)</f>
        <v>0</v>
      </c>
      <c r="BI1336" s="247">
        <f>IF(N1336="nulová",J1336,0)</f>
        <v>0</v>
      </c>
      <c r="BJ1336" s="25" t="s">
        <v>79</v>
      </c>
      <c r="BK1336" s="247">
        <f>ROUND(I1336*H1336,2)</f>
        <v>0</v>
      </c>
      <c r="BL1336" s="25" t="s">
        <v>299</v>
      </c>
      <c r="BM1336" s="25" t="s">
        <v>4833</v>
      </c>
    </row>
    <row r="1337" s="1" customFormat="1" ht="25.5" customHeight="1">
      <c r="B1337" s="47"/>
      <c r="C1337" s="236" t="s">
        <v>2578</v>
      </c>
      <c r="D1337" s="236" t="s">
        <v>201</v>
      </c>
      <c r="E1337" s="237" t="s">
        <v>2812</v>
      </c>
      <c r="F1337" s="238" t="s">
        <v>4834</v>
      </c>
      <c r="G1337" s="239" t="s">
        <v>335</v>
      </c>
      <c r="H1337" s="240">
        <v>1</v>
      </c>
      <c r="I1337" s="241"/>
      <c r="J1337" s="242">
        <f>ROUND(I1337*H1337,2)</f>
        <v>0</v>
      </c>
      <c r="K1337" s="238" t="s">
        <v>21</v>
      </c>
      <c r="L1337" s="73"/>
      <c r="M1337" s="243" t="s">
        <v>21</v>
      </c>
      <c r="N1337" s="244" t="s">
        <v>43</v>
      </c>
      <c r="O1337" s="48"/>
      <c r="P1337" s="245">
        <f>O1337*H1337</f>
        <v>0</v>
      </c>
      <c r="Q1337" s="245">
        <v>0</v>
      </c>
      <c r="R1337" s="245">
        <f>Q1337*H1337</f>
        <v>0</v>
      </c>
      <c r="S1337" s="245">
        <v>0</v>
      </c>
      <c r="T1337" s="246">
        <f>S1337*H1337</f>
        <v>0</v>
      </c>
      <c r="AR1337" s="25" t="s">
        <v>299</v>
      </c>
      <c r="AT1337" s="25" t="s">
        <v>201</v>
      </c>
      <c r="AU1337" s="25" t="s">
        <v>81</v>
      </c>
      <c r="AY1337" s="25" t="s">
        <v>199</v>
      </c>
      <c r="BE1337" s="247">
        <f>IF(N1337="základní",J1337,0)</f>
        <v>0</v>
      </c>
      <c r="BF1337" s="247">
        <f>IF(N1337="snížená",J1337,0)</f>
        <v>0</v>
      </c>
      <c r="BG1337" s="247">
        <f>IF(N1337="zákl. přenesená",J1337,0)</f>
        <v>0</v>
      </c>
      <c r="BH1337" s="247">
        <f>IF(N1337="sníž. přenesená",J1337,0)</f>
        <v>0</v>
      </c>
      <c r="BI1337" s="247">
        <f>IF(N1337="nulová",J1337,0)</f>
        <v>0</v>
      </c>
      <c r="BJ1337" s="25" t="s">
        <v>79</v>
      </c>
      <c r="BK1337" s="247">
        <f>ROUND(I1337*H1337,2)</f>
        <v>0</v>
      </c>
      <c r="BL1337" s="25" t="s">
        <v>299</v>
      </c>
      <c r="BM1337" s="25" t="s">
        <v>4835</v>
      </c>
    </row>
    <row r="1338" s="1" customFormat="1" ht="25.5" customHeight="1">
      <c r="B1338" s="47"/>
      <c r="C1338" s="236" t="s">
        <v>2583</v>
      </c>
      <c r="D1338" s="236" t="s">
        <v>201</v>
      </c>
      <c r="E1338" s="237" t="s">
        <v>2816</v>
      </c>
      <c r="F1338" s="238" t="s">
        <v>4836</v>
      </c>
      <c r="G1338" s="239" t="s">
        <v>335</v>
      </c>
      <c r="H1338" s="240">
        <v>1</v>
      </c>
      <c r="I1338" s="241"/>
      <c r="J1338" s="242">
        <f>ROUND(I1338*H1338,2)</f>
        <v>0</v>
      </c>
      <c r="K1338" s="238" t="s">
        <v>21</v>
      </c>
      <c r="L1338" s="73"/>
      <c r="M1338" s="243" t="s">
        <v>21</v>
      </c>
      <c r="N1338" s="244" t="s">
        <v>43</v>
      </c>
      <c r="O1338" s="48"/>
      <c r="P1338" s="245">
        <f>O1338*H1338</f>
        <v>0</v>
      </c>
      <c r="Q1338" s="245">
        <v>0</v>
      </c>
      <c r="R1338" s="245">
        <f>Q1338*H1338</f>
        <v>0</v>
      </c>
      <c r="S1338" s="245">
        <v>0</v>
      </c>
      <c r="T1338" s="246">
        <f>S1338*H1338</f>
        <v>0</v>
      </c>
      <c r="AR1338" s="25" t="s">
        <v>299</v>
      </c>
      <c r="AT1338" s="25" t="s">
        <v>201</v>
      </c>
      <c r="AU1338" s="25" t="s">
        <v>81</v>
      </c>
      <c r="AY1338" s="25" t="s">
        <v>199</v>
      </c>
      <c r="BE1338" s="247">
        <f>IF(N1338="základní",J1338,0)</f>
        <v>0</v>
      </c>
      <c r="BF1338" s="247">
        <f>IF(N1338="snížená",J1338,0)</f>
        <v>0</v>
      </c>
      <c r="BG1338" s="247">
        <f>IF(N1338="zákl. přenesená",J1338,0)</f>
        <v>0</v>
      </c>
      <c r="BH1338" s="247">
        <f>IF(N1338="sníž. přenesená",J1338,0)</f>
        <v>0</v>
      </c>
      <c r="BI1338" s="247">
        <f>IF(N1338="nulová",J1338,0)</f>
        <v>0</v>
      </c>
      <c r="BJ1338" s="25" t="s">
        <v>79</v>
      </c>
      <c r="BK1338" s="247">
        <f>ROUND(I1338*H1338,2)</f>
        <v>0</v>
      </c>
      <c r="BL1338" s="25" t="s">
        <v>299</v>
      </c>
      <c r="BM1338" s="25" t="s">
        <v>4837</v>
      </c>
    </row>
    <row r="1339" s="1" customFormat="1" ht="25.5" customHeight="1">
      <c r="B1339" s="47"/>
      <c r="C1339" s="236" t="s">
        <v>2589</v>
      </c>
      <c r="D1339" s="236" t="s">
        <v>201</v>
      </c>
      <c r="E1339" s="237" t="s">
        <v>2820</v>
      </c>
      <c r="F1339" s="238" t="s">
        <v>4838</v>
      </c>
      <c r="G1339" s="239" t="s">
        <v>335</v>
      </c>
      <c r="H1339" s="240">
        <v>1</v>
      </c>
      <c r="I1339" s="241"/>
      <c r="J1339" s="242">
        <f>ROUND(I1339*H1339,2)</f>
        <v>0</v>
      </c>
      <c r="K1339" s="238" t="s">
        <v>21</v>
      </c>
      <c r="L1339" s="73"/>
      <c r="M1339" s="243" t="s">
        <v>21</v>
      </c>
      <c r="N1339" s="244" t="s">
        <v>43</v>
      </c>
      <c r="O1339" s="48"/>
      <c r="P1339" s="245">
        <f>O1339*H1339</f>
        <v>0</v>
      </c>
      <c r="Q1339" s="245">
        <v>0</v>
      </c>
      <c r="R1339" s="245">
        <f>Q1339*H1339</f>
        <v>0</v>
      </c>
      <c r="S1339" s="245">
        <v>0</v>
      </c>
      <c r="T1339" s="246">
        <f>S1339*H1339</f>
        <v>0</v>
      </c>
      <c r="AR1339" s="25" t="s">
        <v>299</v>
      </c>
      <c r="AT1339" s="25" t="s">
        <v>201</v>
      </c>
      <c r="AU1339" s="25" t="s">
        <v>81</v>
      </c>
      <c r="AY1339" s="25" t="s">
        <v>199</v>
      </c>
      <c r="BE1339" s="247">
        <f>IF(N1339="základní",J1339,0)</f>
        <v>0</v>
      </c>
      <c r="BF1339" s="247">
        <f>IF(N1339="snížená",J1339,0)</f>
        <v>0</v>
      </c>
      <c r="BG1339" s="247">
        <f>IF(N1339="zákl. přenesená",J1339,0)</f>
        <v>0</v>
      </c>
      <c r="BH1339" s="247">
        <f>IF(N1339="sníž. přenesená",J1339,0)</f>
        <v>0</v>
      </c>
      <c r="BI1339" s="247">
        <f>IF(N1339="nulová",J1339,0)</f>
        <v>0</v>
      </c>
      <c r="BJ1339" s="25" t="s">
        <v>79</v>
      </c>
      <c r="BK1339" s="247">
        <f>ROUND(I1339*H1339,2)</f>
        <v>0</v>
      </c>
      <c r="BL1339" s="25" t="s">
        <v>299</v>
      </c>
      <c r="BM1339" s="25" t="s">
        <v>4839</v>
      </c>
    </row>
    <row r="1340" s="1" customFormat="1" ht="25.5" customHeight="1">
      <c r="B1340" s="47"/>
      <c r="C1340" s="236" t="s">
        <v>2595</v>
      </c>
      <c r="D1340" s="236" t="s">
        <v>201</v>
      </c>
      <c r="E1340" s="237" t="s">
        <v>2824</v>
      </c>
      <c r="F1340" s="238" t="s">
        <v>4840</v>
      </c>
      <c r="G1340" s="239" t="s">
        <v>335</v>
      </c>
      <c r="H1340" s="240">
        <v>1</v>
      </c>
      <c r="I1340" s="241"/>
      <c r="J1340" s="242">
        <f>ROUND(I1340*H1340,2)</f>
        <v>0</v>
      </c>
      <c r="K1340" s="238" t="s">
        <v>21</v>
      </c>
      <c r="L1340" s="73"/>
      <c r="M1340" s="243" t="s">
        <v>21</v>
      </c>
      <c r="N1340" s="244" t="s">
        <v>43</v>
      </c>
      <c r="O1340" s="48"/>
      <c r="P1340" s="245">
        <f>O1340*H1340</f>
        <v>0</v>
      </c>
      <c r="Q1340" s="245">
        <v>0</v>
      </c>
      <c r="R1340" s="245">
        <f>Q1340*H1340</f>
        <v>0</v>
      </c>
      <c r="S1340" s="245">
        <v>0</v>
      </c>
      <c r="T1340" s="246">
        <f>S1340*H1340</f>
        <v>0</v>
      </c>
      <c r="AR1340" s="25" t="s">
        <v>299</v>
      </c>
      <c r="AT1340" s="25" t="s">
        <v>201</v>
      </c>
      <c r="AU1340" s="25" t="s">
        <v>81</v>
      </c>
      <c r="AY1340" s="25" t="s">
        <v>199</v>
      </c>
      <c r="BE1340" s="247">
        <f>IF(N1340="základní",J1340,0)</f>
        <v>0</v>
      </c>
      <c r="BF1340" s="247">
        <f>IF(N1340="snížená",J1340,0)</f>
        <v>0</v>
      </c>
      <c r="BG1340" s="247">
        <f>IF(N1340="zákl. přenesená",J1340,0)</f>
        <v>0</v>
      </c>
      <c r="BH1340" s="247">
        <f>IF(N1340="sníž. přenesená",J1340,0)</f>
        <v>0</v>
      </c>
      <c r="BI1340" s="247">
        <f>IF(N1340="nulová",J1340,0)</f>
        <v>0</v>
      </c>
      <c r="BJ1340" s="25" t="s">
        <v>79</v>
      </c>
      <c r="BK1340" s="247">
        <f>ROUND(I1340*H1340,2)</f>
        <v>0</v>
      </c>
      <c r="BL1340" s="25" t="s">
        <v>299</v>
      </c>
      <c r="BM1340" s="25" t="s">
        <v>4841</v>
      </c>
    </row>
    <row r="1341" s="1" customFormat="1" ht="25.5" customHeight="1">
      <c r="B1341" s="47"/>
      <c r="C1341" s="236" t="s">
        <v>2603</v>
      </c>
      <c r="D1341" s="236" t="s">
        <v>201</v>
      </c>
      <c r="E1341" s="237" t="s">
        <v>2828</v>
      </c>
      <c r="F1341" s="238" t="s">
        <v>4842</v>
      </c>
      <c r="G1341" s="239" t="s">
        <v>335</v>
      </c>
      <c r="H1341" s="240">
        <v>1</v>
      </c>
      <c r="I1341" s="241"/>
      <c r="J1341" s="242">
        <f>ROUND(I1341*H1341,2)</f>
        <v>0</v>
      </c>
      <c r="K1341" s="238" t="s">
        <v>21</v>
      </c>
      <c r="L1341" s="73"/>
      <c r="M1341" s="243" t="s">
        <v>21</v>
      </c>
      <c r="N1341" s="244" t="s">
        <v>43</v>
      </c>
      <c r="O1341" s="48"/>
      <c r="P1341" s="245">
        <f>O1341*H1341</f>
        <v>0</v>
      </c>
      <c r="Q1341" s="245">
        <v>0</v>
      </c>
      <c r="R1341" s="245">
        <f>Q1341*H1341</f>
        <v>0</v>
      </c>
      <c r="S1341" s="245">
        <v>0</v>
      </c>
      <c r="T1341" s="246">
        <f>S1341*H1341</f>
        <v>0</v>
      </c>
      <c r="AR1341" s="25" t="s">
        <v>299</v>
      </c>
      <c r="AT1341" s="25" t="s">
        <v>201</v>
      </c>
      <c r="AU1341" s="25" t="s">
        <v>81</v>
      </c>
      <c r="AY1341" s="25" t="s">
        <v>199</v>
      </c>
      <c r="BE1341" s="247">
        <f>IF(N1341="základní",J1341,0)</f>
        <v>0</v>
      </c>
      <c r="BF1341" s="247">
        <f>IF(N1341="snížená",J1341,0)</f>
        <v>0</v>
      </c>
      <c r="BG1341" s="247">
        <f>IF(N1341="zákl. přenesená",J1341,0)</f>
        <v>0</v>
      </c>
      <c r="BH1341" s="247">
        <f>IF(N1341="sníž. přenesená",J1341,0)</f>
        <v>0</v>
      </c>
      <c r="BI1341" s="247">
        <f>IF(N1341="nulová",J1341,0)</f>
        <v>0</v>
      </c>
      <c r="BJ1341" s="25" t="s">
        <v>79</v>
      </c>
      <c r="BK1341" s="247">
        <f>ROUND(I1341*H1341,2)</f>
        <v>0</v>
      </c>
      <c r="BL1341" s="25" t="s">
        <v>299</v>
      </c>
      <c r="BM1341" s="25" t="s">
        <v>4843</v>
      </c>
    </row>
    <row r="1342" s="1" customFormat="1" ht="25.5" customHeight="1">
      <c r="B1342" s="47"/>
      <c r="C1342" s="236" t="s">
        <v>2614</v>
      </c>
      <c r="D1342" s="236" t="s">
        <v>201</v>
      </c>
      <c r="E1342" s="237" t="s">
        <v>4844</v>
      </c>
      <c r="F1342" s="238" t="s">
        <v>4845</v>
      </c>
      <c r="G1342" s="239" t="s">
        <v>335</v>
      </c>
      <c r="H1342" s="240">
        <v>1</v>
      </c>
      <c r="I1342" s="241"/>
      <c r="J1342" s="242">
        <f>ROUND(I1342*H1342,2)</f>
        <v>0</v>
      </c>
      <c r="K1342" s="238" t="s">
        <v>21</v>
      </c>
      <c r="L1342" s="73"/>
      <c r="M1342" s="243" t="s">
        <v>21</v>
      </c>
      <c r="N1342" s="244" t="s">
        <v>43</v>
      </c>
      <c r="O1342" s="48"/>
      <c r="P1342" s="245">
        <f>O1342*H1342</f>
        <v>0</v>
      </c>
      <c r="Q1342" s="245">
        <v>0</v>
      </c>
      <c r="R1342" s="245">
        <f>Q1342*H1342</f>
        <v>0</v>
      </c>
      <c r="S1342" s="245">
        <v>0</v>
      </c>
      <c r="T1342" s="246">
        <f>S1342*H1342</f>
        <v>0</v>
      </c>
      <c r="AR1342" s="25" t="s">
        <v>299</v>
      </c>
      <c r="AT1342" s="25" t="s">
        <v>201</v>
      </c>
      <c r="AU1342" s="25" t="s">
        <v>81</v>
      </c>
      <c r="AY1342" s="25" t="s">
        <v>199</v>
      </c>
      <c r="BE1342" s="247">
        <f>IF(N1342="základní",J1342,0)</f>
        <v>0</v>
      </c>
      <c r="BF1342" s="247">
        <f>IF(N1342="snížená",J1342,0)</f>
        <v>0</v>
      </c>
      <c r="BG1342" s="247">
        <f>IF(N1342="zákl. přenesená",J1342,0)</f>
        <v>0</v>
      </c>
      <c r="BH1342" s="247">
        <f>IF(N1342="sníž. přenesená",J1342,0)</f>
        <v>0</v>
      </c>
      <c r="BI1342" s="247">
        <f>IF(N1342="nulová",J1342,0)</f>
        <v>0</v>
      </c>
      <c r="BJ1342" s="25" t="s">
        <v>79</v>
      </c>
      <c r="BK1342" s="247">
        <f>ROUND(I1342*H1342,2)</f>
        <v>0</v>
      </c>
      <c r="BL1342" s="25" t="s">
        <v>299</v>
      </c>
      <c r="BM1342" s="25" t="s">
        <v>4846</v>
      </c>
    </row>
    <row r="1343" s="1" customFormat="1" ht="25.5" customHeight="1">
      <c r="B1343" s="47"/>
      <c r="C1343" s="236" t="s">
        <v>2621</v>
      </c>
      <c r="D1343" s="236" t="s">
        <v>201</v>
      </c>
      <c r="E1343" s="237" t="s">
        <v>4847</v>
      </c>
      <c r="F1343" s="238" t="s">
        <v>4848</v>
      </c>
      <c r="G1343" s="239" t="s">
        <v>335</v>
      </c>
      <c r="H1343" s="240">
        <v>1</v>
      </c>
      <c r="I1343" s="241"/>
      <c r="J1343" s="242">
        <f>ROUND(I1343*H1343,2)</f>
        <v>0</v>
      </c>
      <c r="K1343" s="238" t="s">
        <v>21</v>
      </c>
      <c r="L1343" s="73"/>
      <c r="M1343" s="243" t="s">
        <v>21</v>
      </c>
      <c r="N1343" s="244" t="s">
        <v>43</v>
      </c>
      <c r="O1343" s="48"/>
      <c r="P1343" s="245">
        <f>O1343*H1343</f>
        <v>0</v>
      </c>
      <c r="Q1343" s="245">
        <v>0</v>
      </c>
      <c r="R1343" s="245">
        <f>Q1343*H1343</f>
        <v>0</v>
      </c>
      <c r="S1343" s="245">
        <v>0</v>
      </c>
      <c r="T1343" s="246">
        <f>S1343*H1343</f>
        <v>0</v>
      </c>
      <c r="AR1343" s="25" t="s">
        <v>299</v>
      </c>
      <c r="AT1343" s="25" t="s">
        <v>201</v>
      </c>
      <c r="AU1343" s="25" t="s">
        <v>81</v>
      </c>
      <c r="AY1343" s="25" t="s">
        <v>199</v>
      </c>
      <c r="BE1343" s="247">
        <f>IF(N1343="základní",J1343,0)</f>
        <v>0</v>
      </c>
      <c r="BF1343" s="247">
        <f>IF(N1343="snížená",J1343,0)</f>
        <v>0</v>
      </c>
      <c r="BG1343" s="247">
        <f>IF(N1343="zákl. přenesená",J1343,0)</f>
        <v>0</v>
      </c>
      <c r="BH1343" s="247">
        <f>IF(N1343="sníž. přenesená",J1343,0)</f>
        <v>0</v>
      </c>
      <c r="BI1343" s="247">
        <f>IF(N1343="nulová",J1343,0)</f>
        <v>0</v>
      </c>
      <c r="BJ1343" s="25" t="s">
        <v>79</v>
      </c>
      <c r="BK1343" s="247">
        <f>ROUND(I1343*H1343,2)</f>
        <v>0</v>
      </c>
      <c r="BL1343" s="25" t="s">
        <v>299</v>
      </c>
      <c r="BM1343" s="25" t="s">
        <v>4849</v>
      </c>
    </row>
    <row r="1344" s="1" customFormat="1" ht="25.5" customHeight="1">
      <c r="B1344" s="47"/>
      <c r="C1344" s="236" t="s">
        <v>2627</v>
      </c>
      <c r="D1344" s="236" t="s">
        <v>201</v>
      </c>
      <c r="E1344" s="237" t="s">
        <v>4850</v>
      </c>
      <c r="F1344" s="238" t="s">
        <v>4851</v>
      </c>
      <c r="G1344" s="239" t="s">
        <v>335</v>
      </c>
      <c r="H1344" s="240">
        <v>1</v>
      </c>
      <c r="I1344" s="241"/>
      <c r="J1344" s="242">
        <f>ROUND(I1344*H1344,2)</f>
        <v>0</v>
      </c>
      <c r="K1344" s="238" t="s">
        <v>21</v>
      </c>
      <c r="L1344" s="73"/>
      <c r="M1344" s="243" t="s">
        <v>21</v>
      </c>
      <c r="N1344" s="244" t="s">
        <v>43</v>
      </c>
      <c r="O1344" s="48"/>
      <c r="P1344" s="245">
        <f>O1344*H1344</f>
        <v>0</v>
      </c>
      <c r="Q1344" s="245">
        <v>0</v>
      </c>
      <c r="R1344" s="245">
        <f>Q1344*H1344</f>
        <v>0</v>
      </c>
      <c r="S1344" s="245">
        <v>0</v>
      </c>
      <c r="T1344" s="246">
        <f>S1344*H1344</f>
        <v>0</v>
      </c>
      <c r="AR1344" s="25" t="s">
        <v>299</v>
      </c>
      <c r="AT1344" s="25" t="s">
        <v>201</v>
      </c>
      <c r="AU1344" s="25" t="s">
        <v>81</v>
      </c>
      <c r="AY1344" s="25" t="s">
        <v>199</v>
      </c>
      <c r="BE1344" s="247">
        <f>IF(N1344="základní",J1344,0)</f>
        <v>0</v>
      </c>
      <c r="BF1344" s="247">
        <f>IF(N1344="snížená",J1344,0)</f>
        <v>0</v>
      </c>
      <c r="BG1344" s="247">
        <f>IF(N1344="zákl. přenesená",J1344,0)</f>
        <v>0</v>
      </c>
      <c r="BH1344" s="247">
        <f>IF(N1344="sníž. přenesená",J1344,0)</f>
        <v>0</v>
      </c>
      <c r="BI1344" s="247">
        <f>IF(N1344="nulová",J1344,0)</f>
        <v>0</v>
      </c>
      <c r="BJ1344" s="25" t="s">
        <v>79</v>
      </c>
      <c r="BK1344" s="247">
        <f>ROUND(I1344*H1344,2)</f>
        <v>0</v>
      </c>
      <c r="BL1344" s="25" t="s">
        <v>299</v>
      </c>
      <c r="BM1344" s="25" t="s">
        <v>4852</v>
      </c>
    </row>
    <row r="1345" s="1" customFormat="1" ht="16.5" customHeight="1">
      <c r="B1345" s="47"/>
      <c r="C1345" s="236" t="s">
        <v>2632</v>
      </c>
      <c r="D1345" s="236" t="s">
        <v>201</v>
      </c>
      <c r="E1345" s="237" t="s">
        <v>4853</v>
      </c>
      <c r="F1345" s="238" t="s">
        <v>4854</v>
      </c>
      <c r="G1345" s="239" t="s">
        <v>335</v>
      </c>
      <c r="H1345" s="240">
        <v>1</v>
      </c>
      <c r="I1345" s="241"/>
      <c r="J1345" s="242">
        <f>ROUND(I1345*H1345,2)</f>
        <v>0</v>
      </c>
      <c r="K1345" s="238" t="s">
        <v>21</v>
      </c>
      <c r="L1345" s="73"/>
      <c r="M1345" s="243" t="s">
        <v>21</v>
      </c>
      <c r="N1345" s="244" t="s">
        <v>43</v>
      </c>
      <c r="O1345" s="48"/>
      <c r="P1345" s="245">
        <f>O1345*H1345</f>
        <v>0</v>
      </c>
      <c r="Q1345" s="245">
        <v>0</v>
      </c>
      <c r="R1345" s="245">
        <f>Q1345*H1345</f>
        <v>0</v>
      </c>
      <c r="S1345" s="245">
        <v>0</v>
      </c>
      <c r="T1345" s="246">
        <f>S1345*H1345</f>
        <v>0</v>
      </c>
      <c r="AR1345" s="25" t="s">
        <v>299</v>
      </c>
      <c r="AT1345" s="25" t="s">
        <v>201</v>
      </c>
      <c r="AU1345" s="25" t="s">
        <v>81</v>
      </c>
      <c r="AY1345" s="25" t="s">
        <v>199</v>
      </c>
      <c r="BE1345" s="247">
        <f>IF(N1345="základní",J1345,0)</f>
        <v>0</v>
      </c>
      <c r="BF1345" s="247">
        <f>IF(N1345="snížená",J1345,0)</f>
        <v>0</v>
      </c>
      <c r="BG1345" s="247">
        <f>IF(N1345="zákl. přenesená",J1345,0)</f>
        <v>0</v>
      </c>
      <c r="BH1345" s="247">
        <f>IF(N1345="sníž. přenesená",J1345,0)</f>
        <v>0</v>
      </c>
      <c r="BI1345" s="247">
        <f>IF(N1345="nulová",J1345,0)</f>
        <v>0</v>
      </c>
      <c r="BJ1345" s="25" t="s">
        <v>79</v>
      </c>
      <c r="BK1345" s="247">
        <f>ROUND(I1345*H1345,2)</f>
        <v>0</v>
      </c>
      <c r="BL1345" s="25" t="s">
        <v>299</v>
      </c>
      <c r="BM1345" s="25" t="s">
        <v>4855</v>
      </c>
    </row>
    <row r="1346" s="1" customFormat="1" ht="16.5" customHeight="1">
      <c r="B1346" s="47"/>
      <c r="C1346" s="236" t="s">
        <v>2637</v>
      </c>
      <c r="D1346" s="236" t="s">
        <v>201</v>
      </c>
      <c r="E1346" s="237" t="s">
        <v>2866</v>
      </c>
      <c r="F1346" s="238" t="s">
        <v>2867</v>
      </c>
      <c r="G1346" s="239" t="s">
        <v>263</v>
      </c>
      <c r="H1346" s="240">
        <v>3.8119999999999998</v>
      </c>
      <c r="I1346" s="241"/>
      <c r="J1346" s="242">
        <f>ROUND(I1346*H1346,2)</f>
        <v>0</v>
      </c>
      <c r="K1346" s="238" t="s">
        <v>205</v>
      </c>
      <c r="L1346" s="73"/>
      <c r="M1346" s="243" t="s">
        <v>21</v>
      </c>
      <c r="N1346" s="244" t="s">
        <v>43</v>
      </c>
      <c r="O1346" s="48"/>
      <c r="P1346" s="245">
        <f>O1346*H1346</f>
        <v>0</v>
      </c>
      <c r="Q1346" s="245">
        <v>0</v>
      </c>
      <c r="R1346" s="245">
        <f>Q1346*H1346</f>
        <v>0</v>
      </c>
      <c r="S1346" s="245">
        <v>0</v>
      </c>
      <c r="T1346" s="246">
        <f>S1346*H1346</f>
        <v>0</v>
      </c>
      <c r="AR1346" s="25" t="s">
        <v>299</v>
      </c>
      <c r="AT1346" s="25" t="s">
        <v>201</v>
      </c>
      <c r="AU1346" s="25" t="s">
        <v>81</v>
      </c>
      <c r="AY1346" s="25" t="s">
        <v>199</v>
      </c>
      <c r="BE1346" s="247">
        <f>IF(N1346="základní",J1346,0)</f>
        <v>0</v>
      </c>
      <c r="BF1346" s="247">
        <f>IF(N1346="snížená",J1346,0)</f>
        <v>0</v>
      </c>
      <c r="BG1346" s="247">
        <f>IF(N1346="zákl. přenesená",J1346,0)</f>
        <v>0</v>
      </c>
      <c r="BH1346" s="247">
        <f>IF(N1346="sníž. přenesená",J1346,0)</f>
        <v>0</v>
      </c>
      <c r="BI1346" s="247">
        <f>IF(N1346="nulová",J1346,0)</f>
        <v>0</v>
      </c>
      <c r="BJ1346" s="25" t="s">
        <v>79</v>
      </c>
      <c r="BK1346" s="247">
        <f>ROUND(I1346*H1346,2)</f>
        <v>0</v>
      </c>
      <c r="BL1346" s="25" t="s">
        <v>299</v>
      </c>
      <c r="BM1346" s="25" t="s">
        <v>4856</v>
      </c>
    </row>
    <row r="1347" s="1" customFormat="1" ht="16.5" customHeight="1">
      <c r="B1347" s="47"/>
      <c r="C1347" s="236" t="s">
        <v>2641</v>
      </c>
      <c r="D1347" s="236" t="s">
        <v>201</v>
      </c>
      <c r="E1347" s="237" t="s">
        <v>2870</v>
      </c>
      <c r="F1347" s="238" t="s">
        <v>2871</v>
      </c>
      <c r="G1347" s="239" t="s">
        <v>263</v>
      </c>
      <c r="H1347" s="240">
        <v>3.8119999999999998</v>
      </c>
      <c r="I1347" s="241"/>
      <c r="J1347" s="242">
        <f>ROUND(I1347*H1347,2)</f>
        <v>0</v>
      </c>
      <c r="K1347" s="238" t="s">
        <v>205</v>
      </c>
      <c r="L1347" s="73"/>
      <c r="M1347" s="243" t="s">
        <v>21</v>
      </c>
      <c r="N1347" s="244" t="s">
        <v>43</v>
      </c>
      <c r="O1347" s="48"/>
      <c r="P1347" s="245">
        <f>O1347*H1347</f>
        <v>0</v>
      </c>
      <c r="Q1347" s="245">
        <v>0</v>
      </c>
      <c r="R1347" s="245">
        <f>Q1347*H1347</f>
        <v>0</v>
      </c>
      <c r="S1347" s="245">
        <v>0</v>
      </c>
      <c r="T1347" s="246">
        <f>S1347*H1347</f>
        <v>0</v>
      </c>
      <c r="AR1347" s="25" t="s">
        <v>299</v>
      </c>
      <c r="AT1347" s="25" t="s">
        <v>201</v>
      </c>
      <c r="AU1347" s="25" t="s">
        <v>81</v>
      </c>
      <c r="AY1347" s="25" t="s">
        <v>199</v>
      </c>
      <c r="BE1347" s="247">
        <f>IF(N1347="základní",J1347,0)</f>
        <v>0</v>
      </c>
      <c r="BF1347" s="247">
        <f>IF(N1347="snížená",J1347,0)</f>
        <v>0</v>
      </c>
      <c r="BG1347" s="247">
        <f>IF(N1347="zákl. přenesená",J1347,0)</f>
        <v>0</v>
      </c>
      <c r="BH1347" s="247">
        <f>IF(N1347="sníž. přenesená",J1347,0)</f>
        <v>0</v>
      </c>
      <c r="BI1347" s="247">
        <f>IF(N1347="nulová",J1347,0)</f>
        <v>0</v>
      </c>
      <c r="BJ1347" s="25" t="s">
        <v>79</v>
      </c>
      <c r="BK1347" s="247">
        <f>ROUND(I1347*H1347,2)</f>
        <v>0</v>
      </c>
      <c r="BL1347" s="25" t="s">
        <v>299</v>
      </c>
      <c r="BM1347" s="25" t="s">
        <v>4857</v>
      </c>
    </row>
    <row r="1348" s="11" customFormat="1" ht="29.88" customHeight="1">
      <c r="B1348" s="220"/>
      <c r="C1348" s="221"/>
      <c r="D1348" s="222" t="s">
        <v>71</v>
      </c>
      <c r="E1348" s="234" t="s">
        <v>2873</v>
      </c>
      <c r="F1348" s="234" t="s">
        <v>2874</v>
      </c>
      <c r="G1348" s="221"/>
      <c r="H1348" s="221"/>
      <c r="I1348" s="224"/>
      <c r="J1348" s="235">
        <f>BK1348</f>
        <v>0</v>
      </c>
      <c r="K1348" s="221"/>
      <c r="L1348" s="226"/>
      <c r="M1348" s="227"/>
      <c r="N1348" s="228"/>
      <c r="O1348" s="228"/>
      <c r="P1348" s="229">
        <f>SUM(P1349:P1406)</f>
        <v>0</v>
      </c>
      <c r="Q1348" s="228"/>
      <c r="R1348" s="229">
        <f>SUM(R1349:R1406)</f>
        <v>4254.4547350000003</v>
      </c>
      <c r="S1348" s="228"/>
      <c r="T1348" s="230">
        <f>SUM(T1349:T1406)</f>
        <v>0</v>
      </c>
      <c r="AR1348" s="231" t="s">
        <v>81</v>
      </c>
      <c r="AT1348" s="232" t="s">
        <v>71</v>
      </c>
      <c r="AU1348" s="232" t="s">
        <v>79</v>
      </c>
      <c r="AY1348" s="231" t="s">
        <v>199</v>
      </c>
      <c r="BK1348" s="233">
        <f>SUM(BK1349:BK1406)</f>
        <v>0</v>
      </c>
    </row>
    <row r="1349" s="1" customFormat="1" ht="25.5" customHeight="1">
      <c r="B1349" s="47"/>
      <c r="C1349" s="236" t="s">
        <v>2647</v>
      </c>
      <c r="D1349" s="236" t="s">
        <v>201</v>
      </c>
      <c r="E1349" s="237" t="s">
        <v>4858</v>
      </c>
      <c r="F1349" s="238" t="s">
        <v>4859</v>
      </c>
      <c r="G1349" s="239" t="s">
        <v>2721</v>
      </c>
      <c r="H1349" s="240">
        <v>16</v>
      </c>
      <c r="I1349" s="241"/>
      <c r="J1349" s="242">
        <f>ROUND(I1349*H1349,2)</f>
        <v>0</v>
      </c>
      <c r="K1349" s="238" t="s">
        <v>21</v>
      </c>
      <c r="L1349" s="73"/>
      <c r="M1349" s="243" t="s">
        <v>21</v>
      </c>
      <c r="N1349" s="244" t="s">
        <v>43</v>
      </c>
      <c r="O1349" s="48"/>
      <c r="P1349" s="245">
        <f>O1349*H1349</f>
        <v>0</v>
      </c>
      <c r="Q1349" s="245">
        <v>6.0000000000000002E-05</v>
      </c>
      <c r="R1349" s="245">
        <f>Q1349*H1349</f>
        <v>0.00096000000000000002</v>
      </c>
      <c r="S1349" s="245">
        <v>0</v>
      </c>
      <c r="T1349" s="246">
        <f>S1349*H1349</f>
        <v>0</v>
      </c>
      <c r="AR1349" s="25" t="s">
        <v>299</v>
      </c>
      <c r="AT1349" s="25" t="s">
        <v>201</v>
      </c>
      <c r="AU1349" s="25" t="s">
        <v>81</v>
      </c>
      <c r="AY1349" s="25" t="s">
        <v>199</v>
      </c>
      <c r="BE1349" s="247">
        <f>IF(N1349="základní",J1349,0)</f>
        <v>0</v>
      </c>
      <c r="BF1349" s="247">
        <f>IF(N1349="snížená",J1349,0)</f>
        <v>0</v>
      </c>
      <c r="BG1349" s="247">
        <f>IF(N1349="zákl. přenesená",J1349,0)</f>
        <v>0</v>
      </c>
      <c r="BH1349" s="247">
        <f>IF(N1349="sníž. přenesená",J1349,0)</f>
        <v>0</v>
      </c>
      <c r="BI1349" s="247">
        <f>IF(N1349="nulová",J1349,0)</f>
        <v>0</v>
      </c>
      <c r="BJ1349" s="25" t="s">
        <v>79</v>
      </c>
      <c r="BK1349" s="247">
        <f>ROUND(I1349*H1349,2)</f>
        <v>0</v>
      </c>
      <c r="BL1349" s="25" t="s">
        <v>299</v>
      </c>
      <c r="BM1349" s="25" t="s">
        <v>4860</v>
      </c>
    </row>
    <row r="1350" s="1" customFormat="1" ht="25.5" customHeight="1">
      <c r="B1350" s="47"/>
      <c r="C1350" s="236" t="s">
        <v>2651</v>
      </c>
      <c r="D1350" s="236" t="s">
        <v>201</v>
      </c>
      <c r="E1350" s="237" t="s">
        <v>4861</v>
      </c>
      <c r="F1350" s="238" t="s">
        <v>4862</v>
      </c>
      <c r="G1350" s="239" t="s">
        <v>2721</v>
      </c>
      <c r="H1350" s="240">
        <v>1</v>
      </c>
      <c r="I1350" s="241"/>
      <c r="J1350" s="242">
        <f>ROUND(I1350*H1350,2)</f>
        <v>0</v>
      </c>
      <c r="K1350" s="238" t="s">
        <v>21</v>
      </c>
      <c r="L1350" s="73"/>
      <c r="M1350" s="243" t="s">
        <v>21</v>
      </c>
      <c r="N1350" s="244" t="s">
        <v>43</v>
      </c>
      <c r="O1350" s="48"/>
      <c r="P1350" s="245">
        <f>O1350*H1350</f>
        <v>0</v>
      </c>
      <c r="Q1350" s="245">
        <v>6.0000000000000002E-05</v>
      </c>
      <c r="R1350" s="245">
        <f>Q1350*H1350</f>
        <v>6.0000000000000002E-05</v>
      </c>
      <c r="S1350" s="245">
        <v>0</v>
      </c>
      <c r="T1350" s="246">
        <f>S1350*H1350</f>
        <v>0</v>
      </c>
      <c r="AR1350" s="25" t="s">
        <v>299</v>
      </c>
      <c r="AT1350" s="25" t="s">
        <v>201</v>
      </c>
      <c r="AU1350" s="25" t="s">
        <v>81</v>
      </c>
      <c r="AY1350" s="25" t="s">
        <v>199</v>
      </c>
      <c r="BE1350" s="247">
        <f>IF(N1350="základní",J1350,0)</f>
        <v>0</v>
      </c>
      <c r="BF1350" s="247">
        <f>IF(N1350="snížená",J1350,0)</f>
        <v>0</v>
      </c>
      <c r="BG1350" s="247">
        <f>IF(N1350="zákl. přenesená",J1350,0)</f>
        <v>0</v>
      </c>
      <c r="BH1350" s="247">
        <f>IF(N1350="sníž. přenesená",J1350,0)</f>
        <v>0</v>
      </c>
      <c r="BI1350" s="247">
        <f>IF(N1350="nulová",J1350,0)</f>
        <v>0</v>
      </c>
      <c r="BJ1350" s="25" t="s">
        <v>79</v>
      </c>
      <c r="BK1350" s="247">
        <f>ROUND(I1350*H1350,2)</f>
        <v>0</v>
      </c>
      <c r="BL1350" s="25" t="s">
        <v>299</v>
      </c>
      <c r="BM1350" s="25" t="s">
        <v>4863</v>
      </c>
    </row>
    <row r="1351" s="1" customFormat="1" ht="25.5" customHeight="1">
      <c r="B1351" s="47"/>
      <c r="C1351" s="236" t="s">
        <v>2657</v>
      </c>
      <c r="D1351" s="236" t="s">
        <v>201</v>
      </c>
      <c r="E1351" s="237" t="s">
        <v>4864</v>
      </c>
      <c r="F1351" s="238" t="s">
        <v>4865</v>
      </c>
      <c r="G1351" s="239" t="s">
        <v>2721</v>
      </c>
      <c r="H1351" s="240">
        <v>2</v>
      </c>
      <c r="I1351" s="241"/>
      <c r="J1351" s="242">
        <f>ROUND(I1351*H1351,2)</f>
        <v>0</v>
      </c>
      <c r="K1351" s="238" t="s">
        <v>21</v>
      </c>
      <c r="L1351" s="73"/>
      <c r="M1351" s="243" t="s">
        <v>21</v>
      </c>
      <c r="N1351" s="244" t="s">
        <v>43</v>
      </c>
      <c r="O1351" s="48"/>
      <c r="P1351" s="245">
        <f>O1351*H1351</f>
        <v>0</v>
      </c>
      <c r="Q1351" s="245">
        <v>6.0000000000000002E-05</v>
      </c>
      <c r="R1351" s="245">
        <f>Q1351*H1351</f>
        <v>0.00012</v>
      </c>
      <c r="S1351" s="245">
        <v>0</v>
      </c>
      <c r="T1351" s="246">
        <f>S1351*H1351</f>
        <v>0</v>
      </c>
      <c r="AR1351" s="25" t="s">
        <v>299</v>
      </c>
      <c r="AT1351" s="25" t="s">
        <v>201</v>
      </c>
      <c r="AU1351" s="25" t="s">
        <v>81</v>
      </c>
      <c r="AY1351" s="25" t="s">
        <v>199</v>
      </c>
      <c r="BE1351" s="247">
        <f>IF(N1351="základní",J1351,0)</f>
        <v>0</v>
      </c>
      <c r="BF1351" s="247">
        <f>IF(N1351="snížená",J1351,0)</f>
        <v>0</v>
      </c>
      <c r="BG1351" s="247">
        <f>IF(N1351="zákl. přenesená",J1351,0)</f>
        <v>0</v>
      </c>
      <c r="BH1351" s="247">
        <f>IF(N1351="sníž. přenesená",J1351,0)</f>
        <v>0</v>
      </c>
      <c r="BI1351" s="247">
        <f>IF(N1351="nulová",J1351,0)</f>
        <v>0</v>
      </c>
      <c r="BJ1351" s="25" t="s">
        <v>79</v>
      </c>
      <c r="BK1351" s="247">
        <f>ROUND(I1351*H1351,2)</f>
        <v>0</v>
      </c>
      <c r="BL1351" s="25" t="s">
        <v>299</v>
      </c>
      <c r="BM1351" s="25" t="s">
        <v>4866</v>
      </c>
    </row>
    <row r="1352" s="1" customFormat="1" ht="25.5" customHeight="1">
      <c r="B1352" s="47"/>
      <c r="C1352" s="236" t="s">
        <v>2662</v>
      </c>
      <c r="D1352" s="236" t="s">
        <v>201</v>
      </c>
      <c r="E1352" s="237" t="s">
        <v>4867</v>
      </c>
      <c r="F1352" s="238" t="s">
        <v>4868</v>
      </c>
      <c r="G1352" s="239" t="s">
        <v>2721</v>
      </c>
      <c r="H1352" s="240">
        <v>1</v>
      </c>
      <c r="I1352" s="241"/>
      <c r="J1352" s="242">
        <f>ROUND(I1352*H1352,2)</f>
        <v>0</v>
      </c>
      <c r="K1352" s="238" t="s">
        <v>21</v>
      </c>
      <c r="L1352" s="73"/>
      <c r="M1352" s="243" t="s">
        <v>21</v>
      </c>
      <c r="N1352" s="244" t="s">
        <v>43</v>
      </c>
      <c r="O1352" s="48"/>
      <c r="P1352" s="245">
        <f>O1352*H1352</f>
        <v>0</v>
      </c>
      <c r="Q1352" s="245">
        <v>6.0000000000000002E-05</v>
      </c>
      <c r="R1352" s="245">
        <f>Q1352*H1352</f>
        <v>6.0000000000000002E-05</v>
      </c>
      <c r="S1352" s="245">
        <v>0</v>
      </c>
      <c r="T1352" s="246">
        <f>S1352*H1352</f>
        <v>0</v>
      </c>
      <c r="AR1352" s="25" t="s">
        <v>299</v>
      </c>
      <c r="AT1352" s="25" t="s">
        <v>201</v>
      </c>
      <c r="AU1352" s="25" t="s">
        <v>81</v>
      </c>
      <c r="AY1352" s="25" t="s">
        <v>199</v>
      </c>
      <c r="BE1352" s="247">
        <f>IF(N1352="základní",J1352,0)</f>
        <v>0</v>
      </c>
      <c r="BF1352" s="247">
        <f>IF(N1352="snížená",J1352,0)</f>
        <v>0</v>
      </c>
      <c r="BG1352" s="247">
        <f>IF(N1352="zákl. přenesená",J1352,0)</f>
        <v>0</v>
      </c>
      <c r="BH1352" s="247">
        <f>IF(N1352="sníž. přenesená",J1352,0)</f>
        <v>0</v>
      </c>
      <c r="BI1352" s="247">
        <f>IF(N1352="nulová",J1352,0)</f>
        <v>0</v>
      </c>
      <c r="BJ1352" s="25" t="s">
        <v>79</v>
      </c>
      <c r="BK1352" s="247">
        <f>ROUND(I1352*H1352,2)</f>
        <v>0</v>
      </c>
      <c r="BL1352" s="25" t="s">
        <v>299</v>
      </c>
      <c r="BM1352" s="25" t="s">
        <v>4869</v>
      </c>
    </row>
    <row r="1353" s="1" customFormat="1" ht="25.5" customHeight="1">
      <c r="B1353" s="47"/>
      <c r="C1353" s="236" t="s">
        <v>2666</v>
      </c>
      <c r="D1353" s="236" t="s">
        <v>201</v>
      </c>
      <c r="E1353" s="237" t="s">
        <v>4870</v>
      </c>
      <c r="F1353" s="238" t="s">
        <v>4871</v>
      </c>
      <c r="G1353" s="239" t="s">
        <v>2721</v>
      </c>
      <c r="H1353" s="240">
        <v>1</v>
      </c>
      <c r="I1353" s="241"/>
      <c r="J1353" s="242">
        <f>ROUND(I1353*H1353,2)</f>
        <v>0</v>
      </c>
      <c r="K1353" s="238" t="s">
        <v>21</v>
      </c>
      <c r="L1353" s="73"/>
      <c r="M1353" s="243" t="s">
        <v>21</v>
      </c>
      <c r="N1353" s="244" t="s">
        <v>43</v>
      </c>
      <c r="O1353" s="48"/>
      <c r="P1353" s="245">
        <f>O1353*H1353</f>
        <v>0</v>
      </c>
      <c r="Q1353" s="245">
        <v>6.0000000000000002E-05</v>
      </c>
      <c r="R1353" s="245">
        <f>Q1353*H1353</f>
        <v>6.0000000000000002E-05</v>
      </c>
      <c r="S1353" s="245">
        <v>0</v>
      </c>
      <c r="T1353" s="246">
        <f>S1353*H1353</f>
        <v>0</v>
      </c>
      <c r="AR1353" s="25" t="s">
        <v>299</v>
      </c>
      <c r="AT1353" s="25" t="s">
        <v>201</v>
      </c>
      <c r="AU1353" s="25" t="s">
        <v>81</v>
      </c>
      <c r="AY1353" s="25" t="s">
        <v>199</v>
      </c>
      <c r="BE1353" s="247">
        <f>IF(N1353="základní",J1353,0)</f>
        <v>0</v>
      </c>
      <c r="BF1353" s="247">
        <f>IF(N1353="snížená",J1353,0)</f>
        <v>0</v>
      </c>
      <c r="BG1353" s="247">
        <f>IF(N1353="zákl. přenesená",J1353,0)</f>
        <v>0</v>
      </c>
      <c r="BH1353" s="247">
        <f>IF(N1353="sníž. přenesená",J1353,0)</f>
        <v>0</v>
      </c>
      <c r="BI1353" s="247">
        <f>IF(N1353="nulová",J1353,0)</f>
        <v>0</v>
      </c>
      <c r="BJ1353" s="25" t="s">
        <v>79</v>
      </c>
      <c r="BK1353" s="247">
        <f>ROUND(I1353*H1353,2)</f>
        <v>0</v>
      </c>
      <c r="BL1353" s="25" t="s">
        <v>299</v>
      </c>
      <c r="BM1353" s="25" t="s">
        <v>4872</v>
      </c>
    </row>
    <row r="1354" s="1" customFormat="1" ht="25.5" customHeight="1">
      <c r="B1354" s="47"/>
      <c r="C1354" s="236" t="s">
        <v>2670</v>
      </c>
      <c r="D1354" s="236" t="s">
        <v>201</v>
      </c>
      <c r="E1354" s="237" t="s">
        <v>4873</v>
      </c>
      <c r="F1354" s="238" t="s">
        <v>4874</v>
      </c>
      <c r="G1354" s="239" t="s">
        <v>2721</v>
      </c>
      <c r="H1354" s="240">
        <v>1</v>
      </c>
      <c r="I1354" s="241"/>
      <c r="J1354" s="242">
        <f>ROUND(I1354*H1354,2)</f>
        <v>0</v>
      </c>
      <c r="K1354" s="238" t="s">
        <v>21</v>
      </c>
      <c r="L1354" s="73"/>
      <c r="M1354" s="243" t="s">
        <v>21</v>
      </c>
      <c r="N1354" s="244" t="s">
        <v>43</v>
      </c>
      <c r="O1354" s="48"/>
      <c r="P1354" s="245">
        <f>O1354*H1354</f>
        <v>0</v>
      </c>
      <c r="Q1354" s="245">
        <v>6.0000000000000002E-05</v>
      </c>
      <c r="R1354" s="245">
        <f>Q1354*H1354</f>
        <v>6.0000000000000002E-05</v>
      </c>
      <c r="S1354" s="245">
        <v>0</v>
      </c>
      <c r="T1354" s="246">
        <f>S1354*H1354</f>
        <v>0</v>
      </c>
      <c r="AR1354" s="25" t="s">
        <v>299</v>
      </c>
      <c r="AT1354" s="25" t="s">
        <v>201</v>
      </c>
      <c r="AU1354" s="25" t="s">
        <v>81</v>
      </c>
      <c r="AY1354" s="25" t="s">
        <v>199</v>
      </c>
      <c r="BE1354" s="247">
        <f>IF(N1354="základní",J1354,0)</f>
        <v>0</v>
      </c>
      <c r="BF1354" s="247">
        <f>IF(N1354="snížená",J1354,0)</f>
        <v>0</v>
      </c>
      <c r="BG1354" s="247">
        <f>IF(N1354="zákl. přenesená",J1354,0)</f>
        <v>0</v>
      </c>
      <c r="BH1354" s="247">
        <f>IF(N1354="sníž. přenesená",J1354,0)</f>
        <v>0</v>
      </c>
      <c r="BI1354" s="247">
        <f>IF(N1354="nulová",J1354,0)</f>
        <v>0</v>
      </c>
      <c r="BJ1354" s="25" t="s">
        <v>79</v>
      </c>
      <c r="BK1354" s="247">
        <f>ROUND(I1354*H1354,2)</f>
        <v>0</v>
      </c>
      <c r="BL1354" s="25" t="s">
        <v>299</v>
      </c>
      <c r="BM1354" s="25" t="s">
        <v>4875</v>
      </c>
    </row>
    <row r="1355" s="1" customFormat="1" ht="25.5" customHeight="1">
      <c r="B1355" s="47"/>
      <c r="C1355" s="236" t="s">
        <v>2675</v>
      </c>
      <c r="D1355" s="236" t="s">
        <v>201</v>
      </c>
      <c r="E1355" s="237" t="s">
        <v>4876</v>
      </c>
      <c r="F1355" s="238" t="s">
        <v>4877</v>
      </c>
      <c r="G1355" s="239" t="s">
        <v>2721</v>
      </c>
      <c r="H1355" s="240">
        <v>1</v>
      </c>
      <c r="I1355" s="241"/>
      <c r="J1355" s="242">
        <f>ROUND(I1355*H1355,2)</f>
        <v>0</v>
      </c>
      <c r="K1355" s="238" t="s">
        <v>21</v>
      </c>
      <c r="L1355" s="73"/>
      <c r="M1355" s="243" t="s">
        <v>21</v>
      </c>
      <c r="N1355" s="244" t="s">
        <v>43</v>
      </c>
      <c r="O1355" s="48"/>
      <c r="P1355" s="245">
        <f>O1355*H1355</f>
        <v>0</v>
      </c>
      <c r="Q1355" s="245">
        <v>6.0000000000000002E-05</v>
      </c>
      <c r="R1355" s="245">
        <f>Q1355*H1355</f>
        <v>6.0000000000000002E-05</v>
      </c>
      <c r="S1355" s="245">
        <v>0</v>
      </c>
      <c r="T1355" s="246">
        <f>S1355*H1355</f>
        <v>0</v>
      </c>
      <c r="AR1355" s="25" t="s">
        <v>299</v>
      </c>
      <c r="AT1355" s="25" t="s">
        <v>201</v>
      </c>
      <c r="AU1355" s="25" t="s">
        <v>81</v>
      </c>
      <c r="AY1355" s="25" t="s">
        <v>199</v>
      </c>
      <c r="BE1355" s="247">
        <f>IF(N1355="základní",J1355,0)</f>
        <v>0</v>
      </c>
      <c r="BF1355" s="247">
        <f>IF(N1355="snížená",J1355,0)</f>
        <v>0</v>
      </c>
      <c r="BG1355" s="247">
        <f>IF(N1355="zákl. přenesená",J1355,0)</f>
        <v>0</v>
      </c>
      <c r="BH1355" s="247">
        <f>IF(N1355="sníž. přenesená",J1355,0)</f>
        <v>0</v>
      </c>
      <c r="BI1355" s="247">
        <f>IF(N1355="nulová",J1355,0)</f>
        <v>0</v>
      </c>
      <c r="BJ1355" s="25" t="s">
        <v>79</v>
      </c>
      <c r="BK1355" s="247">
        <f>ROUND(I1355*H1355,2)</f>
        <v>0</v>
      </c>
      <c r="BL1355" s="25" t="s">
        <v>299</v>
      </c>
      <c r="BM1355" s="25" t="s">
        <v>4878</v>
      </c>
    </row>
    <row r="1356" s="1" customFormat="1" ht="25.5" customHeight="1">
      <c r="B1356" s="47"/>
      <c r="C1356" s="236" t="s">
        <v>2680</v>
      </c>
      <c r="D1356" s="236" t="s">
        <v>201</v>
      </c>
      <c r="E1356" s="237" t="s">
        <v>4879</v>
      </c>
      <c r="F1356" s="238" t="s">
        <v>4880</v>
      </c>
      <c r="G1356" s="239" t="s">
        <v>2721</v>
      </c>
      <c r="H1356" s="240">
        <v>1</v>
      </c>
      <c r="I1356" s="241"/>
      <c r="J1356" s="242">
        <f>ROUND(I1356*H1356,2)</f>
        <v>0</v>
      </c>
      <c r="K1356" s="238" t="s">
        <v>21</v>
      </c>
      <c r="L1356" s="73"/>
      <c r="M1356" s="243" t="s">
        <v>21</v>
      </c>
      <c r="N1356" s="244" t="s">
        <v>43</v>
      </c>
      <c r="O1356" s="48"/>
      <c r="P1356" s="245">
        <f>O1356*H1356</f>
        <v>0</v>
      </c>
      <c r="Q1356" s="245">
        <v>6.0000000000000002E-05</v>
      </c>
      <c r="R1356" s="245">
        <f>Q1356*H1356</f>
        <v>6.0000000000000002E-05</v>
      </c>
      <c r="S1356" s="245">
        <v>0</v>
      </c>
      <c r="T1356" s="246">
        <f>S1356*H1356</f>
        <v>0</v>
      </c>
      <c r="AR1356" s="25" t="s">
        <v>299</v>
      </c>
      <c r="AT1356" s="25" t="s">
        <v>201</v>
      </c>
      <c r="AU1356" s="25" t="s">
        <v>81</v>
      </c>
      <c r="AY1356" s="25" t="s">
        <v>199</v>
      </c>
      <c r="BE1356" s="247">
        <f>IF(N1356="základní",J1356,0)</f>
        <v>0</v>
      </c>
      <c r="BF1356" s="247">
        <f>IF(N1356="snížená",J1356,0)</f>
        <v>0</v>
      </c>
      <c r="BG1356" s="247">
        <f>IF(N1356="zákl. přenesená",J1356,0)</f>
        <v>0</v>
      </c>
      <c r="BH1356" s="247">
        <f>IF(N1356="sníž. přenesená",J1356,0)</f>
        <v>0</v>
      </c>
      <c r="BI1356" s="247">
        <f>IF(N1356="nulová",J1356,0)</f>
        <v>0</v>
      </c>
      <c r="BJ1356" s="25" t="s">
        <v>79</v>
      </c>
      <c r="BK1356" s="247">
        <f>ROUND(I1356*H1356,2)</f>
        <v>0</v>
      </c>
      <c r="BL1356" s="25" t="s">
        <v>299</v>
      </c>
      <c r="BM1356" s="25" t="s">
        <v>4881</v>
      </c>
    </row>
    <row r="1357" s="1" customFormat="1" ht="25.5" customHeight="1">
      <c r="B1357" s="47"/>
      <c r="C1357" s="236" t="s">
        <v>2686</v>
      </c>
      <c r="D1357" s="236" t="s">
        <v>201</v>
      </c>
      <c r="E1357" s="237" t="s">
        <v>4882</v>
      </c>
      <c r="F1357" s="238" t="s">
        <v>4883</v>
      </c>
      <c r="G1357" s="239" t="s">
        <v>2721</v>
      </c>
      <c r="H1357" s="240">
        <v>1</v>
      </c>
      <c r="I1357" s="241"/>
      <c r="J1357" s="242">
        <f>ROUND(I1357*H1357,2)</f>
        <v>0</v>
      </c>
      <c r="K1357" s="238" t="s">
        <v>21</v>
      </c>
      <c r="L1357" s="73"/>
      <c r="M1357" s="243" t="s">
        <v>21</v>
      </c>
      <c r="N1357" s="244" t="s">
        <v>43</v>
      </c>
      <c r="O1357" s="48"/>
      <c r="P1357" s="245">
        <f>O1357*H1357</f>
        <v>0</v>
      </c>
      <c r="Q1357" s="245">
        <v>6.0000000000000002E-05</v>
      </c>
      <c r="R1357" s="245">
        <f>Q1357*H1357</f>
        <v>6.0000000000000002E-05</v>
      </c>
      <c r="S1357" s="245">
        <v>0</v>
      </c>
      <c r="T1357" s="246">
        <f>S1357*H1357</f>
        <v>0</v>
      </c>
      <c r="AR1357" s="25" t="s">
        <v>299</v>
      </c>
      <c r="AT1357" s="25" t="s">
        <v>201</v>
      </c>
      <c r="AU1357" s="25" t="s">
        <v>81</v>
      </c>
      <c r="AY1357" s="25" t="s">
        <v>199</v>
      </c>
      <c r="BE1357" s="247">
        <f>IF(N1357="základní",J1357,0)</f>
        <v>0</v>
      </c>
      <c r="BF1357" s="247">
        <f>IF(N1357="snížená",J1357,0)</f>
        <v>0</v>
      </c>
      <c r="BG1357" s="247">
        <f>IF(N1357="zákl. přenesená",J1357,0)</f>
        <v>0</v>
      </c>
      <c r="BH1357" s="247">
        <f>IF(N1357="sníž. přenesená",J1357,0)</f>
        <v>0</v>
      </c>
      <c r="BI1357" s="247">
        <f>IF(N1357="nulová",J1357,0)</f>
        <v>0</v>
      </c>
      <c r="BJ1357" s="25" t="s">
        <v>79</v>
      </c>
      <c r="BK1357" s="247">
        <f>ROUND(I1357*H1357,2)</f>
        <v>0</v>
      </c>
      <c r="BL1357" s="25" t="s">
        <v>299</v>
      </c>
      <c r="BM1357" s="25" t="s">
        <v>4884</v>
      </c>
    </row>
    <row r="1358" s="1" customFormat="1" ht="25.5" customHeight="1">
      <c r="B1358" s="47"/>
      <c r="C1358" s="236" t="s">
        <v>2690</v>
      </c>
      <c r="D1358" s="236" t="s">
        <v>201</v>
      </c>
      <c r="E1358" s="237" t="s">
        <v>4885</v>
      </c>
      <c r="F1358" s="238" t="s">
        <v>4886</v>
      </c>
      <c r="G1358" s="239" t="s">
        <v>2721</v>
      </c>
      <c r="H1358" s="240">
        <v>1</v>
      </c>
      <c r="I1358" s="241"/>
      <c r="J1358" s="242">
        <f>ROUND(I1358*H1358,2)</f>
        <v>0</v>
      </c>
      <c r="K1358" s="238" t="s">
        <v>21</v>
      </c>
      <c r="L1358" s="73"/>
      <c r="M1358" s="243" t="s">
        <v>21</v>
      </c>
      <c r="N1358" s="244" t="s">
        <v>43</v>
      </c>
      <c r="O1358" s="48"/>
      <c r="P1358" s="245">
        <f>O1358*H1358</f>
        <v>0</v>
      </c>
      <c r="Q1358" s="245">
        <v>6.0000000000000002E-05</v>
      </c>
      <c r="R1358" s="245">
        <f>Q1358*H1358</f>
        <v>6.0000000000000002E-05</v>
      </c>
      <c r="S1358" s="245">
        <v>0</v>
      </c>
      <c r="T1358" s="246">
        <f>S1358*H1358</f>
        <v>0</v>
      </c>
      <c r="AR1358" s="25" t="s">
        <v>299</v>
      </c>
      <c r="AT1358" s="25" t="s">
        <v>201</v>
      </c>
      <c r="AU1358" s="25" t="s">
        <v>81</v>
      </c>
      <c r="AY1358" s="25" t="s">
        <v>199</v>
      </c>
      <c r="BE1358" s="247">
        <f>IF(N1358="základní",J1358,0)</f>
        <v>0</v>
      </c>
      <c r="BF1358" s="247">
        <f>IF(N1358="snížená",J1358,0)</f>
        <v>0</v>
      </c>
      <c r="BG1358" s="247">
        <f>IF(N1358="zákl. přenesená",J1358,0)</f>
        <v>0</v>
      </c>
      <c r="BH1358" s="247">
        <f>IF(N1358="sníž. přenesená",J1358,0)</f>
        <v>0</v>
      </c>
      <c r="BI1358" s="247">
        <f>IF(N1358="nulová",J1358,0)</f>
        <v>0</v>
      </c>
      <c r="BJ1358" s="25" t="s">
        <v>79</v>
      </c>
      <c r="BK1358" s="247">
        <f>ROUND(I1358*H1358,2)</f>
        <v>0</v>
      </c>
      <c r="BL1358" s="25" t="s">
        <v>299</v>
      </c>
      <c r="BM1358" s="25" t="s">
        <v>4887</v>
      </c>
    </row>
    <row r="1359" s="1" customFormat="1" ht="25.5" customHeight="1">
      <c r="B1359" s="47"/>
      <c r="C1359" s="236" t="s">
        <v>2695</v>
      </c>
      <c r="D1359" s="236" t="s">
        <v>201</v>
      </c>
      <c r="E1359" s="237" t="s">
        <v>4888</v>
      </c>
      <c r="F1359" s="238" t="s">
        <v>4889</v>
      </c>
      <c r="G1359" s="239" t="s">
        <v>2721</v>
      </c>
      <c r="H1359" s="240">
        <v>1</v>
      </c>
      <c r="I1359" s="241"/>
      <c r="J1359" s="242">
        <f>ROUND(I1359*H1359,2)</f>
        <v>0</v>
      </c>
      <c r="K1359" s="238" t="s">
        <v>21</v>
      </c>
      <c r="L1359" s="73"/>
      <c r="M1359" s="243" t="s">
        <v>21</v>
      </c>
      <c r="N1359" s="244" t="s">
        <v>43</v>
      </c>
      <c r="O1359" s="48"/>
      <c r="P1359" s="245">
        <f>O1359*H1359</f>
        <v>0</v>
      </c>
      <c r="Q1359" s="245">
        <v>6.0000000000000002E-05</v>
      </c>
      <c r="R1359" s="245">
        <f>Q1359*H1359</f>
        <v>6.0000000000000002E-05</v>
      </c>
      <c r="S1359" s="245">
        <v>0</v>
      </c>
      <c r="T1359" s="246">
        <f>S1359*H1359</f>
        <v>0</v>
      </c>
      <c r="AR1359" s="25" t="s">
        <v>299</v>
      </c>
      <c r="AT1359" s="25" t="s">
        <v>201</v>
      </c>
      <c r="AU1359" s="25" t="s">
        <v>81</v>
      </c>
      <c r="AY1359" s="25" t="s">
        <v>199</v>
      </c>
      <c r="BE1359" s="247">
        <f>IF(N1359="základní",J1359,0)</f>
        <v>0</v>
      </c>
      <c r="BF1359" s="247">
        <f>IF(N1359="snížená",J1359,0)</f>
        <v>0</v>
      </c>
      <c r="BG1359" s="247">
        <f>IF(N1359="zákl. přenesená",J1359,0)</f>
        <v>0</v>
      </c>
      <c r="BH1359" s="247">
        <f>IF(N1359="sníž. přenesená",J1359,0)</f>
        <v>0</v>
      </c>
      <c r="BI1359" s="247">
        <f>IF(N1359="nulová",J1359,0)</f>
        <v>0</v>
      </c>
      <c r="BJ1359" s="25" t="s">
        <v>79</v>
      </c>
      <c r="BK1359" s="247">
        <f>ROUND(I1359*H1359,2)</f>
        <v>0</v>
      </c>
      <c r="BL1359" s="25" t="s">
        <v>299</v>
      </c>
      <c r="BM1359" s="25" t="s">
        <v>4890</v>
      </c>
    </row>
    <row r="1360" s="1" customFormat="1" ht="25.5" customHeight="1">
      <c r="B1360" s="47"/>
      <c r="C1360" s="236" t="s">
        <v>2699</v>
      </c>
      <c r="D1360" s="236" t="s">
        <v>201</v>
      </c>
      <c r="E1360" s="237" t="s">
        <v>4891</v>
      </c>
      <c r="F1360" s="238" t="s">
        <v>4892</v>
      </c>
      <c r="G1360" s="239" t="s">
        <v>1286</v>
      </c>
      <c r="H1360" s="240">
        <v>1583.4000000000001</v>
      </c>
      <c r="I1360" s="241"/>
      <c r="J1360" s="242">
        <f>ROUND(I1360*H1360,2)</f>
        <v>0</v>
      </c>
      <c r="K1360" s="238" t="s">
        <v>21</v>
      </c>
      <c r="L1360" s="73"/>
      <c r="M1360" s="243" t="s">
        <v>21</v>
      </c>
      <c r="N1360" s="244" t="s">
        <v>43</v>
      </c>
      <c r="O1360" s="48"/>
      <c r="P1360" s="245">
        <f>O1360*H1360</f>
        <v>0</v>
      </c>
      <c r="Q1360" s="245">
        <v>6.0000000000000002E-05</v>
      </c>
      <c r="R1360" s="245">
        <f>Q1360*H1360</f>
        <v>0.095004000000000005</v>
      </c>
      <c r="S1360" s="245">
        <v>0</v>
      </c>
      <c r="T1360" s="246">
        <f>S1360*H1360</f>
        <v>0</v>
      </c>
      <c r="AR1360" s="25" t="s">
        <v>299</v>
      </c>
      <c r="AT1360" s="25" t="s">
        <v>201</v>
      </c>
      <c r="AU1360" s="25" t="s">
        <v>81</v>
      </c>
      <c r="AY1360" s="25" t="s">
        <v>199</v>
      </c>
      <c r="BE1360" s="247">
        <f>IF(N1360="základní",J1360,0)</f>
        <v>0</v>
      </c>
      <c r="BF1360" s="247">
        <f>IF(N1360="snížená",J1360,0)</f>
        <v>0</v>
      </c>
      <c r="BG1360" s="247">
        <f>IF(N1360="zákl. přenesená",J1360,0)</f>
        <v>0</v>
      </c>
      <c r="BH1360" s="247">
        <f>IF(N1360="sníž. přenesená",J1360,0)</f>
        <v>0</v>
      </c>
      <c r="BI1360" s="247">
        <f>IF(N1360="nulová",J1360,0)</f>
        <v>0</v>
      </c>
      <c r="BJ1360" s="25" t="s">
        <v>79</v>
      </c>
      <c r="BK1360" s="247">
        <f>ROUND(I1360*H1360,2)</f>
        <v>0</v>
      </c>
      <c r="BL1360" s="25" t="s">
        <v>299</v>
      </c>
      <c r="BM1360" s="25" t="s">
        <v>4893</v>
      </c>
    </row>
    <row r="1361" s="12" customFormat="1">
      <c r="B1361" s="248"/>
      <c r="C1361" s="249"/>
      <c r="D1361" s="250" t="s">
        <v>208</v>
      </c>
      <c r="E1361" s="251" t="s">
        <v>21</v>
      </c>
      <c r="F1361" s="252" t="s">
        <v>4894</v>
      </c>
      <c r="G1361" s="249"/>
      <c r="H1361" s="253">
        <v>1583.4000000000001</v>
      </c>
      <c r="I1361" s="254"/>
      <c r="J1361" s="249"/>
      <c r="K1361" s="249"/>
      <c r="L1361" s="255"/>
      <c r="M1361" s="256"/>
      <c r="N1361" s="257"/>
      <c r="O1361" s="257"/>
      <c r="P1361" s="257"/>
      <c r="Q1361" s="257"/>
      <c r="R1361" s="257"/>
      <c r="S1361" s="257"/>
      <c r="T1361" s="258"/>
      <c r="AT1361" s="259" t="s">
        <v>208</v>
      </c>
      <c r="AU1361" s="259" t="s">
        <v>81</v>
      </c>
      <c r="AV1361" s="12" t="s">
        <v>81</v>
      </c>
      <c r="AW1361" s="12" t="s">
        <v>35</v>
      </c>
      <c r="AX1361" s="12" t="s">
        <v>79</v>
      </c>
      <c r="AY1361" s="259" t="s">
        <v>199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21</v>
      </c>
      <c r="G1362" s="249"/>
      <c r="H1362" s="253">
        <v>0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21</v>
      </c>
      <c r="G1363" s="249"/>
      <c r="H1363" s="253">
        <v>0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72</v>
      </c>
      <c r="AY1363" s="259" t="s">
        <v>199</v>
      </c>
    </row>
    <row r="1364" s="12" customFormat="1">
      <c r="B1364" s="248"/>
      <c r="C1364" s="249"/>
      <c r="D1364" s="250" t="s">
        <v>208</v>
      </c>
      <c r="E1364" s="251" t="s">
        <v>21</v>
      </c>
      <c r="F1364" s="252" t="s">
        <v>21</v>
      </c>
      <c r="G1364" s="249"/>
      <c r="H1364" s="253">
        <v>0</v>
      </c>
      <c r="I1364" s="254"/>
      <c r="J1364" s="249"/>
      <c r="K1364" s="249"/>
      <c r="L1364" s="255"/>
      <c r="M1364" s="256"/>
      <c r="N1364" s="257"/>
      <c r="O1364" s="257"/>
      <c r="P1364" s="257"/>
      <c r="Q1364" s="257"/>
      <c r="R1364" s="257"/>
      <c r="S1364" s="257"/>
      <c r="T1364" s="258"/>
      <c r="AT1364" s="259" t="s">
        <v>208</v>
      </c>
      <c r="AU1364" s="259" t="s">
        <v>81</v>
      </c>
      <c r="AV1364" s="12" t="s">
        <v>81</v>
      </c>
      <c r="AW1364" s="12" t="s">
        <v>35</v>
      </c>
      <c r="AX1364" s="12" t="s">
        <v>72</v>
      </c>
      <c r="AY1364" s="259" t="s">
        <v>199</v>
      </c>
    </row>
    <row r="1365" s="12" customFormat="1">
      <c r="B1365" s="248"/>
      <c r="C1365" s="249"/>
      <c r="D1365" s="250" t="s">
        <v>208</v>
      </c>
      <c r="E1365" s="251" t="s">
        <v>21</v>
      </c>
      <c r="F1365" s="252" t="s">
        <v>21</v>
      </c>
      <c r="G1365" s="249"/>
      <c r="H1365" s="253">
        <v>0</v>
      </c>
      <c r="I1365" s="254"/>
      <c r="J1365" s="249"/>
      <c r="K1365" s="249"/>
      <c r="L1365" s="255"/>
      <c r="M1365" s="256"/>
      <c r="N1365" s="257"/>
      <c r="O1365" s="257"/>
      <c r="P1365" s="257"/>
      <c r="Q1365" s="257"/>
      <c r="R1365" s="257"/>
      <c r="S1365" s="257"/>
      <c r="T1365" s="258"/>
      <c r="AT1365" s="259" t="s">
        <v>208</v>
      </c>
      <c r="AU1365" s="259" t="s">
        <v>81</v>
      </c>
      <c r="AV1365" s="12" t="s">
        <v>81</v>
      </c>
      <c r="AW1365" s="12" t="s">
        <v>35</v>
      </c>
      <c r="AX1365" s="12" t="s">
        <v>72</v>
      </c>
      <c r="AY1365" s="259" t="s">
        <v>199</v>
      </c>
    </row>
    <row r="1366" s="12" customFormat="1">
      <c r="B1366" s="248"/>
      <c r="C1366" s="249"/>
      <c r="D1366" s="250" t="s">
        <v>208</v>
      </c>
      <c r="E1366" s="251" t="s">
        <v>21</v>
      </c>
      <c r="F1366" s="252" t="s">
        <v>21</v>
      </c>
      <c r="G1366" s="249"/>
      <c r="H1366" s="253">
        <v>0</v>
      </c>
      <c r="I1366" s="254"/>
      <c r="J1366" s="249"/>
      <c r="K1366" s="249"/>
      <c r="L1366" s="255"/>
      <c r="M1366" s="256"/>
      <c r="N1366" s="257"/>
      <c r="O1366" s="257"/>
      <c r="P1366" s="257"/>
      <c r="Q1366" s="257"/>
      <c r="R1366" s="257"/>
      <c r="S1366" s="257"/>
      <c r="T1366" s="258"/>
      <c r="AT1366" s="259" t="s">
        <v>208</v>
      </c>
      <c r="AU1366" s="259" t="s">
        <v>81</v>
      </c>
      <c r="AV1366" s="12" t="s">
        <v>81</v>
      </c>
      <c r="AW1366" s="12" t="s">
        <v>35</v>
      </c>
      <c r="AX1366" s="12" t="s">
        <v>72</v>
      </c>
      <c r="AY1366" s="259" t="s">
        <v>199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21</v>
      </c>
      <c r="G1367" s="249"/>
      <c r="H1367" s="253">
        <v>0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72</v>
      </c>
      <c r="AY1367" s="259" t="s">
        <v>199</v>
      </c>
    </row>
    <row r="1368" s="12" customFormat="1">
      <c r="B1368" s="248"/>
      <c r="C1368" s="249"/>
      <c r="D1368" s="250" t="s">
        <v>208</v>
      </c>
      <c r="E1368" s="251" t="s">
        <v>21</v>
      </c>
      <c r="F1368" s="252" t="s">
        <v>21</v>
      </c>
      <c r="G1368" s="249"/>
      <c r="H1368" s="253">
        <v>0</v>
      </c>
      <c r="I1368" s="254"/>
      <c r="J1368" s="249"/>
      <c r="K1368" s="249"/>
      <c r="L1368" s="255"/>
      <c r="M1368" s="256"/>
      <c r="N1368" s="257"/>
      <c r="O1368" s="257"/>
      <c r="P1368" s="257"/>
      <c r="Q1368" s="257"/>
      <c r="R1368" s="257"/>
      <c r="S1368" s="257"/>
      <c r="T1368" s="258"/>
      <c r="AT1368" s="259" t="s">
        <v>208</v>
      </c>
      <c r="AU1368" s="259" t="s">
        <v>81</v>
      </c>
      <c r="AV1368" s="12" t="s">
        <v>81</v>
      </c>
      <c r="AW1368" s="12" t="s">
        <v>35</v>
      </c>
      <c r="AX1368" s="12" t="s">
        <v>72</v>
      </c>
      <c r="AY1368" s="259" t="s">
        <v>199</v>
      </c>
    </row>
    <row r="1369" s="12" customFormat="1">
      <c r="B1369" s="248"/>
      <c r="C1369" s="249"/>
      <c r="D1369" s="250" t="s">
        <v>208</v>
      </c>
      <c r="E1369" s="251" t="s">
        <v>21</v>
      </c>
      <c r="F1369" s="252" t="s">
        <v>21</v>
      </c>
      <c r="G1369" s="249"/>
      <c r="H1369" s="253">
        <v>0</v>
      </c>
      <c r="I1369" s="254"/>
      <c r="J1369" s="249"/>
      <c r="K1369" s="249"/>
      <c r="L1369" s="255"/>
      <c r="M1369" s="256"/>
      <c r="N1369" s="257"/>
      <c r="O1369" s="257"/>
      <c r="P1369" s="257"/>
      <c r="Q1369" s="257"/>
      <c r="R1369" s="257"/>
      <c r="S1369" s="257"/>
      <c r="T1369" s="258"/>
      <c r="AT1369" s="259" t="s">
        <v>208</v>
      </c>
      <c r="AU1369" s="259" t="s">
        <v>81</v>
      </c>
      <c r="AV1369" s="12" t="s">
        <v>81</v>
      </c>
      <c r="AW1369" s="12" t="s">
        <v>35</v>
      </c>
      <c r="AX1369" s="12" t="s">
        <v>72</v>
      </c>
      <c r="AY1369" s="259" t="s">
        <v>199</v>
      </c>
    </row>
    <row r="1370" s="12" customFormat="1">
      <c r="B1370" s="248"/>
      <c r="C1370" s="249"/>
      <c r="D1370" s="250" t="s">
        <v>208</v>
      </c>
      <c r="E1370" s="251" t="s">
        <v>21</v>
      </c>
      <c r="F1370" s="252" t="s">
        <v>21</v>
      </c>
      <c r="G1370" s="249"/>
      <c r="H1370" s="253">
        <v>0</v>
      </c>
      <c r="I1370" s="254"/>
      <c r="J1370" s="249"/>
      <c r="K1370" s="249"/>
      <c r="L1370" s="255"/>
      <c r="M1370" s="256"/>
      <c r="N1370" s="257"/>
      <c r="O1370" s="257"/>
      <c r="P1370" s="257"/>
      <c r="Q1370" s="257"/>
      <c r="R1370" s="257"/>
      <c r="S1370" s="257"/>
      <c r="T1370" s="258"/>
      <c r="AT1370" s="259" t="s">
        <v>208</v>
      </c>
      <c r="AU1370" s="259" t="s">
        <v>81</v>
      </c>
      <c r="AV1370" s="12" t="s">
        <v>81</v>
      </c>
      <c r="AW1370" s="12" t="s">
        <v>35</v>
      </c>
      <c r="AX1370" s="12" t="s">
        <v>72</v>
      </c>
      <c r="AY1370" s="259" t="s">
        <v>199</v>
      </c>
    </row>
    <row r="1371" s="12" customFormat="1">
      <c r="B1371" s="248"/>
      <c r="C1371" s="249"/>
      <c r="D1371" s="250" t="s">
        <v>208</v>
      </c>
      <c r="E1371" s="251" t="s">
        <v>21</v>
      </c>
      <c r="F1371" s="252" t="s">
        <v>21</v>
      </c>
      <c r="G1371" s="249"/>
      <c r="H1371" s="253">
        <v>0</v>
      </c>
      <c r="I1371" s="254"/>
      <c r="J1371" s="249"/>
      <c r="K1371" s="249"/>
      <c r="L1371" s="255"/>
      <c r="M1371" s="256"/>
      <c r="N1371" s="257"/>
      <c r="O1371" s="257"/>
      <c r="P1371" s="257"/>
      <c r="Q1371" s="257"/>
      <c r="R1371" s="257"/>
      <c r="S1371" s="257"/>
      <c r="T1371" s="258"/>
      <c r="AT1371" s="259" t="s">
        <v>208</v>
      </c>
      <c r="AU1371" s="259" t="s">
        <v>81</v>
      </c>
      <c r="AV1371" s="12" t="s">
        <v>81</v>
      </c>
      <c r="AW1371" s="12" t="s">
        <v>35</v>
      </c>
      <c r="AX1371" s="12" t="s">
        <v>72</v>
      </c>
      <c r="AY1371" s="259" t="s">
        <v>199</v>
      </c>
    </row>
    <row r="1372" s="12" customFormat="1">
      <c r="B1372" s="248"/>
      <c r="C1372" s="249"/>
      <c r="D1372" s="250" t="s">
        <v>208</v>
      </c>
      <c r="E1372" s="251" t="s">
        <v>21</v>
      </c>
      <c r="F1372" s="252" t="s">
        <v>21</v>
      </c>
      <c r="G1372" s="249"/>
      <c r="H1372" s="253">
        <v>0</v>
      </c>
      <c r="I1372" s="254"/>
      <c r="J1372" s="249"/>
      <c r="K1372" s="249"/>
      <c r="L1372" s="255"/>
      <c r="M1372" s="256"/>
      <c r="N1372" s="257"/>
      <c r="O1372" s="257"/>
      <c r="P1372" s="257"/>
      <c r="Q1372" s="257"/>
      <c r="R1372" s="257"/>
      <c r="S1372" s="257"/>
      <c r="T1372" s="258"/>
      <c r="AT1372" s="259" t="s">
        <v>208</v>
      </c>
      <c r="AU1372" s="259" t="s">
        <v>81</v>
      </c>
      <c r="AV1372" s="12" t="s">
        <v>81</v>
      </c>
      <c r="AW1372" s="12" t="s">
        <v>35</v>
      </c>
      <c r="AX1372" s="12" t="s">
        <v>72</v>
      </c>
      <c r="AY1372" s="259" t="s">
        <v>199</v>
      </c>
    </row>
    <row r="1373" s="1" customFormat="1" ht="25.5" customHeight="1">
      <c r="B1373" s="47"/>
      <c r="C1373" s="236" t="s">
        <v>2705</v>
      </c>
      <c r="D1373" s="236" t="s">
        <v>201</v>
      </c>
      <c r="E1373" s="237" t="s">
        <v>2876</v>
      </c>
      <c r="F1373" s="238" t="s">
        <v>4895</v>
      </c>
      <c r="G1373" s="239" t="s">
        <v>2721</v>
      </c>
      <c r="H1373" s="240">
        <v>1</v>
      </c>
      <c r="I1373" s="241"/>
      <c r="J1373" s="242">
        <f>ROUND(I1373*H1373,2)</f>
        <v>0</v>
      </c>
      <c r="K1373" s="238" t="s">
        <v>21</v>
      </c>
      <c r="L1373" s="73"/>
      <c r="M1373" s="243" t="s">
        <v>21</v>
      </c>
      <c r="N1373" s="244" t="s">
        <v>43</v>
      </c>
      <c r="O1373" s="48"/>
      <c r="P1373" s="245">
        <f>O1373*H1373</f>
        <v>0</v>
      </c>
      <c r="Q1373" s="245">
        <v>6.0000000000000002E-05</v>
      </c>
      <c r="R1373" s="245">
        <f>Q1373*H1373</f>
        <v>6.0000000000000002E-05</v>
      </c>
      <c r="S1373" s="245">
        <v>0</v>
      </c>
      <c r="T1373" s="246">
        <f>S1373*H1373</f>
        <v>0</v>
      </c>
      <c r="AR1373" s="25" t="s">
        <v>299</v>
      </c>
      <c r="AT1373" s="25" t="s">
        <v>201</v>
      </c>
      <c r="AU1373" s="25" t="s">
        <v>81</v>
      </c>
      <c r="AY1373" s="25" t="s">
        <v>199</v>
      </c>
      <c r="BE1373" s="247">
        <f>IF(N1373="základní",J1373,0)</f>
        <v>0</v>
      </c>
      <c r="BF1373" s="247">
        <f>IF(N1373="snížená",J1373,0)</f>
        <v>0</v>
      </c>
      <c r="BG1373" s="247">
        <f>IF(N1373="zákl. přenesená",J1373,0)</f>
        <v>0</v>
      </c>
      <c r="BH1373" s="247">
        <f>IF(N1373="sníž. přenesená",J1373,0)</f>
        <v>0</v>
      </c>
      <c r="BI1373" s="247">
        <f>IF(N1373="nulová",J1373,0)</f>
        <v>0</v>
      </c>
      <c r="BJ1373" s="25" t="s">
        <v>79</v>
      </c>
      <c r="BK1373" s="247">
        <f>ROUND(I1373*H1373,2)</f>
        <v>0</v>
      </c>
      <c r="BL1373" s="25" t="s">
        <v>299</v>
      </c>
      <c r="BM1373" s="25" t="s">
        <v>4896</v>
      </c>
    </row>
    <row r="1374" s="1" customFormat="1" ht="16.5" customHeight="1">
      <c r="B1374" s="47"/>
      <c r="C1374" s="236" t="s">
        <v>2709</v>
      </c>
      <c r="D1374" s="236" t="s">
        <v>201</v>
      </c>
      <c r="E1374" s="237" t="s">
        <v>4897</v>
      </c>
      <c r="F1374" s="238" t="s">
        <v>4898</v>
      </c>
      <c r="G1374" s="239" t="s">
        <v>2721</v>
      </c>
      <c r="H1374" s="240">
        <v>1</v>
      </c>
      <c r="I1374" s="241"/>
      <c r="J1374" s="242">
        <f>ROUND(I1374*H1374,2)</f>
        <v>0</v>
      </c>
      <c r="K1374" s="238" t="s">
        <v>21</v>
      </c>
      <c r="L1374" s="73"/>
      <c r="M1374" s="243" t="s">
        <v>21</v>
      </c>
      <c r="N1374" s="244" t="s">
        <v>43</v>
      </c>
      <c r="O1374" s="48"/>
      <c r="P1374" s="245">
        <f>O1374*H1374</f>
        <v>0</v>
      </c>
      <c r="Q1374" s="245">
        <v>6.0000000000000002E-05</v>
      </c>
      <c r="R1374" s="245">
        <f>Q1374*H1374</f>
        <v>6.0000000000000002E-05</v>
      </c>
      <c r="S1374" s="245">
        <v>0</v>
      </c>
      <c r="T1374" s="246">
        <f>S1374*H1374</f>
        <v>0</v>
      </c>
      <c r="AR1374" s="25" t="s">
        <v>299</v>
      </c>
      <c r="AT1374" s="25" t="s">
        <v>201</v>
      </c>
      <c r="AU1374" s="25" t="s">
        <v>81</v>
      </c>
      <c r="AY1374" s="25" t="s">
        <v>199</v>
      </c>
      <c r="BE1374" s="247">
        <f>IF(N1374="základní",J1374,0)</f>
        <v>0</v>
      </c>
      <c r="BF1374" s="247">
        <f>IF(N1374="snížená",J1374,0)</f>
        <v>0</v>
      </c>
      <c r="BG1374" s="247">
        <f>IF(N1374="zákl. přenesená",J1374,0)</f>
        <v>0</v>
      </c>
      <c r="BH1374" s="247">
        <f>IF(N1374="sníž. přenesená",J1374,0)</f>
        <v>0</v>
      </c>
      <c r="BI1374" s="247">
        <f>IF(N1374="nulová",J1374,0)</f>
        <v>0</v>
      </c>
      <c r="BJ1374" s="25" t="s">
        <v>79</v>
      </c>
      <c r="BK1374" s="247">
        <f>ROUND(I1374*H1374,2)</f>
        <v>0</v>
      </c>
      <c r="BL1374" s="25" t="s">
        <v>299</v>
      </c>
      <c r="BM1374" s="25" t="s">
        <v>4899</v>
      </c>
    </row>
    <row r="1375" s="1" customFormat="1" ht="25.5" customHeight="1">
      <c r="B1375" s="47"/>
      <c r="C1375" s="236" t="s">
        <v>2714</v>
      </c>
      <c r="D1375" s="236" t="s">
        <v>201</v>
      </c>
      <c r="E1375" s="237" t="s">
        <v>4900</v>
      </c>
      <c r="F1375" s="238" t="s">
        <v>4901</v>
      </c>
      <c r="G1375" s="239" t="s">
        <v>2721</v>
      </c>
      <c r="H1375" s="240">
        <v>1</v>
      </c>
      <c r="I1375" s="241"/>
      <c r="J1375" s="242">
        <f>ROUND(I1375*H1375,2)</f>
        <v>0</v>
      </c>
      <c r="K1375" s="238" t="s">
        <v>21</v>
      </c>
      <c r="L1375" s="73"/>
      <c r="M1375" s="243" t="s">
        <v>21</v>
      </c>
      <c r="N1375" s="244" t="s">
        <v>43</v>
      </c>
      <c r="O1375" s="48"/>
      <c r="P1375" s="245">
        <f>O1375*H1375</f>
        <v>0</v>
      </c>
      <c r="Q1375" s="245">
        <v>6.0000000000000002E-05</v>
      </c>
      <c r="R1375" s="245">
        <f>Q1375*H1375</f>
        <v>6.0000000000000002E-05</v>
      </c>
      <c r="S1375" s="245">
        <v>0</v>
      </c>
      <c r="T1375" s="246">
        <f>S1375*H1375</f>
        <v>0</v>
      </c>
      <c r="AR1375" s="25" t="s">
        <v>299</v>
      </c>
      <c r="AT1375" s="25" t="s">
        <v>201</v>
      </c>
      <c r="AU1375" s="25" t="s">
        <v>81</v>
      </c>
      <c r="AY1375" s="25" t="s">
        <v>199</v>
      </c>
      <c r="BE1375" s="247">
        <f>IF(N1375="základní",J1375,0)</f>
        <v>0</v>
      </c>
      <c r="BF1375" s="247">
        <f>IF(N1375="snížená",J1375,0)</f>
        <v>0</v>
      </c>
      <c r="BG1375" s="247">
        <f>IF(N1375="zákl. přenesená",J1375,0)</f>
        <v>0</v>
      </c>
      <c r="BH1375" s="247">
        <f>IF(N1375="sníž. přenesená",J1375,0)</f>
        <v>0</v>
      </c>
      <c r="BI1375" s="247">
        <f>IF(N1375="nulová",J1375,0)</f>
        <v>0</v>
      </c>
      <c r="BJ1375" s="25" t="s">
        <v>79</v>
      </c>
      <c r="BK1375" s="247">
        <f>ROUND(I1375*H1375,2)</f>
        <v>0</v>
      </c>
      <c r="BL1375" s="25" t="s">
        <v>299</v>
      </c>
      <c r="BM1375" s="25" t="s">
        <v>4902</v>
      </c>
    </row>
    <row r="1376" s="1" customFormat="1" ht="25.5" customHeight="1">
      <c r="B1376" s="47"/>
      <c r="C1376" s="236" t="s">
        <v>2718</v>
      </c>
      <c r="D1376" s="236" t="s">
        <v>201</v>
      </c>
      <c r="E1376" s="237" t="s">
        <v>4903</v>
      </c>
      <c r="F1376" s="238" t="s">
        <v>4904</v>
      </c>
      <c r="G1376" s="239" t="s">
        <v>2721</v>
      </c>
      <c r="H1376" s="240">
        <v>1</v>
      </c>
      <c r="I1376" s="241"/>
      <c r="J1376" s="242">
        <f>ROUND(I1376*H1376,2)</f>
        <v>0</v>
      </c>
      <c r="K1376" s="238" t="s">
        <v>21</v>
      </c>
      <c r="L1376" s="73"/>
      <c r="M1376" s="243" t="s">
        <v>21</v>
      </c>
      <c r="N1376" s="244" t="s">
        <v>43</v>
      </c>
      <c r="O1376" s="48"/>
      <c r="P1376" s="245">
        <f>O1376*H1376</f>
        <v>0</v>
      </c>
      <c r="Q1376" s="245">
        <v>6.0000000000000002E-05</v>
      </c>
      <c r="R1376" s="245">
        <f>Q1376*H1376</f>
        <v>6.0000000000000002E-05</v>
      </c>
      <c r="S1376" s="245">
        <v>0</v>
      </c>
      <c r="T1376" s="246">
        <f>S1376*H1376</f>
        <v>0</v>
      </c>
      <c r="AR1376" s="25" t="s">
        <v>299</v>
      </c>
      <c r="AT1376" s="25" t="s">
        <v>201</v>
      </c>
      <c r="AU1376" s="25" t="s">
        <v>81</v>
      </c>
      <c r="AY1376" s="25" t="s">
        <v>199</v>
      </c>
      <c r="BE1376" s="247">
        <f>IF(N1376="základní",J1376,0)</f>
        <v>0</v>
      </c>
      <c r="BF1376" s="247">
        <f>IF(N1376="snížená",J1376,0)</f>
        <v>0</v>
      </c>
      <c r="BG1376" s="247">
        <f>IF(N1376="zákl. přenesená",J1376,0)</f>
        <v>0</v>
      </c>
      <c r="BH1376" s="247">
        <f>IF(N1376="sníž. přenesená",J1376,0)</f>
        <v>0</v>
      </c>
      <c r="BI1376" s="247">
        <f>IF(N1376="nulová",J1376,0)</f>
        <v>0</v>
      </c>
      <c r="BJ1376" s="25" t="s">
        <v>79</v>
      </c>
      <c r="BK1376" s="247">
        <f>ROUND(I1376*H1376,2)</f>
        <v>0</v>
      </c>
      <c r="BL1376" s="25" t="s">
        <v>299</v>
      </c>
      <c r="BM1376" s="25" t="s">
        <v>4905</v>
      </c>
    </row>
    <row r="1377" s="1" customFormat="1" ht="25.5" customHeight="1">
      <c r="B1377" s="47"/>
      <c r="C1377" s="236" t="s">
        <v>2723</v>
      </c>
      <c r="D1377" s="236" t="s">
        <v>201</v>
      </c>
      <c r="E1377" s="237" t="s">
        <v>4906</v>
      </c>
      <c r="F1377" s="238" t="s">
        <v>4907</v>
      </c>
      <c r="G1377" s="239" t="s">
        <v>2721</v>
      </c>
      <c r="H1377" s="240">
        <v>1</v>
      </c>
      <c r="I1377" s="241"/>
      <c r="J1377" s="242">
        <f>ROUND(I1377*H1377,2)</f>
        <v>0</v>
      </c>
      <c r="K1377" s="238" t="s">
        <v>21</v>
      </c>
      <c r="L1377" s="73"/>
      <c r="M1377" s="243" t="s">
        <v>21</v>
      </c>
      <c r="N1377" s="244" t="s">
        <v>43</v>
      </c>
      <c r="O1377" s="48"/>
      <c r="P1377" s="245">
        <f>O1377*H1377</f>
        <v>0</v>
      </c>
      <c r="Q1377" s="245">
        <v>6.0000000000000002E-05</v>
      </c>
      <c r="R1377" s="245">
        <f>Q1377*H1377</f>
        <v>6.0000000000000002E-05</v>
      </c>
      <c r="S1377" s="245">
        <v>0</v>
      </c>
      <c r="T1377" s="246">
        <f>S1377*H1377</f>
        <v>0</v>
      </c>
      <c r="AR1377" s="25" t="s">
        <v>299</v>
      </c>
      <c r="AT1377" s="25" t="s">
        <v>201</v>
      </c>
      <c r="AU1377" s="25" t="s">
        <v>81</v>
      </c>
      <c r="AY1377" s="25" t="s">
        <v>199</v>
      </c>
      <c r="BE1377" s="247">
        <f>IF(N1377="základní",J1377,0)</f>
        <v>0</v>
      </c>
      <c r="BF1377" s="247">
        <f>IF(N1377="snížená",J1377,0)</f>
        <v>0</v>
      </c>
      <c r="BG1377" s="247">
        <f>IF(N1377="zákl. přenesená",J1377,0)</f>
        <v>0</v>
      </c>
      <c r="BH1377" s="247">
        <f>IF(N1377="sníž. přenesená",J1377,0)</f>
        <v>0</v>
      </c>
      <c r="BI1377" s="247">
        <f>IF(N1377="nulová",J1377,0)</f>
        <v>0</v>
      </c>
      <c r="BJ1377" s="25" t="s">
        <v>79</v>
      </c>
      <c r="BK1377" s="247">
        <f>ROUND(I1377*H1377,2)</f>
        <v>0</v>
      </c>
      <c r="BL1377" s="25" t="s">
        <v>299</v>
      </c>
      <c r="BM1377" s="25" t="s">
        <v>4908</v>
      </c>
    </row>
    <row r="1378" s="1" customFormat="1" ht="16.5" customHeight="1">
      <c r="B1378" s="47"/>
      <c r="C1378" s="236" t="s">
        <v>2729</v>
      </c>
      <c r="D1378" s="236" t="s">
        <v>201</v>
      </c>
      <c r="E1378" s="237" t="s">
        <v>4909</v>
      </c>
      <c r="F1378" s="238" t="s">
        <v>4910</v>
      </c>
      <c r="G1378" s="239" t="s">
        <v>2721</v>
      </c>
      <c r="H1378" s="240">
        <v>1</v>
      </c>
      <c r="I1378" s="241"/>
      <c r="J1378" s="242">
        <f>ROUND(I1378*H1378,2)</f>
        <v>0</v>
      </c>
      <c r="K1378" s="238" t="s">
        <v>21</v>
      </c>
      <c r="L1378" s="73"/>
      <c r="M1378" s="243" t="s">
        <v>21</v>
      </c>
      <c r="N1378" s="244" t="s">
        <v>43</v>
      </c>
      <c r="O1378" s="48"/>
      <c r="P1378" s="245">
        <f>O1378*H1378</f>
        <v>0</v>
      </c>
      <c r="Q1378" s="245">
        <v>6.0000000000000002E-05</v>
      </c>
      <c r="R1378" s="245">
        <f>Q1378*H1378</f>
        <v>6.0000000000000002E-05</v>
      </c>
      <c r="S1378" s="245">
        <v>0</v>
      </c>
      <c r="T1378" s="246">
        <f>S1378*H1378</f>
        <v>0</v>
      </c>
      <c r="AR1378" s="25" t="s">
        <v>299</v>
      </c>
      <c r="AT1378" s="25" t="s">
        <v>201</v>
      </c>
      <c r="AU1378" s="25" t="s">
        <v>81</v>
      </c>
      <c r="AY1378" s="25" t="s">
        <v>199</v>
      </c>
      <c r="BE1378" s="247">
        <f>IF(N1378="základní",J1378,0)</f>
        <v>0</v>
      </c>
      <c r="BF1378" s="247">
        <f>IF(N1378="snížená",J1378,0)</f>
        <v>0</v>
      </c>
      <c r="BG1378" s="247">
        <f>IF(N1378="zákl. přenesená",J1378,0)</f>
        <v>0</v>
      </c>
      <c r="BH1378" s="247">
        <f>IF(N1378="sníž. přenesená",J1378,0)</f>
        <v>0</v>
      </c>
      <c r="BI1378" s="247">
        <f>IF(N1378="nulová",J1378,0)</f>
        <v>0</v>
      </c>
      <c r="BJ1378" s="25" t="s">
        <v>79</v>
      </c>
      <c r="BK1378" s="247">
        <f>ROUND(I1378*H1378,2)</f>
        <v>0</v>
      </c>
      <c r="BL1378" s="25" t="s">
        <v>299</v>
      </c>
      <c r="BM1378" s="25" t="s">
        <v>4911</v>
      </c>
    </row>
    <row r="1379" s="1" customFormat="1" ht="25.5" customHeight="1">
      <c r="B1379" s="47"/>
      <c r="C1379" s="236" t="s">
        <v>2733</v>
      </c>
      <c r="D1379" s="236" t="s">
        <v>201</v>
      </c>
      <c r="E1379" s="237" t="s">
        <v>4912</v>
      </c>
      <c r="F1379" s="238" t="s">
        <v>4913</v>
      </c>
      <c r="G1379" s="239" t="s">
        <v>2015</v>
      </c>
      <c r="H1379" s="240">
        <v>1</v>
      </c>
      <c r="I1379" s="241"/>
      <c r="J1379" s="242">
        <f>ROUND(I1379*H1379,2)</f>
        <v>0</v>
      </c>
      <c r="K1379" s="238" t="s">
        <v>21</v>
      </c>
      <c r="L1379" s="73"/>
      <c r="M1379" s="243" t="s">
        <v>21</v>
      </c>
      <c r="N1379" s="244" t="s">
        <v>43</v>
      </c>
      <c r="O1379" s="48"/>
      <c r="P1379" s="245">
        <f>O1379*H1379</f>
        <v>0</v>
      </c>
      <c r="Q1379" s="245">
        <v>6.0000000000000002E-05</v>
      </c>
      <c r="R1379" s="245">
        <f>Q1379*H1379</f>
        <v>6.0000000000000002E-05</v>
      </c>
      <c r="S1379" s="245">
        <v>0</v>
      </c>
      <c r="T1379" s="246">
        <f>S1379*H1379</f>
        <v>0</v>
      </c>
      <c r="AR1379" s="25" t="s">
        <v>299</v>
      </c>
      <c r="AT1379" s="25" t="s">
        <v>201</v>
      </c>
      <c r="AU1379" s="25" t="s">
        <v>81</v>
      </c>
      <c r="AY1379" s="25" t="s">
        <v>199</v>
      </c>
      <c r="BE1379" s="247">
        <f>IF(N1379="základní",J1379,0)</f>
        <v>0</v>
      </c>
      <c r="BF1379" s="247">
        <f>IF(N1379="snížená",J1379,0)</f>
        <v>0</v>
      </c>
      <c r="BG1379" s="247">
        <f>IF(N1379="zákl. přenesená",J1379,0)</f>
        <v>0</v>
      </c>
      <c r="BH1379" s="247">
        <f>IF(N1379="sníž. přenesená",J1379,0)</f>
        <v>0</v>
      </c>
      <c r="BI1379" s="247">
        <f>IF(N1379="nulová",J1379,0)</f>
        <v>0</v>
      </c>
      <c r="BJ1379" s="25" t="s">
        <v>79</v>
      </c>
      <c r="BK1379" s="247">
        <f>ROUND(I1379*H1379,2)</f>
        <v>0</v>
      </c>
      <c r="BL1379" s="25" t="s">
        <v>299</v>
      </c>
      <c r="BM1379" s="25" t="s">
        <v>4914</v>
      </c>
    </row>
    <row r="1380" s="1" customFormat="1" ht="16.5" customHeight="1">
      <c r="B1380" s="47"/>
      <c r="C1380" s="236" t="s">
        <v>2739</v>
      </c>
      <c r="D1380" s="236" t="s">
        <v>201</v>
      </c>
      <c r="E1380" s="237" t="s">
        <v>4915</v>
      </c>
      <c r="F1380" s="238" t="s">
        <v>4916</v>
      </c>
      <c r="G1380" s="239" t="s">
        <v>282</v>
      </c>
      <c r="H1380" s="240">
        <v>2.8799999999999999</v>
      </c>
      <c r="I1380" s="241"/>
      <c r="J1380" s="242">
        <f>ROUND(I1380*H1380,2)</f>
        <v>0</v>
      </c>
      <c r="K1380" s="238" t="s">
        <v>205</v>
      </c>
      <c r="L1380" s="73"/>
      <c r="M1380" s="243" t="s">
        <v>21</v>
      </c>
      <c r="N1380" s="244" t="s">
        <v>43</v>
      </c>
      <c r="O1380" s="48"/>
      <c r="P1380" s="245">
        <f>O1380*H1380</f>
        <v>0</v>
      </c>
      <c r="Q1380" s="245">
        <v>0</v>
      </c>
      <c r="R1380" s="245">
        <f>Q1380*H1380</f>
        <v>0</v>
      </c>
      <c r="S1380" s="245">
        <v>0</v>
      </c>
      <c r="T1380" s="246">
        <f>S1380*H1380</f>
        <v>0</v>
      </c>
      <c r="AR1380" s="25" t="s">
        <v>299</v>
      </c>
      <c r="AT1380" s="25" t="s">
        <v>201</v>
      </c>
      <c r="AU1380" s="25" t="s">
        <v>81</v>
      </c>
      <c r="AY1380" s="25" t="s">
        <v>199</v>
      </c>
      <c r="BE1380" s="247">
        <f>IF(N1380="základní",J1380,0)</f>
        <v>0</v>
      </c>
      <c r="BF1380" s="247">
        <f>IF(N1380="snížená",J1380,0)</f>
        <v>0</v>
      </c>
      <c r="BG1380" s="247">
        <f>IF(N1380="zákl. přenesená",J1380,0)</f>
        <v>0</v>
      </c>
      <c r="BH1380" s="247">
        <f>IF(N1380="sníž. přenesená",J1380,0)</f>
        <v>0</v>
      </c>
      <c r="BI1380" s="247">
        <f>IF(N1380="nulová",J1380,0)</f>
        <v>0</v>
      </c>
      <c r="BJ1380" s="25" t="s">
        <v>79</v>
      </c>
      <c r="BK1380" s="247">
        <f>ROUND(I1380*H1380,2)</f>
        <v>0</v>
      </c>
      <c r="BL1380" s="25" t="s">
        <v>299</v>
      </c>
      <c r="BM1380" s="25" t="s">
        <v>4917</v>
      </c>
    </row>
    <row r="1381" s="12" customFormat="1">
      <c r="B1381" s="248"/>
      <c r="C1381" s="249"/>
      <c r="D1381" s="250" t="s">
        <v>208</v>
      </c>
      <c r="E1381" s="251" t="s">
        <v>21</v>
      </c>
      <c r="F1381" s="252" t="s">
        <v>4918</v>
      </c>
      <c r="G1381" s="249"/>
      <c r="H1381" s="253">
        <v>2.8799999999999999</v>
      </c>
      <c r="I1381" s="254"/>
      <c r="J1381" s="249"/>
      <c r="K1381" s="249"/>
      <c r="L1381" s="255"/>
      <c r="M1381" s="256"/>
      <c r="N1381" s="257"/>
      <c r="O1381" s="257"/>
      <c r="P1381" s="257"/>
      <c r="Q1381" s="257"/>
      <c r="R1381" s="257"/>
      <c r="S1381" s="257"/>
      <c r="T1381" s="258"/>
      <c r="AT1381" s="259" t="s">
        <v>208</v>
      </c>
      <c r="AU1381" s="259" t="s">
        <v>81</v>
      </c>
      <c r="AV1381" s="12" t="s">
        <v>81</v>
      </c>
      <c r="AW1381" s="12" t="s">
        <v>35</v>
      </c>
      <c r="AX1381" s="12" t="s">
        <v>79</v>
      </c>
      <c r="AY1381" s="259" t="s">
        <v>199</v>
      </c>
    </row>
    <row r="1382" s="1" customFormat="1" ht="16.5" customHeight="1">
      <c r="B1382" s="47"/>
      <c r="C1382" s="282" t="s">
        <v>2743</v>
      </c>
      <c r="D1382" s="282" t="s">
        <v>618</v>
      </c>
      <c r="E1382" s="283" t="s">
        <v>4919</v>
      </c>
      <c r="F1382" s="284" t="s">
        <v>4920</v>
      </c>
      <c r="G1382" s="285" t="s">
        <v>282</v>
      </c>
      <c r="H1382" s="286">
        <v>3.024</v>
      </c>
      <c r="I1382" s="287"/>
      <c r="J1382" s="288">
        <f>ROUND(I1382*H1382,2)</f>
        <v>0</v>
      </c>
      <c r="K1382" s="284" t="s">
        <v>205</v>
      </c>
      <c r="L1382" s="289"/>
      <c r="M1382" s="290" t="s">
        <v>21</v>
      </c>
      <c r="N1382" s="291" t="s">
        <v>43</v>
      </c>
      <c r="O1382" s="48"/>
      <c r="P1382" s="245">
        <f>O1382*H1382</f>
        <v>0</v>
      </c>
      <c r="Q1382" s="245">
        <v>0.017999999999999999</v>
      </c>
      <c r="R1382" s="245">
        <f>Q1382*H1382</f>
        <v>0.054431999999999994</v>
      </c>
      <c r="S1382" s="245">
        <v>0</v>
      </c>
      <c r="T1382" s="246">
        <f>S1382*H1382</f>
        <v>0</v>
      </c>
      <c r="AR1382" s="25" t="s">
        <v>420</v>
      </c>
      <c r="AT1382" s="25" t="s">
        <v>618</v>
      </c>
      <c r="AU1382" s="25" t="s">
        <v>81</v>
      </c>
      <c r="AY1382" s="25" t="s">
        <v>199</v>
      </c>
      <c r="BE1382" s="247">
        <f>IF(N1382="základní",J1382,0)</f>
        <v>0</v>
      </c>
      <c r="BF1382" s="247">
        <f>IF(N1382="snížená",J1382,0)</f>
        <v>0</v>
      </c>
      <c r="BG1382" s="247">
        <f>IF(N1382="zákl. přenesená",J1382,0)</f>
        <v>0</v>
      </c>
      <c r="BH1382" s="247">
        <f>IF(N1382="sníž. přenesená",J1382,0)</f>
        <v>0</v>
      </c>
      <c r="BI1382" s="247">
        <f>IF(N1382="nulová",J1382,0)</f>
        <v>0</v>
      </c>
      <c r="BJ1382" s="25" t="s">
        <v>79</v>
      </c>
      <c r="BK1382" s="247">
        <f>ROUND(I1382*H1382,2)</f>
        <v>0</v>
      </c>
      <c r="BL1382" s="25" t="s">
        <v>299</v>
      </c>
      <c r="BM1382" s="25" t="s">
        <v>4921</v>
      </c>
    </row>
    <row r="1383" s="12" customFormat="1">
      <c r="B1383" s="248"/>
      <c r="C1383" s="249"/>
      <c r="D1383" s="250" t="s">
        <v>208</v>
      </c>
      <c r="E1383" s="249"/>
      <c r="F1383" s="252" t="s">
        <v>4922</v>
      </c>
      <c r="G1383" s="249"/>
      <c r="H1383" s="253">
        <v>3.024</v>
      </c>
      <c r="I1383" s="254"/>
      <c r="J1383" s="249"/>
      <c r="K1383" s="249"/>
      <c r="L1383" s="255"/>
      <c r="M1383" s="256"/>
      <c r="N1383" s="257"/>
      <c r="O1383" s="257"/>
      <c r="P1383" s="257"/>
      <c r="Q1383" s="257"/>
      <c r="R1383" s="257"/>
      <c r="S1383" s="257"/>
      <c r="T1383" s="258"/>
      <c r="AT1383" s="259" t="s">
        <v>208</v>
      </c>
      <c r="AU1383" s="259" t="s">
        <v>81</v>
      </c>
      <c r="AV1383" s="12" t="s">
        <v>81</v>
      </c>
      <c r="AW1383" s="12" t="s">
        <v>6</v>
      </c>
      <c r="AX1383" s="12" t="s">
        <v>79</v>
      </c>
      <c r="AY1383" s="259" t="s">
        <v>199</v>
      </c>
    </row>
    <row r="1384" s="1" customFormat="1" ht="16.5" customHeight="1">
      <c r="B1384" s="47"/>
      <c r="C1384" s="236" t="s">
        <v>2747</v>
      </c>
      <c r="D1384" s="236" t="s">
        <v>201</v>
      </c>
      <c r="E1384" s="237" t="s">
        <v>4923</v>
      </c>
      <c r="F1384" s="238" t="s">
        <v>4924</v>
      </c>
      <c r="G1384" s="239" t="s">
        <v>384</v>
      </c>
      <c r="H1384" s="240">
        <v>7.2000000000000002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</v>
      </c>
      <c r="T1384" s="246">
        <f>S1384*H1384</f>
        <v>0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4925</v>
      </c>
    </row>
    <row r="1385" s="12" customFormat="1">
      <c r="B1385" s="248"/>
      <c r="C1385" s="249"/>
      <c r="D1385" s="250" t="s">
        <v>208</v>
      </c>
      <c r="E1385" s="251" t="s">
        <v>21</v>
      </c>
      <c r="F1385" s="252" t="s">
        <v>4926</v>
      </c>
      <c r="G1385" s="249"/>
      <c r="H1385" s="253">
        <v>7.2000000000000002</v>
      </c>
      <c r="I1385" s="254"/>
      <c r="J1385" s="249"/>
      <c r="K1385" s="249"/>
      <c r="L1385" s="255"/>
      <c r="M1385" s="256"/>
      <c r="N1385" s="257"/>
      <c r="O1385" s="257"/>
      <c r="P1385" s="257"/>
      <c r="Q1385" s="257"/>
      <c r="R1385" s="257"/>
      <c r="S1385" s="257"/>
      <c r="T1385" s="258"/>
      <c r="AT1385" s="259" t="s">
        <v>208</v>
      </c>
      <c r="AU1385" s="259" t="s">
        <v>81</v>
      </c>
      <c r="AV1385" s="12" t="s">
        <v>81</v>
      </c>
      <c r="AW1385" s="12" t="s">
        <v>35</v>
      </c>
      <c r="AX1385" s="12" t="s">
        <v>79</v>
      </c>
      <c r="AY1385" s="259" t="s">
        <v>199</v>
      </c>
    </row>
    <row r="1386" s="1" customFormat="1" ht="16.5" customHeight="1">
      <c r="B1386" s="47"/>
      <c r="C1386" s="282" t="s">
        <v>2751</v>
      </c>
      <c r="D1386" s="282" t="s">
        <v>618</v>
      </c>
      <c r="E1386" s="283" t="s">
        <v>4927</v>
      </c>
      <c r="F1386" s="284" t="s">
        <v>4928</v>
      </c>
      <c r="G1386" s="285" t="s">
        <v>384</v>
      </c>
      <c r="H1386" s="286">
        <v>7.5599999999999996</v>
      </c>
      <c r="I1386" s="287"/>
      <c r="J1386" s="288">
        <f>ROUND(I1386*H1386,2)</f>
        <v>0</v>
      </c>
      <c r="K1386" s="284" t="s">
        <v>205</v>
      </c>
      <c r="L1386" s="289"/>
      <c r="M1386" s="290" t="s">
        <v>21</v>
      </c>
      <c r="N1386" s="291" t="s">
        <v>43</v>
      </c>
      <c r="O1386" s="48"/>
      <c r="P1386" s="245">
        <f>O1386*H1386</f>
        <v>0</v>
      </c>
      <c r="Q1386" s="245">
        <v>0.00020000000000000001</v>
      </c>
      <c r="R1386" s="245">
        <f>Q1386*H1386</f>
        <v>0.0015119999999999999</v>
      </c>
      <c r="S1386" s="245">
        <v>0</v>
      </c>
      <c r="T1386" s="246">
        <f>S1386*H1386</f>
        <v>0</v>
      </c>
      <c r="AR1386" s="25" t="s">
        <v>420</v>
      </c>
      <c r="AT1386" s="25" t="s">
        <v>618</v>
      </c>
      <c r="AU1386" s="25" t="s">
        <v>81</v>
      </c>
      <c r="AY1386" s="25" t="s">
        <v>199</v>
      </c>
      <c r="BE1386" s="247">
        <f>IF(N1386="základní",J1386,0)</f>
        <v>0</v>
      </c>
      <c r="BF1386" s="247">
        <f>IF(N1386="snížená",J1386,0)</f>
        <v>0</v>
      </c>
      <c r="BG1386" s="247">
        <f>IF(N1386="zákl. přenesená",J1386,0)</f>
        <v>0</v>
      </c>
      <c r="BH1386" s="247">
        <f>IF(N1386="sníž. přenesená",J1386,0)</f>
        <v>0</v>
      </c>
      <c r="BI1386" s="247">
        <f>IF(N1386="nulová",J1386,0)</f>
        <v>0</v>
      </c>
      <c r="BJ1386" s="25" t="s">
        <v>79</v>
      </c>
      <c r="BK1386" s="247">
        <f>ROUND(I1386*H1386,2)</f>
        <v>0</v>
      </c>
      <c r="BL1386" s="25" t="s">
        <v>299</v>
      </c>
      <c r="BM1386" s="25" t="s">
        <v>4929</v>
      </c>
    </row>
    <row r="1387" s="12" customFormat="1">
      <c r="B1387" s="248"/>
      <c r="C1387" s="249"/>
      <c r="D1387" s="250" t="s">
        <v>208</v>
      </c>
      <c r="E1387" s="249"/>
      <c r="F1387" s="252" t="s">
        <v>4930</v>
      </c>
      <c r="G1387" s="249"/>
      <c r="H1387" s="253">
        <v>7.5599999999999996</v>
      </c>
      <c r="I1387" s="254"/>
      <c r="J1387" s="249"/>
      <c r="K1387" s="249"/>
      <c r="L1387" s="255"/>
      <c r="M1387" s="256"/>
      <c r="N1387" s="257"/>
      <c r="O1387" s="257"/>
      <c r="P1387" s="257"/>
      <c r="Q1387" s="257"/>
      <c r="R1387" s="257"/>
      <c r="S1387" s="257"/>
      <c r="T1387" s="258"/>
      <c r="AT1387" s="259" t="s">
        <v>208</v>
      </c>
      <c r="AU1387" s="259" t="s">
        <v>81</v>
      </c>
      <c r="AV1387" s="12" t="s">
        <v>81</v>
      </c>
      <c r="AW1387" s="12" t="s">
        <v>6</v>
      </c>
      <c r="AX1387" s="12" t="s">
        <v>79</v>
      </c>
      <c r="AY1387" s="259" t="s">
        <v>199</v>
      </c>
    </row>
    <row r="1388" s="1" customFormat="1" ht="16.5" customHeight="1">
      <c r="B1388" s="47"/>
      <c r="C1388" s="236" t="s">
        <v>2755</v>
      </c>
      <c r="D1388" s="236" t="s">
        <v>201</v>
      </c>
      <c r="E1388" s="237" t="s">
        <v>4923</v>
      </c>
      <c r="F1388" s="238" t="s">
        <v>4924</v>
      </c>
      <c r="G1388" s="239" t="s">
        <v>384</v>
      </c>
      <c r="H1388" s="240">
        <v>10.1</v>
      </c>
      <c r="I1388" s="241"/>
      <c r="J1388" s="242">
        <f>ROUND(I1388*H1388,2)</f>
        <v>0</v>
      </c>
      <c r="K1388" s="238" t="s">
        <v>205</v>
      </c>
      <c r="L1388" s="73"/>
      <c r="M1388" s="243" t="s">
        <v>21</v>
      </c>
      <c r="N1388" s="244" t="s">
        <v>43</v>
      </c>
      <c r="O1388" s="48"/>
      <c r="P1388" s="245">
        <f>O1388*H1388</f>
        <v>0</v>
      </c>
      <c r="Q1388" s="245">
        <v>0</v>
      </c>
      <c r="R1388" s="245">
        <f>Q1388*H1388</f>
        <v>0</v>
      </c>
      <c r="S1388" s="245">
        <v>0</v>
      </c>
      <c r="T1388" s="246">
        <f>S1388*H1388</f>
        <v>0</v>
      </c>
      <c r="AR1388" s="25" t="s">
        <v>299</v>
      </c>
      <c r="AT1388" s="25" t="s">
        <v>201</v>
      </c>
      <c r="AU1388" s="25" t="s">
        <v>81</v>
      </c>
      <c r="AY1388" s="25" t="s">
        <v>199</v>
      </c>
      <c r="BE1388" s="247">
        <f>IF(N1388="základní",J1388,0)</f>
        <v>0</v>
      </c>
      <c r="BF1388" s="247">
        <f>IF(N1388="snížená",J1388,0)</f>
        <v>0</v>
      </c>
      <c r="BG1388" s="247">
        <f>IF(N1388="zákl. přenesená",J1388,0)</f>
        <v>0</v>
      </c>
      <c r="BH1388" s="247">
        <f>IF(N1388="sníž. přenesená",J1388,0)</f>
        <v>0</v>
      </c>
      <c r="BI1388" s="247">
        <f>IF(N1388="nulová",J1388,0)</f>
        <v>0</v>
      </c>
      <c r="BJ1388" s="25" t="s">
        <v>79</v>
      </c>
      <c r="BK1388" s="247">
        <f>ROUND(I1388*H1388,2)</f>
        <v>0</v>
      </c>
      <c r="BL1388" s="25" t="s">
        <v>299</v>
      </c>
      <c r="BM1388" s="25" t="s">
        <v>4931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4932</v>
      </c>
      <c r="G1389" s="249"/>
      <c r="H1389" s="253">
        <v>10.1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79</v>
      </c>
      <c r="AY1389" s="259" t="s">
        <v>199</v>
      </c>
    </row>
    <row r="1390" s="1" customFormat="1" ht="16.5" customHeight="1">
      <c r="B1390" s="47"/>
      <c r="C1390" s="282" t="s">
        <v>2759</v>
      </c>
      <c r="D1390" s="282" t="s">
        <v>618</v>
      </c>
      <c r="E1390" s="283" t="s">
        <v>4933</v>
      </c>
      <c r="F1390" s="284" t="s">
        <v>4934</v>
      </c>
      <c r="G1390" s="285" t="s">
        <v>384</v>
      </c>
      <c r="H1390" s="286">
        <v>11.109999999999999</v>
      </c>
      <c r="I1390" s="287"/>
      <c r="J1390" s="288">
        <f>ROUND(I1390*H1390,2)</f>
        <v>0</v>
      </c>
      <c r="K1390" s="284" t="s">
        <v>205</v>
      </c>
      <c r="L1390" s="289"/>
      <c r="M1390" s="290" t="s">
        <v>21</v>
      </c>
      <c r="N1390" s="291" t="s">
        <v>43</v>
      </c>
      <c r="O1390" s="48"/>
      <c r="P1390" s="245">
        <f>O1390*H1390</f>
        <v>0</v>
      </c>
      <c r="Q1390" s="245">
        <v>0.00020000000000000001</v>
      </c>
      <c r="R1390" s="245">
        <f>Q1390*H1390</f>
        <v>0.002222</v>
      </c>
      <c r="S1390" s="245">
        <v>0</v>
      </c>
      <c r="T1390" s="246">
        <f>S1390*H1390</f>
        <v>0</v>
      </c>
      <c r="AR1390" s="25" t="s">
        <v>420</v>
      </c>
      <c r="AT1390" s="25" t="s">
        <v>618</v>
      </c>
      <c r="AU1390" s="25" t="s">
        <v>81</v>
      </c>
      <c r="AY1390" s="25" t="s">
        <v>199</v>
      </c>
      <c r="BE1390" s="247">
        <f>IF(N1390="základní",J1390,0)</f>
        <v>0</v>
      </c>
      <c r="BF1390" s="247">
        <f>IF(N1390="snížená",J1390,0)</f>
        <v>0</v>
      </c>
      <c r="BG1390" s="247">
        <f>IF(N1390="zákl. přenesená",J1390,0)</f>
        <v>0</v>
      </c>
      <c r="BH1390" s="247">
        <f>IF(N1390="sníž. přenesená",J1390,0)</f>
        <v>0</v>
      </c>
      <c r="BI1390" s="247">
        <f>IF(N1390="nulová",J1390,0)</f>
        <v>0</v>
      </c>
      <c r="BJ1390" s="25" t="s">
        <v>79</v>
      </c>
      <c r="BK1390" s="247">
        <f>ROUND(I1390*H1390,2)</f>
        <v>0</v>
      </c>
      <c r="BL1390" s="25" t="s">
        <v>299</v>
      </c>
      <c r="BM1390" s="25" t="s">
        <v>4935</v>
      </c>
    </row>
    <row r="1391" s="12" customFormat="1">
      <c r="B1391" s="248"/>
      <c r="C1391" s="249"/>
      <c r="D1391" s="250" t="s">
        <v>208</v>
      </c>
      <c r="E1391" s="249"/>
      <c r="F1391" s="252" t="s">
        <v>4936</v>
      </c>
      <c r="G1391" s="249"/>
      <c r="H1391" s="253">
        <v>11.109999999999999</v>
      </c>
      <c r="I1391" s="254"/>
      <c r="J1391" s="249"/>
      <c r="K1391" s="249"/>
      <c r="L1391" s="255"/>
      <c r="M1391" s="256"/>
      <c r="N1391" s="257"/>
      <c r="O1391" s="257"/>
      <c r="P1391" s="257"/>
      <c r="Q1391" s="257"/>
      <c r="R1391" s="257"/>
      <c r="S1391" s="257"/>
      <c r="T1391" s="258"/>
      <c r="AT1391" s="259" t="s">
        <v>208</v>
      </c>
      <c r="AU1391" s="259" t="s">
        <v>81</v>
      </c>
      <c r="AV1391" s="12" t="s">
        <v>81</v>
      </c>
      <c r="AW1391" s="12" t="s">
        <v>6</v>
      </c>
      <c r="AX1391" s="12" t="s">
        <v>79</v>
      </c>
      <c r="AY1391" s="259" t="s">
        <v>199</v>
      </c>
    </row>
    <row r="1392" s="1" customFormat="1" ht="16.5" customHeight="1">
      <c r="B1392" s="47"/>
      <c r="C1392" s="236" t="s">
        <v>2763</v>
      </c>
      <c r="D1392" s="236" t="s">
        <v>201</v>
      </c>
      <c r="E1392" s="237" t="s">
        <v>2910</v>
      </c>
      <c r="F1392" s="238" t="s">
        <v>2911</v>
      </c>
      <c r="G1392" s="239" t="s">
        <v>384</v>
      </c>
      <c r="H1392" s="240">
        <v>2.5</v>
      </c>
      <c r="I1392" s="241"/>
      <c r="J1392" s="242">
        <f>ROUND(I1392*H1392,2)</f>
        <v>0</v>
      </c>
      <c r="K1392" s="238" t="s">
        <v>205</v>
      </c>
      <c r="L1392" s="73"/>
      <c r="M1392" s="243" t="s">
        <v>21</v>
      </c>
      <c r="N1392" s="244" t="s">
        <v>43</v>
      </c>
      <c r="O1392" s="48"/>
      <c r="P1392" s="245">
        <f>O1392*H1392</f>
        <v>0</v>
      </c>
      <c r="Q1392" s="245">
        <v>0</v>
      </c>
      <c r="R1392" s="245">
        <f>Q1392*H1392</f>
        <v>0</v>
      </c>
      <c r="S1392" s="245">
        <v>0</v>
      </c>
      <c r="T1392" s="246">
        <f>S1392*H1392</f>
        <v>0</v>
      </c>
      <c r="AR1392" s="25" t="s">
        <v>299</v>
      </c>
      <c r="AT1392" s="25" t="s">
        <v>201</v>
      </c>
      <c r="AU1392" s="25" t="s">
        <v>81</v>
      </c>
      <c r="AY1392" s="25" t="s">
        <v>199</v>
      </c>
      <c r="BE1392" s="247">
        <f>IF(N1392="základní",J1392,0)</f>
        <v>0</v>
      </c>
      <c r="BF1392" s="247">
        <f>IF(N1392="snížená",J1392,0)</f>
        <v>0</v>
      </c>
      <c r="BG1392" s="247">
        <f>IF(N1392="zákl. přenesená",J1392,0)</f>
        <v>0</v>
      </c>
      <c r="BH1392" s="247">
        <f>IF(N1392="sníž. přenesená",J1392,0)</f>
        <v>0</v>
      </c>
      <c r="BI1392" s="247">
        <f>IF(N1392="nulová",J1392,0)</f>
        <v>0</v>
      </c>
      <c r="BJ1392" s="25" t="s">
        <v>79</v>
      </c>
      <c r="BK1392" s="247">
        <f>ROUND(I1392*H1392,2)</f>
        <v>0</v>
      </c>
      <c r="BL1392" s="25" t="s">
        <v>299</v>
      </c>
      <c r="BM1392" s="25" t="s">
        <v>4937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4938</v>
      </c>
      <c r="G1393" s="249"/>
      <c r="H1393" s="253">
        <v>2.5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79</v>
      </c>
      <c r="AY1393" s="259" t="s">
        <v>199</v>
      </c>
    </row>
    <row r="1394" s="1" customFormat="1" ht="16.5" customHeight="1">
      <c r="B1394" s="47"/>
      <c r="C1394" s="282" t="s">
        <v>2767</v>
      </c>
      <c r="D1394" s="282" t="s">
        <v>618</v>
      </c>
      <c r="E1394" s="283" t="s">
        <v>2916</v>
      </c>
      <c r="F1394" s="284" t="s">
        <v>2917</v>
      </c>
      <c r="G1394" s="285" t="s">
        <v>335</v>
      </c>
      <c r="H1394" s="286">
        <v>2</v>
      </c>
      <c r="I1394" s="287"/>
      <c r="J1394" s="288">
        <f>ROUND(I1394*H1394,2)</f>
        <v>0</v>
      </c>
      <c r="K1394" s="284" t="s">
        <v>205</v>
      </c>
      <c r="L1394" s="289"/>
      <c r="M1394" s="290" t="s">
        <v>21</v>
      </c>
      <c r="N1394" s="291" t="s">
        <v>43</v>
      </c>
      <c r="O1394" s="48"/>
      <c r="P1394" s="245">
        <f>O1394*H1394</f>
        <v>0</v>
      </c>
      <c r="Q1394" s="245">
        <v>0.00066</v>
      </c>
      <c r="R1394" s="245">
        <f>Q1394*H1394</f>
        <v>0.00132</v>
      </c>
      <c r="S1394" s="245">
        <v>0</v>
      </c>
      <c r="T1394" s="246">
        <f>S1394*H1394</f>
        <v>0</v>
      </c>
      <c r="AR1394" s="25" t="s">
        <v>420</v>
      </c>
      <c r="AT1394" s="25" t="s">
        <v>618</v>
      </c>
      <c r="AU1394" s="25" t="s">
        <v>81</v>
      </c>
      <c r="AY1394" s="25" t="s">
        <v>199</v>
      </c>
      <c r="BE1394" s="247">
        <f>IF(N1394="základní",J1394,0)</f>
        <v>0</v>
      </c>
      <c r="BF1394" s="247">
        <f>IF(N1394="snížená",J1394,0)</f>
        <v>0</v>
      </c>
      <c r="BG1394" s="247">
        <f>IF(N1394="zákl. přenesená",J1394,0)</f>
        <v>0</v>
      </c>
      <c r="BH1394" s="247">
        <f>IF(N1394="sníž. přenesená",J1394,0)</f>
        <v>0</v>
      </c>
      <c r="BI1394" s="247">
        <f>IF(N1394="nulová",J1394,0)</f>
        <v>0</v>
      </c>
      <c r="BJ1394" s="25" t="s">
        <v>79</v>
      </c>
      <c r="BK1394" s="247">
        <f>ROUND(I1394*H1394,2)</f>
        <v>0</v>
      </c>
      <c r="BL1394" s="25" t="s">
        <v>299</v>
      </c>
      <c r="BM1394" s="25" t="s">
        <v>4939</v>
      </c>
    </row>
    <row r="1395" s="1" customFormat="1" ht="16.5" customHeight="1">
      <c r="B1395" s="47"/>
      <c r="C1395" s="282" t="s">
        <v>2771</v>
      </c>
      <c r="D1395" s="282" t="s">
        <v>618</v>
      </c>
      <c r="E1395" s="283" t="s">
        <v>2920</v>
      </c>
      <c r="F1395" s="284" t="s">
        <v>4940</v>
      </c>
      <c r="G1395" s="285" t="s">
        <v>335</v>
      </c>
      <c r="H1395" s="286">
        <v>2</v>
      </c>
      <c r="I1395" s="287"/>
      <c r="J1395" s="288">
        <f>ROUND(I1395*H1395,2)</f>
        <v>0</v>
      </c>
      <c r="K1395" s="284" t="s">
        <v>21</v>
      </c>
      <c r="L1395" s="289"/>
      <c r="M1395" s="290" t="s">
        <v>21</v>
      </c>
      <c r="N1395" s="291" t="s">
        <v>43</v>
      </c>
      <c r="O1395" s="48"/>
      <c r="P1395" s="245">
        <f>O1395*H1395</f>
        <v>0</v>
      </c>
      <c r="Q1395" s="245">
        <v>0.0058999999999999999</v>
      </c>
      <c r="R1395" s="245">
        <f>Q1395*H1395</f>
        <v>0.0118</v>
      </c>
      <c r="S1395" s="245">
        <v>0</v>
      </c>
      <c r="T1395" s="246">
        <f>S1395*H1395</f>
        <v>0</v>
      </c>
      <c r="AR1395" s="25" t="s">
        <v>420</v>
      </c>
      <c r="AT1395" s="25" t="s">
        <v>618</v>
      </c>
      <c r="AU1395" s="25" t="s">
        <v>81</v>
      </c>
      <c r="AY1395" s="25" t="s">
        <v>199</v>
      </c>
      <c r="BE1395" s="247">
        <f>IF(N1395="základní",J1395,0)</f>
        <v>0</v>
      </c>
      <c r="BF1395" s="247">
        <f>IF(N1395="snížená",J1395,0)</f>
        <v>0</v>
      </c>
      <c r="BG1395" s="247">
        <f>IF(N1395="zákl. přenesená",J1395,0)</f>
        <v>0</v>
      </c>
      <c r="BH1395" s="247">
        <f>IF(N1395="sníž. přenesená",J1395,0)</f>
        <v>0</v>
      </c>
      <c r="BI1395" s="247">
        <f>IF(N1395="nulová",J1395,0)</f>
        <v>0</v>
      </c>
      <c r="BJ1395" s="25" t="s">
        <v>79</v>
      </c>
      <c r="BK1395" s="247">
        <f>ROUND(I1395*H1395,2)</f>
        <v>0</v>
      </c>
      <c r="BL1395" s="25" t="s">
        <v>299</v>
      </c>
      <c r="BM1395" s="25" t="s">
        <v>4941</v>
      </c>
    </row>
    <row r="1396" s="1" customFormat="1" ht="25.5" customHeight="1">
      <c r="B1396" s="47"/>
      <c r="C1396" s="236" t="s">
        <v>2775</v>
      </c>
      <c r="D1396" s="236" t="s">
        <v>201</v>
      </c>
      <c r="E1396" s="237" t="s">
        <v>2935</v>
      </c>
      <c r="F1396" s="238" t="s">
        <v>4942</v>
      </c>
      <c r="G1396" s="239" t="s">
        <v>1286</v>
      </c>
      <c r="H1396" s="240">
        <v>4051.5</v>
      </c>
      <c r="I1396" s="241"/>
      <c r="J1396" s="242">
        <f>ROUND(I1396*H1396,2)</f>
        <v>0</v>
      </c>
      <c r="K1396" s="238" t="s">
        <v>21</v>
      </c>
      <c r="L1396" s="73"/>
      <c r="M1396" s="243" t="s">
        <v>21</v>
      </c>
      <c r="N1396" s="244" t="s">
        <v>43</v>
      </c>
      <c r="O1396" s="48"/>
      <c r="P1396" s="245">
        <f>O1396*H1396</f>
        <v>0</v>
      </c>
      <c r="Q1396" s="245">
        <v>5.0000000000000002E-05</v>
      </c>
      <c r="R1396" s="245">
        <f>Q1396*H1396</f>
        <v>0.20257500000000001</v>
      </c>
      <c r="S1396" s="245">
        <v>0</v>
      </c>
      <c r="T1396" s="246">
        <f>S1396*H1396</f>
        <v>0</v>
      </c>
      <c r="AR1396" s="25" t="s">
        <v>299</v>
      </c>
      <c r="AT1396" s="25" t="s">
        <v>201</v>
      </c>
      <c r="AU1396" s="25" t="s">
        <v>81</v>
      </c>
      <c r="AY1396" s="25" t="s">
        <v>199</v>
      </c>
      <c r="BE1396" s="247">
        <f>IF(N1396="základní",J1396,0)</f>
        <v>0</v>
      </c>
      <c r="BF1396" s="247">
        <f>IF(N1396="snížená",J1396,0)</f>
        <v>0</v>
      </c>
      <c r="BG1396" s="247">
        <f>IF(N1396="zákl. přenesená",J1396,0)</f>
        <v>0</v>
      </c>
      <c r="BH1396" s="247">
        <f>IF(N1396="sníž. přenesená",J1396,0)</f>
        <v>0</v>
      </c>
      <c r="BI1396" s="247">
        <f>IF(N1396="nulová",J1396,0)</f>
        <v>0</v>
      </c>
      <c r="BJ1396" s="25" t="s">
        <v>79</v>
      </c>
      <c r="BK1396" s="247">
        <f>ROUND(I1396*H1396,2)</f>
        <v>0</v>
      </c>
      <c r="BL1396" s="25" t="s">
        <v>299</v>
      </c>
      <c r="BM1396" s="25" t="s">
        <v>4943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4944</v>
      </c>
      <c r="G1397" s="249"/>
      <c r="H1397" s="253">
        <v>4051.5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79</v>
      </c>
      <c r="AY1397" s="259" t="s">
        <v>199</v>
      </c>
    </row>
    <row r="1398" s="1" customFormat="1" ht="16.5" customHeight="1">
      <c r="B1398" s="47"/>
      <c r="C1398" s="282" t="s">
        <v>2779</v>
      </c>
      <c r="D1398" s="282" t="s">
        <v>618</v>
      </c>
      <c r="E1398" s="283" t="s">
        <v>4945</v>
      </c>
      <c r="F1398" s="284" t="s">
        <v>4946</v>
      </c>
      <c r="G1398" s="285" t="s">
        <v>1286</v>
      </c>
      <c r="H1398" s="286">
        <v>4254.0749999999998</v>
      </c>
      <c r="I1398" s="287"/>
      <c r="J1398" s="288">
        <f>ROUND(I1398*H1398,2)</f>
        <v>0</v>
      </c>
      <c r="K1398" s="284" t="s">
        <v>21</v>
      </c>
      <c r="L1398" s="289"/>
      <c r="M1398" s="290" t="s">
        <v>21</v>
      </c>
      <c r="N1398" s="291" t="s">
        <v>43</v>
      </c>
      <c r="O1398" s="48"/>
      <c r="P1398" s="245">
        <f>O1398*H1398</f>
        <v>0</v>
      </c>
      <c r="Q1398" s="245">
        <v>1</v>
      </c>
      <c r="R1398" s="245">
        <f>Q1398*H1398</f>
        <v>4254.0749999999998</v>
      </c>
      <c r="S1398" s="245">
        <v>0</v>
      </c>
      <c r="T1398" s="246">
        <f>S1398*H1398</f>
        <v>0</v>
      </c>
      <c r="AR1398" s="25" t="s">
        <v>420</v>
      </c>
      <c r="AT1398" s="25" t="s">
        <v>618</v>
      </c>
      <c r="AU1398" s="25" t="s">
        <v>81</v>
      </c>
      <c r="AY1398" s="25" t="s">
        <v>199</v>
      </c>
      <c r="BE1398" s="247">
        <f>IF(N1398="základní",J1398,0)</f>
        <v>0</v>
      </c>
      <c r="BF1398" s="247">
        <f>IF(N1398="snížená",J1398,0)</f>
        <v>0</v>
      </c>
      <c r="BG1398" s="247">
        <f>IF(N1398="zákl. přenesená",J1398,0)</f>
        <v>0</v>
      </c>
      <c r="BH1398" s="247">
        <f>IF(N1398="sníž. přenesená",J1398,0)</f>
        <v>0</v>
      </c>
      <c r="BI1398" s="247">
        <f>IF(N1398="nulová",J1398,0)</f>
        <v>0</v>
      </c>
      <c r="BJ1398" s="25" t="s">
        <v>79</v>
      </c>
      <c r="BK1398" s="247">
        <f>ROUND(I1398*H1398,2)</f>
        <v>0</v>
      </c>
      <c r="BL1398" s="25" t="s">
        <v>299</v>
      </c>
      <c r="BM1398" s="25" t="s">
        <v>4947</v>
      </c>
    </row>
    <row r="1399" s="12" customFormat="1">
      <c r="B1399" s="248"/>
      <c r="C1399" s="249"/>
      <c r="D1399" s="250" t="s">
        <v>208</v>
      </c>
      <c r="E1399" s="251" t="s">
        <v>21</v>
      </c>
      <c r="F1399" s="252" t="s">
        <v>4948</v>
      </c>
      <c r="G1399" s="249"/>
      <c r="H1399" s="253">
        <v>4254.0749999999998</v>
      </c>
      <c r="I1399" s="254"/>
      <c r="J1399" s="249"/>
      <c r="K1399" s="249"/>
      <c r="L1399" s="255"/>
      <c r="M1399" s="256"/>
      <c r="N1399" s="257"/>
      <c r="O1399" s="257"/>
      <c r="P1399" s="257"/>
      <c r="Q1399" s="257"/>
      <c r="R1399" s="257"/>
      <c r="S1399" s="257"/>
      <c r="T1399" s="258"/>
      <c r="AT1399" s="259" t="s">
        <v>208</v>
      </c>
      <c r="AU1399" s="259" t="s">
        <v>81</v>
      </c>
      <c r="AV1399" s="12" t="s">
        <v>81</v>
      </c>
      <c r="AW1399" s="12" t="s">
        <v>35</v>
      </c>
      <c r="AX1399" s="12" t="s">
        <v>79</v>
      </c>
      <c r="AY1399" s="259" t="s">
        <v>199</v>
      </c>
    </row>
    <row r="1400" s="1" customFormat="1" ht="25.5" customHeight="1">
      <c r="B1400" s="47"/>
      <c r="C1400" s="236" t="s">
        <v>2783</v>
      </c>
      <c r="D1400" s="236" t="s">
        <v>201</v>
      </c>
      <c r="E1400" s="237" t="s">
        <v>4949</v>
      </c>
      <c r="F1400" s="238" t="s">
        <v>4950</v>
      </c>
      <c r="G1400" s="239" t="s">
        <v>2721</v>
      </c>
      <c r="H1400" s="240">
        <v>174</v>
      </c>
      <c r="I1400" s="241"/>
      <c r="J1400" s="242">
        <f>ROUND(I1400*H1400,2)</f>
        <v>0</v>
      </c>
      <c r="K1400" s="238" t="s">
        <v>21</v>
      </c>
      <c r="L1400" s="73"/>
      <c r="M1400" s="243" t="s">
        <v>21</v>
      </c>
      <c r="N1400" s="244" t="s">
        <v>43</v>
      </c>
      <c r="O1400" s="48"/>
      <c r="P1400" s="245">
        <f>O1400*H1400</f>
        <v>0</v>
      </c>
      <c r="Q1400" s="245">
        <v>5.0000000000000002E-05</v>
      </c>
      <c r="R1400" s="245">
        <f>Q1400*H1400</f>
        <v>0.0087000000000000011</v>
      </c>
      <c r="S1400" s="245">
        <v>0</v>
      </c>
      <c r="T1400" s="246">
        <f>S1400*H1400</f>
        <v>0</v>
      </c>
      <c r="AR1400" s="25" t="s">
        <v>299</v>
      </c>
      <c r="AT1400" s="25" t="s">
        <v>201</v>
      </c>
      <c r="AU1400" s="25" t="s">
        <v>81</v>
      </c>
      <c r="AY1400" s="25" t="s">
        <v>199</v>
      </c>
      <c r="BE1400" s="247">
        <f>IF(N1400="základní",J1400,0)</f>
        <v>0</v>
      </c>
      <c r="BF1400" s="247">
        <f>IF(N1400="snížená",J1400,0)</f>
        <v>0</v>
      </c>
      <c r="BG1400" s="247">
        <f>IF(N1400="zákl. přenesená",J1400,0)</f>
        <v>0</v>
      </c>
      <c r="BH1400" s="247">
        <f>IF(N1400="sníž. přenesená",J1400,0)</f>
        <v>0</v>
      </c>
      <c r="BI1400" s="247">
        <f>IF(N1400="nulová",J1400,0)</f>
        <v>0</v>
      </c>
      <c r="BJ1400" s="25" t="s">
        <v>79</v>
      </c>
      <c r="BK1400" s="247">
        <f>ROUND(I1400*H1400,2)</f>
        <v>0</v>
      </c>
      <c r="BL1400" s="25" t="s">
        <v>299</v>
      </c>
      <c r="BM1400" s="25" t="s">
        <v>4951</v>
      </c>
    </row>
    <row r="1401" s="12" customFormat="1">
      <c r="B1401" s="248"/>
      <c r="C1401" s="249"/>
      <c r="D1401" s="250" t="s">
        <v>208</v>
      </c>
      <c r="E1401" s="251" t="s">
        <v>21</v>
      </c>
      <c r="F1401" s="252" t="s">
        <v>4952</v>
      </c>
      <c r="G1401" s="249"/>
      <c r="H1401" s="253">
        <v>169.5</v>
      </c>
      <c r="I1401" s="254"/>
      <c r="J1401" s="249"/>
      <c r="K1401" s="249"/>
      <c r="L1401" s="255"/>
      <c r="M1401" s="256"/>
      <c r="N1401" s="257"/>
      <c r="O1401" s="257"/>
      <c r="P1401" s="257"/>
      <c r="Q1401" s="257"/>
      <c r="R1401" s="257"/>
      <c r="S1401" s="257"/>
      <c r="T1401" s="258"/>
      <c r="AT1401" s="259" t="s">
        <v>208</v>
      </c>
      <c r="AU1401" s="259" t="s">
        <v>81</v>
      </c>
      <c r="AV1401" s="12" t="s">
        <v>81</v>
      </c>
      <c r="AW1401" s="12" t="s">
        <v>35</v>
      </c>
      <c r="AX1401" s="12" t="s">
        <v>72</v>
      </c>
      <c r="AY1401" s="259" t="s">
        <v>199</v>
      </c>
    </row>
    <row r="1402" s="12" customFormat="1">
      <c r="B1402" s="248"/>
      <c r="C1402" s="249"/>
      <c r="D1402" s="250" t="s">
        <v>208</v>
      </c>
      <c r="E1402" s="251" t="s">
        <v>21</v>
      </c>
      <c r="F1402" s="252" t="s">
        <v>4953</v>
      </c>
      <c r="G1402" s="249"/>
      <c r="H1402" s="253">
        <v>174</v>
      </c>
      <c r="I1402" s="254"/>
      <c r="J1402" s="249"/>
      <c r="K1402" s="249"/>
      <c r="L1402" s="255"/>
      <c r="M1402" s="256"/>
      <c r="N1402" s="257"/>
      <c r="O1402" s="257"/>
      <c r="P1402" s="257"/>
      <c r="Q1402" s="257"/>
      <c r="R1402" s="257"/>
      <c r="S1402" s="257"/>
      <c r="T1402" s="258"/>
      <c r="AT1402" s="259" t="s">
        <v>208</v>
      </c>
      <c r="AU1402" s="259" t="s">
        <v>81</v>
      </c>
      <c r="AV1402" s="12" t="s">
        <v>81</v>
      </c>
      <c r="AW1402" s="12" t="s">
        <v>35</v>
      </c>
      <c r="AX1402" s="12" t="s">
        <v>79</v>
      </c>
      <c r="AY1402" s="259" t="s">
        <v>199</v>
      </c>
    </row>
    <row r="1403" s="1" customFormat="1" ht="25.5" customHeight="1">
      <c r="B1403" s="47"/>
      <c r="C1403" s="236" t="s">
        <v>2787</v>
      </c>
      <c r="D1403" s="236" t="s">
        <v>201</v>
      </c>
      <c r="E1403" s="237" t="s">
        <v>2942</v>
      </c>
      <c r="F1403" s="238" t="s">
        <v>4954</v>
      </c>
      <c r="G1403" s="239" t="s">
        <v>2721</v>
      </c>
      <c r="H1403" s="240">
        <v>1</v>
      </c>
      <c r="I1403" s="241"/>
      <c r="J1403" s="242">
        <f>ROUND(I1403*H1403,2)</f>
        <v>0</v>
      </c>
      <c r="K1403" s="238" t="s">
        <v>21</v>
      </c>
      <c r="L1403" s="73"/>
      <c r="M1403" s="243" t="s">
        <v>21</v>
      </c>
      <c r="N1403" s="244" t="s">
        <v>43</v>
      </c>
      <c r="O1403" s="48"/>
      <c r="P1403" s="245">
        <f>O1403*H1403</f>
        <v>0</v>
      </c>
      <c r="Q1403" s="245">
        <v>6.0000000000000002E-05</v>
      </c>
      <c r="R1403" s="245">
        <f>Q1403*H1403</f>
        <v>6.0000000000000002E-05</v>
      </c>
      <c r="S1403" s="245">
        <v>0</v>
      </c>
      <c r="T1403" s="246">
        <f>S1403*H1403</f>
        <v>0</v>
      </c>
      <c r="AR1403" s="25" t="s">
        <v>299</v>
      </c>
      <c r="AT1403" s="25" t="s">
        <v>201</v>
      </c>
      <c r="AU1403" s="25" t="s">
        <v>81</v>
      </c>
      <c r="AY1403" s="25" t="s">
        <v>199</v>
      </c>
      <c r="BE1403" s="247">
        <f>IF(N1403="základní",J1403,0)</f>
        <v>0</v>
      </c>
      <c r="BF1403" s="247">
        <f>IF(N1403="snížená",J1403,0)</f>
        <v>0</v>
      </c>
      <c r="BG1403" s="247">
        <f>IF(N1403="zákl. přenesená",J1403,0)</f>
        <v>0</v>
      </c>
      <c r="BH1403" s="247">
        <f>IF(N1403="sníž. přenesená",J1403,0)</f>
        <v>0</v>
      </c>
      <c r="BI1403" s="247">
        <f>IF(N1403="nulová",J1403,0)</f>
        <v>0</v>
      </c>
      <c r="BJ1403" s="25" t="s">
        <v>79</v>
      </c>
      <c r="BK1403" s="247">
        <f>ROUND(I1403*H1403,2)</f>
        <v>0</v>
      </c>
      <c r="BL1403" s="25" t="s">
        <v>299</v>
      </c>
      <c r="BM1403" s="25" t="s">
        <v>4955</v>
      </c>
    </row>
    <row r="1404" s="1" customFormat="1" ht="25.5" customHeight="1">
      <c r="B1404" s="47"/>
      <c r="C1404" s="236" t="s">
        <v>2791</v>
      </c>
      <c r="D1404" s="236" t="s">
        <v>201</v>
      </c>
      <c r="E1404" s="237" t="s">
        <v>4956</v>
      </c>
      <c r="F1404" s="238" t="s">
        <v>4957</v>
      </c>
      <c r="G1404" s="239" t="s">
        <v>2721</v>
      </c>
      <c r="H1404" s="240">
        <v>1</v>
      </c>
      <c r="I1404" s="241"/>
      <c r="J1404" s="242">
        <f>ROUND(I1404*H1404,2)</f>
        <v>0</v>
      </c>
      <c r="K1404" s="238" t="s">
        <v>21</v>
      </c>
      <c r="L1404" s="73"/>
      <c r="M1404" s="243" t="s">
        <v>21</v>
      </c>
      <c r="N1404" s="244" t="s">
        <v>43</v>
      </c>
      <c r="O1404" s="48"/>
      <c r="P1404" s="245">
        <f>O1404*H1404</f>
        <v>0</v>
      </c>
      <c r="Q1404" s="245">
        <v>6.9999999999999994E-05</v>
      </c>
      <c r="R1404" s="245">
        <f>Q1404*H1404</f>
        <v>6.9999999999999994E-05</v>
      </c>
      <c r="S1404" s="245">
        <v>0</v>
      </c>
      <c r="T1404" s="246">
        <f>S1404*H1404</f>
        <v>0</v>
      </c>
      <c r="AR1404" s="25" t="s">
        <v>299</v>
      </c>
      <c r="AT1404" s="25" t="s">
        <v>201</v>
      </c>
      <c r="AU1404" s="25" t="s">
        <v>81</v>
      </c>
      <c r="AY1404" s="25" t="s">
        <v>199</v>
      </c>
      <c r="BE1404" s="247">
        <f>IF(N1404="základní",J1404,0)</f>
        <v>0</v>
      </c>
      <c r="BF1404" s="247">
        <f>IF(N1404="snížená",J1404,0)</f>
        <v>0</v>
      </c>
      <c r="BG1404" s="247">
        <f>IF(N1404="zákl. přenesená",J1404,0)</f>
        <v>0</v>
      </c>
      <c r="BH1404" s="247">
        <f>IF(N1404="sníž. přenesená",J1404,0)</f>
        <v>0</v>
      </c>
      <c r="BI1404" s="247">
        <f>IF(N1404="nulová",J1404,0)</f>
        <v>0</v>
      </c>
      <c r="BJ1404" s="25" t="s">
        <v>79</v>
      </c>
      <c r="BK1404" s="247">
        <f>ROUND(I1404*H1404,2)</f>
        <v>0</v>
      </c>
      <c r="BL1404" s="25" t="s">
        <v>299</v>
      </c>
      <c r="BM1404" s="25" t="s">
        <v>4958</v>
      </c>
    </row>
    <row r="1405" s="1" customFormat="1" ht="16.5" customHeight="1">
      <c r="B1405" s="47"/>
      <c r="C1405" s="236" t="s">
        <v>2795</v>
      </c>
      <c r="D1405" s="236" t="s">
        <v>201</v>
      </c>
      <c r="E1405" s="237" t="s">
        <v>2952</v>
      </c>
      <c r="F1405" s="238" t="s">
        <v>2953</v>
      </c>
      <c r="G1405" s="239" t="s">
        <v>263</v>
      </c>
      <c r="H1405" s="240">
        <v>11.895</v>
      </c>
      <c r="I1405" s="241"/>
      <c r="J1405" s="242">
        <f>ROUND(I1405*H1405,2)</f>
        <v>0</v>
      </c>
      <c r="K1405" s="238" t="s">
        <v>205</v>
      </c>
      <c r="L1405" s="73"/>
      <c r="M1405" s="243" t="s">
        <v>21</v>
      </c>
      <c r="N1405" s="244" t="s">
        <v>43</v>
      </c>
      <c r="O1405" s="48"/>
      <c r="P1405" s="245">
        <f>O1405*H1405</f>
        <v>0</v>
      </c>
      <c r="Q1405" s="245">
        <v>0</v>
      </c>
      <c r="R1405" s="245">
        <f>Q1405*H1405</f>
        <v>0</v>
      </c>
      <c r="S1405" s="245">
        <v>0</v>
      </c>
      <c r="T1405" s="246">
        <f>S1405*H1405</f>
        <v>0</v>
      </c>
      <c r="AR1405" s="25" t="s">
        <v>299</v>
      </c>
      <c r="AT1405" s="25" t="s">
        <v>201</v>
      </c>
      <c r="AU1405" s="25" t="s">
        <v>81</v>
      </c>
      <c r="AY1405" s="25" t="s">
        <v>199</v>
      </c>
      <c r="BE1405" s="247">
        <f>IF(N1405="základní",J1405,0)</f>
        <v>0</v>
      </c>
      <c r="BF1405" s="247">
        <f>IF(N1405="snížená",J1405,0)</f>
        <v>0</v>
      </c>
      <c r="BG1405" s="247">
        <f>IF(N1405="zákl. přenesená",J1405,0)</f>
        <v>0</v>
      </c>
      <c r="BH1405" s="247">
        <f>IF(N1405="sníž. přenesená",J1405,0)</f>
        <v>0</v>
      </c>
      <c r="BI1405" s="247">
        <f>IF(N1405="nulová",J1405,0)</f>
        <v>0</v>
      </c>
      <c r="BJ1405" s="25" t="s">
        <v>79</v>
      </c>
      <c r="BK1405" s="247">
        <f>ROUND(I1405*H1405,2)</f>
        <v>0</v>
      </c>
      <c r="BL1405" s="25" t="s">
        <v>299</v>
      </c>
      <c r="BM1405" s="25" t="s">
        <v>4959</v>
      </c>
    </row>
    <row r="1406" s="1" customFormat="1" ht="16.5" customHeight="1">
      <c r="B1406" s="47"/>
      <c r="C1406" s="236" t="s">
        <v>2799</v>
      </c>
      <c r="D1406" s="236" t="s">
        <v>201</v>
      </c>
      <c r="E1406" s="237" t="s">
        <v>4960</v>
      </c>
      <c r="F1406" s="238" t="s">
        <v>4961</v>
      </c>
      <c r="G1406" s="239" t="s">
        <v>263</v>
      </c>
      <c r="H1406" s="240">
        <v>11.895</v>
      </c>
      <c r="I1406" s="241"/>
      <c r="J1406" s="242">
        <f>ROUND(I1406*H1406,2)</f>
        <v>0</v>
      </c>
      <c r="K1406" s="238" t="s">
        <v>205</v>
      </c>
      <c r="L1406" s="73"/>
      <c r="M1406" s="243" t="s">
        <v>21</v>
      </c>
      <c r="N1406" s="244" t="s">
        <v>43</v>
      </c>
      <c r="O1406" s="48"/>
      <c r="P1406" s="245">
        <f>O1406*H1406</f>
        <v>0</v>
      </c>
      <c r="Q1406" s="245">
        <v>0</v>
      </c>
      <c r="R1406" s="245">
        <f>Q1406*H1406</f>
        <v>0</v>
      </c>
      <c r="S1406" s="245">
        <v>0</v>
      </c>
      <c r="T1406" s="246">
        <f>S1406*H1406</f>
        <v>0</v>
      </c>
      <c r="AR1406" s="25" t="s">
        <v>299</v>
      </c>
      <c r="AT1406" s="25" t="s">
        <v>201</v>
      </c>
      <c r="AU1406" s="25" t="s">
        <v>81</v>
      </c>
      <c r="AY1406" s="25" t="s">
        <v>199</v>
      </c>
      <c r="BE1406" s="247">
        <f>IF(N1406="základní",J1406,0)</f>
        <v>0</v>
      </c>
      <c r="BF1406" s="247">
        <f>IF(N1406="snížená",J1406,0)</f>
        <v>0</v>
      </c>
      <c r="BG1406" s="247">
        <f>IF(N1406="zákl. přenesená",J1406,0)</f>
        <v>0</v>
      </c>
      <c r="BH1406" s="247">
        <f>IF(N1406="sníž. přenesená",J1406,0)</f>
        <v>0</v>
      </c>
      <c r="BI1406" s="247">
        <f>IF(N1406="nulová",J1406,0)</f>
        <v>0</v>
      </c>
      <c r="BJ1406" s="25" t="s">
        <v>79</v>
      </c>
      <c r="BK1406" s="247">
        <f>ROUND(I1406*H1406,2)</f>
        <v>0</v>
      </c>
      <c r="BL1406" s="25" t="s">
        <v>299</v>
      </c>
      <c r="BM1406" s="25" t="s">
        <v>4962</v>
      </c>
    </row>
    <row r="1407" s="11" customFormat="1" ht="29.88" customHeight="1">
      <c r="B1407" s="220"/>
      <c r="C1407" s="221"/>
      <c r="D1407" s="222" t="s">
        <v>71</v>
      </c>
      <c r="E1407" s="234" t="s">
        <v>2955</v>
      </c>
      <c r="F1407" s="234" t="s">
        <v>2956</v>
      </c>
      <c r="G1407" s="221"/>
      <c r="H1407" s="221"/>
      <c r="I1407" s="224"/>
      <c r="J1407" s="235">
        <f>BK1407</f>
        <v>0</v>
      </c>
      <c r="K1407" s="221"/>
      <c r="L1407" s="226"/>
      <c r="M1407" s="227"/>
      <c r="N1407" s="228"/>
      <c r="O1407" s="228"/>
      <c r="P1407" s="229">
        <f>SUM(P1408:P1441)</f>
        <v>0</v>
      </c>
      <c r="Q1407" s="228"/>
      <c r="R1407" s="229">
        <f>SUM(R1408:R1441)</f>
        <v>3.4391676999999996</v>
      </c>
      <c r="S1407" s="228"/>
      <c r="T1407" s="230">
        <f>SUM(T1408:T1441)</f>
        <v>0</v>
      </c>
      <c r="AR1407" s="231" t="s">
        <v>81</v>
      </c>
      <c r="AT1407" s="232" t="s">
        <v>71</v>
      </c>
      <c r="AU1407" s="232" t="s">
        <v>79</v>
      </c>
      <c r="AY1407" s="231" t="s">
        <v>199</v>
      </c>
      <c r="BK1407" s="233">
        <f>SUM(BK1408:BK1441)</f>
        <v>0</v>
      </c>
    </row>
    <row r="1408" s="1" customFormat="1" ht="25.5" customHeight="1">
      <c r="B1408" s="47"/>
      <c r="C1408" s="236" t="s">
        <v>2803</v>
      </c>
      <c r="D1408" s="236" t="s">
        <v>201</v>
      </c>
      <c r="E1408" s="237" t="s">
        <v>4963</v>
      </c>
      <c r="F1408" s="238" t="s">
        <v>4964</v>
      </c>
      <c r="G1408" s="239" t="s">
        <v>282</v>
      </c>
      <c r="H1408" s="240">
        <v>32.439999999999998</v>
      </c>
      <c r="I1408" s="241"/>
      <c r="J1408" s="242">
        <f>ROUND(I1408*H1408,2)</f>
        <v>0</v>
      </c>
      <c r="K1408" s="238" t="s">
        <v>205</v>
      </c>
      <c r="L1408" s="73"/>
      <c r="M1408" s="243" t="s">
        <v>21</v>
      </c>
      <c r="N1408" s="244" t="s">
        <v>43</v>
      </c>
      <c r="O1408" s="48"/>
      <c r="P1408" s="245">
        <f>O1408*H1408</f>
        <v>0</v>
      </c>
      <c r="Q1408" s="245">
        <v>0.0036700000000000001</v>
      </c>
      <c r="R1408" s="245">
        <f>Q1408*H1408</f>
        <v>0.11905479999999999</v>
      </c>
      <c r="S1408" s="245">
        <v>0</v>
      </c>
      <c r="T1408" s="246">
        <f>S1408*H1408</f>
        <v>0</v>
      </c>
      <c r="AR1408" s="25" t="s">
        <v>299</v>
      </c>
      <c r="AT1408" s="25" t="s">
        <v>201</v>
      </c>
      <c r="AU1408" s="25" t="s">
        <v>81</v>
      </c>
      <c r="AY1408" s="25" t="s">
        <v>199</v>
      </c>
      <c r="BE1408" s="247">
        <f>IF(N1408="základní",J1408,0)</f>
        <v>0</v>
      </c>
      <c r="BF1408" s="247">
        <f>IF(N1408="snížená",J1408,0)</f>
        <v>0</v>
      </c>
      <c r="BG1408" s="247">
        <f>IF(N1408="zákl. přenesená",J1408,0)</f>
        <v>0</v>
      </c>
      <c r="BH1408" s="247">
        <f>IF(N1408="sníž. přenesená",J1408,0)</f>
        <v>0</v>
      </c>
      <c r="BI1408" s="247">
        <f>IF(N1408="nulová",J1408,0)</f>
        <v>0</v>
      </c>
      <c r="BJ1408" s="25" t="s">
        <v>79</v>
      </c>
      <c r="BK1408" s="247">
        <f>ROUND(I1408*H1408,2)</f>
        <v>0</v>
      </c>
      <c r="BL1408" s="25" t="s">
        <v>299</v>
      </c>
      <c r="BM1408" s="25" t="s">
        <v>4965</v>
      </c>
    </row>
    <row r="1409" s="12" customFormat="1">
      <c r="B1409" s="248"/>
      <c r="C1409" s="249"/>
      <c r="D1409" s="250" t="s">
        <v>208</v>
      </c>
      <c r="E1409" s="251" t="s">
        <v>21</v>
      </c>
      <c r="F1409" s="252" t="s">
        <v>4966</v>
      </c>
      <c r="G1409" s="249"/>
      <c r="H1409" s="253">
        <v>32.439999999999998</v>
      </c>
      <c r="I1409" s="254"/>
      <c r="J1409" s="249"/>
      <c r="K1409" s="249"/>
      <c r="L1409" s="255"/>
      <c r="M1409" s="256"/>
      <c r="N1409" s="257"/>
      <c r="O1409" s="257"/>
      <c r="P1409" s="257"/>
      <c r="Q1409" s="257"/>
      <c r="R1409" s="257"/>
      <c r="S1409" s="257"/>
      <c r="T1409" s="258"/>
      <c r="AT1409" s="259" t="s">
        <v>208</v>
      </c>
      <c r="AU1409" s="259" t="s">
        <v>81</v>
      </c>
      <c r="AV1409" s="12" t="s">
        <v>81</v>
      </c>
      <c r="AW1409" s="12" t="s">
        <v>35</v>
      </c>
      <c r="AX1409" s="12" t="s">
        <v>79</v>
      </c>
      <c r="AY1409" s="259" t="s">
        <v>199</v>
      </c>
    </row>
    <row r="1410" s="1" customFormat="1" ht="25.5" customHeight="1">
      <c r="B1410" s="47"/>
      <c r="C1410" s="282" t="s">
        <v>2807</v>
      </c>
      <c r="D1410" s="282" t="s">
        <v>618</v>
      </c>
      <c r="E1410" s="283" t="s">
        <v>4967</v>
      </c>
      <c r="F1410" s="284" t="s">
        <v>4968</v>
      </c>
      <c r="G1410" s="285" t="s">
        <v>282</v>
      </c>
      <c r="H1410" s="286">
        <v>35.683999999999997</v>
      </c>
      <c r="I1410" s="287"/>
      <c r="J1410" s="288">
        <f>ROUND(I1410*H1410,2)</f>
        <v>0</v>
      </c>
      <c r="K1410" s="284" t="s">
        <v>205</v>
      </c>
      <c r="L1410" s="289"/>
      <c r="M1410" s="290" t="s">
        <v>21</v>
      </c>
      <c r="N1410" s="291" t="s">
        <v>43</v>
      </c>
      <c r="O1410" s="48"/>
      <c r="P1410" s="245">
        <f>O1410*H1410</f>
        <v>0</v>
      </c>
      <c r="Q1410" s="245">
        <v>0.019199999999999998</v>
      </c>
      <c r="R1410" s="245">
        <f>Q1410*H1410</f>
        <v>0.68513279999999988</v>
      </c>
      <c r="S1410" s="245">
        <v>0</v>
      </c>
      <c r="T1410" s="246">
        <f>S1410*H1410</f>
        <v>0</v>
      </c>
      <c r="AR1410" s="25" t="s">
        <v>420</v>
      </c>
      <c r="AT1410" s="25" t="s">
        <v>618</v>
      </c>
      <c r="AU1410" s="25" t="s">
        <v>81</v>
      </c>
      <c r="AY1410" s="25" t="s">
        <v>199</v>
      </c>
      <c r="BE1410" s="247">
        <f>IF(N1410="základní",J1410,0)</f>
        <v>0</v>
      </c>
      <c r="BF1410" s="247">
        <f>IF(N1410="snížená",J1410,0)</f>
        <v>0</v>
      </c>
      <c r="BG1410" s="247">
        <f>IF(N1410="zákl. přenesená",J1410,0)</f>
        <v>0</v>
      </c>
      <c r="BH1410" s="247">
        <f>IF(N1410="sníž. přenesená",J1410,0)</f>
        <v>0</v>
      </c>
      <c r="BI1410" s="247">
        <f>IF(N1410="nulová",J1410,0)</f>
        <v>0</v>
      </c>
      <c r="BJ1410" s="25" t="s">
        <v>79</v>
      </c>
      <c r="BK1410" s="247">
        <f>ROUND(I1410*H1410,2)</f>
        <v>0</v>
      </c>
      <c r="BL1410" s="25" t="s">
        <v>299</v>
      </c>
      <c r="BM1410" s="25" t="s">
        <v>4969</v>
      </c>
    </row>
    <row r="1411" s="12" customFormat="1">
      <c r="B1411" s="248"/>
      <c r="C1411" s="249"/>
      <c r="D1411" s="250" t="s">
        <v>208</v>
      </c>
      <c r="E1411" s="249"/>
      <c r="F1411" s="252" t="s">
        <v>4970</v>
      </c>
      <c r="G1411" s="249"/>
      <c r="H1411" s="253">
        <v>35.683999999999997</v>
      </c>
      <c r="I1411" s="254"/>
      <c r="J1411" s="249"/>
      <c r="K1411" s="249"/>
      <c r="L1411" s="255"/>
      <c r="M1411" s="256"/>
      <c r="N1411" s="257"/>
      <c r="O1411" s="257"/>
      <c r="P1411" s="257"/>
      <c r="Q1411" s="257"/>
      <c r="R1411" s="257"/>
      <c r="S1411" s="257"/>
      <c r="T1411" s="258"/>
      <c r="AT1411" s="259" t="s">
        <v>208</v>
      </c>
      <c r="AU1411" s="259" t="s">
        <v>81</v>
      </c>
      <c r="AV1411" s="12" t="s">
        <v>81</v>
      </c>
      <c r="AW1411" s="12" t="s">
        <v>6</v>
      </c>
      <c r="AX1411" s="12" t="s">
        <v>79</v>
      </c>
      <c r="AY1411" s="259" t="s">
        <v>199</v>
      </c>
    </row>
    <row r="1412" s="1" customFormat="1" ht="25.5" customHeight="1">
      <c r="B1412" s="47"/>
      <c r="C1412" s="236" t="s">
        <v>2811</v>
      </c>
      <c r="D1412" s="236" t="s">
        <v>201</v>
      </c>
      <c r="E1412" s="237" t="s">
        <v>2981</v>
      </c>
      <c r="F1412" s="238" t="s">
        <v>2982</v>
      </c>
      <c r="G1412" s="239" t="s">
        <v>282</v>
      </c>
      <c r="H1412" s="240">
        <v>73.519999999999996</v>
      </c>
      <c r="I1412" s="241"/>
      <c r="J1412" s="242">
        <f>ROUND(I1412*H1412,2)</f>
        <v>0</v>
      </c>
      <c r="K1412" s="238" t="s">
        <v>205</v>
      </c>
      <c r="L1412" s="73"/>
      <c r="M1412" s="243" t="s">
        <v>21</v>
      </c>
      <c r="N1412" s="244" t="s">
        <v>43</v>
      </c>
      <c r="O1412" s="48"/>
      <c r="P1412" s="245">
        <f>O1412*H1412</f>
        <v>0</v>
      </c>
      <c r="Q1412" s="245">
        <v>0.0035000000000000001</v>
      </c>
      <c r="R1412" s="245">
        <f>Q1412*H1412</f>
        <v>0.25731999999999999</v>
      </c>
      <c r="S1412" s="245">
        <v>0</v>
      </c>
      <c r="T1412" s="246">
        <f>S1412*H1412</f>
        <v>0</v>
      </c>
      <c r="AR1412" s="25" t="s">
        <v>299</v>
      </c>
      <c r="AT1412" s="25" t="s">
        <v>201</v>
      </c>
      <c r="AU1412" s="25" t="s">
        <v>81</v>
      </c>
      <c r="AY1412" s="25" t="s">
        <v>199</v>
      </c>
      <c r="BE1412" s="247">
        <f>IF(N1412="základní",J1412,0)</f>
        <v>0</v>
      </c>
      <c r="BF1412" s="247">
        <f>IF(N1412="snížená",J1412,0)</f>
        <v>0</v>
      </c>
      <c r="BG1412" s="247">
        <f>IF(N1412="zákl. přenesená",J1412,0)</f>
        <v>0</v>
      </c>
      <c r="BH1412" s="247">
        <f>IF(N1412="sníž. přenesená",J1412,0)</f>
        <v>0</v>
      </c>
      <c r="BI1412" s="247">
        <f>IF(N1412="nulová",J1412,0)</f>
        <v>0</v>
      </c>
      <c r="BJ1412" s="25" t="s">
        <v>79</v>
      </c>
      <c r="BK1412" s="247">
        <f>ROUND(I1412*H1412,2)</f>
        <v>0</v>
      </c>
      <c r="BL1412" s="25" t="s">
        <v>299</v>
      </c>
      <c r="BM1412" s="25" t="s">
        <v>4971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4972</v>
      </c>
      <c r="G1413" s="249"/>
      <c r="H1413" s="253">
        <v>27.399999999999999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72</v>
      </c>
      <c r="AY1413" s="259" t="s">
        <v>199</v>
      </c>
    </row>
    <row r="1414" s="12" customFormat="1">
      <c r="B1414" s="248"/>
      <c r="C1414" s="249"/>
      <c r="D1414" s="250" t="s">
        <v>208</v>
      </c>
      <c r="E1414" s="251" t="s">
        <v>21</v>
      </c>
      <c r="F1414" s="252" t="s">
        <v>4973</v>
      </c>
      <c r="G1414" s="249"/>
      <c r="H1414" s="253">
        <v>40.789999999999999</v>
      </c>
      <c r="I1414" s="254"/>
      <c r="J1414" s="249"/>
      <c r="K1414" s="249"/>
      <c r="L1414" s="255"/>
      <c r="M1414" s="256"/>
      <c r="N1414" s="257"/>
      <c r="O1414" s="257"/>
      <c r="P1414" s="257"/>
      <c r="Q1414" s="257"/>
      <c r="R1414" s="257"/>
      <c r="S1414" s="257"/>
      <c r="T1414" s="258"/>
      <c r="AT1414" s="259" t="s">
        <v>208</v>
      </c>
      <c r="AU1414" s="259" t="s">
        <v>81</v>
      </c>
      <c r="AV1414" s="12" t="s">
        <v>81</v>
      </c>
      <c r="AW1414" s="12" t="s">
        <v>35</v>
      </c>
      <c r="AX1414" s="12" t="s">
        <v>72</v>
      </c>
      <c r="AY1414" s="259" t="s">
        <v>199</v>
      </c>
    </row>
    <row r="1415" s="12" customFormat="1">
      <c r="B1415" s="248"/>
      <c r="C1415" s="249"/>
      <c r="D1415" s="250" t="s">
        <v>208</v>
      </c>
      <c r="E1415" s="251" t="s">
        <v>21</v>
      </c>
      <c r="F1415" s="252" t="s">
        <v>4974</v>
      </c>
      <c r="G1415" s="249"/>
      <c r="H1415" s="253">
        <v>5.3300000000000001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35</v>
      </c>
      <c r="AX1415" s="12" t="s">
        <v>72</v>
      </c>
      <c r="AY1415" s="259" t="s">
        <v>199</v>
      </c>
    </row>
    <row r="1416" s="13" customFormat="1">
      <c r="B1416" s="260"/>
      <c r="C1416" s="261"/>
      <c r="D1416" s="250" t="s">
        <v>208</v>
      </c>
      <c r="E1416" s="262" t="s">
        <v>21</v>
      </c>
      <c r="F1416" s="263" t="s">
        <v>220</v>
      </c>
      <c r="G1416" s="261"/>
      <c r="H1416" s="264">
        <v>73.519999999999996</v>
      </c>
      <c r="I1416" s="265"/>
      <c r="J1416" s="261"/>
      <c r="K1416" s="261"/>
      <c r="L1416" s="266"/>
      <c r="M1416" s="267"/>
      <c r="N1416" s="268"/>
      <c r="O1416" s="268"/>
      <c r="P1416" s="268"/>
      <c r="Q1416" s="268"/>
      <c r="R1416" s="268"/>
      <c r="S1416" s="268"/>
      <c r="T1416" s="269"/>
      <c r="AT1416" s="270" t="s">
        <v>208</v>
      </c>
      <c r="AU1416" s="270" t="s">
        <v>81</v>
      </c>
      <c r="AV1416" s="13" t="s">
        <v>206</v>
      </c>
      <c r="AW1416" s="13" t="s">
        <v>35</v>
      </c>
      <c r="AX1416" s="13" t="s">
        <v>79</v>
      </c>
      <c r="AY1416" s="270" t="s">
        <v>199</v>
      </c>
    </row>
    <row r="1417" s="1" customFormat="1" ht="16.5" customHeight="1">
      <c r="B1417" s="47"/>
      <c r="C1417" s="282" t="s">
        <v>2815</v>
      </c>
      <c r="D1417" s="282" t="s">
        <v>618</v>
      </c>
      <c r="E1417" s="283" t="s">
        <v>2988</v>
      </c>
      <c r="F1417" s="284" t="s">
        <v>2989</v>
      </c>
      <c r="G1417" s="285" t="s">
        <v>282</v>
      </c>
      <c r="H1417" s="286">
        <v>80.872</v>
      </c>
      <c r="I1417" s="287"/>
      <c r="J1417" s="288">
        <f>ROUND(I1417*H1417,2)</f>
        <v>0</v>
      </c>
      <c r="K1417" s="284" t="s">
        <v>205</v>
      </c>
      <c r="L1417" s="289"/>
      <c r="M1417" s="290" t="s">
        <v>21</v>
      </c>
      <c r="N1417" s="291" t="s">
        <v>43</v>
      </c>
      <c r="O1417" s="48"/>
      <c r="P1417" s="245">
        <f>O1417*H1417</f>
        <v>0</v>
      </c>
      <c r="Q1417" s="245">
        <v>0.019199999999999998</v>
      </c>
      <c r="R1417" s="245">
        <f>Q1417*H1417</f>
        <v>1.5527423999999999</v>
      </c>
      <c r="S1417" s="245">
        <v>0</v>
      </c>
      <c r="T1417" s="246">
        <f>S1417*H1417</f>
        <v>0</v>
      </c>
      <c r="AR1417" s="25" t="s">
        <v>420</v>
      </c>
      <c r="AT1417" s="25" t="s">
        <v>618</v>
      </c>
      <c r="AU1417" s="25" t="s">
        <v>81</v>
      </c>
      <c r="AY1417" s="25" t="s">
        <v>199</v>
      </c>
      <c r="BE1417" s="247">
        <f>IF(N1417="základní",J1417,0)</f>
        <v>0</v>
      </c>
      <c r="BF1417" s="247">
        <f>IF(N1417="snížená",J1417,0)</f>
        <v>0</v>
      </c>
      <c r="BG1417" s="247">
        <f>IF(N1417="zákl. přenesená",J1417,0)</f>
        <v>0</v>
      </c>
      <c r="BH1417" s="247">
        <f>IF(N1417="sníž. přenesená",J1417,0)</f>
        <v>0</v>
      </c>
      <c r="BI1417" s="247">
        <f>IF(N1417="nulová",J1417,0)</f>
        <v>0</v>
      </c>
      <c r="BJ1417" s="25" t="s">
        <v>79</v>
      </c>
      <c r="BK1417" s="247">
        <f>ROUND(I1417*H1417,2)</f>
        <v>0</v>
      </c>
      <c r="BL1417" s="25" t="s">
        <v>299</v>
      </c>
      <c r="BM1417" s="25" t="s">
        <v>4975</v>
      </c>
    </row>
    <row r="1418" s="12" customFormat="1">
      <c r="B1418" s="248"/>
      <c r="C1418" s="249"/>
      <c r="D1418" s="250" t="s">
        <v>208</v>
      </c>
      <c r="E1418" s="249"/>
      <c r="F1418" s="252" t="s">
        <v>4976</v>
      </c>
      <c r="G1418" s="249"/>
      <c r="H1418" s="253">
        <v>80.872</v>
      </c>
      <c r="I1418" s="254"/>
      <c r="J1418" s="249"/>
      <c r="K1418" s="249"/>
      <c r="L1418" s="255"/>
      <c r="M1418" s="256"/>
      <c r="N1418" s="257"/>
      <c r="O1418" s="257"/>
      <c r="P1418" s="257"/>
      <c r="Q1418" s="257"/>
      <c r="R1418" s="257"/>
      <c r="S1418" s="257"/>
      <c r="T1418" s="258"/>
      <c r="AT1418" s="259" t="s">
        <v>208</v>
      </c>
      <c r="AU1418" s="259" t="s">
        <v>81</v>
      </c>
      <c r="AV1418" s="12" t="s">
        <v>81</v>
      </c>
      <c r="AW1418" s="12" t="s">
        <v>6</v>
      </c>
      <c r="AX1418" s="12" t="s">
        <v>79</v>
      </c>
      <c r="AY1418" s="259" t="s">
        <v>199</v>
      </c>
    </row>
    <row r="1419" s="1" customFormat="1" ht="16.5" customHeight="1">
      <c r="B1419" s="47"/>
      <c r="C1419" s="236" t="s">
        <v>2819</v>
      </c>
      <c r="D1419" s="236" t="s">
        <v>201</v>
      </c>
      <c r="E1419" s="237" t="s">
        <v>3004</v>
      </c>
      <c r="F1419" s="238" t="s">
        <v>3005</v>
      </c>
      <c r="G1419" s="239" t="s">
        <v>282</v>
      </c>
      <c r="H1419" s="240">
        <v>8.4900000000000002</v>
      </c>
      <c r="I1419" s="241"/>
      <c r="J1419" s="242">
        <f>ROUND(I1419*H1419,2)</f>
        <v>0</v>
      </c>
      <c r="K1419" s="238" t="s">
        <v>205</v>
      </c>
      <c r="L1419" s="73"/>
      <c r="M1419" s="243" t="s">
        <v>21</v>
      </c>
      <c r="N1419" s="244" t="s">
        <v>43</v>
      </c>
      <c r="O1419" s="48"/>
      <c r="P1419" s="245">
        <f>O1419*H1419</f>
        <v>0</v>
      </c>
      <c r="Q1419" s="245">
        <v>0</v>
      </c>
      <c r="R1419" s="245">
        <f>Q1419*H1419</f>
        <v>0</v>
      </c>
      <c r="S1419" s="245">
        <v>0</v>
      </c>
      <c r="T1419" s="246">
        <f>S1419*H1419</f>
        <v>0</v>
      </c>
      <c r="AR1419" s="25" t="s">
        <v>299</v>
      </c>
      <c r="AT1419" s="25" t="s">
        <v>201</v>
      </c>
      <c r="AU1419" s="25" t="s">
        <v>81</v>
      </c>
      <c r="AY1419" s="25" t="s">
        <v>199</v>
      </c>
      <c r="BE1419" s="247">
        <f>IF(N1419="základní",J1419,0)</f>
        <v>0</v>
      </c>
      <c r="BF1419" s="247">
        <f>IF(N1419="snížená",J1419,0)</f>
        <v>0</v>
      </c>
      <c r="BG1419" s="247">
        <f>IF(N1419="zákl. přenesená",J1419,0)</f>
        <v>0</v>
      </c>
      <c r="BH1419" s="247">
        <f>IF(N1419="sníž. přenesená",J1419,0)</f>
        <v>0</v>
      </c>
      <c r="BI1419" s="247">
        <f>IF(N1419="nulová",J1419,0)</f>
        <v>0</v>
      </c>
      <c r="BJ1419" s="25" t="s">
        <v>79</v>
      </c>
      <c r="BK1419" s="247">
        <f>ROUND(I1419*H1419,2)</f>
        <v>0</v>
      </c>
      <c r="BL1419" s="25" t="s">
        <v>299</v>
      </c>
      <c r="BM1419" s="25" t="s">
        <v>4977</v>
      </c>
    </row>
    <row r="1420" s="12" customFormat="1">
      <c r="B1420" s="248"/>
      <c r="C1420" s="249"/>
      <c r="D1420" s="250" t="s">
        <v>208</v>
      </c>
      <c r="E1420" s="251" t="s">
        <v>21</v>
      </c>
      <c r="F1420" s="252" t="s">
        <v>4978</v>
      </c>
      <c r="G1420" s="249"/>
      <c r="H1420" s="253">
        <v>5.3200000000000003</v>
      </c>
      <c r="I1420" s="254"/>
      <c r="J1420" s="249"/>
      <c r="K1420" s="249"/>
      <c r="L1420" s="255"/>
      <c r="M1420" s="256"/>
      <c r="N1420" s="257"/>
      <c r="O1420" s="257"/>
      <c r="P1420" s="257"/>
      <c r="Q1420" s="257"/>
      <c r="R1420" s="257"/>
      <c r="S1420" s="257"/>
      <c r="T1420" s="258"/>
      <c r="AT1420" s="259" t="s">
        <v>208</v>
      </c>
      <c r="AU1420" s="259" t="s">
        <v>81</v>
      </c>
      <c r="AV1420" s="12" t="s">
        <v>81</v>
      </c>
      <c r="AW1420" s="12" t="s">
        <v>35</v>
      </c>
      <c r="AX1420" s="12" t="s">
        <v>72</v>
      </c>
      <c r="AY1420" s="259" t="s">
        <v>199</v>
      </c>
    </row>
    <row r="1421" s="12" customFormat="1">
      <c r="B1421" s="248"/>
      <c r="C1421" s="249"/>
      <c r="D1421" s="250" t="s">
        <v>208</v>
      </c>
      <c r="E1421" s="251" t="s">
        <v>21</v>
      </c>
      <c r="F1421" s="252" t="s">
        <v>4979</v>
      </c>
      <c r="G1421" s="249"/>
      <c r="H1421" s="253">
        <v>3.1699999999999999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35</v>
      </c>
      <c r="AX1421" s="12" t="s">
        <v>72</v>
      </c>
      <c r="AY1421" s="259" t="s">
        <v>199</v>
      </c>
    </row>
    <row r="1422" s="13" customFormat="1">
      <c r="B1422" s="260"/>
      <c r="C1422" s="261"/>
      <c r="D1422" s="250" t="s">
        <v>208</v>
      </c>
      <c r="E1422" s="262" t="s">
        <v>21</v>
      </c>
      <c r="F1422" s="263" t="s">
        <v>220</v>
      </c>
      <c r="G1422" s="261"/>
      <c r="H1422" s="264">
        <v>8.4900000000000002</v>
      </c>
      <c r="I1422" s="265"/>
      <c r="J1422" s="261"/>
      <c r="K1422" s="261"/>
      <c r="L1422" s="266"/>
      <c r="M1422" s="267"/>
      <c r="N1422" s="268"/>
      <c r="O1422" s="268"/>
      <c r="P1422" s="268"/>
      <c r="Q1422" s="268"/>
      <c r="R1422" s="268"/>
      <c r="S1422" s="268"/>
      <c r="T1422" s="269"/>
      <c r="AT1422" s="270" t="s">
        <v>208</v>
      </c>
      <c r="AU1422" s="270" t="s">
        <v>81</v>
      </c>
      <c r="AV1422" s="13" t="s">
        <v>206</v>
      </c>
      <c r="AW1422" s="13" t="s">
        <v>35</v>
      </c>
      <c r="AX1422" s="13" t="s">
        <v>79</v>
      </c>
      <c r="AY1422" s="270" t="s">
        <v>199</v>
      </c>
    </row>
    <row r="1423" s="1" customFormat="1" ht="16.5" customHeight="1">
      <c r="B1423" s="47"/>
      <c r="C1423" s="236" t="s">
        <v>2823</v>
      </c>
      <c r="D1423" s="236" t="s">
        <v>201</v>
      </c>
      <c r="E1423" s="237" t="s">
        <v>3011</v>
      </c>
      <c r="F1423" s="238" t="s">
        <v>3012</v>
      </c>
      <c r="G1423" s="239" t="s">
        <v>282</v>
      </c>
      <c r="H1423" s="240">
        <v>105.95999999999999</v>
      </c>
      <c r="I1423" s="241"/>
      <c r="J1423" s="242">
        <f>ROUND(I1423*H1423,2)</f>
        <v>0</v>
      </c>
      <c r="K1423" s="238" t="s">
        <v>205</v>
      </c>
      <c r="L1423" s="73"/>
      <c r="M1423" s="243" t="s">
        <v>21</v>
      </c>
      <c r="N1423" s="244" t="s">
        <v>43</v>
      </c>
      <c r="O1423" s="48"/>
      <c r="P1423" s="245">
        <f>O1423*H1423</f>
        <v>0</v>
      </c>
      <c r="Q1423" s="245">
        <v>0.00029999999999999997</v>
      </c>
      <c r="R1423" s="245">
        <f>Q1423*H1423</f>
        <v>0.031787999999999997</v>
      </c>
      <c r="S1423" s="245">
        <v>0</v>
      </c>
      <c r="T1423" s="246">
        <f>S1423*H1423</f>
        <v>0</v>
      </c>
      <c r="AR1423" s="25" t="s">
        <v>299</v>
      </c>
      <c r="AT1423" s="25" t="s">
        <v>201</v>
      </c>
      <c r="AU1423" s="25" t="s">
        <v>81</v>
      </c>
      <c r="AY1423" s="25" t="s">
        <v>199</v>
      </c>
      <c r="BE1423" s="247">
        <f>IF(N1423="základní",J1423,0)</f>
        <v>0</v>
      </c>
      <c r="BF1423" s="247">
        <f>IF(N1423="snížená",J1423,0)</f>
        <v>0</v>
      </c>
      <c r="BG1423" s="247">
        <f>IF(N1423="zákl. přenesená",J1423,0)</f>
        <v>0</v>
      </c>
      <c r="BH1423" s="247">
        <f>IF(N1423="sníž. přenesená",J1423,0)</f>
        <v>0</v>
      </c>
      <c r="BI1423" s="247">
        <f>IF(N1423="nulová",J1423,0)</f>
        <v>0</v>
      </c>
      <c r="BJ1423" s="25" t="s">
        <v>79</v>
      </c>
      <c r="BK1423" s="247">
        <f>ROUND(I1423*H1423,2)</f>
        <v>0</v>
      </c>
      <c r="BL1423" s="25" t="s">
        <v>299</v>
      </c>
      <c r="BM1423" s="25" t="s">
        <v>4980</v>
      </c>
    </row>
    <row r="1424" s="12" customFormat="1">
      <c r="B1424" s="248"/>
      <c r="C1424" s="249"/>
      <c r="D1424" s="250" t="s">
        <v>208</v>
      </c>
      <c r="E1424" s="251" t="s">
        <v>21</v>
      </c>
      <c r="F1424" s="252" t="s">
        <v>4981</v>
      </c>
      <c r="G1424" s="249"/>
      <c r="H1424" s="253">
        <v>59.840000000000003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35</v>
      </c>
      <c r="AX1424" s="12" t="s">
        <v>72</v>
      </c>
      <c r="AY1424" s="259" t="s">
        <v>199</v>
      </c>
    </row>
    <row r="1425" s="12" customFormat="1">
      <c r="B1425" s="248"/>
      <c r="C1425" s="249"/>
      <c r="D1425" s="250" t="s">
        <v>208</v>
      </c>
      <c r="E1425" s="251" t="s">
        <v>21</v>
      </c>
      <c r="F1425" s="252" t="s">
        <v>4973</v>
      </c>
      <c r="G1425" s="249"/>
      <c r="H1425" s="253">
        <v>40.789999999999999</v>
      </c>
      <c r="I1425" s="254"/>
      <c r="J1425" s="249"/>
      <c r="K1425" s="249"/>
      <c r="L1425" s="255"/>
      <c r="M1425" s="256"/>
      <c r="N1425" s="257"/>
      <c r="O1425" s="257"/>
      <c r="P1425" s="257"/>
      <c r="Q1425" s="257"/>
      <c r="R1425" s="257"/>
      <c r="S1425" s="257"/>
      <c r="T1425" s="258"/>
      <c r="AT1425" s="259" t="s">
        <v>208</v>
      </c>
      <c r="AU1425" s="259" t="s">
        <v>81</v>
      </c>
      <c r="AV1425" s="12" t="s">
        <v>81</v>
      </c>
      <c r="AW1425" s="12" t="s">
        <v>35</v>
      </c>
      <c r="AX1425" s="12" t="s">
        <v>72</v>
      </c>
      <c r="AY1425" s="259" t="s">
        <v>199</v>
      </c>
    </row>
    <row r="1426" s="12" customFormat="1">
      <c r="B1426" s="248"/>
      <c r="C1426" s="249"/>
      <c r="D1426" s="250" t="s">
        <v>208</v>
      </c>
      <c r="E1426" s="251" t="s">
        <v>21</v>
      </c>
      <c r="F1426" s="252" t="s">
        <v>4982</v>
      </c>
      <c r="G1426" s="249"/>
      <c r="H1426" s="253">
        <v>5.3300000000000001</v>
      </c>
      <c r="I1426" s="254"/>
      <c r="J1426" s="249"/>
      <c r="K1426" s="249"/>
      <c r="L1426" s="255"/>
      <c r="M1426" s="256"/>
      <c r="N1426" s="257"/>
      <c r="O1426" s="257"/>
      <c r="P1426" s="257"/>
      <c r="Q1426" s="257"/>
      <c r="R1426" s="257"/>
      <c r="S1426" s="257"/>
      <c r="T1426" s="258"/>
      <c r="AT1426" s="259" t="s">
        <v>208</v>
      </c>
      <c r="AU1426" s="259" t="s">
        <v>81</v>
      </c>
      <c r="AV1426" s="12" t="s">
        <v>81</v>
      </c>
      <c r="AW1426" s="12" t="s">
        <v>35</v>
      </c>
      <c r="AX1426" s="12" t="s">
        <v>72</v>
      </c>
      <c r="AY1426" s="259" t="s">
        <v>199</v>
      </c>
    </row>
    <row r="1427" s="13" customFormat="1">
      <c r="B1427" s="260"/>
      <c r="C1427" s="261"/>
      <c r="D1427" s="250" t="s">
        <v>208</v>
      </c>
      <c r="E1427" s="262" t="s">
        <v>21</v>
      </c>
      <c r="F1427" s="263" t="s">
        <v>220</v>
      </c>
      <c r="G1427" s="261"/>
      <c r="H1427" s="264">
        <v>105.95999999999999</v>
      </c>
      <c r="I1427" s="265"/>
      <c r="J1427" s="261"/>
      <c r="K1427" s="261"/>
      <c r="L1427" s="266"/>
      <c r="M1427" s="267"/>
      <c r="N1427" s="268"/>
      <c r="O1427" s="268"/>
      <c r="P1427" s="268"/>
      <c r="Q1427" s="268"/>
      <c r="R1427" s="268"/>
      <c r="S1427" s="268"/>
      <c r="T1427" s="269"/>
      <c r="AT1427" s="270" t="s">
        <v>208</v>
      </c>
      <c r="AU1427" s="270" t="s">
        <v>81</v>
      </c>
      <c r="AV1427" s="13" t="s">
        <v>206</v>
      </c>
      <c r="AW1427" s="13" t="s">
        <v>35</v>
      </c>
      <c r="AX1427" s="13" t="s">
        <v>79</v>
      </c>
      <c r="AY1427" s="270" t="s">
        <v>199</v>
      </c>
    </row>
    <row r="1428" s="1" customFormat="1" ht="16.5" customHeight="1">
      <c r="B1428" s="47"/>
      <c r="C1428" s="236" t="s">
        <v>2827</v>
      </c>
      <c r="D1428" s="236" t="s">
        <v>201</v>
      </c>
      <c r="E1428" s="237" t="s">
        <v>3017</v>
      </c>
      <c r="F1428" s="238" t="s">
        <v>3018</v>
      </c>
      <c r="G1428" s="239" t="s">
        <v>384</v>
      </c>
      <c r="H1428" s="240">
        <v>95.700000000000003</v>
      </c>
      <c r="I1428" s="241"/>
      <c r="J1428" s="242">
        <f>ROUND(I1428*H1428,2)</f>
        <v>0</v>
      </c>
      <c r="K1428" s="238" t="s">
        <v>205</v>
      </c>
      <c r="L1428" s="73"/>
      <c r="M1428" s="243" t="s">
        <v>21</v>
      </c>
      <c r="N1428" s="244" t="s">
        <v>43</v>
      </c>
      <c r="O1428" s="48"/>
      <c r="P1428" s="245">
        <f>O1428*H1428</f>
        <v>0</v>
      </c>
      <c r="Q1428" s="245">
        <v>0.00017000000000000001</v>
      </c>
      <c r="R1428" s="245">
        <f>Q1428*H1428</f>
        <v>0.016269000000000002</v>
      </c>
      <c r="S1428" s="245">
        <v>0</v>
      </c>
      <c r="T1428" s="246">
        <f>S1428*H1428</f>
        <v>0</v>
      </c>
      <c r="AR1428" s="25" t="s">
        <v>299</v>
      </c>
      <c r="AT1428" s="25" t="s">
        <v>201</v>
      </c>
      <c r="AU1428" s="25" t="s">
        <v>81</v>
      </c>
      <c r="AY1428" s="25" t="s">
        <v>199</v>
      </c>
      <c r="BE1428" s="247">
        <f>IF(N1428="základní",J1428,0)</f>
        <v>0</v>
      </c>
      <c r="BF1428" s="247">
        <f>IF(N1428="snížená",J1428,0)</f>
        <v>0</v>
      </c>
      <c r="BG1428" s="247">
        <f>IF(N1428="zákl. přenesená",J1428,0)</f>
        <v>0</v>
      </c>
      <c r="BH1428" s="247">
        <f>IF(N1428="sníž. přenesená",J1428,0)</f>
        <v>0</v>
      </c>
      <c r="BI1428" s="247">
        <f>IF(N1428="nulová",J1428,0)</f>
        <v>0</v>
      </c>
      <c r="BJ1428" s="25" t="s">
        <v>79</v>
      </c>
      <c r="BK1428" s="247">
        <f>ROUND(I1428*H1428,2)</f>
        <v>0</v>
      </c>
      <c r="BL1428" s="25" t="s">
        <v>299</v>
      </c>
      <c r="BM1428" s="25" t="s">
        <v>4983</v>
      </c>
    </row>
    <row r="1429" s="12" customFormat="1">
      <c r="B1429" s="248"/>
      <c r="C1429" s="249"/>
      <c r="D1429" s="250" t="s">
        <v>208</v>
      </c>
      <c r="E1429" s="251" t="s">
        <v>21</v>
      </c>
      <c r="F1429" s="252" t="s">
        <v>4984</v>
      </c>
      <c r="G1429" s="249"/>
      <c r="H1429" s="253">
        <v>33.200000000000003</v>
      </c>
      <c r="I1429" s="254"/>
      <c r="J1429" s="249"/>
      <c r="K1429" s="249"/>
      <c r="L1429" s="255"/>
      <c r="M1429" s="256"/>
      <c r="N1429" s="257"/>
      <c r="O1429" s="257"/>
      <c r="P1429" s="257"/>
      <c r="Q1429" s="257"/>
      <c r="R1429" s="257"/>
      <c r="S1429" s="257"/>
      <c r="T1429" s="258"/>
      <c r="AT1429" s="259" t="s">
        <v>208</v>
      </c>
      <c r="AU1429" s="259" t="s">
        <v>81</v>
      </c>
      <c r="AV1429" s="12" t="s">
        <v>81</v>
      </c>
      <c r="AW1429" s="12" t="s">
        <v>35</v>
      </c>
      <c r="AX1429" s="12" t="s">
        <v>72</v>
      </c>
      <c r="AY1429" s="259" t="s">
        <v>199</v>
      </c>
    </row>
    <row r="1430" s="12" customFormat="1">
      <c r="B1430" s="248"/>
      <c r="C1430" s="249"/>
      <c r="D1430" s="250" t="s">
        <v>208</v>
      </c>
      <c r="E1430" s="251" t="s">
        <v>21</v>
      </c>
      <c r="F1430" s="252" t="s">
        <v>4985</v>
      </c>
      <c r="G1430" s="249"/>
      <c r="H1430" s="253">
        <v>34.799999999999997</v>
      </c>
      <c r="I1430" s="254"/>
      <c r="J1430" s="249"/>
      <c r="K1430" s="249"/>
      <c r="L1430" s="255"/>
      <c r="M1430" s="256"/>
      <c r="N1430" s="257"/>
      <c r="O1430" s="257"/>
      <c r="P1430" s="257"/>
      <c r="Q1430" s="257"/>
      <c r="R1430" s="257"/>
      <c r="S1430" s="257"/>
      <c r="T1430" s="258"/>
      <c r="AT1430" s="259" t="s">
        <v>208</v>
      </c>
      <c r="AU1430" s="259" t="s">
        <v>81</v>
      </c>
      <c r="AV1430" s="12" t="s">
        <v>81</v>
      </c>
      <c r="AW1430" s="12" t="s">
        <v>35</v>
      </c>
      <c r="AX1430" s="12" t="s">
        <v>72</v>
      </c>
      <c r="AY1430" s="259" t="s">
        <v>199</v>
      </c>
    </row>
    <row r="1431" s="14" customFormat="1">
      <c r="B1431" s="271"/>
      <c r="C1431" s="272"/>
      <c r="D1431" s="250" t="s">
        <v>208</v>
      </c>
      <c r="E1431" s="273" t="s">
        <v>21</v>
      </c>
      <c r="F1431" s="274" t="s">
        <v>403</v>
      </c>
      <c r="G1431" s="272"/>
      <c r="H1431" s="275">
        <v>68</v>
      </c>
      <c r="I1431" s="276"/>
      <c r="J1431" s="272"/>
      <c r="K1431" s="272"/>
      <c r="L1431" s="277"/>
      <c r="M1431" s="278"/>
      <c r="N1431" s="279"/>
      <c r="O1431" s="279"/>
      <c r="P1431" s="279"/>
      <c r="Q1431" s="279"/>
      <c r="R1431" s="279"/>
      <c r="S1431" s="279"/>
      <c r="T1431" s="280"/>
      <c r="AT1431" s="281" t="s">
        <v>208</v>
      </c>
      <c r="AU1431" s="281" t="s">
        <v>81</v>
      </c>
      <c r="AV1431" s="14" t="s">
        <v>214</v>
      </c>
      <c r="AW1431" s="14" t="s">
        <v>35</v>
      </c>
      <c r="AX1431" s="14" t="s">
        <v>72</v>
      </c>
      <c r="AY1431" s="281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4986</v>
      </c>
      <c r="G1432" s="249"/>
      <c r="H1432" s="253">
        <v>27.699999999999999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72</v>
      </c>
      <c r="AY1432" s="259" t="s">
        <v>199</v>
      </c>
    </row>
    <row r="1433" s="13" customFormat="1">
      <c r="B1433" s="260"/>
      <c r="C1433" s="261"/>
      <c r="D1433" s="250" t="s">
        <v>208</v>
      </c>
      <c r="E1433" s="262" t="s">
        <v>21</v>
      </c>
      <c r="F1433" s="263" t="s">
        <v>220</v>
      </c>
      <c r="G1433" s="261"/>
      <c r="H1433" s="264">
        <v>95.700000000000003</v>
      </c>
      <c r="I1433" s="265"/>
      <c r="J1433" s="261"/>
      <c r="K1433" s="261"/>
      <c r="L1433" s="266"/>
      <c r="M1433" s="267"/>
      <c r="N1433" s="268"/>
      <c r="O1433" s="268"/>
      <c r="P1433" s="268"/>
      <c r="Q1433" s="268"/>
      <c r="R1433" s="268"/>
      <c r="S1433" s="268"/>
      <c r="T1433" s="269"/>
      <c r="AT1433" s="270" t="s">
        <v>208</v>
      </c>
      <c r="AU1433" s="270" t="s">
        <v>81</v>
      </c>
      <c r="AV1433" s="13" t="s">
        <v>206</v>
      </c>
      <c r="AW1433" s="13" t="s">
        <v>35</v>
      </c>
      <c r="AX1433" s="13" t="s">
        <v>79</v>
      </c>
      <c r="AY1433" s="270" t="s">
        <v>199</v>
      </c>
    </row>
    <row r="1434" s="1" customFormat="1" ht="16.5" customHeight="1">
      <c r="B1434" s="47"/>
      <c r="C1434" s="282" t="s">
        <v>2831</v>
      </c>
      <c r="D1434" s="282" t="s">
        <v>618</v>
      </c>
      <c r="E1434" s="283" t="s">
        <v>3024</v>
      </c>
      <c r="F1434" s="284" t="s">
        <v>3025</v>
      </c>
      <c r="G1434" s="285" t="s">
        <v>384</v>
      </c>
      <c r="H1434" s="286">
        <v>100.485</v>
      </c>
      <c r="I1434" s="287"/>
      <c r="J1434" s="288">
        <f>ROUND(I1434*H1434,2)</f>
        <v>0</v>
      </c>
      <c r="K1434" s="284" t="s">
        <v>205</v>
      </c>
      <c r="L1434" s="289"/>
      <c r="M1434" s="290" t="s">
        <v>21</v>
      </c>
      <c r="N1434" s="291" t="s">
        <v>43</v>
      </c>
      <c r="O1434" s="48"/>
      <c r="P1434" s="245">
        <f>O1434*H1434</f>
        <v>0</v>
      </c>
      <c r="Q1434" s="245">
        <v>2.0000000000000002E-05</v>
      </c>
      <c r="R1434" s="245">
        <f>Q1434*H1434</f>
        <v>0.0020097000000000001</v>
      </c>
      <c r="S1434" s="245">
        <v>0</v>
      </c>
      <c r="T1434" s="246">
        <f>S1434*H1434</f>
        <v>0</v>
      </c>
      <c r="AR1434" s="25" t="s">
        <v>420</v>
      </c>
      <c r="AT1434" s="25" t="s">
        <v>618</v>
      </c>
      <c r="AU1434" s="25" t="s">
        <v>81</v>
      </c>
      <c r="AY1434" s="25" t="s">
        <v>199</v>
      </c>
      <c r="BE1434" s="247">
        <f>IF(N1434="základní",J1434,0)</f>
        <v>0</v>
      </c>
      <c r="BF1434" s="247">
        <f>IF(N1434="snížená",J1434,0)</f>
        <v>0</v>
      </c>
      <c r="BG1434" s="247">
        <f>IF(N1434="zákl. přenesená",J1434,0)</f>
        <v>0</v>
      </c>
      <c r="BH1434" s="247">
        <f>IF(N1434="sníž. přenesená",J1434,0)</f>
        <v>0</v>
      </c>
      <c r="BI1434" s="247">
        <f>IF(N1434="nulová",J1434,0)</f>
        <v>0</v>
      </c>
      <c r="BJ1434" s="25" t="s">
        <v>79</v>
      </c>
      <c r="BK1434" s="247">
        <f>ROUND(I1434*H1434,2)</f>
        <v>0</v>
      </c>
      <c r="BL1434" s="25" t="s">
        <v>299</v>
      </c>
      <c r="BM1434" s="25" t="s">
        <v>4987</v>
      </c>
    </row>
    <row r="1435" s="12" customFormat="1">
      <c r="B1435" s="248"/>
      <c r="C1435" s="249"/>
      <c r="D1435" s="250" t="s">
        <v>208</v>
      </c>
      <c r="E1435" s="249"/>
      <c r="F1435" s="252" t="s">
        <v>4988</v>
      </c>
      <c r="G1435" s="249"/>
      <c r="H1435" s="253">
        <v>100.485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6</v>
      </c>
      <c r="AX1435" s="12" t="s">
        <v>79</v>
      </c>
      <c r="AY1435" s="259" t="s">
        <v>199</v>
      </c>
    </row>
    <row r="1436" s="1" customFormat="1" ht="16.5" customHeight="1">
      <c r="B1436" s="47"/>
      <c r="C1436" s="236" t="s">
        <v>2835</v>
      </c>
      <c r="D1436" s="236" t="s">
        <v>201</v>
      </c>
      <c r="E1436" s="237" t="s">
        <v>3029</v>
      </c>
      <c r="F1436" s="238" t="s">
        <v>3030</v>
      </c>
      <c r="G1436" s="239" t="s">
        <v>282</v>
      </c>
      <c r="H1436" s="240">
        <v>100.63</v>
      </c>
      <c r="I1436" s="241"/>
      <c r="J1436" s="242">
        <f>ROUND(I1436*H1436,2)</f>
        <v>0</v>
      </c>
      <c r="K1436" s="238" t="s">
        <v>205</v>
      </c>
      <c r="L1436" s="73"/>
      <c r="M1436" s="243" t="s">
        <v>21</v>
      </c>
      <c r="N1436" s="244" t="s">
        <v>43</v>
      </c>
      <c r="O1436" s="48"/>
      <c r="P1436" s="245">
        <f>O1436*H1436</f>
        <v>0</v>
      </c>
      <c r="Q1436" s="245">
        <v>0.0077000000000000002</v>
      </c>
      <c r="R1436" s="245">
        <f>Q1436*H1436</f>
        <v>0.77485099999999996</v>
      </c>
      <c r="S1436" s="245">
        <v>0</v>
      </c>
      <c r="T1436" s="246">
        <f>S1436*H1436</f>
        <v>0</v>
      </c>
      <c r="AR1436" s="25" t="s">
        <v>299</v>
      </c>
      <c r="AT1436" s="25" t="s">
        <v>201</v>
      </c>
      <c r="AU1436" s="25" t="s">
        <v>81</v>
      </c>
      <c r="AY1436" s="25" t="s">
        <v>199</v>
      </c>
      <c r="BE1436" s="247">
        <f>IF(N1436="základní",J1436,0)</f>
        <v>0</v>
      </c>
      <c r="BF1436" s="247">
        <f>IF(N1436="snížená",J1436,0)</f>
        <v>0</v>
      </c>
      <c r="BG1436" s="247">
        <f>IF(N1436="zákl. přenesená",J1436,0)</f>
        <v>0</v>
      </c>
      <c r="BH1436" s="247">
        <f>IF(N1436="sníž. přenesená",J1436,0)</f>
        <v>0</v>
      </c>
      <c r="BI1436" s="247">
        <f>IF(N1436="nulová",J1436,0)</f>
        <v>0</v>
      </c>
      <c r="BJ1436" s="25" t="s">
        <v>79</v>
      </c>
      <c r="BK1436" s="247">
        <f>ROUND(I1436*H1436,2)</f>
        <v>0</v>
      </c>
      <c r="BL1436" s="25" t="s">
        <v>299</v>
      </c>
      <c r="BM1436" s="25" t="s">
        <v>4989</v>
      </c>
    </row>
    <row r="1437" s="12" customFormat="1">
      <c r="B1437" s="248"/>
      <c r="C1437" s="249"/>
      <c r="D1437" s="250" t="s">
        <v>208</v>
      </c>
      <c r="E1437" s="251" t="s">
        <v>21</v>
      </c>
      <c r="F1437" s="252" t="s">
        <v>4981</v>
      </c>
      <c r="G1437" s="249"/>
      <c r="H1437" s="253">
        <v>59.840000000000003</v>
      </c>
      <c r="I1437" s="254"/>
      <c r="J1437" s="249"/>
      <c r="K1437" s="249"/>
      <c r="L1437" s="255"/>
      <c r="M1437" s="256"/>
      <c r="N1437" s="257"/>
      <c r="O1437" s="257"/>
      <c r="P1437" s="257"/>
      <c r="Q1437" s="257"/>
      <c r="R1437" s="257"/>
      <c r="S1437" s="257"/>
      <c r="T1437" s="258"/>
      <c r="AT1437" s="259" t="s">
        <v>208</v>
      </c>
      <c r="AU1437" s="259" t="s">
        <v>81</v>
      </c>
      <c r="AV1437" s="12" t="s">
        <v>81</v>
      </c>
      <c r="AW1437" s="12" t="s">
        <v>35</v>
      </c>
      <c r="AX1437" s="12" t="s">
        <v>72</v>
      </c>
      <c r="AY1437" s="259" t="s">
        <v>199</v>
      </c>
    </row>
    <row r="1438" s="12" customFormat="1">
      <c r="B1438" s="248"/>
      <c r="C1438" s="249"/>
      <c r="D1438" s="250" t="s">
        <v>208</v>
      </c>
      <c r="E1438" s="251" t="s">
        <v>21</v>
      </c>
      <c r="F1438" s="252" t="s">
        <v>4973</v>
      </c>
      <c r="G1438" s="249"/>
      <c r="H1438" s="253">
        <v>40.789999999999999</v>
      </c>
      <c r="I1438" s="254"/>
      <c r="J1438" s="249"/>
      <c r="K1438" s="249"/>
      <c r="L1438" s="255"/>
      <c r="M1438" s="256"/>
      <c r="N1438" s="257"/>
      <c r="O1438" s="257"/>
      <c r="P1438" s="257"/>
      <c r="Q1438" s="257"/>
      <c r="R1438" s="257"/>
      <c r="S1438" s="257"/>
      <c r="T1438" s="258"/>
      <c r="AT1438" s="259" t="s">
        <v>208</v>
      </c>
      <c r="AU1438" s="259" t="s">
        <v>81</v>
      </c>
      <c r="AV1438" s="12" t="s">
        <v>81</v>
      </c>
      <c r="AW1438" s="12" t="s">
        <v>35</v>
      </c>
      <c r="AX1438" s="12" t="s">
        <v>72</v>
      </c>
      <c r="AY1438" s="259" t="s">
        <v>199</v>
      </c>
    </row>
    <row r="1439" s="13" customFormat="1">
      <c r="B1439" s="260"/>
      <c r="C1439" s="261"/>
      <c r="D1439" s="250" t="s">
        <v>208</v>
      </c>
      <c r="E1439" s="262" t="s">
        <v>21</v>
      </c>
      <c r="F1439" s="263" t="s">
        <v>220</v>
      </c>
      <c r="G1439" s="261"/>
      <c r="H1439" s="264">
        <v>100.63</v>
      </c>
      <c r="I1439" s="265"/>
      <c r="J1439" s="261"/>
      <c r="K1439" s="261"/>
      <c r="L1439" s="266"/>
      <c r="M1439" s="267"/>
      <c r="N1439" s="268"/>
      <c r="O1439" s="268"/>
      <c r="P1439" s="268"/>
      <c r="Q1439" s="268"/>
      <c r="R1439" s="268"/>
      <c r="S1439" s="268"/>
      <c r="T1439" s="269"/>
      <c r="AT1439" s="270" t="s">
        <v>208</v>
      </c>
      <c r="AU1439" s="270" t="s">
        <v>81</v>
      </c>
      <c r="AV1439" s="13" t="s">
        <v>206</v>
      </c>
      <c r="AW1439" s="13" t="s">
        <v>35</v>
      </c>
      <c r="AX1439" s="13" t="s">
        <v>79</v>
      </c>
      <c r="AY1439" s="270" t="s">
        <v>199</v>
      </c>
    </row>
    <row r="1440" s="1" customFormat="1" ht="16.5" customHeight="1">
      <c r="B1440" s="47"/>
      <c r="C1440" s="236" t="s">
        <v>2839</v>
      </c>
      <c r="D1440" s="236" t="s">
        <v>201</v>
      </c>
      <c r="E1440" s="237" t="s">
        <v>3040</v>
      </c>
      <c r="F1440" s="238" t="s">
        <v>3041</v>
      </c>
      <c r="G1440" s="239" t="s">
        <v>263</v>
      </c>
      <c r="H1440" s="240">
        <v>3.4390000000000001</v>
      </c>
      <c r="I1440" s="241"/>
      <c r="J1440" s="242">
        <f>ROUND(I1440*H1440,2)</f>
        <v>0</v>
      </c>
      <c r="K1440" s="238" t="s">
        <v>205</v>
      </c>
      <c r="L1440" s="73"/>
      <c r="M1440" s="243" t="s">
        <v>21</v>
      </c>
      <c r="N1440" s="244" t="s">
        <v>43</v>
      </c>
      <c r="O1440" s="48"/>
      <c r="P1440" s="245">
        <f>O1440*H1440</f>
        <v>0</v>
      </c>
      <c r="Q1440" s="245">
        <v>0</v>
      </c>
      <c r="R1440" s="245">
        <f>Q1440*H1440</f>
        <v>0</v>
      </c>
      <c r="S1440" s="245">
        <v>0</v>
      </c>
      <c r="T1440" s="246">
        <f>S1440*H1440</f>
        <v>0</v>
      </c>
      <c r="AR1440" s="25" t="s">
        <v>299</v>
      </c>
      <c r="AT1440" s="25" t="s">
        <v>201</v>
      </c>
      <c r="AU1440" s="25" t="s">
        <v>81</v>
      </c>
      <c r="AY1440" s="25" t="s">
        <v>199</v>
      </c>
      <c r="BE1440" s="247">
        <f>IF(N1440="základní",J1440,0)</f>
        <v>0</v>
      </c>
      <c r="BF1440" s="247">
        <f>IF(N1440="snížená",J1440,0)</f>
        <v>0</v>
      </c>
      <c r="BG1440" s="247">
        <f>IF(N1440="zákl. přenesená",J1440,0)</f>
        <v>0</v>
      </c>
      <c r="BH1440" s="247">
        <f>IF(N1440="sníž. přenesená",J1440,0)</f>
        <v>0</v>
      </c>
      <c r="BI1440" s="247">
        <f>IF(N1440="nulová",J1440,0)</f>
        <v>0</v>
      </c>
      <c r="BJ1440" s="25" t="s">
        <v>79</v>
      </c>
      <c r="BK1440" s="247">
        <f>ROUND(I1440*H1440,2)</f>
        <v>0</v>
      </c>
      <c r="BL1440" s="25" t="s">
        <v>299</v>
      </c>
      <c r="BM1440" s="25" t="s">
        <v>4990</v>
      </c>
    </row>
    <row r="1441" s="1" customFormat="1" ht="16.5" customHeight="1">
      <c r="B1441" s="47"/>
      <c r="C1441" s="236" t="s">
        <v>2845</v>
      </c>
      <c r="D1441" s="236" t="s">
        <v>201</v>
      </c>
      <c r="E1441" s="237" t="s">
        <v>3044</v>
      </c>
      <c r="F1441" s="238" t="s">
        <v>3045</v>
      </c>
      <c r="G1441" s="239" t="s">
        <v>263</v>
      </c>
      <c r="H1441" s="240">
        <v>3.4390000000000001</v>
      </c>
      <c r="I1441" s="241"/>
      <c r="J1441" s="242">
        <f>ROUND(I1441*H1441,2)</f>
        <v>0</v>
      </c>
      <c r="K1441" s="238" t="s">
        <v>205</v>
      </c>
      <c r="L1441" s="73"/>
      <c r="M1441" s="243" t="s">
        <v>21</v>
      </c>
      <c r="N1441" s="244" t="s">
        <v>43</v>
      </c>
      <c r="O1441" s="48"/>
      <c r="P1441" s="245">
        <f>O1441*H1441</f>
        <v>0</v>
      </c>
      <c r="Q1441" s="245">
        <v>0</v>
      </c>
      <c r="R1441" s="245">
        <f>Q1441*H1441</f>
        <v>0</v>
      </c>
      <c r="S1441" s="245">
        <v>0</v>
      </c>
      <c r="T1441" s="246">
        <f>S1441*H1441</f>
        <v>0</v>
      </c>
      <c r="AR1441" s="25" t="s">
        <v>299</v>
      </c>
      <c r="AT1441" s="25" t="s">
        <v>201</v>
      </c>
      <c r="AU1441" s="25" t="s">
        <v>81</v>
      </c>
      <c r="AY1441" s="25" t="s">
        <v>199</v>
      </c>
      <c r="BE1441" s="247">
        <f>IF(N1441="základní",J1441,0)</f>
        <v>0</v>
      </c>
      <c r="BF1441" s="247">
        <f>IF(N1441="snížená",J1441,0)</f>
        <v>0</v>
      </c>
      <c r="BG1441" s="247">
        <f>IF(N1441="zákl. přenesená",J1441,0)</f>
        <v>0</v>
      </c>
      <c r="BH1441" s="247">
        <f>IF(N1441="sníž. přenesená",J1441,0)</f>
        <v>0</v>
      </c>
      <c r="BI1441" s="247">
        <f>IF(N1441="nulová",J1441,0)</f>
        <v>0</v>
      </c>
      <c r="BJ1441" s="25" t="s">
        <v>79</v>
      </c>
      <c r="BK1441" s="247">
        <f>ROUND(I1441*H1441,2)</f>
        <v>0</v>
      </c>
      <c r="BL1441" s="25" t="s">
        <v>299</v>
      </c>
      <c r="BM1441" s="25" t="s">
        <v>4991</v>
      </c>
    </row>
    <row r="1442" s="11" customFormat="1" ht="29.88" customHeight="1">
      <c r="B1442" s="220"/>
      <c r="C1442" s="221"/>
      <c r="D1442" s="222" t="s">
        <v>71</v>
      </c>
      <c r="E1442" s="234" t="s">
        <v>3047</v>
      </c>
      <c r="F1442" s="234" t="s">
        <v>3048</v>
      </c>
      <c r="G1442" s="221"/>
      <c r="H1442" s="221"/>
      <c r="I1442" s="224"/>
      <c r="J1442" s="235">
        <f>BK1442</f>
        <v>0</v>
      </c>
      <c r="K1442" s="221"/>
      <c r="L1442" s="226"/>
      <c r="M1442" s="227"/>
      <c r="N1442" s="228"/>
      <c r="O1442" s="228"/>
      <c r="P1442" s="229">
        <f>SUM(P1443:P1544)</f>
        <v>0</v>
      </c>
      <c r="Q1442" s="228"/>
      <c r="R1442" s="229">
        <f>SUM(R1443:R1544)</f>
        <v>5.4253576799999976</v>
      </c>
      <c r="S1442" s="228"/>
      <c r="T1442" s="230">
        <f>SUM(T1443:T1544)</f>
        <v>0</v>
      </c>
      <c r="AR1442" s="231" t="s">
        <v>81</v>
      </c>
      <c r="AT1442" s="232" t="s">
        <v>71</v>
      </c>
      <c r="AU1442" s="232" t="s">
        <v>79</v>
      </c>
      <c r="AY1442" s="231" t="s">
        <v>199</v>
      </c>
      <c r="BK1442" s="233">
        <f>SUM(BK1443:BK1544)</f>
        <v>0</v>
      </c>
    </row>
    <row r="1443" s="1" customFormat="1" ht="16.5" customHeight="1">
      <c r="B1443" s="47"/>
      <c r="C1443" s="236" t="s">
        <v>2849</v>
      </c>
      <c r="D1443" s="236" t="s">
        <v>201</v>
      </c>
      <c r="E1443" s="237" t="s">
        <v>3050</v>
      </c>
      <c r="F1443" s="238" t="s">
        <v>3051</v>
      </c>
      <c r="G1443" s="239" t="s">
        <v>282</v>
      </c>
      <c r="H1443" s="240">
        <v>550.73900000000003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</v>
      </c>
      <c r="R1443" s="245">
        <f>Q1443*H1443</f>
        <v>0</v>
      </c>
      <c r="S1443" s="245">
        <v>0</v>
      </c>
      <c r="T1443" s="246">
        <f>S1443*H1443</f>
        <v>0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4992</v>
      </c>
    </row>
    <row r="1444" s="12" customFormat="1">
      <c r="B1444" s="248"/>
      <c r="C1444" s="249"/>
      <c r="D1444" s="250" t="s">
        <v>208</v>
      </c>
      <c r="E1444" s="251" t="s">
        <v>21</v>
      </c>
      <c r="F1444" s="252" t="s">
        <v>4993</v>
      </c>
      <c r="G1444" s="249"/>
      <c r="H1444" s="253">
        <v>6.125</v>
      </c>
      <c r="I1444" s="254"/>
      <c r="J1444" s="249"/>
      <c r="K1444" s="249"/>
      <c r="L1444" s="255"/>
      <c r="M1444" s="256"/>
      <c r="N1444" s="257"/>
      <c r="O1444" s="257"/>
      <c r="P1444" s="257"/>
      <c r="Q1444" s="257"/>
      <c r="R1444" s="257"/>
      <c r="S1444" s="257"/>
      <c r="T1444" s="258"/>
      <c r="AT1444" s="259" t="s">
        <v>208</v>
      </c>
      <c r="AU1444" s="259" t="s">
        <v>81</v>
      </c>
      <c r="AV1444" s="12" t="s">
        <v>81</v>
      </c>
      <c r="AW1444" s="12" t="s">
        <v>35</v>
      </c>
      <c r="AX1444" s="12" t="s">
        <v>72</v>
      </c>
      <c r="AY1444" s="259" t="s">
        <v>199</v>
      </c>
    </row>
    <row r="1445" s="12" customFormat="1">
      <c r="B1445" s="248"/>
      <c r="C1445" s="249"/>
      <c r="D1445" s="250" t="s">
        <v>208</v>
      </c>
      <c r="E1445" s="251" t="s">
        <v>21</v>
      </c>
      <c r="F1445" s="252" t="s">
        <v>4994</v>
      </c>
      <c r="G1445" s="249"/>
      <c r="H1445" s="253">
        <v>296.20400000000001</v>
      </c>
      <c r="I1445" s="254"/>
      <c r="J1445" s="249"/>
      <c r="K1445" s="249"/>
      <c r="L1445" s="255"/>
      <c r="M1445" s="256"/>
      <c r="N1445" s="257"/>
      <c r="O1445" s="257"/>
      <c r="P1445" s="257"/>
      <c r="Q1445" s="257"/>
      <c r="R1445" s="257"/>
      <c r="S1445" s="257"/>
      <c r="T1445" s="258"/>
      <c r="AT1445" s="259" t="s">
        <v>208</v>
      </c>
      <c r="AU1445" s="259" t="s">
        <v>81</v>
      </c>
      <c r="AV1445" s="12" t="s">
        <v>81</v>
      </c>
      <c r="AW1445" s="12" t="s">
        <v>35</v>
      </c>
      <c r="AX1445" s="12" t="s">
        <v>72</v>
      </c>
      <c r="AY1445" s="259" t="s">
        <v>199</v>
      </c>
    </row>
    <row r="1446" s="12" customFormat="1">
      <c r="B1446" s="248"/>
      <c r="C1446" s="249"/>
      <c r="D1446" s="250" t="s">
        <v>208</v>
      </c>
      <c r="E1446" s="251" t="s">
        <v>21</v>
      </c>
      <c r="F1446" s="252" t="s">
        <v>4995</v>
      </c>
      <c r="G1446" s="249"/>
      <c r="H1446" s="253">
        <v>243.08000000000001</v>
      </c>
      <c r="I1446" s="254"/>
      <c r="J1446" s="249"/>
      <c r="K1446" s="249"/>
      <c r="L1446" s="255"/>
      <c r="M1446" s="256"/>
      <c r="N1446" s="257"/>
      <c r="O1446" s="257"/>
      <c r="P1446" s="257"/>
      <c r="Q1446" s="257"/>
      <c r="R1446" s="257"/>
      <c r="S1446" s="257"/>
      <c r="T1446" s="258"/>
      <c r="AT1446" s="259" t="s">
        <v>208</v>
      </c>
      <c r="AU1446" s="259" t="s">
        <v>81</v>
      </c>
      <c r="AV1446" s="12" t="s">
        <v>81</v>
      </c>
      <c r="AW1446" s="12" t="s">
        <v>35</v>
      </c>
      <c r="AX1446" s="12" t="s">
        <v>72</v>
      </c>
      <c r="AY1446" s="259" t="s">
        <v>199</v>
      </c>
    </row>
    <row r="1447" s="12" customFormat="1">
      <c r="B1447" s="248"/>
      <c r="C1447" s="249"/>
      <c r="D1447" s="250" t="s">
        <v>208</v>
      </c>
      <c r="E1447" s="251" t="s">
        <v>21</v>
      </c>
      <c r="F1447" s="252" t="s">
        <v>4996</v>
      </c>
      <c r="G1447" s="249"/>
      <c r="H1447" s="253">
        <v>5.3300000000000001</v>
      </c>
      <c r="I1447" s="254"/>
      <c r="J1447" s="249"/>
      <c r="K1447" s="249"/>
      <c r="L1447" s="255"/>
      <c r="M1447" s="256"/>
      <c r="N1447" s="257"/>
      <c r="O1447" s="257"/>
      <c r="P1447" s="257"/>
      <c r="Q1447" s="257"/>
      <c r="R1447" s="257"/>
      <c r="S1447" s="257"/>
      <c r="T1447" s="258"/>
      <c r="AT1447" s="259" t="s">
        <v>208</v>
      </c>
      <c r="AU1447" s="259" t="s">
        <v>81</v>
      </c>
      <c r="AV1447" s="12" t="s">
        <v>81</v>
      </c>
      <c r="AW1447" s="12" t="s">
        <v>35</v>
      </c>
      <c r="AX1447" s="12" t="s">
        <v>72</v>
      </c>
      <c r="AY1447" s="259" t="s">
        <v>199</v>
      </c>
    </row>
    <row r="1448" s="13" customFormat="1">
      <c r="B1448" s="260"/>
      <c r="C1448" s="261"/>
      <c r="D1448" s="250" t="s">
        <v>208</v>
      </c>
      <c r="E1448" s="262" t="s">
        <v>21</v>
      </c>
      <c r="F1448" s="263" t="s">
        <v>220</v>
      </c>
      <c r="G1448" s="261"/>
      <c r="H1448" s="264">
        <v>550.73900000000003</v>
      </c>
      <c r="I1448" s="265"/>
      <c r="J1448" s="261"/>
      <c r="K1448" s="261"/>
      <c r="L1448" s="266"/>
      <c r="M1448" s="267"/>
      <c r="N1448" s="268"/>
      <c r="O1448" s="268"/>
      <c r="P1448" s="268"/>
      <c r="Q1448" s="268"/>
      <c r="R1448" s="268"/>
      <c r="S1448" s="268"/>
      <c r="T1448" s="269"/>
      <c r="AT1448" s="270" t="s">
        <v>208</v>
      </c>
      <c r="AU1448" s="270" t="s">
        <v>81</v>
      </c>
      <c r="AV1448" s="13" t="s">
        <v>206</v>
      </c>
      <c r="AW1448" s="13" t="s">
        <v>35</v>
      </c>
      <c r="AX1448" s="13" t="s">
        <v>79</v>
      </c>
      <c r="AY1448" s="270" t="s">
        <v>199</v>
      </c>
    </row>
    <row r="1449" s="1" customFormat="1" ht="16.5" customHeight="1">
      <c r="B1449" s="47"/>
      <c r="C1449" s="236" t="s">
        <v>2857</v>
      </c>
      <c r="D1449" s="236" t="s">
        <v>201</v>
      </c>
      <c r="E1449" s="237" t="s">
        <v>3058</v>
      </c>
      <c r="F1449" s="238" t="s">
        <v>3059</v>
      </c>
      <c r="G1449" s="239" t="s">
        <v>384</v>
      </c>
      <c r="H1449" s="240">
        <v>67.969999999999999</v>
      </c>
      <c r="I1449" s="241"/>
      <c r="J1449" s="242">
        <f>ROUND(I1449*H1449,2)</f>
        <v>0</v>
      </c>
      <c r="K1449" s="238" t="s">
        <v>205</v>
      </c>
      <c r="L1449" s="73"/>
      <c r="M1449" s="243" t="s">
        <v>21</v>
      </c>
      <c r="N1449" s="244" t="s">
        <v>43</v>
      </c>
      <c r="O1449" s="48"/>
      <c r="P1449" s="245">
        <f>O1449*H1449</f>
        <v>0</v>
      </c>
      <c r="Q1449" s="245">
        <v>0</v>
      </c>
      <c r="R1449" s="245">
        <f>Q1449*H1449</f>
        <v>0</v>
      </c>
      <c r="S1449" s="245">
        <v>0</v>
      </c>
      <c r="T1449" s="246">
        <f>S1449*H1449</f>
        <v>0</v>
      </c>
      <c r="AR1449" s="25" t="s">
        <v>299</v>
      </c>
      <c r="AT1449" s="25" t="s">
        <v>201</v>
      </c>
      <c r="AU1449" s="25" t="s">
        <v>81</v>
      </c>
      <c r="AY1449" s="25" t="s">
        <v>199</v>
      </c>
      <c r="BE1449" s="247">
        <f>IF(N1449="základní",J1449,0)</f>
        <v>0</v>
      </c>
      <c r="BF1449" s="247">
        <f>IF(N1449="snížená",J1449,0)</f>
        <v>0</v>
      </c>
      <c r="BG1449" s="247">
        <f>IF(N1449="zákl. přenesená",J1449,0)</f>
        <v>0</v>
      </c>
      <c r="BH1449" s="247">
        <f>IF(N1449="sníž. přenesená",J1449,0)</f>
        <v>0</v>
      </c>
      <c r="BI1449" s="247">
        <f>IF(N1449="nulová",J1449,0)</f>
        <v>0</v>
      </c>
      <c r="BJ1449" s="25" t="s">
        <v>79</v>
      </c>
      <c r="BK1449" s="247">
        <f>ROUND(I1449*H1449,2)</f>
        <v>0</v>
      </c>
      <c r="BL1449" s="25" t="s">
        <v>299</v>
      </c>
      <c r="BM1449" s="25" t="s">
        <v>4997</v>
      </c>
    </row>
    <row r="1450" s="12" customFormat="1">
      <c r="B1450" s="248"/>
      <c r="C1450" s="249"/>
      <c r="D1450" s="250" t="s">
        <v>208</v>
      </c>
      <c r="E1450" s="251" t="s">
        <v>21</v>
      </c>
      <c r="F1450" s="252" t="s">
        <v>4998</v>
      </c>
      <c r="G1450" s="249"/>
      <c r="H1450" s="253">
        <v>45.200000000000003</v>
      </c>
      <c r="I1450" s="254"/>
      <c r="J1450" s="249"/>
      <c r="K1450" s="249"/>
      <c r="L1450" s="255"/>
      <c r="M1450" s="256"/>
      <c r="N1450" s="257"/>
      <c r="O1450" s="257"/>
      <c r="P1450" s="257"/>
      <c r="Q1450" s="257"/>
      <c r="R1450" s="257"/>
      <c r="S1450" s="257"/>
      <c r="T1450" s="258"/>
      <c r="AT1450" s="259" t="s">
        <v>208</v>
      </c>
      <c r="AU1450" s="259" t="s">
        <v>81</v>
      </c>
      <c r="AV1450" s="12" t="s">
        <v>81</v>
      </c>
      <c r="AW1450" s="12" t="s">
        <v>35</v>
      </c>
      <c r="AX1450" s="12" t="s">
        <v>72</v>
      </c>
      <c r="AY1450" s="259" t="s">
        <v>199</v>
      </c>
    </row>
    <row r="1451" s="12" customFormat="1">
      <c r="B1451" s="248"/>
      <c r="C1451" s="249"/>
      <c r="D1451" s="250" t="s">
        <v>208</v>
      </c>
      <c r="E1451" s="251" t="s">
        <v>21</v>
      </c>
      <c r="F1451" s="252" t="s">
        <v>4999</v>
      </c>
      <c r="G1451" s="249"/>
      <c r="H1451" s="253">
        <v>22.77</v>
      </c>
      <c r="I1451" s="254"/>
      <c r="J1451" s="249"/>
      <c r="K1451" s="249"/>
      <c r="L1451" s="255"/>
      <c r="M1451" s="256"/>
      <c r="N1451" s="257"/>
      <c r="O1451" s="257"/>
      <c r="P1451" s="257"/>
      <c r="Q1451" s="257"/>
      <c r="R1451" s="257"/>
      <c r="S1451" s="257"/>
      <c r="T1451" s="258"/>
      <c r="AT1451" s="259" t="s">
        <v>208</v>
      </c>
      <c r="AU1451" s="259" t="s">
        <v>81</v>
      </c>
      <c r="AV1451" s="12" t="s">
        <v>81</v>
      </c>
      <c r="AW1451" s="12" t="s">
        <v>35</v>
      </c>
      <c r="AX1451" s="12" t="s">
        <v>72</v>
      </c>
      <c r="AY1451" s="259" t="s">
        <v>199</v>
      </c>
    </row>
    <row r="1452" s="13" customFormat="1">
      <c r="B1452" s="260"/>
      <c r="C1452" s="261"/>
      <c r="D1452" s="250" t="s">
        <v>208</v>
      </c>
      <c r="E1452" s="262" t="s">
        <v>21</v>
      </c>
      <c r="F1452" s="263" t="s">
        <v>220</v>
      </c>
      <c r="G1452" s="261"/>
      <c r="H1452" s="264">
        <v>67.969999999999999</v>
      </c>
      <c r="I1452" s="265"/>
      <c r="J1452" s="261"/>
      <c r="K1452" s="261"/>
      <c r="L1452" s="266"/>
      <c r="M1452" s="267"/>
      <c r="N1452" s="268"/>
      <c r="O1452" s="268"/>
      <c r="P1452" s="268"/>
      <c r="Q1452" s="268"/>
      <c r="R1452" s="268"/>
      <c r="S1452" s="268"/>
      <c r="T1452" s="269"/>
      <c r="AT1452" s="270" t="s">
        <v>208</v>
      </c>
      <c r="AU1452" s="270" t="s">
        <v>81</v>
      </c>
      <c r="AV1452" s="13" t="s">
        <v>206</v>
      </c>
      <c r="AW1452" s="13" t="s">
        <v>35</v>
      </c>
      <c r="AX1452" s="13" t="s">
        <v>79</v>
      </c>
      <c r="AY1452" s="270" t="s">
        <v>199</v>
      </c>
    </row>
    <row r="1453" s="1" customFormat="1" ht="16.5" customHeight="1">
      <c r="B1453" s="47"/>
      <c r="C1453" s="236" t="s">
        <v>2865</v>
      </c>
      <c r="D1453" s="236" t="s">
        <v>201</v>
      </c>
      <c r="E1453" s="237" t="s">
        <v>3064</v>
      </c>
      <c r="F1453" s="238" t="s">
        <v>3065</v>
      </c>
      <c r="G1453" s="239" t="s">
        <v>384</v>
      </c>
      <c r="H1453" s="240">
        <v>67.969999999999999</v>
      </c>
      <c r="I1453" s="241"/>
      <c r="J1453" s="242">
        <f>ROUND(I1453*H1453,2)</f>
        <v>0</v>
      </c>
      <c r="K1453" s="238" t="s">
        <v>205</v>
      </c>
      <c r="L1453" s="73"/>
      <c r="M1453" s="243" t="s">
        <v>21</v>
      </c>
      <c r="N1453" s="244" t="s">
        <v>43</v>
      </c>
      <c r="O1453" s="48"/>
      <c r="P1453" s="245">
        <f>O1453*H1453</f>
        <v>0</v>
      </c>
      <c r="Q1453" s="245">
        <v>0</v>
      </c>
      <c r="R1453" s="245">
        <f>Q1453*H1453</f>
        <v>0</v>
      </c>
      <c r="S1453" s="245">
        <v>0</v>
      </c>
      <c r="T1453" s="246">
        <f>S1453*H1453</f>
        <v>0</v>
      </c>
      <c r="AR1453" s="25" t="s">
        <v>299</v>
      </c>
      <c r="AT1453" s="25" t="s">
        <v>201</v>
      </c>
      <c r="AU1453" s="25" t="s">
        <v>81</v>
      </c>
      <c r="AY1453" s="25" t="s">
        <v>199</v>
      </c>
      <c r="BE1453" s="247">
        <f>IF(N1453="základní",J1453,0)</f>
        <v>0</v>
      </c>
      <c r="BF1453" s="247">
        <f>IF(N1453="snížená",J1453,0)</f>
        <v>0</v>
      </c>
      <c r="BG1453" s="247">
        <f>IF(N1453="zákl. přenesená",J1453,0)</f>
        <v>0</v>
      </c>
      <c r="BH1453" s="247">
        <f>IF(N1453="sníž. přenesená",J1453,0)</f>
        <v>0</v>
      </c>
      <c r="BI1453" s="247">
        <f>IF(N1453="nulová",J1453,0)</f>
        <v>0</v>
      </c>
      <c r="BJ1453" s="25" t="s">
        <v>79</v>
      </c>
      <c r="BK1453" s="247">
        <f>ROUND(I1453*H1453,2)</f>
        <v>0</v>
      </c>
      <c r="BL1453" s="25" t="s">
        <v>299</v>
      </c>
      <c r="BM1453" s="25" t="s">
        <v>5000</v>
      </c>
    </row>
    <row r="1454" s="1" customFormat="1" ht="25.5" customHeight="1">
      <c r="B1454" s="47"/>
      <c r="C1454" s="236" t="s">
        <v>2869</v>
      </c>
      <c r="D1454" s="236" t="s">
        <v>201</v>
      </c>
      <c r="E1454" s="237" t="s">
        <v>3068</v>
      </c>
      <c r="F1454" s="238" t="s">
        <v>3069</v>
      </c>
      <c r="G1454" s="239" t="s">
        <v>282</v>
      </c>
      <c r="H1454" s="240">
        <v>550.73900000000003</v>
      </c>
      <c r="I1454" s="241"/>
      <c r="J1454" s="242">
        <f>ROUND(I1454*H1454,2)</f>
        <v>0</v>
      </c>
      <c r="K1454" s="238" t="s">
        <v>205</v>
      </c>
      <c r="L1454" s="73"/>
      <c r="M1454" s="243" t="s">
        <v>21</v>
      </c>
      <c r="N1454" s="244" t="s">
        <v>43</v>
      </c>
      <c r="O1454" s="48"/>
      <c r="P1454" s="245">
        <f>O1454*H1454</f>
        <v>0</v>
      </c>
      <c r="Q1454" s="245">
        <v>3.0000000000000001E-05</v>
      </c>
      <c r="R1454" s="245">
        <f>Q1454*H1454</f>
        <v>0.016522170000000003</v>
      </c>
      <c r="S1454" s="245">
        <v>0</v>
      </c>
      <c r="T1454" s="246">
        <f>S1454*H1454</f>
        <v>0</v>
      </c>
      <c r="AR1454" s="25" t="s">
        <v>299</v>
      </c>
      <c r="AT1454" s="25" t="s">
        <v>201</v>
      </c>
      <c r="AU1454" s="25" t="s">
        <v>81</v>
      </c>
      <c r="AY1454" s="25" t="s">
        <v>199</v>
      </c>
      <c r="BE1454" s="247">
        <f>IF(N1454="základní",J1454,0)</f>
        <v>0</v>
      </c>
      <c r="BF1454" s="247">
        <f>IF(N1454="snížená",J1454,0)</f>
        <v>0</v>
      </c>
      <c r="BG1454" s="247">
        <f>IF(N1454="zákl. přenesená",J1454,0)</f>
        <v>0</v>
      </c>
      <c r="BH1454" s="247">
        <f>IF(N1454="sníž. přenesená",J1454,0)</f>
        <v>0</v>
      </c>
      <c r="BI1454" s="247">
        <f>IF(N1454="nulová",J1454,0)</f>
        <v>0</v>
      </c>
      <c r="BJ1454" s="25" t="s">
        <v>79</v>
      </c>
      <c r="BK1454" s="247">
        <f>ROUND(I1454*H1454,2)</f>
        <v>0</v>
      </c>
      <c r="BL1454" s="25" t="s">
        <v>299</v>
      </c>
      <c r="BM1454" s="25" t="s">
        <v>5001</v>
      </c>
    </row>
    <row r="1455" s="12" customFormat="1">
      <c r="B1455" s="248"/>
      <c r="C1455" s="249"/>
      <c r="D1455" s="250" t="s">
        <v>208</v>
      </c>
      <c r="E1455" s="251" t="s">
        <v>21</v>
      </c>
      <c r="F1455" s="252" t="s">
        <v>4993</v>
      </c>
      <c r="G1455" s="249"/>
      <c r="H1455" s="253">
        <v>6.125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35</v>
      </c>
      <c r="AX1455" s="12" t="s">
        <v>72</v>
      </c>
      <c r="AY1455" s="259" t="s">
        <v>199</v>
      </c>
    </row>
    <row r="1456" s="12" customFormat="1">
      <c r="B1456" s="248"/>
      <c r="C1456" s="249"/>
      <c r="D1456" s="250" t="s">
        <v>208</v>
      </c>
      <c r="E1456" s="251" t="s">
        <v>21</v>
      </c>
      <c r="F1456" s="252" t="s">
        <v>4994</v>
      </c>
      <c r="G1456" s="249"/>
      <c r="H1456" s="253">
        <v>296.20400000000001</v>
      </c>
      <c r="I1456" s="254"/>
      <c r="J1456" s="249"/>
      <c r="K1456" s="249"/>
      <c r="L1456" s="255"/>
      <c r="M1456" s="256"/>
      <c r="N1456" s="257"/>
      <c r="O1456" s="257"/>
      <c r="P1456" s="257"/>
      <c r="Q1456" s="257"/>
      <c r="R1456" s="257"/>
      <c r="S1456" s="257"/>
      <c r="T1456" s="258"/>
      <c r="AT1456" s="259" t="s">
        <v>208</v>
      </c>
      <c r="AU1456" s="259" t="s">
        <v>81</v>
      </c>
      <c r="AV1456" s="12" t="s">
        <v>81</v>
      </c>
      <c r="AW1456" s="12" t="s">
        <v>35</v>
      </c>
      <c r="AX1456" s="12" t="s">
        <v>72</v>
      </c>
      <c r="AY1456" s="259" t="s">
        <v>199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4995</v>
      </c>
      <c r="G1457" s="249"/>
      <c r="H1457" s="253">
        <v>243.08000000000001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72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51" t="s">
        <v>21</v>
      </c>
      <c r="F1458" s="252" t="s">
        <v>4996</v>
      </c>
      <c r="G1458" s="249"/>
      <c r="H1458" s="253">
        <v>5.3300000000000001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35</v>
      </c>
      <c r="AX1458" s="12" t="s">
        <v>72</v>
      </c>
      <c r="AY1458" s="259" t="s">
        <v>199</v>
      </c>
    </row>
    <row r="1459" s="13" customFormat="1">
      <c r="B1459" s="260"/>
      <c r="C1459" s="261"/>
      <c r="D1459" s="250" t="s">
        <v>208</v>
      </c>
      <c r="E1459" s="262" t="s">
        <v>21</v>
      </c>
      <c r="F1459" s="263" t="s">
        <v>220</v>
      </c>
      <c r="G1459" s="261"/>
      <c r="H1459" s="264">
        <v>550.73900000000003</v>
      </c>
      <c r="I1459" s="265"/>
      <c r="J1459" s="261"/>
      <c r="K1459" s="261"/>
      <c r="L1459" s="266"/>
      <c r="M1459" s="267"/>
      <c r="N1459" s="268"/>
      <c r="O1459" s="268"/>
      <c r="P1459" s="268"/>
      <c r="Q1459" s="268"/>
      <c r="R1459" s="268"/>
      <c r="S1459" s="268"/>
      <c r="T1459" s="269"/>
      <c r="AT1459" s="270" t="s">
        <v>208</v>
      </c>
      <c r="AU1459" s="270" t="s">
        <v>81</v>
      </c>
      <c r="AV1459" s="13" t="s">
        <v>206</v>
      </c>
      <c r="AW1459" s="13" t="s">
        <v>35</v>
      </c>
      <c r="AX1459" s="13" t="s">
        <v>79</v>
      </c>
      <c r="AY1459" s="270" t="s">
        <v>199</v>
      </c>
    </row>
    <row r="1460" s="1" customFormat="1" ht="16.5" customHeight="1">
      <c r="B1460" s="47"/>
      <c r="C1460" s="236" t="s">
        <v>2875</v>
      </c>
      <c r="D1460" s="236" t="s">
        <v>201</v>
      </c>
      <c r="E1460" s="237" t="s">
        <v>3073</v>
      </c>
      <c r="F1460" s="238" t="s">
        <v>3074</v>
      </c>
      <c r="G1460" s="239" t="s">
        <v>384</v>
      </c>
      <c r="H1460" s="240">
        <v>67.969999999999999</v>
      </c>
      <c r="I1460" s="241"/>
      <c r="J1460" s="242">
        <f>ROUND(I1460*H1460,2)</f>
        <v>0</v>
      </c>
      <c r="K1460" s="238" t="s">
        <v>205</v>
      </c>
      <c r="L1460" s="73"/>
      <c r="M1460" s="243" t="s">
        <v>21</v>
      </c>
      <c r="N1460" s="244" t="s">
        <v>43</v>
      </c>
      <c r="O1460" s="48"/>
      <c r="P1460" s="245">
        <f>O1460*H1460</f>
        <v>0</v>
      </c>
      <c r="Q1460" s="245">
        <v>4.0000000000000003E-05</v>
      </c>
      <c r="R1460" s="245">
        <f>Q1460*H1460</f>
        <v>0.0027188000000000004</v>
      </c>
      <c r="S1460" s="245">
        <v>0</v>
      </c>
      <c r="T1460" s="246">
        <f>S1460*H1460</f>
        <v>0</v>
      </c>
      <c r="AR1460" s="25" t="s">
        <v>299</v>
      </c>
      <c r="AT1460" s="25" t="s">
        <v>201</v>
      </c>
      <c r="AU1460" s="25" t="s">
        <v>81</v>
      </c>
      <c r="AY1460" s="25" t="s">
        <v>199</v>
      </c>
      <c r="BE1460" s="247">
        <f>IF(N1460="základní",J1460,0)</f>
        <v>0</v>
      </c>
      <c r="BF1460" s="247">
        <f>IF(N1460="snížená",J1460,0)</f>
        <v>0</v>
      </c>
      <c r="BG1460" s="247">
        <f>IF(N1460="zákl. přenesená",J1460,0)</f>
        <v>0</v>
      </c>
      <c r="BH1460" s="247">
        <f>IF(N1460="sníž. přenesená",J1460,0)</f>
        <v>0</v>
      </c>
      <c r="BI1460" s="247">
        <f>IF(N1460="nulová",J1460,0)</f>
        <v>0</v>
      </c>
      <c r="BJ1460" s="25" t="s">
        <v>79</v>
      </c>
      <c r="BK1460" s="247">
        <f>ROUND(I1460*H1460,2)</f>
        <v>0</v>
      </c>
      <c r="BL1460" s="25" t="s">
        <v>299</v>
      </c>
      <c r="BM1460" s="25" t="s">
        <v>5002</v>
      </c>
    </row>
    <row r="1461" s="1" customFormat="1" ht="16.5" customHeight="1">
      <c r="B1461" s="47"/>
      <c r="C1461" s="236" t="s">
        <v>2879</v>
      </c>
      <c r="D1461" s="236" t="s">
        <v>201</v>
      </c>
      <c r="E1461" s="237" t="s">
        <v>3077</v>
      </c>
      <c r="F1461" s="238" t="s">
        <v>3078</v>
      </c>
      <c r="G1461" s="239" t="s">
        <v>384</v>
      </c>
      <c r="H1461" s="240">
        <v>67.969999999999999</v>
      </c>
      <c r="I1461" s="241"/>
      <c r="J1461" s="242">
        <f>ROUND(I1461*H1461,2)</f>
        <v>0</v>
      </c>
      <c r="K1461" s="238" t="s">
        <v>205</v>
      </c>
      <c r="L1461" s="73"/>
      <c r="M1461" s="243" t="s">
        <v>21</v>
      </c>
      <c r="N1461" s="244" t="s">
        <v>43</v>
      </c>
      <c r="O1461" s="48"/>
      <c r="P1461" s="245">
        <f>O1461*H1461</f>
        <v>0</v>
      </c>
      <c r="Q1461" s="245">
        <v>2.0000000000000002E-05</v>
      </c>
      <c r="R1461" s="245">
        <f>Q1461*H1461</f>
        <v>0.0013594000000000002</v>
      </c>
      <c r="S1461" s="245">
        <v>0</v>
      </c>
      <c r="T1461" s="246">
        <f>S1461*H1461</f>
        <v>0</v>
      </c>
      <c r="AR1461" s="25" t="s">
        <v>299</v>
      </c>
      <c r="AT1461" s="25" t="s">
        <v>201</v>
      </c>
      <c r="AU1461" s="25" t="s">
        <v>81</v>
      </c>
      <c r="AY1461" s="25" t="s">
        <v>199</v>
      </c>
      <c r="BE1461" s="247">
        <f>IF(N1461="základní",J1461,0)</f>
        <v>0</v>
      </c>
      <c r="BF1461" s="247">
        <f>IF(N1461="snížená",J1461,0)</f>
        <v>0</v>
      </c>
      <c r="BG1461" s="247">
        <f>IF(N1461="zákl. přenesená",J1461,0)</f>
        <v>0</v>
      </c>
      <c r="BH1461" s="247">
        <f>IF(N1461="sníž. přenesená",J1461,0)</f>
        <v>0</v>
      </c>
      <c r="BI1461" s="247">
        <f>IF(N1461="nulová",J1461,0)</f>
        <v>0</v>
      </c>
      <c r="BJ1461" s="25" t="s">
        <v>79</v>
      </c>
      <c r="BK1461" s="247">
        <f>ROUND(I1461*H1461,2)</f>
        <v>0</v>
      </c>
      <c r="BL1461" s="25" t="s">
        <v>299</v>
      </c>
      <c r="BM1461" s="25" t="s">
        <v>5003</v>
      </c>
    </row>
    <row r="1462" s="1" customFormat="1" ht="16.5" customHeight="1">
      <c r="B1462" s="47"/>
      <c r="C1462" s="236" t="s">
        <v>2884</v>
      </c>
      <c r="D1462" s="236" t="s">
        <v>201</v>
      </c>
      <c r="E1462" s="237" t="s">
        <v>3091</v>
      </c>
      <c r="F1462" s="238" t="s">
        <v>3092</v>
      </c>
      <c r="G1462" s="239" t="s">
        <v>282</v>
      </c>
      <c r="H1462" s="240">
        <v>550.73900000000003</v>
      </c>
      <c r="I1462" s="241"/>
      <c r="J1462" s="242">
        <f>ROUND(I1462*H1462,2)</f>
        <v>0</v>
      </c>
      <c r="K1462" s="238" t="s">
        <v>205</v>
      </c>
      <c r="L1462" s="73"/>
      <c r="M1462" s="243" t="s">
        <v>21</v>
      </c>
      <c r="N1462" s="244" t="s">
        <v>43</v>
      </c>
      <c r="O1462" s="48"/>
      <c r="P1462" s="245">
        <f>O1462*H1462</f>
        <v>0</v>
      </c>
      <c r="Q1462" s="245">
        <v>0.0044999999999999997</v>
      </c>
      <c r="R1462" s="245">
        <f>Q1462*H1462</f>
        <v>2.4783255</v>
      </c>
      <c r="S1462" s="245">
        <v>0</v>
      </c>
      <c r="T1462" s="246">
        <f>S1462*H1462</f>
        <v>0</v>
      </c>
      <c r="AR1462" s="25" t="s">
        <v>299</v>
      </c>
      <c r="AT1462" s="25" t="s">
        <v>201</v>
      </c>
      <c r="AU1462" s="25" t="s">
        <v>81</v>
      </c>
      <c r="AY1462" s="25" t="s">
        <v>199</v>
      </c>
      <c r="BE1462" s="247">
        <f>IF(N1462="základní",J1462,0)</f>
        <v>0</v>
      </c>
      <c r="BF1462" s="247">
        <f>IF(N1462="snížená",J1462,0)</f>
        <v>0</v>
      </c>
      <c r="BG1462" s="247">
        <f>IF(N1462="zákl. přenesená",J1462,0)</f>
        <v>0</v>
      </c>
      <c r="BH1462" s="247">
        <f>IF(N1462="sníž. přenesená",J1462,0)</f>
        <v>0</v>
      </c>
      <c r="BI1462" s="247">
        <f>IF(N1462="nulová",J1462,0)</f>
        <v>0</v>
      </c>
      <c r="BJ1462" s="25" t="s">
        <v>79</v>
      </c>
      <c r="BK1462" s="247">
        <f>ROUND(I1462*H1462,2)</f>
        <v>0</v>
      </c>
      <c r="BL1462" s="25" t="s">
        <v>299</v>
      </c>
      <c r="BM1462" s="25" t="s">
        <v>5004</v>
      </c>
    </row>
    <row r="1463" s="12" customFormat="1">
      <c r="B1463" s="248"/>
      <c r="C1463" s="249"/>
      <c r="D1463" s="250" t="s">
        <v>208</v>
      </c>
      <c r="E1463" s="251" t="s">
        <v>21</v>
      </c>
      <c r="F1463" s="252" t="s">
        <v>4994</v>
      </c>
      <c r="G1463" s="249"/>
      <c r="H1463" s="253">
        <v>296.20400000000001</v>
      </c>
      <c r="I1463" s="254"/>
      <c r="J1463" s="249"/>
      <c r="K1463" s="249"/>
      <c r="L1463" s="255"/>
      <c r="M1463" s="256"/>
      <c r="N1463" s="257"/>
      <c r="O1463" s="257"/>
      <c r="P1463" s="257"/>
      <c r="Q1463" s="257"/>
      <c r="R1463" s="257"/>
      <c r="S1463" s="257"/>
      <c r="T1463" s="258"/>
      <c r="AT1463" s="259" t="s">
        <v>208</v>
      </c>
      <c r="AU1463" s="259" t="s">
        <v>81</v>
      </c>
      <c r="AV1463" s="12" t="s">
        <v>81</v>
      </c>
      <c r="AW1463" s="12" t="s">
        <v>35</v>
      </c>
      <c r="AX1463" s="12" t="s">
        <v>72</v>
      </c>
      <c r="AY1463" s="259" t="s">
        <v>199</v>
      </c>
    </row>
    <row r="1464" s="12" customFormat="1">
      <c r="B1464" s="248"/>
      <c r="C1464" s="249"/>
      <c r="D1464" s="250" t="s">
        <v>208</v>
      </c>
      <c r="E1464" s="251" t="s">
        <v>21</v>
      </c>
      <c r="F1464" s="252" t="s">
        <v>4995</v>
      </c>
      <c r="G1464" s="249"/>
      <c r="H1464" s="253">
        <v>243.08000000000001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35</v>
      </c>
      <c r="AX1464" s="12" t="s">
        <v>72</v>
      </c>
      <c r="AY1464" s="259" t="s">
        <v>199</v>
      </c>
    </row>
    <row r="1465" s="12" customFormat="1">
      <c r="B1465" s="248"/>
      <c r="C1465" s="249"/>
      <c r="D1465" s="250" t="s">
        <v>208</v>
      </c>
      <c r="E1465" s="251" t="s">
        <v>21</v>
      </c>
      <c r="F1465" s="252" t="s">
        <v>4996</v>
      </c>
      <c r="G1465" s="249"/>
      <c r="H1465" s="253">
        <v>5.3300000000000001</v>
      </c>
      <c r="I1465" s="254"/>
      <c r="J1465" s="249"/>
      <c r="K1465" s="249"/>
      <c r="L1465" s="255"/>
      <c r="M1465" s="256"/>
      <c r="N1465" s="257"/>
      <c r="O1465" s="257"/>
      <c r="P1465" s="257"/>
      <c r="Q1465" s="257"/>
      <c r="R1465" s="257"/>
      <c r="S1465" s="257"/>
      <c r="T1465" s="258"/>
      <c r="AT1465" s="259" t="s">
        <v>208</v>
      </c>
      <c r="AU1465" s="259" t="s">
        <v>81</v>
      </c>
      <c r="AV1465" s="12" t="s">
        <v>81</v>
      </c>
      <c r="AW1465" s="12" t="s">
        <v>35</v>
      </c>
      <c r="AX1465" s="12" t="s">
        <v>72</v>
      </c>
      <c r="AY1465" s="259" t="s">
        <v>199</v>
      </c>
    </row>
    <row r="1466" s="12" customFormat="1">
      <c r="B1466" s="248"/>
      <c r="C1466" s="249"/>
      <c r="D1466" s="250" t="s">
        <v>208</v>
      </c>
      <c r="E1466" s="251" t="s">
        <v>21</v>
      </c>
      <c r="F1466" s="252" t="s">
        <v>4993</v>
      </c>
      <c r="G1466" s="249"/>
      <c r="H1466" s="253">
        <v>6.125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35</v>
      </c>
      <c r="AX1466" s="12" t="s">
        <v>72</v>
      </c>
      <c r="AY1466" s="259" t="s">
        <v>199</v>
      </c>
    </row>
    <row r="1467" s="13" customFormat="1">
      <c r="B1467" s="260"/>
      <c r="C1467" s="261"/>
      <c r="D1467" s="250" t="s">
        <v>208</v>
      </c>
      <c r="E1467" s="262" t="s">
        <v>21</v>
      </c>
      <c r="F1467" s="263" t="s">
        <v>220</v>
      </c>
      <c r="G1467" s="261"/>
      <c r="H1467" s="264">
        <v>550.73900000000003</v>
      </c>
      <c r="I1467" s="265"/>
      <c r="J1467" s="261"/>
      <c r="K1467" s="261"/>
      <c r="L1467" s="266"/>
      <c r="M1467" s="267"/>
      <c r="N1467" s="268"/>
      <c r="O1467" s="268"/>
      <c r="P1467" s="268"/>
      <c r="Q1467" s="268"/>
      <c r="R1467" s="268"/>
      <c r="S1467" s="268"/>
      <c r="T1467" s="269"/>
      <c r="AT1467" s="270" t="s">
        <v>208</v>
      </c>
      <c r="AU1467" s="270" t="s">
        <v>81</v>
      </c>
      <c r="AV1467" s="13" t="s">
        <v>206</v>
      </c>
      <c r="AW1467" s="13" t="s">
        <v>35</v>
      </c>
      <c r="AX1467" s="13" t="s">
        <v>79</v>
      </c>
      <c r="AY1467" s="270" t="s">
        <v>199</v>
      </c>
    </row>
    <row r="1468" s="1" customFormat="1" ht="25.5" customHeight="1">
      <c r="B1468" s="47"/>
      <c r="C1468" s="236" t="s">
        <v>2889</v>
      </c>
      <c r="D1468" s="236" t="s">
        <v>201</v>
      </c>
      <c r="E1468" s="237" t="s">
        <v>3106</v>
      </c>
      <c r="F1468" s="238" t="s">
        <v>3107</v>
      </c>
      <c r="G1468" s="239" t="s">
        <v>384</v>
      </c>
      <c r="H1468" s="240">
        <v>67.969999999999999</v>
      </c>
      <c r="I1468" s="241"/>
      <c r="J1468" s="242">
        <f>ROUND(I1468*H1468,2)</f>
        <v>0</v>
      </c>
      <c r="K1468" s="238" t="s">
        <v>205</v>
      </c>
      <c r="L1468" s="73"/>
      <c r="M1468" s="243" t="s">
        <v>21</v>
      </c>
      <c r="N1468" s="244" t="s">
        <v>43</v>
      </c>
      <c r="O1468" s="48"/>
      <c r="P1468" s="245">
        <f>O1468*H1468</f>
        <v>0</v>
      </c>
      <c r="Q1468" s="245">
        <v>0.00149</v>
      </c>
      <c r="R1468" s="245">
        <f>Q1468*H1468</f>
        <v>0.1012753</v>
      </c>
      <c r="S1468" s="245">
        <v>0</v>
      </c>
      <c r="T1468" s="246">
        <f>S1468*H1468</f>
        <v>0</v>
      </c>
      <c r="AR1468" s="25" t="s">
        <v>299</v>
      </c>
      <c r="AT1468" s="25" t="s">
        <v>201</v>
      </c>
      <c r="AU1468" s="25" t="s">
        <v>81</v>
      </c>
      <c r="AY1468" s="25" t="s">
        <v>199</v>
      </c>
      <c r="BE1468" s="247">
        <f>IF(N1468="základní",J1468,0)</f>
        <v>0</v>
      </c>
      <c r="BF1468" s="247">
        <f>IF(N1468="snížená",J1468,0)</f>
        <v>0</v>
      </c>
      <c r="BG1468" s="247">
        <f>IF(N1468="zákl. přenesená",J1468,0)</f>
        <v>0</v>
      </c>
      <c r="BH1468" s="247">
        <f>IF(N1468="sníž. přenesená",J1468,0)</f>
        <v>0</v>
      </c>
      <c r="BI1468" s="247">
        <f>IF(N1468="nulová",J1468,0)</f>
        <v>0</v>
      </c>
      <c r="BJ1468" s="25" t="s">
        <v>79</v>
      </c>
      <c r="BK1468" s="247">
        <f>ROUND(I1468*H1468,2)</f>
        <v>0</v>
      </c>
      <c r="BL1468" s="25" t="s">
        <v>299</v>
      </c>
      <c r="BM1468" s="25" t="s">
        <v>5005</v>
      </c>
    </row>
    <row r="1469" s="1" customFormat="1" ht="16.5" customHeight="1">
      <c r="B1469" s="47"/>
      <c r="C1469" s="236" t="s">
        <v>2894</v>
      </c>
      <c r="D1469" s="236" t="s">
        <v>201</v>
      </c>
      <c r="E1469" s="237" t="s">
        <v>3110</v>
      </c>
      <c r="F1469" s="238" t="s">
        <v>3111</v>
      </c>
      <c r="G1469" s="239" t="s">
        <v>384</v>
      </c>
      <c r="H1469" s="240">
        <v>67.969999999999999</v>
      </c>
      <c r="I1469" s="241"/>
      <c r="J1469" s="242">
        <f>ROUND(I1469*H1469,2)</f>
        <v>0</v>
      </c>
      <c r="K1469" s="238" t="s">
        <v>205</v>
      </c>
      <c r="L1469" s="73"/>
      <c r="M1469" s="243" t="s">
        <v>21</v>
      </c>
      <c r="N1469" s="244" t="s">
        <v>43</v>
      </c>
      <c r="O1469" s="48"/>
      <c r="P1469" s="245">
        <f>O1469*H1469</f>
        <v>0</v>
      </c>
      <c r="Q1469" s="245">
        <v>0.00085999999999999998</v>
      </c>
      <c r="R1469" s="245">
        <f>Q1469*H1469</f>
        <v>0.058454199999999998</v>
      </c>
      <c r="S1469" s="245">
        <v>0</v>
      </c>
      <c r="T1469" s="246">
        <f>S1469*H1469</f>
        <v>0</v>
      </c>
      <c r="AR1469" s="25" t="s">
        <v>299</v>
      </c>
      <c r="AT1469" s="25" t="s">
        <v>201</v>
      </c>
      <c r="AU1469" s="25" t="s">
        <v>81</v>
      </c>
      <c r="AY1469" s="25" t="s">
        <v>199</v>
      </c>
      <c r="BE1469" s="247">
        <f>IF(N1469="základní",J1469,0)</f>
        <v>0</v>
      </c>
      <c r="BF1469" s="247">
        <f>IF(N1469="snížená",J1469,0)</f>
        <v>0</v>
      </c>
      <c r="BG1469" s="247">
        <f>IF(N1469="zákl. přenesená",J1469,0)</f>
        <v>0</v>
      </c>
      <c r="BH1469" s="247">
        <f>IF(N1469="sníž. přenesená",J1469,0)</f>
        <v>0</v>
      </c>
      <c r="BI1469" s="247">
        <f>IF(N1469="nulová",J1469,0)</f>
        <v>0</v>
      </c>
      <c r="BJ1469" s="25" t="s">
        <v>79</v>
      </c>
      <c r="BK1469" s="247">
        <f>ROUND(I1469*H1469,2)</f>
        <v>0</v>
      </c>
      <c r="BL1469" s="25" t="s">
        <v>299</v>
      </c>
      <c r="BM1469" s="25" t="s">
        <v>5006</v>
      </c>
    </row>
    <row r="1470" s="1" customFormat="1" ht="16.5" customHeight="1">
      <c r="B1470" s="47"/>
      <c r="C1470" s="236" t="s">
        <v>2899</v>
      </c>
      <c r="D1470" s="236" t="s">
        <v>201</v>
      </c>
      <c r="E1470" s="237" t="s">
        <v>3114</v>
      </c>
      <c r="F1470" s="238" t="s">
        <v>3115</v>
      </c>
      <c r="G1470" s="239" t="s">
        <v>384</v>
      </c>
      <c r="H1470" s="240">
        <v>67.969999999999999</v>
      </c>
      <c r="I1470" s="241"/>
      <c r="J1470" s="242">
        <f>ROUND(I1470*H1470,2)</f>
        <v>0</v>
      </c>
      <c r="K1470" s="238" t="s">
        <v>205</v>
      </c>
      <c r="L1470" s="73"/>
      <c r="M1470" s="243" t="s">
        <v>21</v>
      </c>
      <c r="N1470" s="244" t="s">
        <v>43</v>
      </c>
      <c r="O1470" s="48"/>
      <c r="P1470" s="245">
        <f>O1470*H1470</f>
        <v>0</v>
      </c>
      <c r="Q1470" s="245">
        <v>0.0011999999999999999</v>
      </c>
      <c r="R1470" s="245">
        <f>Q1470*H1470</f>
        <v>0.081563999999999998</v>
      </c>
      <c r="S1470" s="245">
        <v>0</v>
      </c>
      <c r="T1470" s="246">
        <f>S1470*H1470</f>
        <v>0</v>
      </c>
      <c r="AR1470" s="25" t="s">
        <v>299</v>
      </c>
      <c r="AT1470" s="25" t="s">
        <v>201</v>
      </c>
      <c r="AU1470" s="25" t="s">
        <v>81</v>
      </c>
      <c r="AY1470" s="25" t="s">
        <v>199</v>
      </c>
      <c r="BE1470" s="247">
        <f>IF(N1470="základní",J1470,0)</f>
        <v>0</v>
      </c>
      <c r="BF1470" s="247">
        <f>IF(N1470="snížená",J1470,0)</f>
        <v>0</v>
      </c>
      <c r="BG1470" s="247">
        <f>IF(N1470="zákl. přenesená",J1470,0)</f>
        <v>0</v>
      </c>
      <c r="BH1470" s="247">
        <f>IF(N1470="sníž. přenesená",J1470,0)</f>
        <v>0</v>
      </c>
      <c r="BI1470" s="247">
        <f>IF(N1470="nulová",J1470,0)</f>
        <v>0</v>
      </c>
      <c r="BJ1470" s="25" t="s">
        <v>79</v>
      </c>
      <c r="BK1470" s="247">
        <f>ROUND(I1470*H1470,2)</f>
        <v>0</v>
      </c>
      <c r="BL1470" s="25" t="s">
        <v>299</v>
      </c>
      <c r="BM1470" s="25" t="s">
        <v>5007</v>
      </c>
    </row>
    <row r="1471" s="1" customFormat="1" ht="16.5" customHeight="1">
      <c r="B1471" s="47"/>
      <c r="C1471" s="236" t="s">
        <v>2904</v>
      </c>
      <c r="D1471" s="236" t="s">
        <v>201</v>
      </c>
      <c r="E1471" s="237" t="s">
        <v>5008</v>
      </c>
      <c r="F1471" s="238" t="s">
        <v>5009</v>
      </c>
      <c r="G1471" s="239" t="s">
        <v>282</v>
      </c>
      <c r="H1471" s="240">
        <v>5.3300000000000001</v>
      </c>
      <c r="I1471" s="241"/>
      <c r="J1471" s="242">
        <f>ROUND(I1471*H1471,2)</f>
        <v>0</v>
      </c>
      <c r="K1471" s="238" t="s">
        <v>205</v>
      </c>
      <c r="L1471" s="73"/>
      <c r="M1471" s="243" t="s">
        <v>21</v>
      </c>
      <c r="N1471" s="244" t="s">
        <v>43</v>
      </c>
      <c r="O1471" s="48"/>
      <c r="P1471" s="245">
        <f>O1471*H1471</f>
        <v>0</v>
      </c>
      <c r="Q1471" s="245">
        <v>0.00050000000000000001</v>
      </c>
      <c r="R1471" s="245">
        <f>Q1471*H1471</f>
        <v>0.0026650000000000003</v>
      </c>
      <c r="S1471" s="245">
        <v>0</v>
      </c>
      <c r="T1471" s="246">
        <f>S1471*H1471</f>
        <v>0</v>
      </c>
      <c r="AR1471" s="25" t="s">
        <v>299</v>
      </c>
      <c r="AT1471" s="25" t="s">
        <v>201</v>
      </c>
      <c r="AU1471" s="25" t="s">
        <v>81</v>
      </c>
      <c r="AY1471" s="25" t="s">
        <v>199</v>
      </c>
      <c r="BE1471" s="247">
        <f>IF(N1471="základní",J1471,0)</f>
        <v>0</v>
      </c>
      <c r="BF1471" s="247">
        <f>IF(N1471="snížená",J1471,0)</f>
        <v>0</v>
      </c>
      <c r="BG1471" s="247">
        <f>IF(N1471="zákl. přenesená",J1471,0)</f>
        <v>0</v>
      </c>
      <c r="BH1471" s="247">
        <f>IF(N1471="sníž. přenesená",J1471,0)</f>
        <v>0</v>
      </c>
      <c r="BI1471" s="247">
        <f>IF(N1471="nulová",J1471,0)</f>
        <v>0</v>
      </c>
      <c r="BJ1471" s="25" t="s">
        <v>79</v>
      </c>
      <c r="BK1471" s="247">
        <f>ROUND(I1471*H1471,2)</f>
        <v>0</v>
      </c>
      <c r="BL1471" s="25" t="s">
        <v>299</v>
      </c>
      <c r="BM1471" s="25" t="s">
        <v>5010</v>
      </c>
    </row>
    <row r="1472" s="12" customFormat="1">
      <c r="B1472" s="248"/>
      <c r="C1472" s="249"/>
      <c r="D1472" s="250" t="s">
        <v>208</v>
      </c>
      <c r="E1472" s="251" t="s">
        <v>21</v>
      </c>
      <c r="F1472" s="252" t="s">
        <v>5011</v>
      </c>
      <c r="G1472" s="249"/>
      <c r="H1472" s="253">
        <v>5.3300000000000001</v>
      </c>
      <c r="I1472" s="254"/>
      <c r="J1472" s="249"/>
      <c r="K1472" s="249"/>
      <c r="L1472" s="255"/>
      <c r="M1472" s="256"/>
      <c r="N1472" s="257"/>
      <c r="O1472" s="257"/>
      <c r="P1472" s="257"/>
      <c r="Q1472" s="257"/>
      <c r="R1472" s="257"/>
      <c r="S1472" s="257"/>
      <c r="T1472" s="258"/>
      <c r="AT1472" s="259" t="s">
        <v>208</v>
      </c>
      <c r="AU1472" s="259" t="s">
        <v>81</v>
      </c>
      <c r="AV1472" s="12" t="s">
        <v>81</v>
      </c>
      <c r="AW1472" s="12" t="s">
        <v>35</v>
      </c>
      <c r="AX1472" s="12" t="s">
        <v>79</v>
      </c>
      <c r="AY1472" s="259" t="s">
        <v>199</v>
      </c>
    </row>
    <row r="1473" s="1" customFormat="1" ht="16.5" customHeight="1">
      <c r="B1473" s="47"/>
      <c r="C1473" s="282" t="s">
        <v>2909</v>
      </c>
      <c r="D1473" s="282" t="s">
        <v>618</v>
      </c>
      <c r="E1473" s="283" t="s">
        <v>5012</v>
      </c>
      <c r="F1473" s="284" t="s">
        <v>5013</v>
      </c>
      <c r="G1473" s="285" t="s">
        <v>282</v>
      </c>
      <c r="H1473" s="286">
        <v>5.8630000000000004</v>
      </c>
      <c r="I1473" s="287"/>
      <c r="J1473" s="288">
        <f>ROUND(I1473*H1473,2)</f>
        <v>0</v>
      </c>
      <c r="K1473" s="284" t="s">
        <v>205</v>
      </c>
      <c r="L1473" s="289"/>
      <c r="M1473" s="290" t="s">
        <v>21</v>
      </c>
      <c r="N1473" s="291" t="s">
        <v>43</v>
      </c>
      <c r="O1473" s="48"/>
      <c r="P1473" s="245">
        <f>O1473*H1473</f>
        <v>0</v>
      </c>
      <c r="Q1473" s="245">
        <v>0.0020899999999999998</v>
      </c>
      <c r="R1473" s="245">
        <f>Q1473*H1473</f>
        <v>0.01225367</v>
      </c>
      <c r="S1473" s="245">
        <v>0</v>
      </c>
      <c r="T1473" s="246">
        <f>S1473*H1473</f>
        <v>0</v>
      </c>
      <c r="AR1473" s="25" t="s">
        <v>420</v>
      </c>
      <c r="AT1473" s="25" t="s">
        <v>618</v>
      </c>
      <c r="AU1473" s="25" t="s">
        <v>81</v>
      </c>
      <c r="AY1473" s="25" t="s">
        <v>199</v>
      </c>
      <c r="BE1473" s="247">
        <f>IF(N1473="základní",J1473,0)</f>
        <v>0</v>
      </c>
      <c r="BF1473" s="247">
        <f>IF(N1473="snížená",J1473,0)</f>
        <v>0</v>
      </c>
      <c r="BG1473" s="247">
        <f>IF(N1473="zákl. přenesená",J1473,0)</f>
        <v>0</v>
      </c>
      <c r="BH1473" s="247">
        <f>IF(N1473="sníž. přenesená",J1473,0)</f>
        <v>0</v>
      </c>
      <c r="BI1473" s="247">
        <f>IF(N1473="nulová",J1473,0)</f>
        <v>0</v>
      </c>
      <c r="BJ1473" s="25" t="s">
        <v>79</v>
      </c>
      <c r="BK1473" s="247">
        <f>ROUND(I1473*H1473,2)</f>
        <v>0</v>
      </c>
      <c r="BL1473" s="25" t="s">
        <v>299</v>
      </c>
      <c r="BM1473" s="25" t="s">
        <v>5014</v>
      </c>
    </row>
    <row r="1474" s="12" customFormat="1">
      <c r="B1474" s="248"/>
      <c r="C1474" s="249"/>
      <c r="D1474" s="250" t="s">
        <v>208</v>
      </c>
      <c r="E1474" s="249"/>
      <c r="F1474" s="252" t="s">
        <v>5015</v>
      </c>
      <c r="G1474" s="249"/>
      <c r="H1474" s="253">
        <v>5.8630000000000004</v>
      </c>
      <c r="I1474" s="254"/>
      <c r="J1474" s="249"/>
      <c r="K1474" s="249"/>
      <c r="L1474" s="255"/>
      <c r="M1474" s="256"/>
      <c r="N1474" s="257"/>
      <c r="O1474" s="257"/>
      <c r="P1474" s="257"/>
      <c r="Q1474" s="257"/>
      <c r="R1474" s="257"/>
      <c r="S1474" s="257"/>
      <c r="T1474" s="258"/>
      <c r="AT1474" s="259" t="s">
        <v>208</v>
      </c>
      <c r="AU1474" s="259" t="s">
        <v>81</v>
      </c>
      <c r="AV1474" s="12" t="s">
        <v>81</v>
      </c>
      <c r="AW1474" s="12" t="s">
        <v>6</v>
      </c>
      <c r="AX1474" s="12" t="s">
        <v>79</v>
      </c>
      <c r="AY1474" s="259" t="s">
        <v>199</v>
      </c>
    </row>
    <row r="1475" s="1" customFormat="1" ht="16.5" customHeight="1">
      <c r="B1475" s="47"/>
      <c r="C1475" s="236" t="s">
        <v>2915</v>
      </c>
      <c r="D1475" s="236" t="s">
        <v>201</v>
      </c>
      <c r="E1475" s="237" t="s">
        <v>3127</v>
      </c>
      <c r="F1475" s="238" t="s">
        <v>3128</v>
      </c>
      <c r="G1475" s="239" t="s">
        <v>282</v>
      </c>
      <c r="H1475" s="240">
        <v>545.40899999999999</v>
      </c>
      <c r="I1475" s="241"/>
      <c r="J1475" s="242">
        <f>ROUND(I1475*H1475,2)</f>
        <v>0</v>
      </c>
      <c r="K1475" s="238" t="s">
        <v>205</v>
      </c>
      <c r="L1475" s="73"/>
      <c r="M1475" s="243" t="s">
        <v>21</v>
      </c>
      <c r="N1475" s="244" t="s">
        <v>43</v>
      </c>
      <c r="O1475" s="48"/>
      <c r="P1475" s="245">
        <f>O1475*H1475</f>
        <v>0</v>
      </c>
      <c r="Q1475" s="245">
        <v>0.00029999999999999997</v>
      </c>
      <c r="R1475" s="245">
        <f>Q1475*H1475</f>
        <v>0.16362269999999998</v>
      </c>
      <c r="S1475" s="245">
        <v>0</v>
      </c>
      <c r="T1475" s="246">
        <f>S1475*H1475</f>
        <v>0</v>
      </c>
      <c r="AR1475" s="25" t="s">
        <v>299</v>
      </c>
      <c r="AT1475" s="25" t="s">
        <v>201</v>
      </c>
      <c r="AU1475" s="25" t="s">
        <v>81</v>
      </c>
      <c r="AY1475" s="25" t="s">
        <v>199</v>
      </c>
      <c r="BE1475" s="247">
        <f>IF(N1475="základní",J1475,0)</f>
        <v>0</v>
      </c>
      <c r="BF1475" s="247">
        <f>IF(N1475="snížená",J1475,0)</f>
        <v>0</v>
      </c>
      <c r="BG1475" s="247">
        <f>IF(N1475="zákl. přenesená",J1475,0)</f>
        <v>0</v>
      </c>
      <c r="BH1475" s="247">
        <f>IF(N1475="sníž. přenesená",J1475,0)</f>
        <v>0</v>
      </c>
      <c r="BI1475" s="247">
        <f>IF(N1475="nulová",J1475,0)</f>
        <v>0</v>
      </c>
      <c r="BJ1475" s="25" t="s">
        <v>79</v>
      </c>
      <c r="BK1475" s="247">
        <f>ROUND(I1475*H1475,2)</f>
        <v>0</v>
      </c>
      <c r="BL1475" s="25" t="s">
        <v>299</v>
      </c>
      <c r="BM1475" s="25" t="s">
        <v>5016</v>
      </c>
    </row>
    <row r="1476" s="12" customFormat="1">
      <c r="B1476" s="248"/>
      <c r="C1476" s="249"/>
      <c r="D1476" s="250" t="s">
        <v>208</v>
      </c>
      <c r="E1476" s="251" t="s">
        <v>21</v>
      </c>
      <c r="F1476" s="252" t="s">
        <v>4993</v>
      </c>
      <c r="G1476" s="249"/>
      <c r="H1476" s="253">
        <v>6.125</v>
      </c>
      <c r="I1476" s="254"/>
      <c r="J1476" s="249"/>
      <c r="K1476" s="249"/>
      <c r="L1476" s="255"/>
      <c r="M1476" s="256"/>
      <c r="N1476" s="257"/>
      <c r="O1476" s="257"/>
      <c r="P1476" s="257"/>
      <c r="Q1476" s="257"/>
      <c r="R1476" s="257"/>
      <c r="S1476" s="257"/>
      <c r="T1476" s="258"/>
      <c r="AT1476" s="259" t="s">
        <v>208</v>
      </c>
      <c r="AU1476" s="259" t="s">
        <v>81</v>
      </c>
      <c r="AV1476" s="12" t="s">
        <v>81</v>
      </c>
      <c r="AW1476" s="12" t="s">
        <v>35</v>
      </c>
      <c r="AX1476" s="12" t="s">
        <v>72</v>
      </c>
      <c r="AY1476" s="259" t="s">
        <v>199</v>
      </c>
    </row>
    <row r="1477" s="12" customFormat="1">
      <c r="B1477" s="248"/>
      <c r="C1477" s="249"/>
      <c r="D1477" s="250" t="s">
        <v>208</v>
      </c>
      <c r="E1477" s="251" t="s">
        <v>21</v>
      </c>
      <c r="F1477" s="252" t="s">
        <v>5017</v>
      </c>
      <c r="G1477" s="249"/>
      <c r="H1477" s="253">
        <v>296.20400000000001</v>
      </c>
      <c r="I1477" s="254"/>
      <c r="J1477" s="249"/>
      <c r="K1477" s="249"/>
      <c r="L1477" s="255"/>
      <c r="M1477" s="256"/>
      <c r="N1477" s="257"/>
      <c r="O1477" s="257"/>
      <c r="P1477" s="257"/>
      <c r="Q1477" s="257"/>
      <c r="R1477" s="257"/>
      <c r="S1477" s="257"/>
      <c r="T1477" s="258"/>
      <c r="AT1477" s="259" t="s">
        <v>208</v>
      </c>
      <c r="AU1477" s="259" t="s">
        <v>81</v>
      </c>
      <c r="AV1477" s="12" t="s">
        <v>81</v>
      </c>
      <c r="AW1477" s="12" t="s">
        <v>35</v>
      </c>
      <c r="AX1477" s="12" t="s">
        <v>72</v>
      </c>
      <c r="AY1477" s="259" t="s">
        <v>199</v>
      </c>
    </row>
    <row r="1478" s="12" customFormat="1">
      <c r="B1478" s="248"/>
      <c r="C1478" s="249"/>
      <c r="D1478" s="250" t="s">
        <v>208</v>
      </c>
      <c r="E1478" s="251" t="s">
        <v>21</v>
      </c>
      <c r="F1478" s="252" t="s">
        <v>4995</v>
      </c>
      <c r="G1478" s="249"/>
      <c r="H1478" s="253">
        <v>243.08000000000001</v>
      </c>
      <c r="I1478" s="254"/>
      <c r="J1478" s="249"/>
      <c r="K1478" s="249"/>
      <c r="L1478" s="255"/>
      <c r="M1478" s="256"/>
      <c r="N1478" s="257"/>
      <c r="O1478" s="257"/>
      <c r="P1478" s="257"/>
      <c r="Q1478" s="257"/>
      <c r="R1478" s="257"/>
      <c r="S1478" s="257"/>
      <c r="T1478" s="258"/>
      <c r="AT1478" s="259" t="s">
        <v>208</v>
      </c>
      <c r="AU1478" s="259" t="s">
        <v>81</v>
      </c>
      <c r="AV1478" s="12" t="s">
        <v>81</v>
      </c>
      <c r="AW1478" s="12" t="s">
        <v>35</v>
      </c>
      <c r="AX1478" s="12" t="s">
        <v>72</v>
      </c>
      <c r="AY1478" s="259" t="s">
        <v>199</v>
      </c>
    </row>
    <row r="1479" s="13" customFormat="1">
      <c r="B1479" s="260"/>
      <c r="C1479" s="261"/>
      <c r="D1479" s="250" t="s">
        <v>208</v>
      </c>
      <c r="E1479" s="262" t="s">
        <v>21</v>
      </c>
      <c r="F1479" s="263" t="s">
        <v>220</v>
      </c>
      <c r="G1479" s="261"/>
      <c r="H1479" s="264">
        <v>545.40899999999999</v>
      </c>
      <c r="I1479" s="265"/>
      <c r="J1479" s="261"/>
      <c r="K1479" s="261"/>
      <c r="L1479" s="266"/>
      <c r="M1479" s="267"/>
      <c r="N1479" s="268"/>
      <c r="O1479" s="268"/>
      <c r="P1479" s="268"/>
      <c r="Q1479" s="268"/>
      <c r="R1479" s="268"/>
      <c r="S1479" s="268"/>
      <c r="T1479" s="269"/>
      <c r="AT1479" s="270" t="s">
        <v>208</v>
      </c>
      <c r="AU1479" s="270" t="s">
        <v>81</v>
      </c>
      <c r="AV1479" s="13" t="s">
        <v>206</v>
      </c>
      <c r="AW1479" s="13" t="s">
        <v>35</v>
      </c>
      <c r="AX1479" s="13" t="s">
        <v>79</v>
      </c>
      <c r="AY1479" s="270" t="s">
        <v>199</v>
      </c>
    </row>
    <row r="1480" s="1" customFormat="1" ht="25.5" customHeight="1">
      <c r="B1480" s="47"/>
      <c r="C1480" s="282" t="s">
        <v>2919</v>
      </c>
      <c r="D1480" s="282" t="s">
        <v>618</v>
      </c>
      <c r="E1480" s="283" t="s">
        <v>3133</v>
      </c>
      <c r="F1480" s="284" t="s">
        <v>3134</v>
      </c>
      <c r="G1480" s="285" t="s">
        <v>282</v>
      </c>
      <c r="H1480" s="286">
        <v>236.43299999999999</v>
      </c>
      <c r="I1480" s="287"/>
      <c r="J1480" s="288">
        <f>ROUND(I1480*H1480,2)</f>
        <v>0</v>
      </c>
      <c r="K1480" s="284" t="s">
        <v>205</v>
      </c>
      <c r="L1480" s="289"/>
      <c r="M1480" s="290" t="s">
        <v>21</v>
      </c>
      <c r="N1480" s="291" t="s">
        <v>43</v>
      </c>
      <c r="O1480" s="48"/>
      <c r="P1480" s="245">
        <f>O1480*H1480</f>
        <v>0</v>
      </c>
      <c r="Q1480" s="245">
        <v>0.0027499999999999998</v>
      </c>
      <c r="R1480" s="245">
        <f>Q1480*H1480</f>
        <v>0.65019074999999993</v>
      </c>
      <c r="S1480" s="245">
        <v>0</v>
      </c>
      <c r="T1480" s="246">
        <f>S1480*H1480</f>
        <v>0</v>
      </c>
      <c r="AR1480" s="25" t="s">
        <v>420</v>
      </c>
      <c r="AT1480" s="25" t="s">
        <v>618</v>
      </c>
      <c r="AU1480" s="25" t="s">
        <v>81</v>
      </c>
      <c r="AY1480" s="25" t="s">
        <v>199</v>
      </c>
      <c r="BE1480" s="247">
        <f>IF(N1480="základní",J1480,0)</f>
        <v>0</v>
      </c>
      <c r="BF1480" s="247">
        <f>IF(N1480="snížená",J1480,0)</f>
        <v>0</v>
      </c>
      <c r="BG1480" s="247">
        <f>IF(N1480="zákl. přenesená",J1480,0)</f>
        <v>0</v>
      </c>
      <c r="BH1480" s="247">
        <f>IF(N1480="sníž. přenesená",J1480,0)</f>
        <v>0</v>
      </c>
      <c r="BI1480" s="247">
        <f>IF(N1480="nulová",J1480,0)</f>
        <v>0</v>
      </c>
      <c r="BJ1480" s="25" t="s">
        <v>79</v>
      </c>
      <c r="BK1480" s="247">
        <f>ROUND(I1480*H1480,2)</f>
        <v>0</v>
      </c>
      <c r="BL1480" s="25" t="s">
        <v>299</v>
      </c>
      <c r="BM1480" s="25" t="s">
        <v>5018</v>
      </c>
    </row>
    <row r="1481" s="12" customFormat="1">
      <c r="B1481" s="248"/>
      <c r="C1481" s="249"/>
      <c r="D1481" s="250" t="s">
        <v>208</v>
      </c>
      <c r="E1481" s="251" t="s">
        <v>21</v>
      </c>
      <c r="F1481" s="252" t="s">
        <v>5019</v>
      </c>
      <c r="G1481" s="249"/>
      <c r="H1481" s="253">
        <v>6.125</v>
      </c>
      <c r="I1481" s="254"/>
      <c r="J1481" s="249"/>
      <c r="K1481" s="249"/>
      <c r="L1481" s="255"/>
      <c r="M1481" s="256"/>
      <c r="N1481" s="257"/>
      <c r="O1481" s="257"/>
      <c r="P1481" s="257"/>
      <c r="Q1481" s="257"/>
      <c r="R1481" s="257"/>
      <c r="S1481" s="257"/>
      <c r="T1481" s="258"/>
      <c r="AT1481" s="259" t="s">
        <v>208</v>
      </c>
      <c r="AU1481" s="259" t="s">
        <v>81</v>
      </c>
      <c r="AV1481" s="12" t="s">
        <v>81</v>
      </c>
      <c r="AW1481" s="12" t="s">
        <v>35</v>
      </c>
      <c r="AX1481" s="12" t="s">
        <v>72</v>
      </c>
      <c r="AY1481" s="259" t="s">
        <v>199</v>
      </c>
    </row>
    <row r="1482" s="12" customFormat="1">
      <c r="B1482" s="248"/>
      <c r="C1482" s="249"/>
      <c r="D1482" s="250" t="s">
        <v>208</v>
      </c>
      <c r="E1482" s="251" t="s">
        <v>21</v>
      </c>
      <c r="F1482" s="252" t="s">
        <v>5020</v>
      </c>
      <c r="G1482" s="249"/>
      <c r="H1482" s="253">
        <v>185.41399999999999</v>
      </c>
      <c r="I1482" s="254"/>
      <c r="J1482" s="249"/>
      <c r="K1482" s="249"/>
      <c r="L1482" s="255"/>
      <c r="M1482" s="256"/>
      <c r="N1482" s="257"/>
      <c r="O1482" s="257"/>
      <c r="P1482" s="257"/>
      <c r="Q1482" s="257"/>
      <c r="R1482" s="257"/>
      <c r="S1482" s="257"/>
      <c r="T1482" s="258"/>
      <c r="AT1482" s="259" t="s">
        <v>208</v>
      </c>
      <c r="AU1482" s="259" t="s">
        <v>81</v>
      </c>
      <c r="AV1482" s="12" t="s">
        <v>81</v>
      </c>
      <c r="AW1482" s="12" t="s">
        <v>35</v>
      </c>
      <c r="AX1482" s="12" t="s">
        <v>72</v>
      </c>
      <c r="AY1482" s="259" t="s">
        <v>199</v>
      </c>
    </row>
    <row r="1483" s="12" customFormat="1">
      <c r="B1483" s="248"/>
      <c r="C1483" s="249"/>
      <c r="D1483" s="250" t="s">
        <v>208</v>
      </c>
      <c r="E1483" s="251" t="s">
        <v>21</v>
      </c>
      <c r="F1483" s="252" t="s">
        <v>5021</v>
      </c>
      <c r="G1483" s="249"/>
      <c r="H1483" s="253">
        <v>23.399999999999999</v>
      </c>
      <c r="I1483" s="254"/>
      <c r="J1483" s="249"/>
      <c r="K1483" s="249"/>
      <c r="L1483" s="255"/>
      <c r="M1483" s="256"/>
      <c r="N1483" s="257"/>
      <c r="O1483" s="257"/>
      <c r="P1483" s="257"/>
      <c r="Q1483" s="257"/>
      <c r="R1483" s="257"/>
      <c r="S1483" s="257"/>
      <c r="T1483" s="258"/>
      <c r="AT1483" s="259" t="s">
        <v>208</v>
      </c>
      <c r="AU1483" s="259" t="s">
        <v>81</v>
      </c>
      <c r="AV1483" s="12" t="s">
        <v>81</v>
      </c>
      <c r="AW1483" s="12" t="s">
        <v>35</v>
      </c>
      <c r="AX1483" s="12" t="s">
        <v>72</v>
      </c>
      <c r="AY1483" s="259" t="s">
        <v>199</v>
      </c>
    </row>
    <row r="1484" s="13" customFormat="1">
      <c r="B1484" s="260"/>
      <c r="C1484" s="261"/>
      <c r="D1484" s="250" t="s">
        <v>208</v>
      </c>
      <c r="E1484" s="262" t="s">
        <v>21</v>
      </c>
      <c r="F1484" s="263" t="s">
        <v>220</v>
      </c>
      <c r="G1484" s="261"/>
      <c r="H1484" s="264">
        <v>214.93899999999999</v>
      </c>
      <c r="I1484" s="265"/>
      <c r="J1484" s="261"/>
      <c r="K1484" s="261"/>
      <c r="L1484" s="266"/>
      <c r="M1484" s="267"/>
      <c r="N1484" s="268"/>
      <c r="O1484" s="268"/>
      <c r="P1484" s="268"/>
      <c r="Q1484" s="268"/>
      <c r="R1484" s="268"/>
      <c r="S1484" s="268"/>
      <c r="T1484" s="269"/>
      <c r="AT1484" s="270" t="s">
        <v>208</v>
      </c>
      <c r="AU1484" s="270" t="s">
        <v>81</v>
      </c>
      <c r="AV1484" s="13" t="s">
        <v>206</v>
      </c>
      <c r="AW1484" s="13" t="s">
        <v>35</v>
      </c>
      <c r="AX1484" s="13" t="s">
        <v>79</v>
      </c>
      <c r="AY1484" s="270" t="s">
        <v>199</v>
      </c>
    </row>
    <row r="1485" s="12" customFormat="1">
      <c r="B1485" s="248"/>
      <c r="C1485" s="249"/>
      <c r="D1485" s="250" t="s">
        <v>208</v>
      </c>
      <c r="E1485" s="249"/>
      <c r="F1485" s="252" t="s">
        <v>5022</v>
      </c>
      <c r="G1485" s="249"/>
      <c r="H1485" s="253">
        <v>236.43299999999999</v>
      </c>
      <c r="I1485" s="254"/>
      <c r="J1485" s="249"/>
      <c r="K1485" s="249"/>
      <c r="L1485" s="255"/>
      <c r="M1485" s="256"/>
      <c r="N1485" s="257"/>
      <c r="O1485" s="257"/>
      <c r="P1485" s="257"/>
      <c r="Q1485" s="257"/>
      <c r="R1485" s="257"/>
      <c r="S1485" s="257"/>
      <c r="T1485" s="258"/>
      <c r="AT1485" s="259" t="s">
        <v>208</v>
      </c>
      <c r="AU1485" s="259" t="s">
        <v>81</v>
      </c>
      <c r="AV1485" s="12" t="s">
        <v>81</v>
      </c>
      <c r="AW1485" s="12" t="s">
        <v>6</v>
      </c>
      <c r="AX1485" s="12" t="s">
        <v>79</v>
      </c>
      <c r="AY1485" s="259" t="s">
        <v>199</v>
      </c>
    </row>
    <row r="1486" s="1" customFormat="1" ht="25.5" customHeight="1">
      <c r="B1486" s="47"/>
      <c r="C1486" s="282" t="s">
        <v>2923</v>
      </c>
      <c r="D1486" s="282" t="s">
        <v>618</v>
      </c>
      <c r="E1486" s="283" t="s">
        <v>3140</v>
      </c>
      <c r="F1486" s="284" t="s">
        <v>3141</v>
      </c>
      <c r="G1486" s="285" t="s">
        <v>282</v>
      </c>
      <c r="H1486" s="286">
        <v>363.517</v>
      </c>
      <c r="I1486" s="287"/>
      <c r="J1486" s="288">
        <f>ROUND(I1486*H1486,2)</f>
        <v>0</v>
      </c>
      <c r="K1486" s="284" t="s">
        <v>205</v>
      </c>
      <c r="L1486" s="289"/>
      <c r="M1486" s="290" t="s">
        <v>21</v>
      </c>
      <c r="N1486" s="291" t="s">
        <v>43</v>
      </c>
      <c r="O1486" s="48"/>
      <c r="P1486" s="245">
        <f>O1486*H1486</f>
        <v>0</v>
      </c>
      <c r="Q1486" s="245">
        <v>0.0028999999999999998</v>
      </c>
      <c r="R1486" s="245">
        <f>Q1486*H1486</f>
        <v>1.0541992999999998</v>
      </c>
      <c r="S1486" s="245">
        <v>0</v>
      </c>
      <c r="T1486" s="246">
        <f>S1486*H1486</f>
        <v>0</v>
      </c>
      <c r="AR1486" s="25" t="s">
        <v>420</v>
      </c>
      <c r="AT1486" s="25" t="s">
        <v>618</v>
      </c>
      <c r="AU1486" s="25" t="s">
        <v>81</v>
      </c>
      <c r="AY1486" s="25" t="s">
        <v>199</v>
      </c>
      <c r="BE1486" s="247">
        <f>IF(N1486="základní",J1486,0)</f>
        <v>0</v>
      </c>
      <c r="BF1486" s="247">
        <f>IF(N1486="snížená",J1486,0)</f>
        <v>0</v>
      </c>
      <c r="BG1486" s="247">
        <f>IF(N1486="zákl. přenesená",J1486,0)</f>
        <v>0</v>
      </c>
      <c r="BH1486" s="247">
        <f>IF(N1486="sníž. přenesená",J1486,0)</f>
        <v>0</v>
      </c>
      <c r="BI1486" s="247">
        <f>IF(N1486="nulová",J1486,0)</f>
        <v>0</v>
      </c>
      <c r="BJ1486" s="25" t="s">
        <v>79</v>
      </c>
      <c r="BK1486" s="247">
        <f>ROUND(I1486*H1486,2)</f>
        <v>0</v>
      </c>
      <c r="BL1486" s="25" t="s">
        <v>299</v>
      </c>
      <c r="BM1486" s="25" t="s">
        <v>5023</v>
      </c>
    </row>
    <row r="1487" s="12" customFormat="1">
      <c r="B1487" s="248"/>
      <c r="C1487" s="249"/>
      <c r="D1487" s="250" t="s">
        <v>208</v>
      </c>
      <c r="E1487" s="251" t="s">
        <v>21</v>
      </c>
      <c r="F1487" s="252" t="s">
        <v>5024</v>
      </c>
      <c r="G1487" s="249"/>
      <c r="H1487" s="253">
        <v>110.79000000000001</v>
      </c>
      <c r="I1487" s="254"/>
      <c r="J1487" s="249"/>
      <c r="K1487" s="249"/>
      <c r="L1487" s="255"/>
      <c r="M1487" s="256"/>
      <c r="N1487" s="257"/>
      <c r="O1487" s="257"/>
      <c r="P1487" s="257"/>
      <c r="Q1487" s="257"/>
      <c r="R1487" s="257"/>
      <c r="S1487" s="257"/>
      <c r="T1487" s="258"/>
      <c r="AT1487" s="259" t="s">
        <v>208</v>
      </c>
      <c r="AU1487" s="259" t="s">
        <v>81</v>
      </c>
      <c r="AV1487" s="12" t="s">
        <v>81</v>
      </c>
      <c r="AW1487" s="12" t="s">
        <v>35</v>
      </c>
      <c r="AX1487" s="12" t="s">
        <v>72</v>
      </c>
      <c r="AY1487" s="259" t="s">
        <v>199</v>
      </c>
    </row>
    <row r="1488" s="12" customFormat="1">
      <c r="B1488" s="248"/>
      <c r="C1488" s="249"/>
      <c r="D1488" s="250" t="s">
        <v>208</v>
      </c>
      <c r="E1488" s="251" t="s">
        <v>21</v>
      </c>
      <c r="F1488" s="252" t="s">
        <v>4245</v>
      </c>
      <c r="G1488" s="249"/>
      <c r="H1488" s="253">
        <v>219.68000000000001</v>
      </c>
      <c r="I1488" s="254"/>
      <c r="J1488" s="249"/>
      <c r="K1488" s="249"/>
      <c r="L1488" s="255"/>
      <c r="M1488" s="256"/>
      <c r="N1488" s="257"/>
      <c r="O1488" s="257"/>
      <c r="P1488" s="257"/>
      <c r="Q1488" s="257"/>
      <c r="R1488" s="257"/>
      <c r="S1488" s="257"/>
      <c r="T1488" s="258"/>
      <c r="AT1488" s="259" t="s">
        <v>208</v>
      </c>
      <c r="AU1488" s="259" t="s">
        <v>81</v>
      </c>
      <c r="AV1488" s="12" t="s">
        <v>81</v>
      </c>
      <c r="AW1488" s="12" t="s">
        <v>35</v>
      </c>
      <c r="AX1488" s="12" t="s">
        <v>72</v>
      </c>
      <c r="AY1488" s="259" t="s">
        <v>199</v>
      </c>
    </row>
    <row r="1489" s="13" customFormat="1">
      <c r="B1489" s="260"/>
      <c r="C1489" s="261"/>
      <c r="D1489" s="250" t="s">
        <v>208</v>
      </c>
      <c r="E1489" s="262" t="s">
        <v>21</v>
      </c>
      <c r="F1489" s="263" t="s">
        <v>220</v>
      </c>
      <c r="G1489" s="261"/>
      <c r="H1489" s="264">
        <v>330.47000000000003</v>
      </c>
      <c r="I1489" s="265"/>
      <c r="J1489" s="261"/>
      <c r="K1489" s="261"/>
      <c r="L1489" s="266"/>
      <c r="M1489" s="267"/>
      <c r="N1489" s="268"/>
      <c r="O1489" s="268"/>
      <c r="P1489" s="268"/>
      <c r="Q1489" s="268"/>
      <c r="R1489" s="268"/>
      <c r="S1489" s="268"/>
      <c r="T1489" s="269"/>
      <c r="AT1489" s="270" t="s">
        <v>208</v>
      </c>
      <c r="AU1489" s="270" t="s">
        <v>81</v>
      </c>
      <c r="AV1489" s="13" t="s">
        <v>206</v>
      </c>
      <c r="AW1489" s="13" t="s">
        <v>35</v>
      </c>
      <c r="AX1489" s="13" t="s">
        <v>79</v>
      </c>
      <c r="AY1489" s="270" t="s">
        <v>199</v>
      </c>
    </row>
    <row r="1490" s="12" customFormat="1">
      <c r="B1490" s="248"/>
      <c r="C1490" s="249"/>
      <c r="D1490" s="250" t="s">
        <v>208</v>
      </c>
      <c r="E1490" s="249"/>
      <c r="F1490" s="252" t="s">
        <v>5025</v>
      </c>
      <c r="G1490" s="249"/>
      <c r="H1490" s="253">
        <v>363.517</v>
      </c>
      <c r="I1490" s="254"/>
      <c r="J1490" s="249"/>
      <c r="K1490" s="249"/>
      <c r="L1490" s="255"/>
      <c r="M1490" s="256"/>
      <c r="N1490" s="257"/>
      <c r="O1490" s="257"/>
      <c r="P1490" s="257"/>
      <c r="Q1490" s="257"/>
      <c r="R1490" s="257"/>
      <c r="S1490" s="257"/>
      <c r="T1490" s="258"/>
      <c r="AT1490" s="259" t="s">
        <v>208</v>
      </c>
      <c r="AU1490" s="259" t="s">
        <v>81</v>
      </c>
      <c r="AV1490" s="12" t="s">
        <v>81</v>
      </c>
      <c r="AW1490" s="12" t="s">
        <v>6</v>
      </c>
      <c r="AX1490" s="12" t="s">
        <v>79</v>
      </c>
      <c r="AY1490" s="259" t="s">
        <v>199</v>
      </c>
    </row>
    <row r="1491" s="1" customFormat="1" ht="16.5" customHeight="1">
      <c r="B1491" s="47"/>
      <c r="C1491" s="236" t="s">
        <v>2928</v>
      </c>
      <c r="D1491" s="236" t="s">
        <v>201</v>
      </c>
      <c r="E1491" s="237" t="s">
        <v>3154</v>
      </c>
      <c r="F1491" s="238" t="s">
        <v>3155</v>
      </c>
      <c r="G1491" s="239" t="s">
        <v>384</v>
      </c>
      <c r="H1491" s="240">
        <v>67.969999999999999</v>
      </c>
      <c r="I1491" s="241"/>
      <c r="J1491" s="242">
        <f>ROUND(I1491*H1491,2)</f>
        <v>0</v>
      </c>
      <c r="K1491" s="238" t="s">
        <v>205</v>
      </c>
      <c r="L1491" s="73"/>
      <c r="M1491" s="243" t="s">
        <v>21</v>
      </c>
      <c r="N1491" s="244" t="s">
        <v>43</v>
      </c>
      <c r="O1491" s="48"/>
      <c r="P1491" s="245">
        <f>O1491*H1491</f>
        <v>0</v>
      </c>
      <c r="Q1491" s="245">
        <v>0.00016000000000000001</v>
      </c>
      <c r="R1491" s="245">
        <f>Q1491*H1491</f>
        <v>0.010875200000000002</v>
      </c>
      <c r="S1491" s="245">
        <v>0</v>
      </c>
      <c r="T1491" s="246">
        <f>S1491*H1491</f>
        <v>0</v>
      </c>
      <c r="AR1491" s="25" t="s">
        <v>299</v>
      </c>
      <c r="AT1491" s="25" t="s">
        <v>201</v>
      </c>
      <c r="AU1491" s="25" t="s">
        <v>81</v>
      </c>
      <c r="AY1491" s="25" t="s">
        <v>199</v>
      </c>
      <c r="BE1491" s="247">
        <f>IF(N1491="základní",J1491,0)</f>
        <v>0</v>
      </c>
      <c r="BF1491" s="247">
        <f>IF(N1491="snížená",J1491,0)</f>
        <v>0</v>
      </c>
      <c r="BG1491" s="247">
        <f>IF(N1491="zákl. přenesená",J1491,0)</f>
        <v>0</v>
      </c>
      <c r="BH1491" s="247">
        <f>IF(N1491="sníž. přenesená",J1491,0)</f>
        <v>0</v>
      </c>
      <c r="BI1491" s="247">
        <f>IF(N1491="nulová",J1491,0)</f>
        <v>0</v>
      </c>
      <c r="BJ1491" s="25" t="s">
        <v>79</v>
      </c>
      <c r="BK1491" s="247">
        <f>ROUND(I1491*H1491,2)</f>
        <v>0</v>
      </c>
      <c r="BL1491" s="25" t="s">
        <v>299</v>
      </c>
      <c r="BM1491" s="25" t="s">
        <v>5026</v>
      </c>
    </row>
    <row r="1492" s="1" customFormat="1" ht="25.5" customHeight="1">
      <c r="B1492" s="47"/>
      <c r="C1492" s="282" t="s">
        <v>2934</v>
      </c>
      <c r="D1492" s="282" t="s">
        <v>618</v>
      </c>
      <c r="E1492" s="283" t="s">
        <v>3133</v>
      </c>
      <c r="F1492" s="284" t="s">
        <v>3134</v>
      </c>
      <c r="G1492" s="285" t="s">
        <v>282</v>
      </c>
      <c r="H1492" s="286">
        <v>24.469000000000001</v>
      </c>
      <c r="I1492" s="287"/>
      <c r="J1492" s="288">
        <f>ROUND(I1492*H1492,2)</f>
        <v>0</v>
      </c>
      <c r="K1492" s="284" t="s">
        <v>205</v>
      </c>
      <c r="L1492" s="289"/>
      <c r="M1492" s="290" t="s">
        <v>21</v>
      </c>
      <c r="N1492" s="291" t="s">
        <v>43</v>
      </c>
      <c r="O1492" s="48"/>
      <c r="P1492" s="245">
        <f>O1492*H1492</f>
        <v>0</v>
      </c>
      <c r="Q1492" s="245">
        <v>0.0027499999999999998</v>
      </c>
      <c r="R1492" s="245">
        <f>Q1492*H1492</f>
        <v>0.067289749999999995</v>
      </c>
      <c r="S1492" s="245">
        <v>0</v>
      </c>
      <c r="T1492" s="246">
        <f>S1492*H1492</f>
        <v>0</v>
      </c>
      <c r="AR1492" s="25" t="s">
        <v>420</v>
      </c>
      <c r="AT1492" s="25" t="s">
        <v>618</v>
      </c>
      <c r="AU1492" s="25" t="s">
        <v>81</v>
      </c>
      <c r="AY1492" s="25" t="s">
        <v>199</v>
      </c>
      <c r="BE1492" s="247">
        <f>IF(N1492="základní",J1492,0)</f>
        <v>0</v>
      </c>
      <c r="BF1492" s="247">
        <f>IF(N1492="snížená",J1492,0)</f>
        <v>0</v>
      </c>
      <c r="BG1492" s="247">
        <f>IF(N1492="zákl. přenesená",J1492,0)</f>
        <v>0</v>
      </c>
      <c r="BH1492" s="247">
        <f>IF(N1492="sníž. přenesená",J1492,0)</f>
        <v>0</v>
      </c>
      <c r="BI1492" s="247">
        <f>IF(N1492="nulová",J1492,0)</f>
        <v>0</v>
      </c>
      <c r="BJ1492" s="25" t="s">
        <v>79</v>
      </c>
      <c r="BK1492" s="247">
        <f>ROUND(I1492*H1492,2)</f>
        <v>0</v>
      </c>
      <c r="BL1492" s="25" t="s">
        <v>299</v>
      </c>
      <c r="BM1492" s="25" t="s">
        <v>5027</v>
      </c>
    </row>
    <row r="1493" s="12" customFormat="1">
      <c r="B1493" s="248"/>
      <c r="C1493" s="249"/>
      <c r="D1493" s="250" t="s">
        <v>208</v>
      </c>
      <c r="E1493" s="249"/>
      <c r="F1493" s="252" t="s">
        <v>5028</v>
      </c>
      <c r="G1493" s="249"/>
      <c r="H1493" s="253">
        <v>24.469000000000001</v>
      </c>
      <c r="I1493" s="254"/>
      <c r="J1493" s="249"/>
      <c r="K1493" s="249"/>
      <c r="L1493" s="255"/>
      <c r="M1493" s="256"/>
      <c r="N1493" s="257"/>
      <c r="O1493" s="257"/>
      <c r="P1493" s="257"/>
      <c r="Q1493" s="257"/>
      <c r="R1493" s="257"/>
      <c r="S1493" s="257"/>
      <c r="T1493" s="258"/>
      <c r="AT1493" s="259" t="s">
        <v>208</v>
      </c>
      <c r="AU1493" s="259" t="s">
        <v>81</v>
      </c>
      <c r="AV1493" s="12" t="s">
        <v>81</v>
      </c>
      <c r="AW1493" s="12" t="s">
        <v>6</v>
      </c>
      <c r="AX1493" s="12" t="s">
        <v>79</v>
      </c>
      <c r="AY1493" s="259" t="s">
        <v>199</v>
      </c>
    </row>
    <row r="1494" s="1" customFormat="1" ht="16.5" customHeight="1">
      <c r="B1494" s="47"/>
      <c r="C1494" s="236" t="s">
        <v>2941</v>
      </c>
      <c r="D1494" s="236" t="s">
        <v>201</v>
      </c>
      <c r="E1494" s="237" t="s">
        <v>3161</v>
      </c>
      <c r="F1494" s="238" t="s">
        <v>3162</v>
      </c>
      <c r="G1494" s="239" t="s">
        <v>384</v>
      </c>
      <c r="H1494" s="240">
        <v>67.969999999999999</v>
      </c>
      <c r="I1494" s="241"/>
      <c r="J1494" s="242">
        <f>ROUND(I1494*H1494,2)</f>
        <v>0</v>
      </c>
      <c r="K1494" s="238" t="s">
        <v>205</v>
      </c>
      <c r="L1494" s="73"/>
      <c r="M1494" s="243" t="s">
        <v>21</v>
      </c>
      <c r="N1494" s="244" t="s">
        <v>43</v>
      </c>
      <c r="O1494" s="48"/>
      <c r="P1494" s="245">
        <f>O1494*H1494</f>
        <v>0</v>
      </c>
      <c r="Q1494" s="245">
        <v>8.0000000000000007E-05</v>
      </c>
      <c r="R1494" s="245">
        <f>Q1494*H1494</f>
        <v>0.0054376000000000008</v>
      </c>
      <c r="S1494" s="245">
        <v>0</v>
      </c>
      <c r="T1494" s="246">
        <f>S1494*H1494</f>
        <v>0</v>
      </c>
      <c r="AR1494" s="25" t="s">
        <v>299</v>
      </c>
      <c r="AT1494" s="25" t="s">
        <v>201</v>
      </c>
      <c r="AU1494" s="25" t="s">
        <v>81</v>
      </c>
      <c r="AY1494" s="25" t="s">
        <v>199</v>
      </c>
      <c r="BE1494" s="247">
        <f>IF(N1494="základní",J1494,0)</f>
        <v>0</v>
      </c>
      <c r="BF1494" s="247">
        <f>IF(N1494="snížená",J1494,0)</f>
        <v>0</v>
      </c>
      <c r="BG1494" s="247">
        <f>IF(N1494="zákl. přenesená",J1494,0)</f>
        <v>0</v>
      </c>
      <c r="BH1494" s="247">
        <f>IF(N1494="sníž. přenesená",J1494,0)</f>
        <v>0</v>
      </c>
      <c r="BI1494" s="247">
        <f>IF(N1494="nulová",J1494,0)</f>
        <v>0</v>
      </c>
      <c r="BJ1494" s="25" t="s">
        <v>79</v>
      </c>
      <c r="BK1494" s="247">
        <f>ROUND(I1494*H1494,2)</f>
        <v>0</v>
      </c>
      <c r="BL1494" s="25" t="s">
        <v>299</v>
      </c>
      <c r="BM1494" s="25" t="s">
        <v>5029</v>
      </c>
    </row>
    <row r="1495" s="1" customFormat="1" ht="25.5" customHeight="1">
      <c r="B1495" s="47"/>
      <c r="C1495" s="282" t="s">
        <v>2945</v>
      </c>
      <c r="D1495" s="282" t="s">
        <v>618</v>
      </c>
      <c r="E1495" s="283" t="s">
        <v>3133</v>
      </c>
      <c r="F1495" s="284" t="s">
        <v>3134</v>
      </c>
      <c r="G1495" s="285" t="s">
        <v>282</v>
      </c>
      <c r="H1495" s="286">
        <v>13.593999999999999</v>
      </c>
      <c r="I1495" s="287"/>
      <c r="J1495" s="288">
        <f>ROUND(I1495*H1495,2)</f>
        <v>0</v>
      </c>
      <c r="K1495" s="284" t="s">
        <v>205</v>
      </c>
      <c r="L1495" s="289"/>
      <c r="M1495" s="290" t="s">
        <v>21</v>
      </c>
      <c r="N1495" s="291" t="s">
        <v>43</v>
      </c>
      <c r="O1495" s="48"/>
      <c r="P1495" s="245">
        <f>O1495*H1495</f>
        <v>0</v>
      </c>
      <c r="Q1495" s="245">
        <v>0.0027499999999999998</v>
      </c>
      <c r="R1495" s="245">
        <f>Q1495*H1495</f>
        <v>0.037383499999999993</v>
      </c>
      <c r="S1495" s="245">
        <v>0</v>
      </c>
      <c r="T1495" s="246">
        <f>S1495*H1495</f>
        <v>0</v>
      </c>
      <c r="AR1495" s="25" t="s">
        <v>420</v>
      </c>
      <c r="AT1495" s="25" t="s">
        <v>618</v>
      </c>
      <c r="AU1495" s="25" t="s">
        <v>81</v>
      </c>
      <c r="AY1495" s="25" t="s">
        <v>199</v>
      </c>
      <c r="BE1495" s="247">
        <f>IF(N1495="základní",J1495,0)</f>
        <v>0</v>
      </c>
      <c r="BF1495" s="247">
        <f>IF(N1495="snížená",J1495,0)</f>
        <v>0</v>
      </c>
      <c r="BG1495" s="247">
        <f>IF(N1495="zákl. přenesená",J1495,0)</f>
        <v>0</v>
      </c>
      <c r="BH1495" s="247">
        <f>IF(N1495="sníž. přenesená",J1495,0)</f>
        <v>0</v>
      </c>
      <c r="BI1495" s="247">
        <f>IF(N1495="nulová",J1495,0)</f>
        <v>0</v>
      </c>
      <c r="BJ1495" s="25" t="s">
        <v>79</v>
      </c>
      <c r="BK1495" s="247">
        <f>ROUND(I1495*H1495,2)</f>
        <v>0</v>
      </c>
      <c r="BL1495" s="25" t="s">
        <v>299</v>
      </c>
      <c r="BM1495" s="25" t="s">
        <v>5030</v>
      </c>
    </row>
    <row r="1496" s="12" customFormat="1">
      <c r="B1496" s="248"/>
      <c r="C1496" s="249"/>
      <c r="D1496" s="250" t="s">
        <v>208</v>
      </c>
      <c r="E1496" s="249"/>
      <c r="F1496" s="252" t="s">
        <v>5031</v>
      </c>
      <c r="G1496" s="249"/>
      <c r="H1496" s="253">
        <v>13.593999999999999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6</v>
      </c>
      <c r="AX1496" s="12" t="s">
        <v>79</v>
      </c>
      <c r="AY1496" s="259" t="s">
        <v>199</v>
      </c>
    </row>
    <row r="1497" s="1" customFormat="1" ht="16.5" customHeight="1">
      <c r="B1497" s="47"/>
      <c r="C1497" s="236" t="s">
        <v>2951</v>
      </c>
      <c r="D1497" s="236" t="s">
        <v>201</v>
      </c>
      <c r="E1497" s="237" t="s">
        <v>3176</v>
      </c>
      <c r="F1497" s="238" t="s">
        <v>3177</v>
      </c>
      <c r="G1497" s="239" t="s">
        <v>384</v>
      </c>
      <c r="H1497" s="240">
        <v>208.345</v>
      </c>
      <c r="I1497" s="241"/>
      <c r="J1497" s="242">
        <f>ROUND(I1497*H1497,2)</f>
        <v>0</v>
      </c>
      <c r="K1497" s="238" t="s">
        <v>205</v>
      </c>
      <c r="L1497" s="73"/>
      <c r="M1497" s="243" t="s">
        <v>21</v>
      </c>
      <c r="N1497" s="244" t="s">
        <v>43</v>
      </c>
      <c r="O1497" s="48"/>
      <c r="P1497" s="245">
        <f>O1497*H1497</f>
        <v>0</v>
      </c>
      <c r="Q1497" s="245">
        <v>1.0000000000000001E-05</v>
      </c>
      <c r="R1497" s="245">
        <f>Q1497*H1497</f>
        <v>0.0020834500000000001</v>
      </c>
      <c r="S1497" s="245">
        <v>0</v>
      </c>
      <c r="T1497" s="246">
        <f>S1497*H1497</f>
        <v>0</v>
      </c>
      <c r="AR1497" s="25" t="s">
        <v>299</v>
      </c>
      <c r="AT1497" s="25" t="s">
        <v>201</v>
      </c>
      <c r="AU1497" s="25" t="s">
        <v>81</v>
      </c>
      <c r="AY1497" s="25" t="s">
        <v>199</v>
      </c>
      <c r="BE1497" s="247">
        <f>IF(N1497="základní",J1497,0)</f>
        <v>0</v>
      </c>
      <c r="BF1497" s="247">
        <f>IF(N1497="snížená",J1497,0)</f>
        <v>0</v>
      </c>
      <c r="BG1497" s="247">
        <f>IF(N1497="zákl. přenesená",J1497,0)</f>
        <v>0</v>
      </c>
      <c r="BH1497" s="247">
        <f>IF(N1497="sníž. přenesená",J1497,0)</f>
        <v>0</v>
      </c>
      <c r="BI1497" s="247">
        <f>IF(N1497="nulová",J1497,0)</f>
        <v>0</v>
      </c>
      <c r="BJ1497" s="25" t="s">
        <v>79</v>
      </c>
      <c r="BK1497" s="247">
        <f>ROUND(I1497*H1497,2)</f>
        <v>0</v>
      </c>
      <c r="BL1497" s="25" t="s">
        <v>299</v>
      </c>
      <c r="BM1497" s="25" t="s">
        <v>5032</v>
      </c>
    </row>
    <row r="1498" s="12" customFormat="1">
      <c r="B1498" s="248"/>
      <c r="C1498" s="249"/>
      <c r="D1498" s="250" t="s">
        <v>208</v>
      </c>
      <c r="E1498" s="251" t="s">
        <v>21</v>
      </c>
      <c r="F1498" s="252" t="s">
        <v>5033</v>
      </c>
      <c r="G1498" s="249"/>
      <c r="H1498" s="253">
        <v>190.25</v>
      </c>
      <c r="I1498" s="254"/>
      <c r="J1498" s="249"/>
      <c r="K1498" s="249"/>
      <c r="L1498" s="255"/>
      <c r="M1498" s="256"/>
      <c r="N1498" s="257"/>
      <c r="O1498" s="257"/>
      <c r="P1498" s="257"/>
      <c r="Q1498" s="257"/>
      <c r="R1498" s="257"/>
      <c r="S1498" s="257"/>
      <c r="T1498" s="258"/>
      <c r="AT1498" s="259" t="s">
        <v>208</v>
      </c>
      <c r="AU1498" s="259" t="s">
        <v>81</v>
      </c>
      <c r="AV1498" s="12" t="s">
        <v>81</v>
      </c>
      <c r="AW1498" s="12" t="s">
        <v>35</v>
      </c>
      <c r="AX1498" s="12" t="s">
        <v>72</v>
      </c>
      <c r="AY1498" s="259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5034</v>
      </c>
      <c r="G1499" s="249"/>
      <c r="H1499" s="253">
        <v>18.094999999999999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72</v>
      </c>
      <c r="AY1499" s="259" t="s">
        <v>199</v>
      </c>
    </row>
    <row r="1500" s="13" customFormat="1">
      <c r="B1500" s="260"/>
      <c r="C1500" s="261"/>
      <c r="D1500" s="250" t="s">
        <v>208</v>
      </c>
      <c r="E1500" s="262" t="s">
        <v>21</v>
      </c>
      <c r="F1500" s="263" t="s">
        <v>220</v>
      </c>
      <c r="G1500" s="261"/>
      <c r="H1500" s="264">
        <v>208.345</v>
      </c>
      <c r="I1500" s="265"/>
      <c r="J1500" s="261"/>
      <c r="K1500" s="261"/>
      <c r="L1500" s="266"/>
      <c r="M1500" s="267"/>
      <c r="N1500" s="268"/>
      <c r="O1500" s="268"/>
      <c r="P1500" s="268"/>
      <c r="Q1500" s="268"/>
      <c r="R1500" s="268"/>
      <c r="S1500" s="268"/>
      <c r="T1500" s="269"/>
      <c r="AT1500" s="270" t="s">
        <v>208</v>
      </c>
      <c r="AU1500" s="270" t="s">
        <v>81</v>
      </c>
      <c r="AV1500" s="13" t="s">
        <v>206</v>
      </c>
      <c r="AW1500" s="13" t="s">
        <v>35</v>
      </c>
      <c r="AX1500" s="13" t="s">
        <v>79</v>
      </c>
      <c r="AY1500" s="270" t="s">
        <v>199</v>
      </c>
    </row>
    <row r="1501" s="1" customFormat="1" ht="25.5" customHeight="1">
      <c r="B1501" s="47"/>
      <c r="C1501" s="282" t="s">
        <v>2957</v>
      </c>
      <c r="D1501" s="282" t="s">
        <v>618</v>
      </c>
      <c r="E1501" s="283" t="s">
        <v>3133</v>
      </c>
      <c r="F1501" s="284" t="s">
        <v>3134</v>
      </c>
      <c r="G1501" s="285" t="s">
        <v>282</v>
      </c>
      <c r="H1501" s="286">
        <v>20.167000000000002</v>
      </c>
      <c r="I1501" s="287"/>
      <c r="J1501" s="288">
        <f>ROUND(I1501*H1501,2)</f>
        <v>0</v>
      </c>
      <c r="K1501" s="284" t="s">
        <v>205</v>
      </c>
      <c r="L1501" s="289"/>
      <c r="M1501" s="290" t="s">
        <v>21</v>
      </c>
      <c r="N1501" s="291" t="s">
        <v>43</v>
      </c>
      <c r="O1501" s="48"/>
      <c r="P1501" s="245">
        <f>O1501*H1501</f>
        <v>0</v>
      </c>
      <c r="Q1501" s="245">
        <v>0.0027499999999999998</v>
      </c>
      <c r="R1501" s="245">
        <f>Q1501*H1501</f>
        <v>0.055459250000000002</v>
      </c>
      <c r="S1501" s="245">
        <v>0</v>
      </c>
      <c r="T1501" s="246">
        <f>S1501*H1501</f>
        <v>0</v>
      </c>
      <c r="AR1501" s="25" t="s">
        <v>420</v>
      </c>
      <c r="AT1501" s="25" t="s">
        <v>618</v>
      </c>
      <c r="AU1501" s="25" t="s">
        <v>81</v>
      </c>
      <c r="AY1501" s="25" t="s">
        <v>199</v>
      </c>
      <c r="BE1501" s="247">
        <f>IF(N1501="základní",J1501,0)</f>
        <v>0</v>
      </c>
      <c r="BF1501" s="247">
        <f>IF(N1501="snížená",J1501,0)</f>
        <v>0</v>
      </c>
      <c r="BG1501" s="247">
        <f>IF(N1501="zákl. přenesená",J1501,0)</f>
        <v>0</v>
      </c>
      <c r="BH1501" s="247">
        <f>IF(N1501="sníž. přenesená",J1501,0)</f>
        <v>0</v>
      </c>
      <c r="BI1501" s="247">
        <f>IF(N1501="nulová",J1501,0)</f>
        <v>0</v>
      </c>
      <c r="BJ1501" s="25" t="s">
        <v>79</v>
      </c>
      <c r="BK1501" s="247">
        <f>ROUND(I1501*H1501,2)</f>
        <v>0</v>
      </c>
      <c r="BL1501" s="25" t="s">
        <v>299</v>
      </c>
      <c r="BM1501" s="25" t="s">
        <v>5035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5036</v>
      </c>
      <c r="G1502" s="249"/>
      <c r="H1502" s="253">
        <v>18.334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79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49"/>
      <c r="F1503" s="252" t="s">
        <v>5037</v>
      </c>
      <c r="G1503" s="249"/>
      <c r="H1503" s="253">
        <v>20.167000000000002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6</v>
      </c>
      <c r="AX1503" s="12" t="s">
        <v>79</v>
      </c>
      <c r="AY1503" s="259" t="s">
        <v>199</v>
      </c>
    </row>
    <row r="1504" s="1" customFormat="1" ht="16.5" customHeight="1">
      <c r="B1504" s="47"/>
      <c r="C1504" s="236" t="s">
        <v>2963</v>
      </c>
      <c r="D1504" s="236" t="s">
        <v>201</v>
      </c>
      <c r="E1504" s="237" t="s">
        <v>3189</v>
      </c>
      <c r="F1504" s="238" t="s">
        <v>3190</v>
      </c>
      <c r="G1504" s="239" t="s">
        <v>384</v>
      </c>
      <c r="H1504" s="240">
        <v>32.154000000000003</v>
      </c>
      <c r="I1504" s="241"/>
      <c r="J1504" s="242">
        <f>ROUND(I1504*H1504,2)</f>
        <v>0</v>
      </c>
      <c r="K1504" s="238" t="s">
        <v>205</v>
      </c>
      <c r="L1504" s="73"/>
      <c r="M1504" s="243" t="s">
        <v>21</v>
      </c>
      <c r="N1504" s="244" t="s">
        <v>43</v>
      </c>
      <c r="O1504" s="48"/>
      <c r="P1504" s="245">
        <f>O1504*H1504</f>
        <v>0</v>
      </c>
      <c r="Q1504" s="245">
        <v>1.0000000000000001E-05</v>
      </c>
      <c r="R1504" s="245">
        <f>Q1504*H1504</f>
        <v>0.00032154000000000004</v>
      </c>
      <c r="S1504" s="245">
        <v>0</v>
      </c>
      <c r="T1504" s="246">
        <f>S1504*H1504</f>
        <v>0</v>
      </c>
      <c r="AR1504" s="25" t="s">
        <v>299</v>
      </c>
      <c r="AT1504" s="25" t="s">
        <v>201</v>
      </c>
      <c r="AU1504" s="25" t="s">
        <v>81</v>
      </c>
      <c r="AY1504" s="25" t="s">
        <v>199</v>
      </c>
      <c r="BE1504" s="247">
        <f>IF(N1504="základní",J1504,0)</f>
        <v>0</v>
      </c>
      <c r="BF1504" s="247">
        <f>IF(N1504="snížená",J1504,0)</f>
        <v>0</v>
      </c>
      <c r="BG1504" s="247">
        <f>IF(N1504="zákl. přenesená",J1504,0)</f>
        <v>0</v>
      </c>
      <c r="BH1504" s="247">
        <f>IF(N1504="sníž. přenesená",J1504,0)</f>
        <v>0</v>
      </c>
      <c r="BI1504" s="247">
        <f>IF(N1504="nulová",J1504,0)</f>
        <v>0</v>
      </c>
      <c r="BJ1504" s="25" t="s">
        <v>79</v>
      </c>
      <c r="BK1504" s="247">
        <f>ROUND(I1504*H1504,2)</f>
        <v>0</v>
      </c>
      <c r="BL1504" s="25" t="s">
        <v>299</v>
      </c>
      <c r="BM1504" s="25" t="s">
        <v>5038</v>
      </c>
    </row>
    <row r="1505" s="12" customFormat="1">
      <c r="B1505" s="248"/>
      <c r="C1505" s="249"/>
      <c r="D1505" s="250" t="s">
        <v>208</v>
      </c>
      <c r="E1505" s="251" t="s">
        <v>21</v>
      </c>
      <c r="F1505" s="252" t="s">
        <v>5039</v>
      </c>
      <c r="G1505" s="249"/>
      <c r="H1505" s="253">
        <v>32.154000000000003</v>
      </c>
      <c r="I1505" s="254"/>
      <c r="J1505" s="249"/>
      <c r="K1505" s="249"/>
      <c r="L1505" s="255"/>
      <c r="M1505" s="256"/>
      <c r="N1505" s="257"/>
      <c r="O1505" s="257"/>
      <c r="P1505" s="257"/>
      <c r="Q1505" s="257"/>
      <c r="R1505" s="257"/>
      <c r="S1505" s="257"/>
      <c r="T1505" s="258"/>
      <c r="AT1505" s="259" t="s">
        <v>208</v>
      </c>
      <c r="AU1505" s="259" t="s">
        <v>81</v>
      </c>
      <c r="AV1505" s="12" t="s">
        <v>81</v>
      </c>
      <c r="AW1505" s="12" t="s">
        <v>35</v>
      </c>
      <c r="AX1505" s="12" t="s">
        <v>79</v>
      </c>
      <c r="AY1505" s="259" t="s">
        <v>199</v>
      </c>
    </row>
    <row r="1506" s="1" customFormat="1" ht="25.5" customHeight="1">
      <c r="B1506" s="47"/>
      <c r="C1506" s="282" t="s">
        <v>2968</v>
      </c>
      <c r="D1506" s="282" t="s">
        <v>618</v>
      </c>
      <c r="E1506" s="283" t="s">
        <v>3133</v>
      </c>
      <c r="F1506" s="284" t="s">
        <v>3134</v>
      </c>
      <c r="G1506" s="285" t="s">
        <v>282</v>
      </c>
      <c r="H1506" s="286">
        <v>3.113</v>
      </c>
      <c r="I1506" s="287"/>
      <c r="J1506" s="288">
        <f>ROUND(I1506*H1506,2)</f>
        <v>0</v>
      </c>
      <c r="K1506" s="284" t="s">
        <v>205</v>
      </c>
      <c r="L1506" s="289"/>
      <c r="M1506" s="290" t="s">
        <v>21</v>
      </c>
      <c r="N1506" s="291" t="s">
        <v>43</v>
      </c>
      <c r="O1506" s="48"/>
      <c r="P1506" s="245">
        <f>O1506*H1506</f>
        <v>0</v>
      </c>
      <c r="Q1506" s="245">
        <v>0.0027499999999999998</v>
      </c>
      <c r="R1506" s="245">
        <f>Q1506*H1506</f>
        <v>0.0085607499999999989</v>
      </c>
      <c r="S1506" s="245">
        <v>0</v>
      </c>
      <c r="T1506" s="246">
        <f>S1506*H1506</f>
        <v>0</v>
      </c>
      <c r="AR1506" s="25" t="s">
        <v>420</v>
      </c>
      <c r="AT1506" s="25" t="s">
        <v>618</v>
      </c>
      <c r="AU1506" s="25" t="s">
        <v>81</v>
      </c>
      <c r="AY1506" s="25" t="s">
        <v>199</v>
      </c>
      <c r="BE1506" s="247">
        <f>IF(N1506="základní",J1506,0)</f>
        <v>0</v>
      </c>
      <c r="BF1506" s="247">
        <f>IF(N1506="snížená",J1506,0)</f>
        <v>0</v>
      </c>
      <c r="BG1506" s="247">
        <f>IF(N1506="zákl. přenesená",J1506,0)</f>
        <v>0</v>
      </c>
      <c r="BH1506" s="247">
        <f>IF(N1506="sníž. přenesená",J1506,0)</f>
        <v>0</v>
      </c>
      <c r="BI1506" s="247">
        <f>IF(N1506="nulová",J1506,0)</f>
        <v>0</v>
      </c>
      <c r="BJ1506" s="25" t="s">
        <v>79</v>
      </c>
      <c r="BK1506" s="247">
        <f>ROUND(I1506*H1506,2)</f>
        <v>0</v>
      </c>
      <c r="BL1506" s="25" t="s">
        <v>299</v>
      </c>
      <c r="BM1506" s="25" t="s">
        <v>5040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5041</v>
      </c>
      <c r="G1507" s="249"/>
      <c r="H1507" s="253">
        <v>2.8300000000000001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79</v>
      </c>
      <c r="AY1507" s="259" t="s">
        <v>199</v>
      </c>
    </row>
    <row r="1508" s="12" customFormat="1">
      <c r="B1508" s="248"/>
      <c r="C1508" s="249"/>
      <c r="D1508" s="250" t="s">
        <v>208</v>
      </c>
      <c r="E1508" s="249"/>
      <c r="F1508" s="252" t="s">
        <v>5042</v>
      </c>
      <c r="G1508" s="249"/>
      <c r="H1508" s="253">
        <v>3.113</v>
      </c>
      <c r="I1508" s="254"/>
      <c r="J1508" s="249"/>
      <c r="K1508" s="249"/>
      <c r="L1508" s="255"/>
      <c r="M1508" s="256"/>
      <c r="N1508" s="257"/>
      <c r="O1508" s="257"/>
      <c r="P1508" s="257"/>
      <c r="Q1508" s="257"/>
      <c r="R1508" s="257"/>
      <c r="S1508" s="257"/>
      <c r="T1508" s="258"/>
      <c r="AT1508" s="259" t="s">
        <v>208</v>
      </c>
      <c r="AU1508" s="259" t="s">
        <v>81</v>
      </c>
      <c r="AV1508" s="12" t="s">
        <v>81</v>
      </c>
      <c r="AW1508" s="12" t="s">
        <v>6</v>
      </c>
      <c r="AX1508" s="12" t="s">
        <v>79</v>
      </c>
      <c r="AY1508" s="259" t="s">
        <v>199</v>
      </c>
    </row>
    <row r="1509" s="1" customFormat="1" ht="16.5" customHeight="1">
      <c r="B1509" s="47"/>
      <c r="C1509" s="236" t="s">
        <v>2974</v>
      </c>
      <c r="D1509" s="236" t="s">
        <v>201</v>
      </c>
      <c r="E1509" s="237" t="s">
        <v>3200</v>
      </c>
      <c r="F1509" s="238" t="s">
        <v>3201</v>
      </c>
      <c r="G1509" s="239" t="s">
        <v>384</v>
      </c>
      <c r="H1509" s="240">
        <v>782.69799999999998</v>
      </c>
      <c r="I1509" s="241"/>
      <c r="J1509" s="242">
        <f>ROUND(I1509*H1509,2)</f>
        <v>0</v>
      </c>
      <c r="K1509" s="238" t="s">
        <v>205</v>
      </c>
      <c r="L1509" s="73"/>
      <c r="M1509" s="243" t="s">
        <v>21</v>
      </c>
      <c r="N1509" s="244" t="s">
        <v>43</v>
      </c>
      <c r="O1509" s="48"/>
      <c r="P1509" s="245">
        <f>O1509*H1509</f>
        <v>0</v>
      </c>
      <c r="Q1509" s="245">
        <v>1.0000000000000001E-05</v>
      </c>
      <c r="R1509" s="245">
        <f>Q1509*H1509</f>
        <v>0.0078269800000000007</v>
      </c>
      <c r="S1509" s="245">
        <v>0</v>
      </c>
      <c r="T1509" s="246">
        <f>S1509*H1509</f>
        <v>0</v>
      </c>
      <c r="AR1509" s="25" t="s">
        <v>299</v>
      </c>
      <c r="AT1509" s="25" t="s">
        <v>201</v>
      </c>
      <c r="AU1509" s="25" t="s">
        <v>81</v>
      </c>
      <c r="AY1509" s="25" t="s">
        <v>199</v>
      </c>
      <c r="BE1509" s="247">
        <f>IF(N1509="základní",J1509,0)</f>
        <v>0</v>
      </c>
      <c r="BF1509" s="247">
        <f>IF(N1509="snížená",J1509,0)</f>
        <v>0</v>
      </c>
      <c r="BG1509" s="247">
        <f>IF(N1509="zákl. přenesená",J1509,0)</f>
        <v>0</v>
      </c>
      <c r="BH1509" s="247">
        <f>IF(N1509="sníž. přenesená",J1509,0)</f>
        <v>0</v>
      </c>
      <c r="BI1509" s="247">
        <f>IF(N1509="nulová",J1509,0)</f>
        <v>0</v>
      </c>
      <c r="BJ1509" s="25" t="s">
        <v>79</v>
      </c>
      <c r="BK1509" s="247">
        <f>ROUND(I1509*H1509,2)</f>
        <v>0</v>
      </c>
      <c r="BL1509" s="25" t="s">
        <v>299</v>
      </c>
      <c r="BM1509" s="25" t="s">
        <v>5043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5044</v>
      </c>
      <c r="G1510" s="249"/>
      <c r="H1510" s="253">
        <v>64.308000000000007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2" customFormat="1">
      <c r="B1511" s="248"/>
      <c r="C1511" s="249"/>
      <c r="D1511" s="250" t="s">
        <v>208</v>
      </c>
      <c r="E1511" s="251" t="s">
        <v>21</v>
      </c>
      <c r="F1511" s="252" t="s">
        <v>5045</v>
      </c>
      <c r="G1511" s="249"/>
      <c r="H1511" s="253">
        <v>93.599999999999994</v>
      </c>
      <c r="I1511" s="254"/>
      <c r="J1511" s="249"/>
      <c r="K1511" s="249"/>
      <c r="L1511" s="255"/>
      <c r="M1511" s="256"/>
      <c r="N1511" s="257"/>
      <c r="O1511" s="257"/>
      <c r="P1511" s="257"/>
      <c r="Q1511" s="257"/>
      <c r="R1511" s="257"/>
      <c r="S1511" s="257"/>
      <c r="T1511" s="258"/>
      <c r="AT1511" s="259" t="s">
        <v>208</v>
      </c>
      <c r="AU1511" s="259" t="s">
        <v>81</v>
      </c>
      <c r="AV1511" s="12" t="s">
        <v>81</v>
      </c>
      <c r="AW1511" s="12" t="s">
        <v>35</v>
      </c>
      <c r="AX1511" s="12" t="s">
        <v>72</v>
      </c>
      <c r="AY1511" s="259" t="s">
        <v>199</v>
      </c>
    </row>
    <row r="1512" s="12" customFormat="1">
      <c r="B1512" s="248"/>
      <c r="C1512" s="249"/>
      <c r="D1512" s="250" t="s">
        <v>208</v>
      </c>
      <c r="E1512" s="251" t="s">
        <v>21</v>
      </c>
      <c r="F1512" s="252" t="s">
        <v>5046</v>
      </c>
      <c r="G1512" s="249"/>
      <c r="H1512" s="253">
        <v>380.5</v>
      </c>
      <c r="I1512" s="254"/>
      <c r="J1512" s="249"/>
      <c r="K1512" s="249"/>
      <c r="L1512" s="255"/>
      <c r="M1512" s="256"/>
      <c r="N1512" s="257"/>
      <c r="O1512" s="257"/>
      <c r="P1512" s="257"/>
      <c r="Q1512" s="257"/>
      <c r="R1512" s="257"/>
      <c r="S1512" s="257"/>
      <c r="T1512" s="258"/>
      <c r="AT1512" s="259" t="s">
        <v>208</v>
      </c>
      <c r="AU1512" s="259" t="s">
        <v>81</v>
      </c>
      <c r="AV1512" s="12" t="s">
        <v>81</v>
      </c>
      <c r="AW1512" s="12" t="s">
        <v>35</v>
      </c>
      <c r="AX1512" s="12" t="s">
        <v>72</v>
      </c>
      <c r="AY1512" s="259" t="s">
        <v>199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5047</v>
      </c>
      <c r="G1513" s="249"/>
      <c r="H1513" s="253">
        <v>118.90000000000001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72</v>
      </c>
      <c r="AY1513" s="259" t="s">
        <v>199</v>
      </c>
    </row>
    <row r="1514" s="12" customFormat="1">
      <c r="B1514" s="248"/>
      <c r="C1514" s="249"/>
      <c r="D1514" s="250" t="s">
        <v>208</v>
      </c>
      <c r="E1514" s="251" t="s">
        <v>21</v>
      </c>
      <c r="F1514" s="252" t="s">
        <v>5048</v>
      </c>
      <c r="G1514" s="249"/>
      <c r="H1514" s="253">
        <v>89.200000000000003</v>
      </c>
      <c r="I1514" s="254"/>
      <c r="J1514" s="249"/>
      <c r="K1514" s="249"/>
      <c r="L1514" s="255"/>
      <c r="M1514" s="256"/>
      <c r="N1514" s="257"/>
      <c r="O1514" s="257"/>
      <c r="P1514" s="257"/>
      <c r="Q1514" s="257"/>
      <c r="R1514" s="257"/>
      <c r="S1514" s="257"/>
      <c r="T1514" s="258"/>
      <c r="AT1514" s="259" t="s">
        <v>208</v>
      </c>
      <c r="AU1514" s="259" t="s">
        <v>81</v>
      </c>
      <c r="AV1514" s="12" t="s">
        <v>81</v>
      </c>
      <c r="AW1514" s="12" t="s">
        <v>35</v>
      </c>
      <c r="AX1514" s="12" t="s">
        <v>72</v>
      </c>
      <c r="AY1514" s="259" t="s">
        <v>199</v>
      </c>
    </row>
    <row r="1515" s="12" customFormat="1">
      <c r="B1515" s="248"/>
      <c r="C1515" s="249"/>
      <c r="D1515" s="250" t="s">
        <v>208</v>
      </c>
      <c r="E1515" s="251" t="s">
        <v>21</v>
      </c>
      <c r="F1515" s="252" t="s">
        <v>5049</v>
      </c>
      <c r="G1515" s="249"/>
      <c r="H1515" s="253">
        <v>36.189999999999998</v>
      </c>
      <c r="I1515" s="254"/>
      <c r="J1515" s="249"/>
      <c r="K1515" s="249"/>
      <c r="L1515" s="255"/>
      <c r="M1515" s="256"/>
      <c r="N1515" s="257"/>
      <c r="O1515" s="257"/>
      <c r="P1515" s="257"/>
      <c r="Q1515" s="257"/>
      <c r="R1515" s="257"/>
      <c r="S1515" s="257"/>
      <c r="T1515" s="258"/>
      <c r="AT1515" s="259" t="s">
        <v>208</v>
      </c>
      <c r="AU1515" s="259" t="s">
        <v>81</v>
      </c>
      <c r="AV1515" s="12" t="s">
        <v>81</v>
      </c>
      <c r="AW1515" s="12" t="s">
        <v>35</v>
      </c>
      <c r="AX1515" s="12" t="s">
        <v>72</v>
      </c>
      <c r="AY1515" s="259" t="s">
        <v>199</v>
      </c>
    </row>
    <row r="1516" s="13" customFormat="1">
      <c r="B1516" s="260"/>
      <c r="C1516" s="261"/>
      <c r="D1516" s="250" t="s">
        <v>208</v>
      </c>
      <c r="E1516" s="262" t="s">
        <v>21</v>
      </c>
      <c r="F1516" s="263" t="s">
        <v>3207</v>
      </c>
      <c r="G1516" s="261"/>
      <c r="H1516" s="264">
        <v>782.69799999999998</v>
      </c>
      <c r="I1516" s="265"/>
      <c r="J1516" s="261"/>
      <c r="K1516" s="261"/>
      <c r="L1516" s="266"/>
      <c r="M1516" s="267"/>
      <c r="N1516" s="268"/>
      <c r="O1516" s="268"/>
      <c r="P1516" s="268"/>
      <c r="Q1516" s="268"/>
      <c r="R1516" s="268"/>
      <c r="S1516" s="268"/>
      <c r="T1516" s="269"/>
      <c r="AT1516" s="270" t="s">
        <v>208</v>
      </c>
      <c r="AU1516" s="270" t="s">
        <v>81</v>
      </c>
      <c r="AV1516" s="13" t="s">
        <v>206</v>
      </c>
      <c r="AW1516" s="13" t="s">
        <v>35</v>
      </c>
      <c r="AX1516" s="13" t="s">
        <v>79</v>
      </c>
      <c r="AY1516" s="270" t="s">
        <v>199</v>
      </c>
    </row>
    <row r="1517" s="1" customFormat="1" ht="16.5" customHeight="1">
      <c r="B1517" s="47"/>
      <c r="C1517" s="282" t="s">
        <v>2980</v>
      </c>
      <c r="D1517" s="282" t="s">
        <v>618</v>
      </c>
      <c r="E1517" s="283" t="s">
        <v>3210</v>
      </c>
      <c r="F1517" s="284" t="s">
        <v>3211</v>
      </c>
      <c r="G1517" s="285" t="s">
        <v>384</v>
      </c>
      <c r="H1517" s="286">
        <v>430.48399999999998</v>
      </c>
      <c r="I1517" s="287"/>
      <c r="J1517" s="288">
        <f>ROUND(I1517*H1517,2)</f>
        <v>0</v>
      </c>
      <c r="K1517" s="284" t="s">
        <v>21</v>
      </c>
      <c r="L1517" s="289"/>
      <c r="M1517" s="290" t="s">
        <v>21</v>
      </c>
      <c r="N1517" s="291" t="s">
        <v>43</v>
      </c>
      <c r="O1517" s="48"/>
      <c r="P1517" s="245">
        <f>O1517*H1517</f>
        <v>0</v>
      </c>
      <c r="Q1517" s="245">
        <v>0.00025000000000000001</v>
      </c>
      <c r="R1517" s="245">
        <f>Q1517*H1517</f>
        <v>0.10762099999999999</v>
      </c>
      <c r="S1517" s="245">
        <v>0</v>
      </c>
      <c r="T1517" s="246">
        <f>S1517*H1517</f>
        <v>0</v>
      </c>
      <c r="AR1517" s="25" t="s">
        <v>420</v>
      </c>
      <c r="AT1517" s="25" t="s">
        <v>618</v>
      </c>
      <c r="AU1517" s="25" t="s">
        <v>81</v>
      </c>
      <c r="AY1517" s="25" t="s">
        <v>199</v>
      </c>
      <c r="BE1517" s="247">
        <f>IF(N1517="základní",J1517,0)</f>
        <v>0</v>
      </c>
      <c r="BF1517" s="247">
        <f>IF(N1517="snížená",J1517,0)</f>
        <v>0</v>
      </c>
      <c r="BG1517" s="247">
        <f>IF(N1517="zákl. přenesená",J1517,0)</f>
        <v>0</v>
      </c>
      <c r="BH1517" s="247">
        <f>IF(N1517="sníž. přenesená",J1517,0)</f>
        <v>0</v>
      </c>
      <c r="BI1517" s="247">
        <f>IF(N1517="nulová",J1517,0)</f>
        <v>0</v>
      </c>
      <c r="BJ1517" s="25" t="s">
        <v>79</v>
      </c>
      <c r="BK1517" s="247">
        <f>ROUND(I1517*H1517,2)</f>
        <v>0</v>
      </c>
      <c r="BL1517" s="25" t="s">
        <v>299</v>
      </c>
      <c r="BM1517" s="25" t="s">
        <v>5050</v>
      </c>
    </row>
    <row r="1518" s="12" customFormat="1">
      <c r="B1518" s="248"/>
      <c r="C1518" s="249"/>
      <c r="D1518" s="250" t="s">
        <v>208</v>
      </c>
      <c r="E1518" s="251" t="s">
        <v>21</v>
      </c>
      <c r="F1518" s="252" t="s">
        <v>5051</v>
      </c>
      <c r="G1518" s="249"/>
      <c r="H1518" s="253">
        <v>35.369</v>
      </c>
      <c r="I1518" s="254"/>
      <c r="J1518" s="249"/>
      <c r="K1518" s="249"/>
      <c r="L1518" s="255"/>
      <c r="M1518" s="256"/>
      <c r="N1518" s="257"/>
      <c r="O1518" s="257"/>
      <c r="P1518" s="257"/>
      <c r="Q1518" s="257"/>
      <c r="R1518" s="257"/>
      <c r="S1518" s="257"/>
      <c r="T1518" s="258"/>
      <c r="AT1518" s="259" t="s">
        <v>208</v>
      </c>
      <c r="AU1518" s="259" t="s">
        <v>81</v>
      </c>
      <c r="AV1518" s="12" t="s">
        <v>81</v>
      </c>
      <c r="AW1518" s="12" t="s">
        <v>35</v>
      </c>
      <c r="AX1518" s="12" t="s">
        <v>72</v>
      </c>
      <c r="AY1518" s="259" t="s">
        <v>199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5052</v>
      </c>
      <c r="G1519" s="249"/>
      <c r="H1519" s="253">
        <v>51.479999999999997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72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51" t="s">
        <v>21</v>
      </c>
      <c r="F1520" s="252" t="s">
        <v>5053</v>
      </c>
      <c r="G1520" s="249"/>
      <c r="H1520" s="253">
        <v>209.27500000000001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35</v>
      </c>
      <c r="AX1520" s="12" t="s">
        <v>72</v>
      </c>
      <c r="AY1520" s="259" t="s">
        <v>199</v>
      </c>
    </row>
    <row r="1521" s="12" customFormat="1">
      <c r="B1521" s="248"/>
      <c r="C1521" s="249"/>
      <c r="D1521" s="250" t="s">
        <v>208</v>
      </c>
      <c r="E1521" s="251" t="s">
        <v>21</v>
      </c>
      <c r="F1521" s="252" t="s">
        <v>5054</v>
      </c>
      <c r="G1521" s="249"/>
      <c r="H1521" s="253">
        <v>65.394999999999996</v>
      </c>
      <c r="I1521" s="254"/>
      <c r="J1521" s="249"/>
      <c r="K1521" s="249"/>
      <c r="L1521" s="255"/>
      <c r="M1521" s="256"/>
      <c r="N1521" s="257"/>
      <c r="O1521" s="257"/>
      <c r="P1521" s="257"/>
      <c r="Q1521" s="257"/>
      <c r="R1521" s="257"/>
      <c r="S1521" s="257"/>
      <c r="T1521" s="258"/>
      <c r="AT1521" s="259" t="s">
        <v>208</v>
      </c>
      <c r="AU1521" s="259" t="s">
        <v>81</v>
      </c>
      <c r="AV1521" s="12" t="s">
        <v>81</v>
      </c>
      <c r="AW1521" s="12" t="s">
        <v>35</v>
      </c>
      <c r="AX1521" s="12" t="s">
        <v>72</v>
      </c>
      <c r="AY1521" s="259" t="s">
        <v>199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5055</v>
      </c>
      <c r="G1522" s="249"/>
      <c r="H1522" s="253">
        <v>49.060000000000002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5056</v>
      </c>
      <c r="G1523" s="249"/>
      <c r="H1523" s="253">
        <v>19.905000000000001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72</v>
      </c>
      <c r="AY1523" s="259" t="s">
        <v>199</v>
      </c>
    </row>
    <row r="1524" s="13" customFormat="1">
      <c r="B1524" s="260"/>
      <c r="C1524" s="261"/>
      <c r="D1524" s="250" t="s">
        <v>208</v>
      </c>
      <c r="E1524" s="262" t="s">
        <v>21</v>
      </c>
      <c r="F1524" s="263" t="s">
        <v>220</v>
      </c>
      <c r="G1524" s="261"/>
      <c r="H1524" s="264">
        <v>430.48399999999998</v>
      </c>
      <c r="I1524" s="265"/>
      <c r="J1524" s="261"/>
      <c r="K1524" s="261"/>
      <c r="L1524" s="266"/>
      <c r="M1524" s="267"/>
      <c r="N1524" s="268"/>
      <c r="O1524" s="268"/>
      <c r="P1524" s="268"/>
      <c r="Q1524" s="268"/>
      <c r="R1524" s="268"/>
      <c r="S1524" s="268"/>
      <c r="T1524" s="269"/>
      <c r="AT1524" s="270" t="s">
        <v>208</v>
      </c>
      <c r="AU1524" s="270" t="s">
        <v>81</v>
      </c>
      <c r="AV1524" s="13" t="s">
        <v>206</v>
      </c>
      <c r="AW1524" s="13" t="s">
        <v>35</v>
      </c>
      <c r="AX1524" s="13" t="s">
        <v>79</v>
      </c>
      <c r="AY1524" s="270" t="s">
        <v>199</v>
      </c>
    </row>
    <row r="1525" s="1" customFormat="1" ht="16.5" customHeight="1">
      <c r="B1525" s="47"/>
      <c r="C1525" s="282" t="s">
        <v>2987</v>
      </c>
      <c r="D1525" s="282" t="s">
        <v>618</v>
      </c>
      <c r="E1525" s="283" t="s">
        <v>3219</v>
      </c>
      <c r="F1525" s="284" t="s">
        <v>3220</v>
      </c>
      <c r="G1525" s="285" t="s">
        <v>384</v>
      </c>
      <c r="H1525" s="286">
        <v>430.48399999999998</v>
      </c>
      <c r="I1525" s="287"/>
      <c r="J1525" s="288">
        <f>ROUND(I1525*H1525,2)</f>
        <v>0</v>
      </c>
      <c r="K1525" s="284" t="s">
        <v>21</v>
      </c>
      <c r="L1525" s="289"/>
      <c r="M1525" s="290" t="s">
        <v>21</v>
      </c>
      <c r="N1525" s="291" t="s">
        <v>43</v>
      </c>
      <c r="O1525" s="48"/>
      <c r="P1525" s="245">
        <f>O1525*H1525</f>
        <v>0</v>
      </c>
      <c r="Q1525" s="245">
        <v>0.00025000000000000001</v>
      </c>
      <c r="R1525" s="245">
        <f>Q1525*H1525</f>
        <v>0.10762099999999999</v>
      </c>
      <c r="S1525" s="245">
        <v>0</v>
      </c>
      <c r="T1525" s="246">
        <f>S1525*H1525</f>
        <v>0</v>
      </c>
      <c r="AR1525" s="25" t="s">
        <v>420</v>
      </c>
      <c r="AT1525" s="25" t="s">
        <v>618</v>
      </c>
      <c r="AU1525" s="25" t="s">
        <v>81</v>
      </c>
      <c r="AY1525" s="25" t="s">
        <v>199</v>
      </c>
      <c r="BE1525" s="247">
        <f>IF(N1525="základní",J1525,0)</f>
        <v>0</v>
      </c>
      <c r="BF1525" s="247">
        <f>IF(N1525="snížená",J1525,0)</f>
        <v>0</v>
      </c>
      <c r="BG1525" s="247">
        <f>IF(N1525="zákl. přenesená",J1525,0)</f>
        <v>0</v>
      </c>
      <c r="BH1525" s="247">
        <f>IF(N1525="sníž. přenesená",J1525,0)</f>
        <v>0</v>
      </c>
      <c r="BI1525" s="247">
        <f>IF(N1525="nulová",J1525,0)</f>
        <v>0</v>
      </c>
      <c r="BJ1525" s="25" t="s">
        <v>79</v>
      </c>
      <c r="BK1525" s="247">
        <f>ROUND(I1525*H1525,2)</f>
        <v>0</v>
      </c>
      <c r="BL1525" s="25" t="s">
        <v>299</v>
      </c>
      <c r="BM1525" s="25" t="s">
        <v>5057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5051</v>
      </c>
      <c r="G1526" s="249"/>
      <c r="H1526" s="253">
        <v>35.369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72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51" t="s">
        <v>21</v>
      </c>
      <c r="F1527" s="252" t="s">
        <v>5052</v>
      </c>
      <c r="G1527" s="249"/>
      <c r="H1527" s="253">
        <v>51.479999999999997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35</v>
      </c>
      <c r="AX1527" s="12" t="s">
        <v>72</v>
      </c>
      <c r="AY1527" s="259" t="s">
        <v>199</v>
      </c>
    </row>
    <row r="1528" s="12" customFormat="1">
      <c r="B1528" s="248"/>
      <c r="C1528" s="249"/>
      <c r="D1528" s="250" t="s">
        <v>208</v>
      </c>
      <c r="E1528" s="251" t="s">
        <v>21</v>
      </c>
      <c r="F1528" s="252" t="s">
        <v>5053</v>
      </c>
      <c r="G1528" s="249"/>
      <c r="H1528" s="253">
        <v>209.27500000000001</v>
      </c>
      <c r="I1528" s="254"/>
      <c r="J1528" s="249"/>
      <c r="K1528" s="249"/>
      <c r="L1528" s="255"/>
      <c r="M1528" s="256"/>
      <c r="N1528" s="257"/>
      <c r="O1528" s="257"/>
      <c r="P1528" s="257"/>
      <c r="Q1528" s="257"/>
      <c r="R1528" s="257"/>
      <c r="S1528" s="257"/>
      <c r="T1528" s="258"/>
      <c r="AT1528" s="259" t="s">
        <v>208</v>
      </c>
      <c r="AU1528" s="259" t="s">
        <v>81</v>
      </c>
      <c r="AV1528" s="12" t="s">
        <v>81</v>
      </c>
      <c r="AW1528" s="12" t="s">
        <v>35</v>
      </c>
      <c r="AX1528" s="12" t="s">
        <v>72</v>
      </c>
      <c r="AY1528" s="259" t="s">
        <v>199</v>
      </c>
    </row>
    <row r="1529" s="12" customFormat="1">
      <c r="B1529" s="248"/>
      <c r="C1529" s="249"/>
      <c r="D1529" s="250" t="s">
        <v>208</v>
      </c>
      <c r="E1529" s="251" t="s">
        <v>21</v>
      </c>
      <c r="F1529" s="252" t="s">
        <v>5054</v>
      </c>
      <c r="G1529" s="249"/>
      <c r="H1529" s="253">
        <v>65.394999999999996</v>
      </c>
      <c r="I1529" s="254"/>
      <c r="J1529" s="249"/>
      <c r="K1529" s="249"/>
      <c r="L1529" s="255"/>
      <c r="M1529" s="256"/>
      <c r="N1529" s="257"/>
      <c r="O1529" s="257"/>
      <c r="P1529" s="257"/>
      <c r="Q1529" s="257"/>
      <c r="R1529" s="257"/>
      <c r="S1529" s="257"/>
      <c r="T1529" s="258"/>
      <c r="AT1529" s="259" t="s">
        <v>208</v>
      </c>
      <c r="AU1529" s="259" t="s">
        <v>81</v>
      </c>
      <c r="AV1529" s="12" t="s">
        <v>81</v>
      </c>
      <c r="AW1529" s="12" t="s">
        <v>35</v>
      </c>
      <c r="AX1529" s="12" t="s">
        <v>72</v>
      </c>
      <c r="AY1529" s="259" t="s">
        <v>199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5055</v>
      </c>
      <c r="G1530" s="249"/>
      <c r="H1530" s="253">
        <v>49.060000000000002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5056</v>
      </c>
      <c r="G1531" s="249"/>
      <c r="H1531" s="253">
        <v>19.905000000000001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72</v>
      </c>
      <c r="AY1531" s="259" t="s">
        <v>199</v>
      </c>
    </row>
    <row r="1532" s="13" customFormat="1">
      <c r="B1532" s="260"/>
      <c r="C1532" s="261"/>
      <c r="D1532" s="250" t="s">
        <v>208</v>
      </c>
      <c r="E1532" s="262" t="s">
        <v>21</v>
      </c>
      <c r="F1532" s="263" t="s">
        <v>220</v>
      </c>
      <c r="G1532" s="261"/>
      <c r="H1532" s="264">
        <v>430.48399999999998</v>
      </c>
      <c r="I1532" s="265"/>
      <c r="J1532" s="261"/>
      <c r="K1532" s="261"/>
      <c r="L1532" s="266"/>
      <c r="M1532" s="267"/>
      <c r="N1532" s="268"/>
      <c r="O1532" s="268"/>
      <c r="P1532" s="268"/>
      <c r="Q1532" s="268"/>
      <c r="R1532" s="268"/>
      <c r="S1532" s="268"/>
      <c r="T1532" s="269"/>
      <c r="AT1532" s="270" t="s">
        <v>208</v>
      </c>
      <c r="AU1532" s="270" t="s">
        <v>81</v>
      </c>
      <c r="AV1532" s="13" t="s">
        <v>206</v>
      </c>
      <c r="AW1532" s="13" t="s">
        <v>35</v>
      </c>
      <c r="AX1532" s="13" t="s">
        <v>79</v>
      </c>
      <c r="AY1532" s="270" t="s">
        <v>199</v>
      </c>
    </row>
    <row r="1533" s="1" customFormat="1" ht="16.5" customHeight="1">
      <c r="B1533" s="47"/>
      <c r="C1533" s="236" t="s">
        <v>2992</v>
      </c>
      <c r="D1533" s="236" t="s">
        <v>201</v>
      </c>
      <c r="E1533" s="237" t="s">
        <v>3227</v>
      </c>
      <c r="F1533" s="238" t="s">
        <v>3228</v>
      </c>
      <c r="G1533" s="239" t="s">
        <v>384</v>
      </c>
      <c r="H1533" s="240">
        <v>67.969999999999999</v>
      </c>
      <c r="I1533" s="241"/>
      <c r="J1533" s="242">
        <f>ROUND(I1533*H1533,2)</f>
        <v>0</v>
      </c>
      <c r="K1533" s="238" t="s">
        <v>205</v>
      </c>
      <c r="L1533" s="73"/>
      <c r="M1533" s="243" t="s">
        <v>21</v>
      </c>
      <c r="N1533" s="244" t="s">
        <v>43</v>
      </c>
      <c r="O1533" s="48"/>
      <c r="P1533" s="245">
        <f>O1533*H1533</f>
        <v>0</v>
      </c>
      <c r="Q1533" s="245">
        <v>0</v>
      </c>
      <c r="R1533" s="245">
        <f>Q1533*H1533</f>
        <v>0</v>
      </c>
      <c r="S1533" s="245">
        <v>0</v>
      </c>
      <c r="T1533" s="246">
        <f>S1533*H1533</f>
        <v>0</v>
      </c>
      <c r="AR1533" s="25" t="s">
        <v>299</v>
      </c>
      <c r="AT1533" s="25" t="s">
        <v>201</v>
      </c>
      <c r="AU1533" s="25" t="s">
        <v>81</v>
      </c>
      <c r="AY1533" s="25" t="s">
        <v>199</v>
      </c>
      <c r="BE1533" s="247">
        <f>IF(N1533="základní",J1533,0)</f>
        <v>0</v>
      </c>
      <c r="BF1533" s="247">
        <f>IF(N1533="snížená",J1533,0)</f>
        <v>0</v>
      </c>
      <c r="BG1533" s="247">
        <f>IF(N1533="zákl. přenesená",J1533,0)</f>
        <v>0</v>
      </c>
      <c r="BH1533" s="247">
        <f>IF(N1533="sníž. přenesená",J1533,0)</f>
        <v>0</v>
      </c>
      <c r="BI1533" s="247">
        <f>IF(N1533="nulová",J1533,0)</f>
        <v>0</v>
      </c>
      <c r="BJ1533" s="25" t="s">
        <v>79</v>
      </c>
      <c r="BK1533" s="247">
        <f>ROUND(I1533*H1533,2)</f>
        <v>0</v>
      </c>
      <c r="BL1533" s="25" t="s">
        <v>299</v>
      </c>
      <c r="BM1533" s="25" t="s">
        <v>5058</v>
      </c>
    </row>
    <row r="1534" s="1" customFormat="1" ht="16.5" customHeight="1">
      <c r="B1534" s="47"/>
      <c r="C1534" s="282" t="s">
        <v>2998</v>
      </c>
      <c r="D1534" s="282" t="s">
        <v>618</v>
      </c>
      <c r="E1534" s="283" t="s">
        <v>3231</v>
      </c>
      <c r="F1534" s="284" t="s">
        <v>3232</v>
      </c>
      <c r="G1534" s="285" t="s">
        <v>384</v>
      </c>
      <c r="H1534" s="286">
        <v>69.328999999999994</v>
      </c>
      <c r="I1534" s="287"/>
      <c r="J1534" s="288">
        <f>ROUND(I1534*H1534,2)</f>
        <v>0</v>
      </c>
      <c r="K1534" s="284" t="s">
        <v>205</v>
      </c>
      <c r="L1534" s="289"/>
      <c r="M1534" s="290" t="s">
        <v>21</v>
      </c>
      <c r="N1534" s="291" t="s">
        <v>43</v>
      </c>
      <c r="O1534" s="48"/>
      <c r="P1534" s="245">
        <f>O1534*H1534</f>
        <v>0</v>
      </c>
      <c r="Q1534" s="245">
        <v>3.0000000000000001E-05</v>
      </c>
      <c r="R1534" s="245">
        <f>Q1534*H1534</f>
        <v>0.0020798699999999997</v>
      </c>
      <c r="S1534" s="245">
        <v>0</v>
      </c>
      <c r="T1534" s="246">
        <f>S1534*H1534</f>
        <v>0</v>
      </c>
      <c r="AR1534" s="25" t="s">
        <v>420</v>
      </c>
      <c r="AT1534" s="25" t="s">
        <v>618</v>
      </c>
      <c r="AU1534" s="25" t="s">
        <v>81</v>
      </c>
      <c r="AY1534" s="25" t="s">
        <v>199</v>
      </c>
      <c r="BE1534" s="247">
        <f>IF(N1534="základní",J1534,0)</f>
        <v>0</v>
      </c>
      <c r="BF1534" s="247">
        <f>IF(N1534="snížená",J1534,0)</f>
        <v>0</v>
      </c>
      <c r="BG1534" s="247">
        <f>IF(N1534="zákl. přenesená",J1534,0)</f>
        <v>0</v>
      </c>
      <c r="BH1534" s="247">
        <f>IF(N1534="sníž. přenesená",J1534,0)</f>
        <v>0</v>
      </c>
      <c r="BI1534" s="247">
        <f>IF(N1534="nulová",J1534,0)</f>
        <v>0</v>
      </c>
      <c r="BJ1534" s="25" t="s">
        <v>79</v>
      </c>
      <c r="BK1534" s="247">
        <f>ROUND(I1534*H1534,2)</f>
        <v>0</v>
      </c>
      <c r="BL1534" s="25" t="s">
        <v>299</v>
      </c>
      <c r="BM1534" s="25" t="s">
        <v>5059</v>
      </c>
    </row>
    <row r="1535" s="12" customFormat="1">
      <c r="B1535" s="248"/>
      <c r="C1535" s="249"/>
      <c r="D1535" s="250" t="s">
        <v>208</v>
      </c>
      <c r="E1535" s="249"/>
      <c r="F1535" s="252" t="s">
        <v>5060</v>
      </c>
      <c r="G1535" s="249"/>
      <c r="H1535" s="253">
        <v>69.328999999999994</v>
      </c>
      <c r="I1535" s="254"/>
      <c r="J1535" s="249"/>
      <c r="K1535" s="249"/>
      <c r="L1535" s="255"/>
      <c r="M1535" s="256"/>
      <c r="N1535" s="257"/>
      <c r="O1535" s="257"/>
      <c r="P1535" s="257"/>
      <c r="Q1535" s="257"/>
      <c r="R1535" s="257"/>
      <c r="S1535" s="257"/>
      <c r="T1535" s="258"/>
      <c r="AT1535" s="259" t="s">
        <v>208</v>
      </c>
      <c r="AU1535" s="259" t="s">
        <v>81</v>
      </c>
      <c r="AV1535" s="12" t="s">
        <v>81</v>
      </c>
      <c r="AW1535" s="12" t="s">
        <v>6</v>
      </c>
      <c r="AX1535" s="12" t="s">
        <v>79</v>
      </c>
      <c r="AY1535" s="259" t="s">
        <v>199</v>
      </c>
    </row>
    <row r="1536" s="1" customFormat="1" ht="16.5" customHeight="1">
      <c r="B1536" s="47"/>
      <c r="C1536" s="236" t="s">
        <v>3003</v>
      </c>
      <c r="D1536" s="236" t="s">
        <v>201</v>
      </c>
      <c r="E1536" s="237" t="s">
        <v>5061</v>
      </c>
      <c r="F1536" s="238" t="s">
        <v>5062</v>
      </c>
      <c r="G1536" s="239" t="s">
        <v>282</v>
      </c>
      <c r="H1536" s="240">
        <v>105.595</v>
      </c>
      <c r="I1536" s="241"/>
      <c r="J1536" s="242">
        <f>ROUND(I1536*H1536,2)</f>
        <v>0</v>
      </c>
      <c r="K1536" s="238" t="s">
        <v>205</v>
      </c>
      <c r="L1536" s="73"/>
      <c r="M1536" s="243" t="s">
        <v>21</v>
      </c>
      <c r="N1536" s="244" t="s">
        <v>43</v>
      </c>
      <c r="O1536" s="48"/>
      <c r="P1536" s="245">
        <f>O1536*H1536</f>
        <v>0</v>
      </c>
      <c r="Q1536" s="245">
        <v>0.00050000000000000001</v>
      </c>
      <c r="R1536" s="245">
        <f>Q1536*H1536</f>
        <v>0.052797499999999997</v>
      </c>
      <c r="S1536" s="245">
        <v>0</v>
      </c>
      <c r="T1536" s="246">
        <f>S1536*H1536</f>
        <v>0</v>
      </c>
      <c r="AR1536" s="25" t="s">
        <v>299</v>
      </c>
      <c r="AT1536" s="25" t="s">
        <v>201</v>
      </c>
      <c r="AU1536" s="25" t="s">
        <v>81</v>
      </c>
      <c r="AY1536" s="25" t="s">
        <v>199</v>
      </c>
      <c r="BE1536" s="247">
        <f>IF(N1536="základní",J1536,0)</f>
        <v>0</v>
      </c>
      <c r="BF1536" s="247">
        <f>IF(N1536="snížená",J1536,0)</f>
        <v>0</v>
      </c>
      <c r="BG1536" s="247">
        <f>IF(N1536="zákl. přenesená",J1536,0)</f>
        <v>0</v>
      </c>
      <c r="BH1536" s="247">
        <f>IF(N1536="sníž. přenesená",J1536,0)</f>
        <v>0</v>
      </c>
      <c r="BI1536" s="247">
        <f>IF(N1536="nulová",J1536,0)</f>
        <v>0</v>
      </c>
      <c r="BJ1536" s="25" t="s">
        <v>79</v>
      </c>
      <c r="BK1536" s="247">
        <f>ROUND(I1536*H1536,2)</f>
        <v>0</v>
      </c>
      <c r="BL1536" s="25" t="s">
        <v>299</v>
      </c>
      <c r="BM1536" s="25" t="s">
        <v>5063</v>
      </c>
    </row>
    <row r="1537" s="12" customFormat="1">
      <c r="B1537" s="248"/>
      <c r="C1537" s="249"/>
      <c r="D1537" s="250" t="s">
        <v>208</v>
      </c>
      <c r="E1537" s="251" t="s">
        <v>21</v>
      </c>
      <c r="F1537" s="252" t="s">
        <v>5064</v>
      </c>
      <c r="G1537" s="249"/>
      <c r="H1537" s="253">
        <v>32.759999999999998</v>
      </c>
      <c r="I1537" s="254"/>
      <c r="J1537" s="249"/>
      <c r="K1537" s="249"/>
      <c r="L1537" s="255"/>
      <c r="M1537" s="256"/>
      <c r="N1537" s="257"/>
      <c r="O1537" s="257"/>
      <c r="P1537" s="257"/>
      <c r="Q1537" s="257"/>
      <c r="R1537" s="257"/>
      <c r="S1537" s="257"/>
      <c r="T1537" s="258"/>
      <c r="AT1537" s="259" t="s">
        <v>208</v>
      </c>
      <c r="AU1537" s="259" t="s">
        <v>81</v>
      </c>
      <c r="AV1537" s="12" t="s">
        <v>81</v>
      </c>
      <c r="AW1537" s="12" t="s">
        <v>35</v>
      </c>
      <c r="AX1537" s="12" t="s">
        <v>72</v>
      </c>
      <c r="AY1537" s="259" t="s">
        <v>199</v>
      </c>
    </row>
    <row r="1538" s="12" customFormat="1">
      <c r="B1538" s="248"/>
      <c r="C1538" s="249"/>
      <c r="D1538" s="250" t="s">
        <v>208</v>
      </c>
      <c r="E1538" s="251" t="s">
        <v>21</v>
      </c>
      <c r="F1538" s="252" t="s">
        <v>5065</v>
      </c>
      <c r="G1538" s="249"/>
      <c r="H1538" s="253">
        <v>41.615000000000002</v>
      </c>
      <c r="I1538" s="254"/>
      <c r="J1538" s="249"/>
      <c r="K1538" s="249"/>
      <c r="L1538" s="255"/>
      <c r="M1538" s="256"/>
      <c r="N1538" s="257"/>
      <c r="O1538" s="257"/>
      <c r="P1538" s="257"/>
      <c r="Q1538" s="257"/>
      <c r="R1538" s="257"/>
      <c r="S1538" s="257"/>
      <c r="T1538" s="258"/>
      <c r="AT1538" s="259" t="s">
        <v>208</v>
      </c>
      <c r="AU1538" s="259" t="s">
        <v>81</v>
      </c>
      <c r="AV1538" s="12" t="s">
        <v>81</v>
      </c>
      <c r="AW1538" s="12" t="s">
        <v>35</v>
      </c>
      <c r="AX1538" s="12" t="s">
        <v>72</v>
      </c>
      <c r="AY1538" s="259" t="s">
        <v>199</v>
      </c>
    </row>
    <row r="1539" s="12" customFormat="1">
      <c r="B1539" s="248"/>
      <c r="C1539" s="249"/>
      <c r="D1539" s="250" t="s">
        <v>208</v>
      </c>
      <c r="E1539" s="251" t="s">
        <v>21</v>
      </c>
      <c r="F1539" s="252" t="s">
        <v>5066</v>
      </c>
      <c r="G1539" s="249"/>
      <c r="H1539" s="253">
        <v>31.219999999999999</v>
      </c>
      <c r="I1539" s="254"/>
      <c r="J1539" s="249"/>
      <c r="K1539" s="249"/>
      <c r="L1539" s="255"/>
      <c r="M1539" s="256"/>
      <c r="N1539" s="257"/>
      <c r="O1539" s="257"/>
      <c r="P1539" s="257"/>
      <c r="Q1539" s="257"/>
      <c r="R1539" s="257"/>
      <c r="S1539" s="257"/>
      <c r="T1539" s="258"/>
      <c r="AT1539" s="259" t="s">
        <v>208</v>
      </c>
      <c r="AU1539" s="259" t="s">
        <v>81</v>
      </c>
      <c r="AV1539" s="12" t="s">
        <v>81</v>
      </c>
      <c r="AW1539" s="12" t="s">
        <v>35</v>
      </c>
      <c r="AX1539" s="12" t="s">
        <v>72</v>
      </c>
      <c r="AY1539" s="259" t="s">
        <v>199</v>
      </c>
    </row>
    <row r="1540" s="13" customFormat="1">
      <c r="B1540" s="260"/>
      <c r="C1540" s="261"/>
      <c r="D1540" s="250" t="s">
        <v>208</v>
      </c>
      <c r="E1540" s="262" t="s">
        <v>21</v>
      </c>
      <c r="F1540" s="263" t="s">
        <v>220</v>
      </c>
      <c r="G1540" s="261"/>
      <c r="H1540" s="264">
        <v>105.595</v>
      </c>
      <c r="I1540" s="265"/>
      <c r="J1540" s="261"/>
      <c r="K1540" s="261"/>
      <c r="L1540" s="266"/>
      <c r="M1540" s="267"/>
      <c r="N1540" s="268"/>
      <c r="O1540" s="268"/>
      <c r="P1540" s="268"/>
      <c r="Q1540" s="268"/>
      <c r="R1540" s="268"/>
      <c r="S1540" s="268"/>
      <c r="T1540" s="269"/>
      <c r="AT1540" s="270" t="s">
        <v>208</v>
      </c>
      <c r="AU1540" s="270" t="s">
        <v>81</v>
      </c>
      <c r="AV1540" s="13" t="s">
        <v>206</v>
      </c>
      <c r="AW1540" s="13" t="s">
        <v>35</v>
      </c>
      <c r="AX1540" s="13" t="s">
        <v>79</v>
      </c>
      <c r="AY1540" s="270" t="s">
        <v>199</v>
      </c>
    </row>
    <row r="1541" s="1" customFormat="1" ht="25.5" customHeight="1">
      <c r="B1541" s="47"/>
      <c r="C1541" s="282" t="s">
        <v>3010</v>
      </c>
      <c r="D1541" s="282" t="s">
        <v>618</v>
      </c>
      <c r="E1541" s="283" t="s">
        <v>3140</v>
      </c>
      <c r="F1541" s="284" t="s">
        <v>3141</v>
      </c>
      <c r="G1541" s="285" t="s">
        <v>282</v>
      </c>
      <c r="H1541" s="286">
        <v>116.155</v>
      </c>
      <c r="I1541" s="287"/>
      <c r="J1541" s="288">
        <f>ROUND(I1541*H1541,2)</f>
        <v>0</v>
      </c>
      <c r="K1541" s="284" t="s">
        <v>205</v>
      </c>
      <c r="L1541" s="289"/>
      <c r="M1541" s="290" t="s">
        <v>21</v>
      </c>
      <c r="N1541" s="291" t="s">
        <v>43</v>
      </c>
      <c r="O1541" s="48"/>
      <c r="P1541" s="245">
        <f>O1541*H1541</f>
        <v>0</v>
      </c>
      <c r="Q1541" s="245">
        <v>0.0028999999999999998</v>
      </c>
      <c r="R1541" s="245">
        <f>Q1541*H1541</f>
        <v>0.33684949999999997</v>
      </c>
      <c r="S1541" s="245">
        <v>0</v>
      </c>
      <c r="T1541" s="246">
        <f>S1541*H1541</f>
        <v>0</v>
      </c>
      <c r="AR1541" s="25" t="s">
        <v>420</v>
      </c>
      <c r="AT1541" s="25" t="s">
        <v>618</v>
      </c>
      <c r="AU1541" s="25" t="s">
        <v>81</v>
      </c>
      <c r="AY1541" s="25" t="s">
        <v>199</v>
      </c>
      <c r="BE1541" s="247">
        <f>IF(N1541="základní",J1541,0)</f>
        <v>0</v>
      </c>
      <c r="BF1541" s="247">
        <f>IF(N1541="snížená",J1541,0)</f>
        <v>0</v>
      </c>
      <c r="BG1541" s="247">
        <f>IF(N1541="zákl. přenesená",J1541,0)</f>
        <v>0</v>
      </c>
      <c r="BH1541" s="247">
        <f>IF(N1541="sníž. přenesená",J1541,0)</f>
        <v>0</v>
      </c>
      <c r="BI1541" s="247">
        <f>IF(N1541="nulová",J1541,0)</f>
        <v>0</v>
      </c>
      <c r="BJ1541" s="25" t="s">
        <v>79</v>
      </c>
      <c r="BK1541" s="247">
        <f>ROUND(I1541*H1541,2)</f>
        <v>0</v>
      </c>
      <c r="BL1541" s="25" t="s">
        <v>299</v>
      </c>
      <c r="BM1541" s="25" t="s">
        <v>5067</v>
      </c>
    </row>
    <row r="1542" s="12" customFormat="1">
      <c r="B1542" s="248"/>
      <c r="C1542" s="249"/>
      <c r="D1542" s="250" t="s">
        <v>208</v>
      </c>
      <c r="E1542" s="249"/>
      <c r="F1542" s="252" t="s">
        <v>5068</v>
      </c>
      <c r="G1542" s="249"/>
      <c r="H1542" s="253">
        <v>116.155</v>
      </c>
      <c r="I1542" s="254"/>
      <c r="J1542" s="249"/>
      <c r="K1542" s="249"/>
      <c r="L1542" s="255"/>
      <c r="M1542" s="256"/>
      <c r="N1542" s="257"/>
      <c r="O1542" s="257"/>
      <c r="P1542" s="257"/>
      <c r="Q1542" s="257"/>
      <c r="R1542" s="257"/>
      <c r="S1542" s="257"/>
      <c r="T1542" s="258"/>
      <c r="AT1542" s="259" t="s">
        <v>208</v>
      </c>
      <c r="AU1542" s="259" t="s">
        <v>81</v>
      </c>
      <c r="AV1542" s="12" t="s">
        <v>81</v>
      </c>
      <c r="AW1542" s="12" t="s">
        <v>6</v>
      </c>
      <c r="AX1542" s="12" t="s">
        <v>79</v>
      </c>
      <c r="AY1542" s="259" t="s">
        <v>199</v>
      </c>
    </row>
    <row r="1543" s="1" customFormat="1" ht="16.5" customHeight="1">
      <c r="B1543" s="47"/>
      <c r="C1543" s="236" t="s">
        <v>3016</v>
      </c>
      <c r="D1543" s="236" t="s">
        <v>201</v>
      </c>
      <c r="E1543" s="237" t="s">
        <v>3236</v>
      </c>
      <c r="F1543" s="238" t="s">
        <v>3237</v>
      </c>
      <c r="G1543" s="239" t="s">
        <v>263</v>
      </c>
      <c r="H1543" s="240">
        <v>5.4249999999999998</v>
      </c>
      <c r="I1543" s="241"/>
      <c r="J1543" s="242">
        <f>ROUND(I1543*H1543,2)</f>
        <v>0</v>
      </c>
      <c r="K1543" s="238" t="s">
        <v>205</v>
      </c>
      <c r="L1543" s="73"/>
      <c r="M1543" s="243" t="s">
        <v>21</v>
      </c>
      <c r="N1543" s="244" t="s">
        <v>43</v>
      </c>
      <c r="O1543" s="48"/>
      <c r="P1543" s="245">
        <f>O1543*H1543</f>
        <v>0</v>
      </c>
      <c r="Q1543" s="245">
        <v>0</v>
      </c>
      <c r="R1543" s="245">
        <f>Q1543*H1543</f>
        <v>0</v>
      </c>
      <c r="S1543" s="245">
        <v>0</v>
      </c>
      <c r="T1543" s="246">
        <f>S1543*H1543</f>
        <v>0</v>
      </c>
      <c r="AR1543" s="25" t="s">
        <v>299</v>
      </c>
      <c r="AT1543" s="25" t="s">
        <v>201</v>
      </c>
      <c r="AU1543" s="25" t="s">
        <v>81</v>
      </c>
      <c r="AY1543" s="25" t="s">
        <v>199</v>
      </c>
      <c r="BE1543" s="247">
        <f>IF(N1543="základní",J1543,0)</f>
        <v>0</v>
      </c>
      <c r="BF1543" s="247">
        <f>IF(N1543="snížená",J1543,0)</f>
        <v>0</v>
      </c>
      <c r="BG1543" s="247">
        <f>IF(N1543="zákl. přenesená",J1543,0)</f>
        <v>0</v>
      </c>
      <c r="BH1543" s="247">
        <f>IF(N1543="sníž. přenesená",J1543,0)</f>
        <v>0</v>
      </c>
      <c r="BI1543" s="247">
        <f>IF(N1543="nulová",J1543,0)</f>
        <v>0</v>
      </c>
      <c r="BJ1543" s="25" t="s">
        <v>79</v>
      </c>
      <c r="BK1543" s="247">
        <f>ROUND(I1543*H1543,2)</f>
        <v>0</v>
      </c>
      <c r="BL1543" s="25" t="s">
        <v>299</v>
      </c>
      <c r="BM1543" s="25" t="s">
        <v>5069</v>
      </c>
    </row>
    <row r="1544" s="1" customFormat="1" ht="16.5" customHeight="1">
      <c r="B1544" s="47"/>
      <c r="C1544" s="236" t="s">
        <v>3023</v>
      </c>
      <c r="D1544" s="236" t="s">
        <v>201</v>
      </c>
      <c r="E1544" s="237" t="s">
        <v>3240</v>
      </c>
      <c r="F1544" s="238" t="s">
        <v>3241</v>
      </c>
      <c r="G1544" s="239" t="s">
        <v>263</v>
      </c>
      <c r="H1544" s="240">
        <v>5.4249999999999998</v>
      </c>
      <c r="I1544" s="241"/>
      <c r="J1544" s="242">
        <f>ROUND(I1544*H1544,2)</f>
        <v>0</v>
      </c>
      <c r="K1544" s="238" t="s">
        <v>205</v>
      </c>
      <c r="L1544" s="73"/>
      <c r="M1544" s="243" t="s">
        <v>21</v>
      </c>
      <c r="N1544" s="244" t="s">
        <v>43</v>
      </c>
      <c r="O1544" s="48"/>
      <c r="P1544" s="245">
        <f>O1544*H1544</f>
        <v>0</v>
      </c>
      <c r="Q1544" s="245">
        <v>0</v>
      </c>
      <c r="R1544" s="245">
        <f>Q1544*H1544</f>
        <v>0</v>
      </c>
      <c r="S1544" s="245">
        <v>0</v>
      </c>
      <c r="T1544" s="246">
        <f>S1544*H1544</f>
        <v>0</v>
      </c>
      <c r="AR1544" s="25" t="s">
        <v>299</v>
      </c>
      <c r="AT1544" s="25" t="s">
        <v>201</v>
      </c>
      <c r="AU1544" s="25" t="s">
        <v>81</v>
      </c>
      <c r="AY1544" s="25" t="s">
        <v>199</v>
      </c>
      <c r="BE1544" s="247">
        <f>IF(N1544="základní",J1544,0)</f>
        <v>0</v>
      </c>
      <c r="BF1544" s="247">
        <f>IF(N1544="snížená",J1544,0)</f>
        <v>0</v>
      </c>
      <c r="BG1544" s="247">
        <f>IF(N1544="zákl. přenesená",J1544,0)</f>
        <v>0</v>
      </c>
      <c r="BH1544" s="247">
        <f>IF(N1544="sníž. přenesená",J1544,0)</f>
        <v>0</v>
      </c>
      <c r="BI1544" s="247">
        <f>IF(N1544="nulová",J1544,0)</f>
        <v>0</v>
      </c>
      <c r="BJ1544" s="25" t="s">
        <v>79</v>
      </c>
      <c r="BK1544" s="247">
        <f>ROUND(I1544*H1544,2)</f>
        <v>0</v>
      </c>
      <c r="BL1544" s="25" t="s">
        <v>299</v>
      </c>
      <c r="BM1544" s="25" t="s">
        <v>5070</v>
      </c>
    </row>
    <row r="1545" s="11" customFormat="1" ht="29.88" customHeight="1">
      <c r="B1545" s="220"/>
      <c r="C1545" s="221"/>
      <c r="D1545" s="222" t="s">
        <v>71</v>
      </c>
      <c r="E1545" s="234" t="s">
        <v>3251</v>
      </c>
      <c r="F1545" s="234" t="s">
        <v>3252</v>
      </c>
      <c r="G1545" s="221"/>
      <c r="H1545" s="221"/>
      <c r="I1545" s="224"/>
      <c r="J1545" s="235">
        <f>BK1545</f>
        <v>0</v>
      </c>
      <c r="K1545" s="221"/>
      <c r="L1545" s="226"/>
      <c r="M1545" s="227"/>
      <c r="N1545" s="228"/>
      <c r="O1545" s="228"/>
      <c r="P1545" s="229">
        <f>SUM(P1546:P1594)</f>
        <v>0</v>
      </c>
      <c r="Q1545" s="228"/>
      <c r="R1545" s="229">
        <f>SUM(R1546:R1594)</f>
        <v>3.2841342000000004</v>
      </c>
      <c r="S1545" s="228"/>
      <c r="T1545" s="230">
        <f>SUM(T1546:T1594)</f>
        <v>0</v>
      </c>
      <c r="AR1545" s="231" t="s">
        <v>81</v>
      </c>
      <c r="AT1545" s="232" t="s">
        <v>71</v>
      </c>
      <c r="AU1545" s="232" t="s">
        <v>79</v>
      </c>
      <c r="AY1545" s="231" t="s">
        <v>199</v>
      </c>
      <c r="BK1545" s="233">
        <f>SUM(BK1546:BK1594)</f>
        <v>0</v>
      </c>
    </row>
    <row r="1546" s="1" customFormat="1" ht="25.5" customHeight="1">
      <c r="B1546" s="47"/>
      <c r="C1546" s="236" t="s">
        <v>3028</v>
      </c>
      <c r="D1546" s="236" t="s">
        <v>201</v>
      </c>
      <c r="E1546" s="237" t="s">
        <v>3267</v>
      </c>
      <c r="F1546" s="238" t="s">
        <v>3268</v>
      </c>
      <c r="G1546" s="239" t="s">
        <v>282</v>
      </c>
      <c r="H1546" s="240">
        <v>166.29499999999999</v>
      </c>
      <c r="I1546" s="241"/>
      <c r="J1546" s="242">
        <f>ROUND(I1546*H1546,2)</f>
        <v>0</v>
      </c>
      <c r="K1546" s="238" t="s">
        <v>205</v>
      </c>
      <c r="L1546" s="73"/>
      <c r="M1546" s="243" t="s">
        <v>21</v>
      </c>
      <c r="N1546" s="244" t="s">
        <v>43</v>
      </c>
      <c r="O1546" s="48"/>
      <c r="P1546" s="245">
        <f>O1546*H1546</f>
        <v>0</v>
      </c>
      <c r="Q1546" s="245">
        <v>0.0030000000000000001</v>
      </c>
      <c r="R1546" s="245">
        <f>Q1546*H1546</f>
        <v>0.49888499999999997</v>
      </c>
      <c r="S1546" s="245">
        <v>0</v>
      </c>
      <c r="T1546" s="246">
        <f>S1546*H1546</f>
        <v>0</v>
      </c>
      <c r="AR1546" s="25" t="s">
        <v>299</v>
      </c>
      <c r="AT1546" s="25" t="s">
        <v>201</v>
      </c>
      <c r="AU1546" s="25" t="s">
        <v>81</v>
      </c>
      <c r="AY1546" s="25" t="s">
        <v>199</v>
      </c>
      <c r="BE1546" s="247">
        <f>IF(N1546="základní",J1546,0)</f>
        <v>0</v>
      </c>
      <c r="BF1546" s="247">
        <f>IF(N1546="snížená",J1546,0)</f>
        <v>0</v>
      </c>
      <c r="BG1546" s="247">
        <f>IF(N1546="zákl. přenesená",J1546,0)</f>
        <v>0</v>
      </c>
      <c r="BH1546" s="247">
        <f>IF(N1546="sníž. přenesená",J1546,0)</f>
        <v>0</v>
      </c>
      <c r="BI1546" s="247">
        <f>IF(N1546="nulová",J1546,0)</f>
        <v>0</v>
      </c>
      <c r="BJ1546" s="25" t="s">
        <v>79</v>
      </c>
      <c r="BK1546" s="247">
        <f>ROUND(I1546*H1546,2)</f>
        <v>0</v>
      </c>
      <c r="BL1546" s="25" t="s">
        <v>299</v>
      </c>
      <c r="BM1546" s="25" t="s">
        <v>5071</v>
      </c>
    </row>
    <row r="1547" s="12" customFormat="1">
      <c r="B1547" s="248"/>
      <c r="C1547" s="249"/>
      <c r="D1547" s="250" t="s">
        <v>208</v>
      </c>
      <c r="E1547" s="251" t="s">
        <v>21</v>
      </c>
      <c r="F1547" s="252" t="s">
        <v>4028</v>
      </c>
      <c r="G1547" s="249"/>
      <c r="H1547" s="253">
        <v>48.82</v>
      </c>
      <c r="I1547" s="254"/>
      <c r="J1547" s="249"/>
      <c r="K1547" s="249"/>
      <c r="L1547" s="255"/>
      <c r="M1547" s="256"/>
      <c r="N1547" s="257"/>
      <c r="O1547" s="257"/>
      <c r="P1547" s="257"/>
      <c r="Q1547" s="257"/>
      <c r="R1547" s="257"/>
      <c r="S1547" s="257"/>
      <c r="T1547" s="258"/>
      <c r="AT1547" s="259" t="s">
        <v>208</v>
      </c>
      <c r="AU1547" s="259" t="s">
        <v>81</v>
      </c>
      <c r="AV1547" s="12" t="s">
        <v>81</v>
      </c>
      <c r="AW1547" s="12" t="s">
        <v>35</v>
      </c>
      <c r="AX1547" s="12" t="s">
        <v>72</v>
      </c>
      <c r="AY1547" s="259" t="s">
        <v>199</v>
      </c>
    </row>
    <row r="1548" s="12" customFormat="1">
      <c r="B1548" s="248"/>
      <c r="C1548" s="249"/>
      <c r="D1548" s="250" t="s">
        <v>208</v>
      </c>
      <c r="E1548" s="251" t="s">
        <v>21</v>
      </c>
      <c r="F1548" s="252" t="s">
        <v>4029</v>
      </c>
      <c r="G1548" s="249"/>
      <c r="H1548" s="253">
        <v>3.2280000000000002</v>
      </c>
      <c r="I1548" s="254"/>
      <c r="J1548" s="249"/>
      <c r="K1548" s="249"/>
      <c r="L1548" s="255"/>
      <c r="M1548" s="256"/>
      <c r="N1548" s="257"/>
      <c r="O1548" s="257"/>
      <c r="P1548" s="257"/>
      <c r="Q1548" s="257"/>
      <c r="R1548" s="257"/>
      <c r="S1548" s="257"/>
      <c r="T1548" s="258"/>
      <c r="AT1548" s="259" t="s">
        <v>208</v>
      </c>
      <c r="AU1548" s="259" t="s">
        <v>81</v>
      </c>
      <c r="AV1548" s="12" t="s">
        <v>81</v>
      </c>
      <c r="AW1548" s="12" t="s">
        <v>35</v>
      </c>
      <c r="AX1548" s="12" t="s">
        <v>72</v>
      </c>
      <c r="AY1548" s="259" t="s">
        <v>199</v>
      </c>
    </row>
    <row r="1549" s="12" customFormat="1">
      <c r="B1549" s="248"/>
      <c r="C1549" s="249"/>
      <c r="D1549" s="250" t="s">
        <v>208</v>
      </c>
      <c r="E1549" s="251" t="s">
        <v>21</v>
      </c>
      <c r="F1549" s="252" t="s">
        <v>4030</v>
      </c>
      <c r="G1549" s="249"/>
      <c r="H1549" s="253">
        <v>52.259999999999998</v>
      </c>
      <c r="I1549" s="254"/>
      <c r="J1549" s="249"/>
      <c r="K1549" s="249"/>
      <c r="L1549" s="255"/>
      <c r="M1549" s="256"/>
      <c r="N1549" s="257"/>
      <c r="O1549" s="257"/>
      <c r="P1549" s="257"/>
      <c r="Q1549" s="257"/>
      <c r="R1549" s="257"/>
      <c r="S1549" s="257"/>
      <c r="T1549" s="258"/>
      <c r="AT1549" s="259" t="s">
        <v>208</v>
      </c>
      <c r="AU1549" s="259" t="s">
        <v>81</v>
      </c>
      <c r="AV1549" s="12" t="s">
        <v>81</v>
      </c>
      <c r="AW1549" s="12" t="s">
        <v>35</v>
      </c>
      <c r="AX1549" s="12" t="s">
        <v>72</v>
      </c>
      <c r="AY1549" s="259" t="s">
        <v>199</v>
      </c>
    </row>
    <row r="1550" s="12" customFormat="1">
      <c r="B1550" s="248"/>
      <c r="C1550" s="249"/>
      <c r="D1550" s="250" t="s">
        <v>208</v>
      </c>
      <c r="E1550" s="251" t="s">
        <v>21</v>
      </c>
      <c r="F1550" s="252" t="s">
        <v>4031</v>
      </c>
      <c r="G1550" s="249"/>
      <c r="H1550" s="253">
        <v>2.7029999999999998</v>
      </c>
      <c r="I1550" s="254"/>
      <c r="J1550" s="249"/>
      <c r="K1550" s="249"/>
      <c r="L1550" s="255"/>
      <c r="M1550" s="256"/>
      <c r="N1550" s="257"/>
      <c r="O1550" s="257"/>
      <c r="P1550" s="257"/>
      <c r="Q1550" s="257"/>
      <c r="R1550" s="257"/>
      <c r="S1550" s="257"/>
      <c r="T1550" s="258"/>
      <c r="AT1550" s="259" t="s">
        <v>208</v>
      </c>
      <c r="AU1550" s="259" t="s">
        <v>81</v>
      </c>
      <c r="AV1550" s="12" t="s">
        <v>81</v>
      </c>
      <c r="AW1550" s="12" t="s">
        <v>35</v>
      </c>
      <c r="AX1550" s="12" t="s">
        <v>72</v>
      </c>
      <c r="AY1550" s="259" t="s">
        <v>199</v>
      </c>
    </row>
    <row r="1551" s="14" customFormat="1">
      <c r="B1551" s="271"/>
      <c r="C1551" s="272"/>
      <c r="D1551" s="250" t="s">
        <v>208</v>
      </c>
      <c r="E1551" s="273" t="s">
        <v>21</v>
      </c>
      <c r="F1551" s="274" t="s">
        <v>403</v>
      </c>
      <c r="G1551" s="272"/>
      <c r="H1551" s="275">
        <v>107.011</v>
      </c>
      <c r="I1551" s="276"/>
      <c r="J1551" s="272"/>
      <c r="K1551" s="272"/>
      <c r="L1551" s="277"/>
      <c r="M1551" s="278"/>
      <c r="N1551" s="279"/>
      <c r="O1551" s="279"/>
      <c r="P1551" s="279"/>
      <c r="Q1551" s="279"/>
      <c r="R1551" s="279"/>
      <c r="S1551" s="279"/>
      <c r="T1551" s="280"/>
      <c r="AT1551" s="281" t="s">
        <v>208</v>
      </c>
      <c r="AU1551" s="281" t="s">
        <v>81</v>
      </c>
      <c r="AV1551" s="14" t="s">
        <v>214</v>
      </c>
      <c r="AW1551" s="14" t="s">
        <v>35</v>
      </c>
      <c r="AX1551" s="14" t="s">
        <v>72</v>
      </c>
      <c r="AY1551" s="281" t="s">
        <v>199</v>
      </c>
    </row>
    <row r="1552" s="12" customFormat="1">
      <c r="B1552" s="248"/>
      <c r="C1552" s="249"/>
      <c r="D1552" s="250" t="s">
        <v>208</v>
      </c>
      <c r="E1552" s="251" t="s">
        <v>21</v>
      </c>
      <c r="F1552" s="252" t="s">
        <v>4032</v>
      </c>
      <c r="G1552" s="249"/>
      <c r="H1552" s="253">
        <v>37.857999999999997</v>
      </c>
      <c r="I1552" s="254"/>
      <c r="J1552" s="249"/>
      <c r="K1552" s="249"/>
      <c r="L1552" s="255"/>
      <c r="M1552" s="256"/>
      <c r="N1552" s="257"/>
      <c r="O1552" s="257"/>
      <c r="P1552" s="257"/>
      <c r="Q1552" s="257"/>
      <c r="R1552" s="257"/>
      <c r="S1552" s="257"/>
      <c r="T1552" s="258"/>
      <c r="AT1552" s="259" t="s">
        <v>208</v>
      </c>
      <c r="AU1552" s="259" t="s">
        <v>81</v>
      </c>
      <c r="AV1552" s="12" t="s">
        <v>81</v>
      </c>
      <c r="AW1552" s="12" t="s">
        <v>35</v>
      </c>
      <c r="AX1552" s="12" t="s">
        <v>72</v>
      </c>
      <c r="AY1552" s="259" t="s">
        <v>199</v>
      </c>
    </row>
    <row r="1553" s="12" customFormat="1">
      <c r="B1553" s="248"/>
      <c r="C1553" s="249"/>
      <c r="D1553" s="250" t="s">
        <v>208</v>
      </c>
      <c r="E1553" s="251" t="s">
        <v>21</v>
      </c>
      <c r="F1553" s="252" t="s">
        <v>4033</v>
      </c>
      <c r="G1553" s="249"/>
      <c r="H1553" s="253">
        <v>3.2280000000000002</v>
      </c>
      <c r="I1553" s="254"/>
      <c r="J1553" s="249"/>
      <c r="K1553" s="249"/>
      <c r="L1553" s="255"/>
      <c r="M1553" s="256"/>
      <c r="N1553" s="257"/>
      <c r="O1553" s="257"/>
      <c r="P1553" s="257"/>
      <c r="Q1553" s="257"/>
      <c r="R1553" s="257"/>
      <c r="S1553" s="257"/>
      <c r="T1553" s="258"/>
      <c r="AT1553" s="259" t="s">
        <v>208</v>
      </c>
      <c r="AU1553" s="259" t="s">
        <v>81</v>
      </c>
      <c r="AV1553" s="12" t="s">
        <v>81</v>
      </c>
      <c r="AW1553" s="12" t="s">
        <v>35</v>
      </c>
      <c r="AX1553" s="12" t="s">
        <v>72</v>
      </c>
      <c r="AY1553" s="259" t="s">
        <v>199</v>
      </c>
    </row>
    <row r="1554" s="12" customFormat="1">
      <c r="B1554" s="248"/>
      <c r="C1554" s="249"/>
      <c r="D1554" s="250" t="s">
        <v>208</v>
      </c>
      <c r="E1554" s="251" t="s">
        <v>21</v>
      </c>
      <c r="F1554" s="252" t="s">
        <v>4034</v>
      </c>
      <c r="G1554" s="249"/>
      <c r="H1554" s="253">
        <v>18.198</v>
      </c>
      <c r="I1554" s="254"/>
      <c r="J1554" s="249"/>
      <c r="K1554" s="249"/>
      <c r="L1554" s="255"/>
      <c r="M1554" s="256"/>
      <c r="N1554" s="257"/>
      <c r="O1554" s="257"/>
      <c r="P1554" s="257"/>
      <c r="Q1554" s="257"/>
      <c r="R1554" s="257"/>
      <c r="S1554" s="257"/>
      <c r="T1554" s="258"/>
      <c r="AT1554" s="259" t="s">
        <v>208</v>
      </c>
      <c r="AU1554" s="259" t="s">
        <v>81</v>
      </c>
      <c r="AV1554" s="12" t="s">
        <v>81</v>
      </c>
      <c r="AW1554" s="12" t="s">
        <v>35</v>
      </c>
      <c r="AX1554" s="12" t="s">
        <v>72</v>
      </c>
      <c r="AY1554" s="259" t="s">
        <v>199</v>
      </c>
    </row>
    <row r="1555" s="14" customFormat="1">
      <c r="B1555" s="271"/>
      <c r="C1555" s="272"/>
      <c r="D1555" s="250" t="s">
        <v>208</v>
      </c>
      <c r="E1555" s="273" t="s">
        <v>21</v>
      </c>
      <c r="F1555" s="274" t="s">
        <v>400</v>
      </c>
      <c r="G1555" s="272"/>
      <c r="H1555" s="275">
        <v>59.283999999999999</v>
      </c>
      <c r="I1555" s="276"/>
      <c r="J1555" s="272"/>
      <c r="K1555" s="272"/>
      <c r="L1555" s="277"/>
      <c r="M1555" s="278"/>
      <c r="N1555" s="279"/>
      <c r="O1555" s="279"/>
      <c r="P1555" s="279"/>
      <c r="Q1555" s="279"/>
      <c r="R1555" s="279"/>
      <c r="S1555" s="279"/>
      <c r="T1555" s="280"/>
      <c r="AT1555" s="281" t="s">
        <v>208</v>
      </c>
      <c r="AU1555" s="281" t="s">
        <v>81</v>
      </c>
      <c r="AV1555" s="14" t="s">
        <v>214</v>
      </c>
      <c r="AW1555" s="14" t="s">
        <v>35</v>
      </c>
      <c r="AX1555" s="14" t="s">
        <v>72</v>
      </c>
      <c r="AY1555" s="281" t="s">
        <v>199</v>
      </c>
    </row>
    <row r="1556" s="13" customFormat="1">
      <c r="B1556" s="260"/>
      <c r="C1556" s="261"/>
      <c r="D1556" s="250" t="s">
        <v>208</v>
      </c>
      <c r="E1556" s="262" t="s">
        <v>21</v>
      </c>
      <c r="F1556" s="263" t="s">
        <v>220</v>
      </c>
      <c r="G1556" s="261"/>
      <c r="H1556" s="264">
        <v>166.29499999999999</v>
      </c>
      <c r="I1556" s="265"/>
      <c r="J1556" s="261"/>
      <c r="K1556" s="261"/>
      <c r="L1556" s="266"/>
      <c r="M1556" s="267"/>
      <c r="N1556" s="268"/>
      <c r="O1556" s="268"/>
      <c r="P1556" s="268"/>
      <c r="Q1556" s="268"/>
      <c r="R1556" s="268"/>
      <c r="S1556" s="268"/>
      <c r="T1556" s="269"/>
      <c r="AT1556" s="270" t="s">
        <v>208</v>
      </c>
      <c r="AU1556" s="270" t="s">
        <v>81</v>
      </c>
      <c r="AV1556" s="13" t="s">
        <v>206</v>
      </c>
      <c r="AW1556" s="13" t="s">
        <v>35</v>
      </c>
      <c r="AX1556" s="13" t="s">
        <v>79</v>
      </c>
      <c r="AY1556" s="270" t="s">
        <v>199</v>
      </c>
    </row>
    <row r="1557" s="1" customFormat="1" ht="25.5" customHeight="1">
      <c r="B1557" s="47"/>
      <c r="C1557" s="282" t="s">
        <v>3032</v>
      </c>
      <c r="D1557" s="282" t="s">
        <v>618</v>
      </c>
      <c r="E1557" s="283" t="s">
        <v>3274</v>
      </c>
      <c r="F1557" s="284" t="s">
        <v>3275</v>
      </c>
      <c r="G1557" s="285" t="s">
        <v>282</v>
      </c>
      <c r="H1557" s="286">
        <v>182.92500000000001</v>
      </c>
      <c r="I1557" s="287"/>
      <c r="J1557" s="288">
        <f>ROUND(I1557*H1557,2)</f>
        <v>0</v>
      </c>
      <c r="K1557" s="284" t="s">
        <v>205</v>
      </c>
      <c r="L1557" s="289"/>
      <c r="M1557" s="290" t="s">
        <v>21</v>
      </c>
      <c r="N1557" s="291" t="s">
        <v>43</v>
      </c>
      <c r="O1557" s="48"/>
      <c r="P1557" s="245">
        <f>O1557*H1557</f>
        <v>0</v>
      </c>
      <c r="Q1557" s="245">
        <v>0.0126</v>
      </c>
      <c r="R1557" s="245">
        <f>Q1557*H1557</f>
        <v>2.3048550000000003</v>
      </c>
      <c r="S1557" s="245">
        <v>0</v>
      </c>
      <c r="T1557" s="246">
        <f>S1557*H1557</f>
        <v>0</v>
      </c>
      <c r="AR1557" s="25" t="s">
        <v>420</v>
      </c>
      <c r="AT1557" s="25" t="s">
        <v>618</v>
      </c>
      <c r="AU1557" s="25" t="s">
        <v>81</v>
      </c>
      <c r="AY1557" s="25" t="s">
        <v>199</v>
      </c>
      <c r="BE1557" s="247">
        <f>IF(N1557="základní",J1557,0)</f>
        <v>0</v>
      </c>
      <c r="BF1557" s="247">
        <f>IF(N1557="snížená",J1557,0)</f>
        <v>0</v>
      </c>
      <c r="BG1557" s="247">
        <f>IF(N1557="zákl. přenesená",J1557,0)</f>
        <v>0</v>
      </c>
      <c r="BH1557" s="247">
        <f>IF(N1557="sníž. přenesená",J1557,0)</f>
        <v>0</v>
      </c>
      <c r="BI1557" s="247">
        <f>IF(N1557="nulová",J1557,0)</f>
        <v>0</v>
      </c>
      <c r="BJ1557" s="25" t="s">
        <v>79</v>
      </c>
      <c r="BK1557" s="247">
        <f>ROUND(I1557*H1557,2)</f>
        <v>0</v>
      </c>
      <c r="BL1557" s="25" t="s">
        <v>299</v>
      </c>
      <c r="BM1557" s="25" t="s">
        <v>5072</v>
      </c>
    </row>
    <row r="1558" s="12" customFormat="1">
      <c r="B1558" s="248"/>
      <c r="C1558" s="249"/>
      <c r="D1558" s="250" t="s">
        <v>208</v>
      </c>
      <c r="E1558" s="249"/>
      <c r="F1558" s="252" t="s">
        <v>5073</v>
      </c>
      <c r="G1558" s="249"/>
      <c r="H1558" s="253">
        <v>182.92500000000001</v>
      </c>
      <c r="I1558" s="254"/>
      <c r="J1558" s="249"/>
      <c r="K1558" s="249"/>
      <c r="L1558" s="255"/>
      <c r="M1558" s="256"/>
      <c r="N1558" s="257"/>
      <c r="O1558" s="257"/>
      <c r="P1558" s="257"/>
      <c r="Q1558" s="257"/>
      <c r="R1558" s="257"/>
      <c r="S1558" s="257"/>
      <c r="T1558" s="258"/>
      <c r="AT1558" s="259" t="s">
        <v>208</v>
      </c>
      <c r="AU1558" s="259" t="s">
        <v>81</v>
      </c>
      <c r="AV1558" s="12" t="s">
        <v>81</v>
      </c>
      <c r="AW1558" s="12" t="s">
        <v>6</v>
      </c>
      <c r="AX1558" s="12" t="s">
        <v>79</v>
      </c>
      <c r="AY1558" s="259" t="s">
        <v>199</v>
      </c>
    </row>
    <row r="1559" s="1" customFormat="1" ht="25.5" customHeight="1">
      <c r="B1559" s="47"/>
      <c r="C1559" s="236" t="s">
        <v>3039</v>
      </c>
      <c r="D1559" s="236" t="s">
        <v>201</v>
      </c>
      <c r="E1559" s="237" t="s">
        <v>3279</v>
      </c>
      <c r="F1559" s="238" t="s">
        <v>3280</v>
      </c>
      <c r="G1559" s="239" t="s">
        <v>282</v>
      </c>
      <c r="H1559" s="240">
        <v>21.059999999999999</v>
      </c>
      <c r="I1559" s="241"/>
      <c r="J1559" s="242">
        <f>ROUND(I1559*H1559,2)</f>
        <v>0</v>
      </c>
      <c r="K1559" s="238" t="s">
        <v>205</v>
      </c>
      <c r="L1559" s="73"/>
      <c r="M1559" s="243" t="s">
        <v>21</v>
      </c>
      <c r="N1559" s="244" t="s">
        <v>43</v>
      </c>
      <c r="O1559" s="48"/>
      <c r="P1559" s="245">
        <f>O1559*H1559</f>
        <v>0</v>
      </c>
      <c r="Q1559" s="245">
        <v>0.0032000000000000002</v>
      </c>
      <c r="R1559" s="245">
        <f>Q1559*H1559</f>
        <v>0.067391999999999994</v>
      </c>
      <c r="S1559" s="245">
        <v>0</v>
      </c>
      <c r="T1559" s="246">
        <f>S1559*H1559</f>
        <v>0</v>
      </c>
      <c r="AR1559" s="25" t="s">
        <v>299</v>
      </c>
      <c r="AT1559" s="25" t="s">
        <v>201</v>
      </c>
      <c r="AU1559" s="25" t="s">
        <v>81</v>
      </c>
      <c r="AY1559" s="25" t="s">
        <v>199</v>
      </c>
      <c r="BE1559" s="247">
        <f>IF(N1559="základní",J1559,0)</f>
        <v>0</v>
      </c>
      <c r="BF1559" s="247">
        <f>IF(N1559="snížená",J1559,0)</f>
        <v>0</v>
      </c>
      <c r="BG1559" s="247">
        <f>IF(N1559="zákl. přenesená",J1559,0)</f>
        <v>0</v>
      </c>
      <c r="BH1559" s="247">
        <f>IF(N1559="sníž. přenesená",J1559,0)</f>
        <v>0</v>
      </c>
      <c r="BI1559" s="247">
        <f>IF(N1559="nulová",J1559,0)</f>
        <v>0</v>
      </c>
      <c r="BJ1559" s="25" t="s">
        <v>79</v>
      </c>
      <c r="BK1559" s="247">
        <f>ROUND(I1559*H1559,2)</f>
        <v>0</v>
      </c>
      <c r="BL1559" s="25" t="s">
        <v>299</v>
      </c>
      <c r="BM1559" s="25" t="s">
        <v>5074</v>
      </c>
    </row>
    <row r="1560" s="12" customFormat="1">
      <c r="B1560" s="248"/>
      <c r="C1560" s="249"/>
      <c r="D1560" s="250" t="s">
        <v>208</v>
      </c>
      <c r="E1560" s="251" t="s">
        <v>21</v>
      </c>
      <c r="F1560" s="252" t="s">
        <v>4035</v>
      </c>
      <c r="G1560" s="249"/>
      <c r="H1560" s="253">
        <v>16.739999999999998</v>
      </c>
      <c r="I1560" s="254"/>
      <c r="J1560" s="249"/>
      <c r="K1560" s="249"/>
      <c r="L1560" s="255"/>
      <c r="M1560" s="256"/>
      <c r="N1560" s="257"/>
      <c r="O1560" s="257"/>
      <c r="P1560" s="257"/>
      <c r="Q1560" s="257"/>
      <c r="R1560" s="257"/>
      <c r="S1560" s="257"/>
      <c r="T1560" s="258"/>
      <c r="AT1560" s="259" t="s">
        <v>208</v>
      </c>
      <c r="AU1560" s="259" t="s">
        <v>81</v>
      </c>
      <c r="AV1560" s="12" t="s">
        <v>81</v>
      </c>
      <c r="AW1560" s="12" t="s">
        <v>35</v>
      </c>
      <c r="AX1560" s="12" t="s">
        <v>72</v>
      </c>
      <c r="AY1560" s="259" t="s">
        <v>199</v>
      </c>
    </row>
    <row r="1561" s="12" customFormat="1">
      <c r="B1561" s="248"/>
      <c r="C1561" s="249"/>
      <c r="D1561" s="250" t="s">
        <v>208</v>
      </c>
      <c r="E1561" s="251" t="s">
        <v>21</v>
      </c>
      <c r="F1561" s="252" t="s">
        <v>4036</v>
      </c>
      <c r="G1561" s="249"/>
      <c r="H1561" s="253">
        <v>4.3200000000000003</v>
      </c>
      <c r="I1561" s="254"/>
      <c r="J1561" s="249"/>
      <c r="K1561" s="249"/>
      <c r="L1561" s="255"/>
      <c r="M1561" s="256"/>
      <c r="N1561" s="257"/>
      <c r="O1561" s="257"/>
      <c r="P1561" s="257"/>
      <c r="Q1561" s="257"/>
      <c r="R1561" s="257"/>
      <c r="S1561" s="257"/>
      <c r="T1561" s="258"/>
      <c r="AT1561" s="259" t="s">
        <v>208</v>
      </c>
      <c r="AU1561" s="259" t="s">
        <v>81</v>
      </c>
      <c r="AV1561" s="12" t="s">
        <v>81</v>
      </c>
      <c r="AW1561" s="12" t="s">
        <v>35</v>
      </c>
      <c r="AX1561" s="12" t="s">
        <v>72</v>
      </c>
      <c r="AY1561" s="259" t="s">
        <v>199</v>
      </c>
    </row>
    <row r="1562" s="13" customFormat="1">
      <c r="B1562" s="260"/>
      <c r="C1562" s="261"/>
      <c r="D1562" s="250" t="s">
        <v>208</v>
      </c>
      <c r="E1562" s="262" t="s">
        <v>21</v>
      </c>
      <c r="F1562" s="263" t="s">
        <v>220</v>
      </c>
      <c r="G1562" s="261"/>
      <c r="H1562" s="264">
        <v>21.059999999999999</v>
      </c>
      <c r="I1562" s="265"/>
      <c r="J1562" s="261"/>
      <c r="K1562" s="261"/>
      <c r="L1562" s="266"/>
      <c r="M1562" s="267"/>
      <c r="N1562" s="268"/>
      <c r="O1562" s="268"/>
      <c r="P1562" s="268"/>
      <c r="Q1562" s="268"/>
      <c r="R1562" s="268"/>
      <c r="S1562" s="268"/>
      <c r="T1562" s="269"/>
      <c r="AT1562" s="270" t="s">
        <v>208</v>
      </c>
      <c r="AU1562" s="270" t="s">
        <v>81</v>
      </c>
      <c r="AV1562" s="13" t="s">
        <v>206</v>
      </c>
      <c r="AW1562" s="13" t="s">
        <v>35</v>
      </c>
      <c r="AX1562" s="13" t="s">
        <v>79</v>
      </c>
      <c r="AY1562" s="270" t="s">
        <v>199</v>
      </c>
    </row>
    <row r="1563" s="1" customFormat="1" ht="16.5" customHeight="1">
      <c r="B1563" s="47"/>
      <c r="C1563" s="282" t="s">
        <v>3043</v>
      </c>
      <c r="D1563" s="282" t="s">
        <v>618</v>
      </c>
      <c r="E1563" s="283" t="s">
        <v>3285</v>
      </c>
      <c r="F1563" s="284" t="s">
        <v>3286</v>
      </c>
      <c r="G1563" s="285" t="s">
        <v>282</v>
      </c>
      <c r="H1563" s="286">
        <v>23.166</v>
      </c>
      <c r="I1563" s="287"/>
      <c r="J1563" s="288">
        <f>ROUND(I1563*H1563,2)</f>
        <v>0</v>
      </c>
      <c r="K1563" s="284" t="s">
        <v>205</v>
      </c>
      <c r="L1563" s="289"/>
      <c r="M1563" s="290" t="s">
        <v>21</v>
      </c>
      <c r="N1563" s="291" t="s">
        <v>43</v>
      </c>
      <c r="O1563" s="48"/>
      <c r="P1563" s="245">
        <f>O1563*H1563</f>
        <v>0</v>
      </c>
      <c r="Q1563" s="245">
        <v>0.0097999999999999997</v>
      </c>
      <c r="R1563" s="245">
        <f>Q1563*H1563</f>
        <v>0.2270268</v>
      </c>
      <c r="S1563" s="245">
        <v>0</v>
      </c>
      <c r="T1563" s="246">
        <f>S1563*H1563</f>
        <v>0</v>
      </c>
      <c r="AR1563" s="25" t="s">
        <v>420</v>
      </c>
      <c r="AT1563" s="25" t="s">
        <v>618</v>
      </c>
      <c r="AU1563" s="25" t="s">
        <v>81</v>
      </c>
      <c r="AY1563" s="25" t="s">
        <v>199</v>
      </c>
      <c r="BE1563" s="247">
        <f>IF(N1563="základní",J1563,0)</f>
        <v>0</v>
      </c>
      <c r="BF1563" s="247">
        <f>IF(N1563="snížená",J1563,0)</f>
        <v>0</v>
      </c>
      <c r="BG1563" s="247">
        <f>IF(N1563="zákl. přenesená",J1563,0)</f>
        <v>0</v>
      </c>
      <c r="BH1563" s="247">
        <f>IF(N1563="sníž. přenesená",J1563,0)</f>
        <v>0</v>
      </c>
      <c r="BI1563" s="247">
        <f>IF(N1563="nulová",J1563,0)</f>
        <v>0</v>
      </c>
      <c r="BJ1563" s="25" t="s">
        <v>79</v>
      </c>
      <c r="BK1563" s="247">
        <f>ROUND(I1563*H1563,2)</f>
        <v>0</v>
      </c>
      <c r="BL1563" s="25" t="s">
        <v>299</v>
      </c>
      <c r="BM1563" s="25" t="s">
        <v>5075</v>
      </c>
    </row>
    <row r="1564" s="12" customFormat="1">
      <c r="B1564" s="248"/>
      <c r="C1564" s="249"/>
      <c r="D1564" s="250" t="s">
        <v>208</v>
      </c>
      <c r="E1564" s="249"/>
      <c r="F1564" s="252" t="s">
        <v>5076</v>
      </c>
      <c r="G1564" s="249"/>
      <c r="H1564" s="253">
        <v>23.166</v>
      </c>
      <c r="I1564" s="254"/>
      <c r="J1564" s="249"/>
      <c r="K1564" s="249"/>
      <c r="L1564" s="255"/>
      <c r="M1564" s="256"/>
      <c r="N1564" s="257"/>
      <c r="O1564" s="257"/>
      <c r="P1564" s="257"/>
      <c r="Q1564" s="257"/>
      <c r="R1564" s="257"/>
      <c r="S1564" s="257"/>
      <c r="T1564" s="258"/>
      <c r="AT1564" s="259" t="s">
        <v>208</v>
      </c>
      <c r="AU1564" s="259" t="s">
        <v>81</v>
      </c>
      <c r="AV1564" s="12" t="s">
        <v>81</v>
      </c>
      <c r="AW1564" s="12" t="s">
        <v>6</v>
      </c>
      <c r="AX1564" s="12" t="s">
        <v>79</v>
      </c>
      <c r="AY1564" s="259" t="s">
        <v>199</v>
      </c>
    </row>
    <row r="1565" s="1" customFormat="1" ht="25.5" customHeight="1">
      <c r="B1565" s="47"/>
      <c r="C1565" s="236" t="s">
        <v>3049</v>
      </c>
      <c r="D1565" s="236" t="s">
        <v>201</v>
      </c>
      <c r="E1565" s="237" t="s">
        <v>5077</v>
      </c>
      <c r="F1565" s="238" t="s">
        <v>5078</v>
      </c>
      <c r="G1565" s="239" t="s">
        <v>282</v>
      </c>
      <c r="H1565" s="240">
        <v>6.8399999999999999</v>
      </c>
      <c r="I1565" s="241"/>
      <c r="J1565" s="242">
        <f>ROUND(I1565*H1565,2)</f>
        <v>0</v>
      </c>
      <c r="K1565" s="238" t="s">
        <v>205</v>
      </c>
      <c r="L1565" s="73"/>
      <c r="M1565" s="243" t="s">
        <v>21</v>
      </c>
      <c r="N1565" s="244" t="s">
        <v>43</v>
      </c>
      <c r="O1565" s="48"/>
      <c r="P1565" s="245">
        <f>O1565*H1565</f>
        <v>0</v>
      </c>
      <c r="Q1565" s="245">
        <v>0.00058</v>
      </c>
      <c r="R1565" s="245">
        <f>Q1565*H1565</f>
        <v>0.0039671999999999997</v>
      </c>
      <c r="S1565" s="245">
        <v>0</v>
      </c>
      <c r="T1565" s="246">
        <f>S1565*H1565</f>
        <v>0</v>
      </c>
      <c r="AR1565" s="25" t="s">
        <v>299</v>
      </c>
      <c r="AT1565" s="25" t="s">
        <v>201</v>
      </c>
      <c r="AU1565" s="25" t="s">
        <v>81</v>
      </c>
      <c r="AY1565" s="25" t="s">
        <v>199</v>
      </c>
      <c r="BE1565" s="247">
        <f>IF(N1565="základní",J1565,0)</f>
        <v>0</v>
      </c>
      <c r="BF1565" s="247">
        <f>IF(N1565="snížená",J1565,0)</f>
        <v>0</v>
      </c>
      <c r="BG1565" s="247">
        <f>IF(N1565="zákl. přenesená",J1565,0)</f>
        <v>0</v>
      </c>
      <c r="BH1565" s="247">
        <f>IF(N1565="sníž. přenesená",J1565,0)</f>
        <v>0</v>
      </c>
      <c r="BI1565" s="247">
        <f>IF(N1565="nulová",J1565,0)</f>
        <v>0</v>
      </c>
      <c r="BJ1565" s="25" t="s">
        <v>79</v>
      </c>
      <c r="BK1565" s="247">
        <f>ROUND(I1565*H1565,2)</f>
        <v>0</v>
      </c>
      <c r="BL1565" s="25" t="s">
        <v>299</v>
      </c>
      <c r="BM1565" s="25" t="s">
        <v>5079</v>
      </c>
    </row>
    <row r="1566" s="12" customFormat="1">
      <c r="B1566" s="248"/>
      <c r="C1566" s="249"/>
      <c r="D1566" s="250" t="s">
        <v>208</v>
      </c>
      <c r="E1566" s="251" t="s">
        <v>21</v>
      </c>
      <c r="F1566" s="252" t="s">
        <v>5080</v>
      </c>
      <c r="G1566" s="249"/>
      <c r="H1566" s="253">
        <v>0.35999999999999999</v>
      </c>
      <c r="I1566" s="254"/>
      <c r="J1566" s="249"/>
      <c r="K1566" s="249"/>
      <c r="L1566" s="255"/>
      <c r="M1566" s="256"/>
      <c r="N1566" s="257"/>
      <c r="O1566" s="257"/>
      <c r="P1566" s="257"/>
      <c r="Q1566" s="257"/>
      <c r="R1566" s="257"/>
      <c r="S1566" s="257"/>
      <c r="T1566" s="258"/>
      <c r="AT1566" s="259" t="s">
        <v>208</v>
      </c>
      <c r="AU1566" s="259" t="s">
        <v>81</v>
      </c>
      <c r="AV1566" s="12" t="s">
        <v>81</v>
      </c>
      <c r="AW1566" s="12" t="s">
        <v>35</v>
      </c>
      <c r="AX1566" s="12" t="s">
        <v>72</v>
      </c>
      <c r="AY1566" s="259" t="s">
        <v>199</v>
      </c>
    </row>
    <row r="1567" s="12" customFormat="1">
      <c r="B1567" s="248"/>
      <c r="C1567" s="249"/>
      <c r="D1567" s="250" t="s">
        <v>208</v>
      </c>
      <c r="E1567" s="251" t="s">
        <v>21</v>
      </c>
      <c r="F1567" s="252" t="s">
        <v>5081</v>
      </c>
      <c r="G1567" s="249"/>
      <c r="H1567" s="253">
        <v>6.4800000000000004</v>
      </c>
      <c r="I1567" s="254"/>
      <c r="J1567" s="249"/>
      <c r="K1567" s="249"/>
      <c r="L1567" s="255"/>
      <c r="M1567" s="256"/>
      <c r="N1567" s="257"/>
      <c r="O1567" s="257"/>
      <c r="P1567" s="257"/>
      <c r="Q1567" s="257"/>
      <c r="R1567" s="257"/>
      <c r="S1567" s="257"/>
      <c r="T1567" s="258"/>
      <c r="AT1567" s="259" t="s">
        <v>208</v>
      </c>
      <c r="AU1567" s="259" t="s">
        <v>81</v>
      </c>
      <c r="AV1567" s="12" t="s">
        <v>81</v>
      </c>
      <c r="AW1567" s="12" t="s">
        <v>35</v>
      </c>
      <c r="AX1567" s="12" t="s">
        <v>72</v>
      </c>
      <c r="AY1567" s="259" t="s">
        <v>199</v>
      </c>
    </row>
    <row r="1568" s="13" customFormat="1">
      <c r="B1568" s="260"/>
      <c r="C1568" s="261"/>
      <c r="D1568" s="250" t="s">
        <v>208</v>
      </c>
      <c r="E1568" s="262" t="s">
        <v>21</v>
      </c>
      <c r="F1568" s="263" t="s">
        <v>220</v>
      </c>
      <c r="G1568" s="261"/>
      <c r="H1568" s="264">
        <v>6.8399999999999999</v>
      </c>
      <c r="I1568" s="265"/>
      <c r="J1568" s="261"/>
      <c r="K1568" s="261"/>
      <c r="L1568" s="266"/>
      <c r="M1568" s="267"/>
      <c r="N1568" s="268"/>
      <c r="O1568" s="268"/>
      <c r="P1568" s="268"/>
      <c r="Q1568" s="268"/>
      <c r="R1568" s="268"/>
      <c r="S1568" s="268"/>
      <c r="T1568" s="269"/>
      <c r="AT1568" s="270" t="s">
        <v>208</v>
      </c>
      <c r="AU1568" s="270" t="s">
        <v>81</v>
      </c>
      <c r="AV1568" s="13" t="s">
        <v>206</v>
      </c>
      <c r="AW1568" s="13" t="s">
        <v>35</v>
      </c>
      <c r="AX1568" s="13" t="s">
        <v>79</v>
      </c>
      <c r="AY1568" s="270" t="s">
        <v>199</v>
      </c>
    </row>
    <row r="1569" s="1" customFormat="1" ht="16.5" customHeight="1">
      <c r="B1569" s="47"/>
      <c r="C1569" s="282" t="s">
        <v>3057</v>
      </c>
      <c r="D1569" s="282" t="s">
        <v>618</v>
      </c>
      <c r="E1569" s="283" t="s">
        <v>3295</v>
      </c>
      <c r="F1569" s="284" t="s">
        <v>3296</v>
      </c>
      <c r="G1569" s="285" t="s">
        <v>282</v>
      </c>
      <c r="H1569" s="286">
        <v>7.524</v>
      </c>
      <c r="I1569" s="287"/>
      <c r="J1569" s="288">
        <f>ROUND(I1569*H1569,2)</f>
        <v>0</v>
      </c>
      <c r="K1569" s="284" t="s">
        <v>205</v>
      </c>
      <c r="L1569" s="289"/>
      <c r="M1569" s="290" t="s">
        <v>21</v>
      </c>
      <c r="N1569" s="291" t="s">
        <v>43</v>
      </c>
      <c r="O1569" s="48"/>
      <c r="P1569" s="245">
        <f>O1569*H1569</f>
        <v>0</v>
      </c>
      <c r="Q1569" s="245">
        <v>0.01</v>
      </c>
      <c r="R1569" s="245">
        <f>Q1569*H1569</f>
        <v>0.075240000000000001</v>
      </c>
      <c r="S1569" s="245">
        <v>0</v>
      </c>
      <c r="T1569" s="246">
        <f>S1569*H1569</f>
        <v>0</v>
      </c>
      <c r="AR1569" s="25" t="s">
        <v>420</v>
      </c>
      <c r="AT1569" s="25" t="s">
        <v>618</v>
      </c>
      <c r="AU1569" s="25" t="s">
        <v>81</v>
      </c>
      <c r="AY1569" s="25" t="s">
        <v>199</v>
      </c>
      <c r="BE1569" s="247">
        <f>IF(N1569="základní",J1569,0)</f>
        <v>0</v>
      </c>
      <c r="BF1569" s="247">
        <f>IF(N1569="snížená",J1569,0)</f>
        <v>0</v>
      </c>
      <c r="BG1569" s="247">
        <f>IF(N1569="zákl. přenesená",J1569,0)</f>
        <v>0</v>
      </c>
      <c r="BH1569" s="247">
        <f>IF(N1569="sníž. přenesená",J1569,0)</f>
        <v>0</v>
      </c>
      <c r="BI1569" s="247">
        <f>IF(N1569="nulová",J1569,0)</f>
        <v>0</v>
      </c>
      <c r="BJ1569" s="25" t="s">
        <v>79</v>
      </c>
      <c r="BK1569" s="247">
        <f>ROUND(I1569*H1569,2)</f>
        <v>0</v>
      </c>
      <c r="BL1569" s="25" t="s">
        <v>299</v>
      </c>
      <c r="BM1569" s="25" t="s">
        <v>5082</v>
      </c>
    </row>
    <row r="1570" s="12" customFormat="1">
      <c r="B1570" s="248"/>
      <c r="C1570" s="249"/>
      <c r="D1570" s="250" t="s">
        <v>208</v>
      </c>
      <c r="E1570" s="249"/>
      <c r="F1570" s="252" t="s">
        <v>5083</v>
      </c>
      <c r="G1570" s="249"/>
      <c r="H1570" s="253">
        <v>7.524</v>
      </c>
      <c r="I1570" s="254"/>
      <c r="J1570" s="249"/>
      <c r="K1570" s="249"/>
      <c r="L1570" s="255"/>
      <c r="M1570" s="256"/>
      <c r="N1570" s="257"/>
      <c r="O1570" s="257"/>
      <c r="P1570" s="257"/>
      <c r="Q1570" s="257"/>
      <c r="R1570" s="257"/>
      <c r="S1570" s="257"/>
      <c r="T1570" s="258"/>
      <c r="AT1570" s="259" t="s">
        <v>208</v>
      </c>
      <c r="AU1570" s="259" t="s">
        <v>81</v>
      </c>
      <c r="AV1570" s="12" t="s">
        <v>81</v>
      </c>
      <c r="AW1570" s="12" t="s">
        <v>6</v>
      </c>
      <c r="AX1570" s="12" t="s">
        <v>79</v>
      </c>
      <c r="AY1570" s="259" t="s">
        <v>199</v>
      </c>
    </row>
    <row r="1571" s="1" customFormat="1" ht="16.5" customHeight="1">
      <c r="B1571" s="47"/>
      <c r="C1571" s="236" t="s">
        <v>3063</v>
      </c>
      <c r="D1571" s="236" t="s">
        <v>201</v>
      </c>
      <c r="E1571" s="237" t="s">
        <v>3300</v>
      </c>
      <c r="F1571" s="238" t="s">
        <v>3301</v>
      </c>
      <c r="G1571" s="239" t="s">
        <v>384</v>
      </c>
      <c r="H1571" s="240">
        <v>61.350000000000001</v>
      </c>
      <c r="I1571" s="241"/>
      <c r="J1571" s="242">
        <f>ROUND(I1571*H1571,2)</f>
        <v>0</v>
      </c>
      <c r="K1571" s="238" t="s">
        <v>205</v>
      </c>
      <c r="L1571" s="73"/>
      <c r="M1571" s="243" t="s">
        <v>21</v>
      </c>
      <c r="N1571" s="244" t="s">
        <v>43</v>
      </c>
      <c r="O1571" s="48"/>
      <c r="P1571" s="245">
        <f>O1571*H1571</f>
        <v>0</v>
      </c>
      <c r="Q1571" s="245">
        <v>0.00031</v>
      </c>
      <c r="R1571" s="245">
        <f>Q1571*H1571</f>
        <v>0.019018500000000001</v>
      </c>
      <c r="S1571" s="245">
        <v>0</v>
      </c>
      <c r="T1571" s="246">
        <f>S1571*H1571</f>
        <v>0</v>
      </c>
      <c r="AR1571" s="25" t="s">
        <v>299</v>
      </c>
      <c r="AT1571" s="25" t="s">
        <v>201</v>
      </c>
      <c r="AU1571" s="25" t="s">
        <v>81</v>
      </c>
      <c r="AY1571" s="25" t="s">
        <v>199</v>
      </c>
      <c r="BE1571" s="247">
        <f>IF(N1571="základní",J1571,0)</f>
        <v>0</v>
      </c>
      <c r="BF1571" s="247">
        <f>IF(N1571="snížená",J1571,0)</f>
        <v>0</v>
      </c>
      <c r="BG1571" s="247">
        <f>IF(N1571="zákl. přenesená",J1571,0)</f>
        <v>0</v>
      </c>
      <c r="BH1571" s="247">
        <f>IF(N1571="sníž. přenesená",J1571,0)</f>
        <v>0</v>
      </c>
      <c r="BI1571" s="247">
        <f>IF(N1571="nulová",J1571,0)</f>
        <v>0</v>
      </c>
      <c r="BJ1571" s="25" t="s">
        <v>79</v>
      </c>
      <c r="BK1571" s="247">
        <f>ROUND(I1571*H1571,2)</f>
        <v>0</v>
      </c>
      <c r="BL1571" s="25" t="s">
        <v>299</v>
      </c>
      <c r="BM1571" s="25" t="s">
        <v>5084</v>
      </c>
    </row>
    <row r="1572" s="12" customFormat="1">
      <c r="B1572" s="248"/>
      <c r="C1572" s="249"/>
      <c r="D1572" s="250" t="s">
        <v>208</v>
      </c>
      <c r="E1572" s="251" t="s">
        <v>21</v>
      </c>
      <c r="F1572" s="252" t="s">
        <v>5085</v>
      </c>
      <c r="G1572" s="249"/>
      <c r="H1572" s="253">
        <v>16.350000000000001</v>
      </c>
      <c r="I1572" s="254"/>
      <c r="J1572" s="249"/>
      <c r="K1572" s="249"/>
      <c r="L1572" s="255"/>
      <c r="M1572" s="256"/>
      <c r="N1572" s="257"/>
      <c r="O1572" s="257"/>
      <c r="P1572" s="257"/>
      <c r="Q1572" s="257"/>
      <c r="R1572" s="257"/>
      <c r="S1572" s="257"/>
      <c r="T1572" s="258"/>
      <c r="AT1572" s="259" t="s">
        <v>208</v>
      </c>
      <c r="AU1572" s="259" t="s">
        <v>81</v>
      </c>
      <c r="AV1572" s="12" t="s">
        <v>81</v>
      </c>
      <c r="AW1572" s="12" t="s">
        <v>35</v>
      </c>
      <c r="AX1572" s="12" t="s">
        <v>72</v>
      </c>
      <c r="AY1572" s="259" t="s">
        <v>199</v>
      </c>
    </row>
    <row r="1573" s="12" customFormat="1">
      <c r="B1573" s="248"/>
      <c r="C1573" s="249"/>
      <c r="D1573" s="250" t="s">
        <v>208</v>
      </c>
      <c r="E1573" s="251" t="s">
        <v>21</v>
      </c>
      <c r="F1573" s="252" t="s">
        <v>5086</v>
      </c>
      <c r="G1573" s="249"/>
      <c r="H1573" s="253">
        <v>3.6000000000000001</v>
      </c>
      <c r="I1573" s="254"/>
      <c r="J1573" s="249"/>
      <c r="K1573" s="249"/>
      <c r="L1573" s="255"/>
      <c r="M1573" s="256"/>
      <c r="N1573" s="257"/>
      <c r="O1573" s="257"/>
      <c r="P1573" s="257"/>
      <c r="Q1573" s="257"/>
      <c r="R1573" s="257"/>
      <c r="S1573" s="257"/>
      <c r="T1573" s="258"/>
      <c r="AT1573" s="259" t="s">
        <v>208</v>
      </c>
      <c r="AU1573" s="259" t="s">
        <v>81</v>
      </c>
      <c r="AV1573" s="12" t="s">
        <v>81</v>
      </c>
      <c r="AW1573" s="12" t="s">
        <v>35</v>
      </c>
      <c r="AX1573" s="12" t="s">
        <v>72</v>
      </c>
      <c r="AY1573" s="259" t="s">
        <v>199</v>
      </c>
    </row>
    <row r="1574" s="12" customFormat="1">
      <c r="B1574" s="248"/>
      <c r="C1574" s="249"/>
      <c r="D1574" s="250" t="s">
        <v>208</v>
      </c>
      <c r="E1574" s="251" t="s">
        <v>21</v>
      </c>
      <c r="F1574" s="252" t="s">
        <v>5087</v>
      </c>
      <c r="G1574" s="249"/>
      <c r="H1574" s="253">
        <v>1.8</v>
      </c>
      <c r="I1574" s="254"/>
      <c r="J1574" s="249"/>
      <c r="K1574" s="249"/>
      <c r="L1574" s="255"/>
      <c r="M1574" s="256"/>
      <c r="N1574" s="257"/>
      <c r="O1574" s="257"/>
      <c r="P1574" s="257"/>
      <c r="Q1574" s="257"/>
      <c r="R1574" s="257"/>
      <c r="S1574" s="257"/>
      <c r="T1574" s="258"/>
      <c r="AT1574" s="259" t="s">
        <v>208</v>
      </c>
      <c r="AU1574" s="259" t="s">
        <v>81</v>
      </c>
      <c r="AV1574" s="12" t="s">
        <v>81</v>
      </c>
      <c r="AW1574" s="12" t="s">
        <v>35</v>
      </c>
      <c r="AX1574" s="12" t="s">
        <v>72</v>
      </c>
      <c r="AY1574" s="259" t="s">
        <v>199</v>
      </c>
    </row>
    <row r="1575" s="12" customFormat="1">
      <c r="B1575" s="248"/>
      <c r="C1575" s="249"/>
      <c r="D1575" s="250" t="s">
        <v>208</v>
      </c>
      <c r="E1575" s="251" t="s">
        <v>21</v>
      </c>
      <c r="F1575" s="252" t="s">
        <v>5088</v>
      </c>
      <c r="G1575" s="249"/>
      <c r="H1575" s="253">
        <v>3.6000000000000001</v>
      </c>
      <c r="I1575" s="254"/>
      <c r="J1575" s="249"/>
      <c r="K1575" s="249"/>
      <c r="L1575" s="255"/>
      <c r="M1575" s="256"/>
      <c r="N1575" s="257"/>
      <c r="O1575" s="257"/>
      <c r="P1575" s="257"/>
      <c r="Q1575" s="257"/>
      <c r="R1575" s="257"/>
      <c r="S1575" s="257"/>
      <c r="T1575" s="258"/>
      <c r="AT1575" s="259" t="s">
        <v>208</v>
      </c>
      <c r="AU1575" s="259" t="s">
        <v>81</v>
      </c>
      <c r="AV1575" s="12" t="s">
        <v>81</v>
      </c>
      <c r="AW1575" s="12" t="s">
        <v>35</v>
      </c>
      <c r="AX1575" s="12" t="s">
        <v>72</v>
      </c>
      <c r="AY1575" s="259" t="s">
        <v>199</v>
      </c>
    </row>
    <row r="1576" s="14" customFormat="1">
      <c r="B1576" s="271"/>
      <c r="C1576" s="272"/>
      <c r="D1576" s="250" t="s">
        <v>208</v>
      </c>
      <c r="E1576" s="273" t="s">
        <v>21</v>
      </c>
      <c r="F1576" s="274" t="s">
        <v>400</v>
      </c>
      <c r="G1576" s="272"/>
      <c r="H1576" s="275">
        <v>25.350000000000001</v>
      </c>
      <c r="I1576" s="276"/>
      <c r="J1576" s="272"/>
      <c r="K1576" s="272"/>
      <c r="L1576" s="277"/>
      <c r="M1576" s="278"/>
      <c r="N1576" s="279"/>
      <c r="O1576" s="279"/>
      <c r="P1576" s="279"/>
      <c r="Q1576" s="279"/>
      <c r="R1576" s="279"/>
      <c r="S1576" s="279"/>
      <c r="T1576" s="280"/>
      <c r="AT1576" s="281" t="s">
        <v>208</v>
      </c>
      <c r="AU1576" s="281" t="s">
        <v>81</v>
      </c>
      <c r="AV1576" s="14" t="s">
        <v>214</v>
      </c>
      <c r="AW1576" s="14" t="s">
        <v>35</v>
      </c>
      <c r="AX1576" s="14" t="s">
        <v>72</v>
      </c>
      <c r="AY1576" s="281" t="s">
        <v>199</v>
      </c>
    </row>
    <row r="1577" s="12" customFormat="1">
      <c r="B1577" s="248"/>
      <c r="C1577" s="249"/>
      <c r="D1577" s="250" t="s">
        <v>208</v>
      </c>
      <c r="E1577" s="251" t="s">
        <v>21</v>
      </c>
      <c r="F1577" s="252" t="s">
        <v>5089</v>
      </c>
      <c r="G1577" s="249"/>
      <c r="H1577" s="253">
        <v>19.949999999999999</v>
      </c>
      <c r="I1577" s="254"/>
      <c r="J1577" s="249"/>
      <c r="K1577" s="249"/>
      <c r="L1577" s="255"/>
      <c r="M1577" s="256"/>
      <c r="N1577" s="257"/>
      <c r="O1577" s="257"/>
      <c r="P1577" s="257"/>
      <c r="Q1577" s="257"/>
      <c r="R1577" s="257"/>
      <c r="S1577" s="257"/>
      <c r="T1577" s="258"/>
      <c r="AT1577" s="259" t="s">
        <v>208</v>
      </c>
      <c r="AU1577" s="259" t="s">
        <v>81</v>
      </c>
      <c r="AV1577" s="12" t="s">
        <v>81</v>
      </c>
      <c r="AW1577" s="12" t="s">
        <v>35</v>
      </c>
      <c r="AX1577" s="12" t="s">
        <v>72</v>
      </c>
      <c r="AY1577" s="259" t="s">
        <v>199</v>
      </c>
    </row>
    <row r="1578" s="12" customFormat="1">
      <c r="B1578" s="248"/>
      <c r="C1578" s="249"/>
      <c r="D1578" s="250" t="s">
        <v>208</v>
      </c>
      <c r="E1578" s="251" t="s">
        <v>21</v>
      </c>
      <c r="F1578" s="252" t="s">
        <v>5090</v>
      </c>
      <c r="G1578" s="249"/>
      <c r="H1578" s="253">
        <v>16.050000000000001</v>
      </c>
      <c r="I1578" s="254"/>
      <c r="J1578" s="249"/>
      <c r="K1578" s="249"/>
      <c r="L1578" s="255"/>
      <c r="M1578" s="256"/>
      <c r="N1578" s="257"/>
      <c r="O1578" s="257"/>
      <c r="P1578" s="257"/>
      <c r="Q1578" s="257"/>
      <c r="R1578" s="257"/>
      <c r="S1578" s="257"/>
      <c r="T1578" s="258"/>
      <c r="AT1578" s="259" t="s">
        <v>208</v>
      </c>
      <c r="AU1578" s="259" t="s">
        <v>81</v>
      </c>
      <c r="AV1578" s="12" t="s">
        <v>81</v>
      </c>
      <c r="AW1578" s="12" t="s">
        <v>35</v>
      </c>
      <c r="AX1578" s="12" t="s">
        <v>72</v>
      </c>
      <c r="AY1578" s="259" t="s">
        <v>199</v>
      </c>
    </row>
    <row r="1579" s="14" customFormat="1">
      <c r="B1579" s="271"/>
      <c r="C1579" s="272"/>
      <c r="D1579" s="250" t="s">
        <v>208</v>
      </c>
      <c r="E1579" s="273" t="s">
        <v>21</v>
      </c>
      <c r="F1579" s="274" t="s">
        <v>403</v>
      </c>
      <c r="G1579" s="272"/>
      <c r="H1579" s="275">
        <v>36</v>
      </c>
      <c r="I1579" s="276"/>
      <c r="J1579" s="272"/>
      <c r="K1579" s="272"/>
      <c r="L1579" s="277"/>
      <c r="M1579" s="278"/>
      <c r="N1579" s="279"/>
      <c r="O1579" s="279"/>
      <c r="P1579" s="279"/>
      <c r="Q1579" s="279"/>
      <c r="R1579" s="279"/>
      <c r="S1579" s="279"/>
      <c r="T1579" s="280"/>
      <c r="AT1579" s="281" t="s">
        <v>208</v>
      </c>
      <c r="AU1579" s="281" t="s">
        <v>81</v>
      </c>
      <c r="AV1579" s="14" t="s">
        <v>214</v>
      </c>
      <c r="AW1579" s="14" t="s">
        <v>35</v>
      </c>
      <c r="AX1579" s="14" t="s">
        <v>72</v>
      </c>
      <c r="AY1579" s="281" t="s">
        <v>199</v>
      </c>
    </row>
    <row r="1580" s="13" customFormat="1">
      <c r="B1580" s="260"/>
      <c r="C1580" s="261"/>
      <c r="D1580" s="250" t="s">
        <v>208</v>
      </c>
      <c r="E1580" s="262" t="s">
        <v>21</v>
      </c>
      <c r="F1580" s="263" t="s">
        <v>220</v>
      </c>
      <c r="G1580" s="261"/>
      <c r="H1580" s="264">
        <v>61.350000000000001</v>
      </c>
      <c r="I1580" s="265"/>
      <c r="J1580" s="261"/>
      <c r="K1580" s="261"/>
      <c r="L1580" s="266"/>
      <c r="M1580" s="267"/>
      <c r="N1580" s="268"/>
      <c r="O1580" s="268"/>
      <c r="P1580" s="268"/>
      <c r="Q1580" s="268"/>
      <c r="R1580" s="268"/>
      <c r="S1580" s="268"/>
      <c r="T1580" s="269"/>
      <c r="AT1580" s="270" t="s">
        <v>208</v>
      </c>
      <c r="AU1580" s="270" t="s">
        <v>81</v>
      </c>
      <c r="AV1580" s="13" t="s">
        <v>206</v>
      </c>
      <c r="AW1580" s="13" t="s">
        <v>35</v>
      </c>
      <c r="AX1580" s="13" t="s">
        <v>79</v>
      </c>
      <c r="AY1580" s="270" t="s">
        <v>199</v>
      </c>
    </row>
    <row r="1581" s="1" customFormat="1" ht="16.5" customHeight="1">
      <c r="B1581" s="47"/>
      <c r="C1581" s="236" t="s">
        <v>3067</v>
      </c>
      <c r="D1581" s="236" t="s">
        <v>201</v>
      </c>
      <c r="E1581" s="237" t="s">
        <v>3307</v>
      </c>
      <c r="F1581" s="238" t="s">
        <v>3308</v>
      </c>
      <c r="G1581" s="239" t="s">
        <v>384</v>
      </c>
      <c r="H1581" s="240">
        <v>121.31999999999999</v>
      </c>
      <c r="I1581" s="241"/>
      <c r="J1581" s="242">
        <f>ROUND(I1581*H1581,2)</f>
        <v>0</v>
      </c>
      <c r="K1581" s="238" t="s">
        <v>205</v>
      </c>
      <c r="L1581" s="73"/>
      <c r="M1581" s="243" t="s">
        <v>21</v>
      </c>
      <c r="N1581" s="244" t="s">
        <v>43</v>
      </c>
      <c r="O1581" s="48"/>
      <c r="P1581" s="245">
        <f>O1581*H1581</f>
        <v>0</v>
      </c>
      <c r="Q1581" s="245">
        <v>0.00025999999999999998</v>
      </c>
      <c r="R1581" s="245">
        <f>Q1581*H1581</f>
        <v>0.031543199999999993</v>
      </c>
      <c r="S1581" s="245">
        <v>0</v>
      </c>
      <c r="T1581" s="246">
        <f>S1581*H1581</f>
        <v>0</v>
      </c>
      <c r="AR1581" s="25" t="s">
        <v>299</v>
      </c>
      <c r="AT1581" s="25" t="s">
        <v>201</v>
      </c>
      <c r="AU1581" s="25" t="s">
        <v>81</v>
      </c>
      <c r="AY1581" s="25" t="s">
        <v>199</v>
      </c>
      <c r="BE1581" s="247">
        <f>IF(N1581="základní",J1581,0)</f>
        <v>0</v>
      </c>
      <c r="BF1581" s="247">
        <f>IF(N1581="snížená",J1581,0)</f>
        <v>0</v>
      </c>
      <c r="BG1581" s="247">
        <f>IF(N1581="zákl. přenesená",J1581,0)</f>
        <v>0</v>
      </c>
      <c r="BH1581" s="247">
        <f>IF(N1581="sníž. přenesená",J1581,0)</f>
        <v>0</v>
      </c>
      <c r="BI1581" s="247">
        <f>IF(N1581="nulová",J1581,0)</f>
        <v>0</v>
      </c>
      <c r="BJ1581" s="25" t="s">
        <v>79</v>
      </c>
      <c r="BK1581" s="247">
        <f>ROUND(I1581*H1581,2)</f>
        <v>0</v>
      </c>
      <c r="BL1581" s="25" t="s">
        <v>299</v>
      </c>
      <c r="BM1581" s="25" t="s">
        <v>5091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5092</v>
      </c>
      <c r="G1582" s="249"/>
      <c r="H1582" s="253">
        <v>30.699999999999999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72</v>
      </c>
      <c r="AY1582" s="259" t="s">
        <v>199</v>
      </c>
    </row>
    <row r="1583" s="12" customFormat="1">
      <c r="B1583" s="248"/>
      <c r="C1583" s="249"/>
      <c r="D1583" s="250" t="s">
        <v>208</v>
      </c>
      <c r="E1583" s="251" t="s">
        <v>21</v>
      </c>
      <c r="F1583" s="252" t="s">
        <v>5093</v>
      </c>
      <c r="G1583" s="249"/>
      <c r="H1583" s="253">
        <v>34</v>
      </c>
      <c r="I1583" s="254"/>
      <c r="J1583" s="249"/>
      <c r="K1583" s="249"/>
      <c r="L1583" s="255"/>
      <c r="M1583" s="256"/>
      <c r="N1583" s="257"/>
      <c r="O1583" s="257"/>
      <c r="P1583" s="257"/>
      <c r="Q1583" s="257"/>
      <c r="R1583" s="257"/>
      <c r="S1583" s="257"/>
      <c r="T1583" s="258"/>
      <c r="AT1583" s="259" t="s">
        <v>208</v>
      </c>
      <c r="AU1583" s="259" t="s">
        <v>81</v>
      </c>
      <c r="AV1583" s="12" t="s">
        <v>81</v>
      </c>
      <c r="AW1583" s="12" t="s">
        <v>35</v>
      </c>
      <c r="AX1583" s="12" t="s">
        <v>72</v>
      </c>
      <c r="AY1583" s="259" t="s">
        <v>199</v>
      </c>
    </row>
    <row r="1584" s="14" customFormat="1">
      <c r="B1584" s="271"/>
      <c r="C1584" s="272"/>
      <c r="D1584" s="250" t="s">
        <v>208</v>
      </c>
      <c r="E1584" s="273" t="s">
        <v>21</v>
      </c>
      <c r="F1584" s="274" t="s">
        <v>403</v>
      </c>
      <c r="G1584" s="272"/>
      <c r="H1584" s="275">
        <v>64.700000000000003</v>
      </c>
      <c r="I1584" s="276"/>
      <c r="J1584" s="272"/>
      <c r="K1584" s="272"/>
      <c r="L1584" s="277"/>
      <c r="M1584" s="278"/>
      <c r="N1584" s="279"/>
      <c r="O1584" s="279"/>
      <c r="P1584" s="279"/>
      <c r="Q1584" s="279"/>
      <c r="R1584" s="279"/>
      <c r="S1584" s="279"/>
      <c r="T1584" s="280"/>
      <c r="AT1584" s="281" t="s">
        <v>208</v>
      </c>
      <c r="AU1584" s="281" t="s">
        <v>81</v>
      </c>
      <c r="AV1584" s="14" t="s">
        <v>214</v>
      </c>
      <c r="AW1584" s="14" t="s">
        <v>35</v>
      </c>
      <c r="AX1584" s="14" t="s">
        <v>72</v>
      </c>
      <c r="AY1584" s="281" t="s">
        <v>199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5094</v>
      </c>
      <c r="G1585" s="249"/>
      <c r="H1585" s="253">
        <v>17.41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5095</v>
      </c>
      <c r="G1586" s="249"/>
      <c r="H1586" s="253">
        <v>13.710000000000001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72</v>
      </c>
      <c r="AY1586" s="259" t="s">
        <v>199</v>
      </c>
    </row>
    <row r="1587" s="12" customFormat="1">
      <c r="B1587" s="248"/>
      <c r="C1587" s="249"/>
      <c r="D1587" s="250" t="s">
        <v>208</v>
      </c>
      <c r="E1587" s="251" t="s">
        <v>21</v>
      </c>
      <c r="F1587" s="252" t="s">
        <v>5096</v>
      </c>
      <c r="G1587" s="249"/>
      <c r="H1587" s="253">
        <v>16.5</v>
      </c>
      <c r="I1587" s="254"/>
      <c r="J1587" s="249"/>
      <c r="K1587" s="249"/>
      <c r="L1587" s="255"/>
      <c r="M1587" s="256"/>
      <c r="N1587" s="257"/>
      <c r="O1587" s="257"/>
      <c r="P1587" s="257"/>
      <c r="Q1587" s="257"/>
      <c r="R1587" s="257"/>
      <c r="S1587" s="257"/>
      <c r="T1587" s="258"/>
      <c r="AT1587" s="259" t="s">
        <v>208</v>
      </c>
      <c r="AU1587" s="259" t="s">
        <v>81</v>
      </c>
      <c r="AV1587" s="12" t="s">
        <v>81</v>
      </c>
      <c r="AW1587" s="12" t="s">
        <v>35</v>
      </c>
      <c r="AX1587" s="12" t="s">
        <v>72</v>
      </c>
      <c r="AY1587" s="259" t="s">
        <v>199</v>
      </c>
    </row>
    <row r="1588" s="12" customFormat="1">
      <c r="B1588" s="248"/>
      <c r="C1588" s="249"/>
      <c r="D1588" s="250" t="s">
        <v>208</v>
      </c>
      <c r="E1588" s="251" t="s">
        <v>21</v>
      </c>
      <c r="F1588" s="252" t="s">
        <v>5097</v>
      </c>
      <c r="G1588" s="249"/>
      <c r="H1588" s="253">
        <v>9</v>
      </c>
      <c r="I1588" s="254"/>
      <c r="J1588" s="249"/>
      <c r="K1588" s="249"/>
      <c r="L1588" s="255"/>
      <c r="M1588" s="256"/>
      <c r="N1588" s="257"/>
      <c r="O1588" s="257"/>
      <c r="P1588" s="257"/>
      <c r="Q1588" s="257"/>
      <c r="R1588" s="257"/>
      <c r="S1588" s="257"/>
      <c r="T1588" s="258"/>
      <c r="AT1588" s="259" t="s">
        <v>208</v>
      </c>
      <c r="AU1588" s="259" t="s">
        <v>81</v>
      </c>
      <c r="AV1588" s="12" t="s">
        <v>81</v>
      </c>
      <c r="AW1588" s="12" t="s">
        <v>35</v>
      </c>
      <c r="AX1588" s="12" t="s">
        <v>72</v>
      </c>
      <c r="AY1588" s="259" t="s">
        <v>199</v>
      </c>
    </row>
    <row r="1589" s="14" customFormat="1">
      <c r="B1589" s="271"/>
      <c r="C1589" s="272"/>
      <c r="D1589" s="250" t="s">
        <v>208</v>
      </c>
      <c r="E1589" s="273" t="s">
        <v>21</v>
      </c>
      <c r="F1589" s="274" t="s">
        <v>400</v>
      </c>
      <c r="G1589" s="272"/>
      <c r="H1589" s="275">
        <v>56.619999999999997</v>
      </c>
      <c r="I1589" s="276"/>
      <c r="J1589" s="272"/>
      <c r="K1589" s="272"/>
      <c r="L1589" s="277"/>
      <c r="M1589" s="278"/>
      <c r="N1589" s="279"/>
      <c r="O1589" s="279"/>
      <c r="P1589" s="279"/>
      <c r="Q1589" s="279"/>
      <c r="R1589" s="279"/>
      <c r="S1589" s="279"/>
      <c r="T1589" s="280"/>
      <c r="AT1589" s="281" t="s">
        <v>208</v>
      </c>
      <c r="AU1589" s="281" t="s">
        <v>81</v>
      </c>
      <c r="AV1589" s="14" t="s">
        <v>214</v>
      </c>
      <c r="AW1589" s="14" t="s">
        <v>35</v>
      </c>
      <c r="AX1589" s="14" t="s">
        <v>72</v>
      </c>
      <c r="AY1589" s="281" t="s">
        <v>199</v>
      </c>
    </row>
    <row r="1590" s="13" customFormat="1">
      <c r="B1590" s="260"/>
      <c r="C1590" s="261"/>
      <c r="D1590" s="250" t="s">
        <v>208</v>
      </c>
      <c r="E1590" s="262" t="s">
        <v>21</v>
      </c>
      <c r="F1590" s="263" t="s">
        <v>220</v>
      </c>
      <c r="G1590" s="261"/>
      <c r="H1590" s="264">
        <v>121.31999999999999</v>
      </c>
      <c r="I1590" s="265"/>
      <c r="J1590" s="261"/>
      <c r="K1590" s="261"/>
      <c r="L1590" s="266"/>
      <c r="M1590" s="267"/>
      <c r="N1590" s="268"/>
      <c r="O1590" s="268"/>
      <c r="P1590" s="268"/>
      <c r="Q1590" s="268"/>
      <c r="R1590" s="268"/>
      <c r="S1590" s="268"/>
      <c r="T1590" s="269"/>
      <c r="AT1590" s="270" t="s">
        <v>208</v>
      </c>
      <c r="AU1590" s="270" t="s">
        <v>81</v>
      </c>
      <c r="AV1590" s="13" t="s">
        <v>206</v>
      </c>
      <c r="AW1590" s="13" t="s">
        <v>35</v>
      </c>
      <c r="AX1590" s="13" t="s">
        <v>79</v>
      </c>
      <c r="AY1590" s="270" t="s">
        <v>199</v>
      </c>
    </row>
    <row r="1591" s="1" customFormat="1" ht="16.5" customHeight="1">
      <c r="B1591" s="47"/>
      <c r="C1591" s="236" t="s">
        <v>3072</v>
      </c>
      <c r="D1591" s="236" t="s">
        <v>201</v>
      </c>
      <c r="E1591" s="237" t="s">
        <v>3314</v>
      </c>
      <c r="F1591" s="238" t="s">
        <v>3315</v>
      </c>
      <c r="G1591" s="239" t="s">
        <v>282</v>
      </c>
      <c r="H1591" s="240">
        <v>187.35499999999999</v>
      </c>
      <c r="I1591" s="241"/>
      <c r="J1591" s="242">
        <f>ROUND(I1591*H1591,2)</f>
        <v>0</v>
      </c>
      <c r="K1591" s="238" t="s">
        <v>205</v>
      </c>
      <c r="L1591" s="73"/>
      <c r="M1591" s="243" t="s">
        <v>21</v>
      </c>
      <c r="N1591" s="244" t="s">
        <v>43</v>
      </c>
      <c r="O1591" s="48"/>
      <c r="P1591" s="245">
        <f>O1591*H1591</f>
        <v>0</v>
      </c>
      <c r="Q1591" s="245">
        <v>0.00029999999999999997</v>
      </c>
      <c r="R1591" s="245">
        <f>Q1591*H1591</f>
        <v>0.056206499999999993</v>
      </c>
      <c r="S1591" s="245">
        <v>0</v>
      </c>
      <c r="T1591" s="246">
        <f>S1591*H1591</f>
        <v>0</v>
      </c>
      <c r="AR1591" s="25" t="s">
        <v>299</v>
      </c>
      <c r="AT1591" s="25" t="s">
        <v>201</v>
      </c>
      <c r="AU1591" s="25" t="s">
        <v>81</v>
      </c>
      <c r="AY1591" s="25" t="s">
        <v>199</v>
      </c>
      <c r="BE1591" s="247">
        <f>IF(N1591="základní",J1591,0)</f>
        <v>0</v>
      </c>
      <c r="BF1591" s="247">
        <f>IF(N1591="snížená",J1591,0)</f>
        <v>0</v>
      </c>
      <c r="BG1591" s="247">
        <f>IF(N1591="zákl. přenesená",J1591,0)</f>
        <v>0</v>
      </c>
      <c r="BH1591" s="247">
        <f>IF(N1591="sníž. přenesená",J1591,0)</f>
        <v>0</v>
      </c>
      <c r="BI1591" s="247">
        <f>IF(N1591="nulová",J1591,0)</f>
        <v>0</v>
      </c>
      <c r="BJ1591" s="25" t="s">
        <v>79</v>
      </c>
      <c r="BK1591" s="247">
        <f>ROUND(I1591*H1591,2)</f>
        <v>0</v>
      </c>
      <c r="BL1591" s="25" t="s">
        <v>299</v>
      </c>
      <c r="BM1591" s="25" t="s">
        <v>5098</v>
      </c>
    </row>
    <row r="1592" s="12" customFormat="1">
      <c r="B1592" s="248"/>
      <c r="C1592" s="249"/>
      <c r="D1592" s="250" t="s">
        <v>208</v>
      </c>
      <c r="E1592" s="251" t="s">
        <v>21</v>
      </c>
      <c r="F1592" s="252" t="s">
        <v>5099</v>
      </c>
      <c r="G1592" s="249"/>
      <c r="H1592" s="253">
        <v>187.35499999999999</v>
      </c>
      <c r="I1592" s="254"/>
      <c r="J1592" s="249"/>
      <c r="K1592" s="249"/>
      <c r="L1592" s="255"/>
      <c r="M1592" s="256"/>
      <c r="N1592" s="257"/>
      <c r="O1592" s="257"/>
      <c r="P1592" s="257"/>
      <c r="Q1592" s="257"/>
      <c r="R1592" s="257"/>
      <c r="S1592" s="257"/>
      <c r="T1592" s="258"/>
      <c r="AT1592" s="259" t="s">
        <v>208</v>
      </c>
      <c r="AU1592" s="259" t="s">
        <v>81</v>
      </c>
      <c r="AV1592" s="12" t="s">
        <v>81</v>
      </c>
      <c r="AW1592" s="12" t="s">
        <v>35</v>
      </c>
      <c r="AX1592" s="12" t="s">
        <v>79</v>
      </c>
      <c r="AY1592" s="259" t="s">
        <v>199</v>
      </c>
    </row>
    <row r="1593" s="1" customFormat="1" ht="16.5" customHeight="1">
      <c r="B1593" s="47"/>
      <c r="C1593" s="236" t="s">
        <v>3076</v>
      </c>
      <c r="D1593" s="236" t="s">
        <v>201</v>
      </c>
      <c r="E1593" s="237" t="s">
        <v>3320</v>
      </c>
      <c r="F1593" s="238" t="s">
        <v>3321</v>
      </c>
      <c r="G1593" s="239" t="s">
        <v>263</v>
      </c>
      <c r="H1593" s="240">
        <v>3.2839999999999998</v>
      </c>
      <c r="I1593" s="241"/>
      <c r="J1593" s="242">
        <f>ROUND(I1593*H1593,2)</f>
        <v>0</v>
      </c>
      <c r="K1593" s="238" t="s">
        <v>205</v>
      </c>
      <c r="L1593" s="73"/>
      <c r="M1593" s="243" t="s">
        <v>21</v>
      </c>
      <c r="N1593" s="244" t="s">
        <v>43</v>
      </c>
      <c r="O1593" s="48"/>
      <c r="P1593" s="245">
        <f>O1593*H1593</f>
        <v>0</v>
      </c>
      <c r="Q1593" s="245">
        <v>0</v>
      </c>
      <c r="R1593" s="245">
        <f>Q1593*H1593</f>
        <v>0</v>
      </c>
      <c r="S1593" s="245">
        <v>0</v>
      </c>
      <c r="T1593" s="246">
        <f>S1593*H1593</f>
        <v>0</v>
      </c>
      <c r="AR1593" s="25" t="s">
        <v>299</v>
      </c>
      <c r="AT1593" s="25" t="s">
        <v>201</v>
      </c>
      <c r="AU1593" s="25" t="s">
        <v>81</v>
      </c>
      <c r="AY1593" s="25" t="s">
        <v>199</v>
      </c>
      <c r="BE1593" s="247">
        <f>IF(N1593="základní",J1593,0)</f>
        <v>0</v>
      </c>
      <c r="BF1593" s="247">
        <f>IF(N1593="snížená",J1593,0)</f>
        <v>0</v>
      </c>
      <c r="BG1593" s="247">
        <f>IF(N1593="zákl. přenesená",J1593,0)</f>
        <v>0</v>
      </c>
      <c r="BH1593" s="247">
        <f>IF(N1593="sníž. přenesená",J1593,0)</f>
        <v>0</v>
      </c>
      <c r="BI1593" s="247">
        <f>IF(N1593="nulová",J1593,0)</f>
        <v>0</v>
      </c>
      <c r="BJ1593" s="25" t="s">
        <v>79</v>
      </c>
      <c r="BK1593" s="247">
        <f>ROUND(I1593*H1593,2)</f>
        <v>0</v>
      </c>
      <c r="BL1593" s="25" t="s">
        <v>299</v>
      </c>
      <c r="BM1593" s="25" t="s">
        <v>5100</v>
      </c>
    </row>
    <row r="1594" s="1" customFormat="1" ht="16.5" customHeight="1">
      <c r="B1594" s="47"/>
      <c r="C1594" s="236" t="s">
        <v>3080</v>
      </c>
      <c r="D1594" s="236" t="s">
        <v>201</v>
      </c>
      <c r="E1594" s="237" t="s">
        <v>3324</v>
      </c>
      <c r="F1594" s="238" t="s">
        <v>3325</v>
      </c>
      <c r="G1594" s="239" t="s">
        <v>263</v>
      </c>
      <c r="H1594" s="240">
        <v>3.2839999999999998</v>
      </c>
      <c r="I1594" s="241"/>
      <c r="J1594" s="242">
        <f>ROUND(I1594*H1594,2)</f>
        <v>0</v>
      </c>
      <c r="K1594" s="238" t="s">
        <v>205</v>
      </c>
      <c r="L1594" s="73"/>
      <c r="M1594" s="243" t="s">
        <v>21</v>
      </c>
      <c r="N1594" s="244" t="s">
        <v>43</v>
      </c>
      <c r="O1594" s="48"/>
      <c r="P1594" s="245">
        <f>O1594*H1594</f>
        <v>0</v>
      </c>
      <c r="Q1594" s="245">
        <v>0</v>
      </c>
      <c r="R1594" s="245">
        <f>Q1594*H1594</f>
        <v>0</v>
      </c>
      <c r="S1594" s="245">
        <v>0</v>
      </c>
      <c r="T1594" s="246">
        <f>S1594*H1594</f>
        <v>0</v>
      </c>
      <c r="AR1594" s="25" t="s">
        <v>299</v>
      </c>
      <c r="AT1594" s="25" t="s">
        <v>201</v>
      </c>
      <c r="AU1594" s="25" t="s">
        <v>81</v>
      </c>
      <c r="AY1594" s="25" t="s">
        <v>199</v>
      </c>
      <c r="BE1594" s="247">
        <f>IF(N1594="základní",J1594,0)</f>
        <v>0</v>
      </c>
      <c r="BF1594" s="247">
        <f>IF(N1594="snížená",J1594,0)</f>
        <v>0</v>
      </c>
      <c r="BG1594" s="247">
        <f>IF(N1594="zákl. přenesená",J1594,0)</f>
        <v>0</v>
      </c>
      <c r="BH1594" s="247">
        <f>IF(N1594="sníž. přenesená",J1594,0)</f>
        <v>0</v>
      </c>
      <c r="BI1594" s="247">
        <f>IF(N1594="nulová",J1594,0)</f>
        <v>0</v>
      </c>
      <c r="BJ1594" s="25" t="s">
        <v>79</v>
      </c>
      <c r="BK1594" s="247">
        <f>ROUND(I1594*H1594,2)</f>
        <v>0</v>
      </c>
      <c r="BL1594" s="25" t="s">
        <v>299</v>
      </c>
      <c r="BM1594" s="25" t="s">
        <v>5101</v>
      </c>
    </row>
    <row r="1595" s="11" customFormat="1" ht="29.88" customHeight="1">
      <c r="B1595" s="220"/>
      <c r="C1595" s="221"/>
      <c r="D1595" s="222" t="s">
        <v>71</v>
      </c>
      <c r="E1595" s="234" t="s">
        <v>3327</v>
      </c>
      <c r="F1595" s="234" t="s">
        <v>3328</v>
      </c>
      <c r="G1595" s="221"/>
      <c r="H1595" s="221"/>
      <c r="I1595" s="224"/>
      <c r="J1595" s="235">
        <f>BK1595</f>
        <v>0</v>
      </c>
      <c r="K1595" s="221"/>
      <c r="L1595" s="226"/>
      <c r="M1595" s="227"/>
      <c r="N1595" s="228"/>
      <c r="O1595" s="228"/>
      <c r="P1595" s="229">
        <f>SUM(P1596:P1616)</f>
        <v>0</v>
      </c>
      <c r="Q1595" s="228"/>
      <c r="R1595" s="229">
        <f>SUM(R1596:R1616)</f>
        <v>0.035717640000000002</v>
      </c>
      <c r="S1595" s="228"/>
      <c r="T1595" s="230">
        <f>SUM(T1596:T1616)</f>
        <v>0</v>
      </c>
      <c r="AR1595" s="231" t="s">
        <v>81</v>
      </c>
      <c r="AT1595" s="232" t="s">
        <v>71</v>
      </c>
      <c r="AU1595" s="232" t="s">
        <v>79</v>
      </c>
      <c r="AY1595" s="231" t="s">
        <v>199</v>
      </c>
      <c r="BK1595" s="233">
        <f>SUM(BK1596:BK1616)</f>
        <v>0</v>
      </c>
    </row>
    <row r="1596" s="1" customFormat="1" ht="16.5" customHeight="1">
      <c r="B1596" s="47"/>
      <c r="C1596" s="236" t="s">
        <v>3085</v>
      </c>
      <c r="D1596" s="236" t="s">
        <v>201</v>
      </c>
      <c r="E1596" s="237" t="s">
        <v>3370</v>
      </c>
      <c r="F1596" s="238" t="s">
        <v>3371</v>
      </c>
      <c r="G1596" s="239" t="s">
        <v>282</v>
      </c>
      <c r="H1596" s="240">
        <v>33.904000000000003</v>
      </c>
      <c r="I1596" s="241"/>
      <c r="J1596" s="242">
        <f>ROUND(I1596*H1596,2)</f>
        <v>0</v>
      </c>
      <c r="K1596" s="238" t="s">
        <v>205</v>
      </c>
      <c r="L1596" s="73"/>
      <c r="M1596" s="243" t="s">
        <v>21</v>
      </c>
      <c r="N1596" s="244" t="s">
        <v>43</v>
      </c>
      <c r="O1596" s="48"/>
      <c r="P1596" s="245">
        <f>O1596*H1596</f>
        <v>0</v>
      </c>
      <c r="Q1596" s="245">
        <v>0</v>
      </c>
      <c r="R1596" s="245">
        <f>Q1596*H1596</f>
        <v>0</v>
      </c>
      <c r="S1596" s="245">
        <v>0</v>
      </c>
      <c r="T1596" s="246">
        <f>S1596*H1596</f>
        <v>0</v>
      </c>
      <c r="AR1596" s="25" t="s">
        <v>299</v>
      </c>
      <c r="AT1596" s="25" t="s">
        <v>201</v>
      </c>
      <c r="AU1596" s="25" t="s">
        <v>81</v>
      </c>
      <c r="AY1596" s="25" t="s">
        <v>199</v>
      </c>
      <c r="BE1596" s="247">
        <f>IF(N1596="základní",J1596,0)</f>
        <v>0</v>
      </c>
      <c r="BF1596" s="247">
        <f>IF(N1596="snížená",J1596,0)</f>
        <v>0</v>
      </c>
      <c r="BG1596" s="247">
        <f>IF(N1596="zákl. přenesená",J1596,0)</f>
        <v>0</v>
      </c>
      <c r="BH1596" s="247">
        <f>IF(N1596="sníž. přenesená",J1596,0)</f>
        <v>0</v>
      </c>
      <c r="BI1596" s="247">
        <f>IF(N1596="nulová",J1596,0)</f>
        <v>0</v>
      </c>
      <c r="BJ1596" s="25" t="s">
        <v>79</v>
      </c>
      <c r="BK1596" s="247">
        <f>ROUND(I1596*H1596,2)</f>
        <v>0</v>
      </c>
      <c r="BL1596" s="25" t="s">
        <v>299</v>
      </c>
      <c r="BM1596" s="25" t="s">
        <v>5102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5103</v>
      </c>
      <c r="G1597" s="249"/>
      <c r="H1597" s="253">
        <v>2.3519999999999999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5104</v>
      </c>
      <c r="G1598" s="249"/>
      <c r="H1598" s="253">
        <v>8.3520000000000003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72</v>
      </c>
      <c r="AY1598" s="259" t="s">
        <v>199</v>
      </c>
    </row>
    <row r="1599" s="12" customFormat="1">
      <c r="B1599" s="248"/>
      <c r="C1599" s="249"/>
      <c r="D1599" s="250" t="s">
        <v>208</v>
      </c>
      <c r="E1599" s="251" t="s">
        <v>21</v>
      </c>
      <c r="F1599" s="252" t="s">
        <v>5105</v>
      </c>
      <c r="G1599" s="249"/>
      <c r="H1599" s="253">
        <v>8.1780000000000008</v>
      </c>
      <c r="I1599" s="254"/>
      <c r="J1599" s="249"/>
      <c r="K1599" s="249"/>
      <c r="L1599" s="255"/>
      <c r="M1599" s="256"/>
      <c r="N1599" s="257"/>
      <c r="O1599" s="257"/>
      <c r="P1599" s="257"/>
      <c r="Q1599" s="257"/>
      <c r="R1599" s="257"/>
      <c r="S1599" s="257"/>
      <c r="T1599" s="258"/>
      <c r="AT1599" s="259" t="s">
        <v>208</v>
      </c>
      <c r="AU1599" s="259" t="s">
        <v>81</v>
      </c>
      <c r="AV1599" s="12" t="s">
        <v>81</v>
      </c>
      <c r="AW1599" s="12" t="s">
        <v>35</v>
      </c>
      <c r="AX1599" s="12" t="s">
        <v>72</v>
      </c>
      <c r="AY1599" s="259" t="s">
        <v>199</v>
      </c>
    </row>
    <row r="1600" s="12" customFormat="1">
      <c r="B1600" s="248"/>
      <c r="C1600" s="249"/>
      <c r="D1600" s="250" t="s">
        <v>208</v>
      </c>
      <c r="E1600" s="251" t="s">
        <v>21</v>
      </c>
      <c r="F1600" s="252" t="s">
        <v>5106</v>
      </c>
      <c r="G1600" s="249"/>
      <c r="H1600" s="253">
        <v>8.5259999999999998</v>
      </c>
      <c r="I1600" s="254"/>
      <c r="J1600" s="249"/>
      <c r="K1600" s="249"/>
      <c r="L1600" s="255"/>
      <c r="M1600" s="256"/>
      <c r="N1600" s="257"/>
      <c r="O1600" s="257"/>
      <c r="P1600" s="257"/>
      <c r="Q1600" s="257"/>
      <c r="R1600" s="257"/>
      <c r="S1600" s="257"/>
      <c r="T1600" s="258"/>
      <c r="AT1600" s="259" t="s">
        <v>208</v>
      </c>
      <c r="AU1600" s="259" t="s">
        <v>81</v>
      </c>
      <c r="AV1600" s="12" t="s">
        <v>81</v>
      </c>
      <c r="AW1600" s="12" t="s">
        <v>35</v>
      </c>
      <c r="AX1600" s="12" t="s">
        <v>72</v>
      </c>
      <c r="AY1600" s="259" t="s">
        <v>199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5107</v>
      </c>
      <c r="G1601" s="249"/>
      <c r="H1601" s="253">
        <v>1.5660000000000001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2" customFormat="1">
      <c r="B1602" s="248"/>
      <c r="C1602" s="249"/>
      <c r="D1602" s="250" t="s">
        <v>208</v>
      </c>
      <c r="E1602" s="251" t="s">
        <v>21</v>
      </c>
      <c r="F1602" s="252" t="s">
        <v>5108</v>
      </c>
      <c r="G1602" s="249"/>
      <c r="H1602" s="253">
        <v>3.0739999999999998</v>
      </c>
      <c r="I1602" s="254"/>
      <c r="J1602" s="249"/>
      <c r="K1602" s="249"/>
      <c r="L1602" s="255"/>
      <c r="M1602" s="256"/>
      <c r="N1602" s="257"/>
      <c r="O1602" s="257"/>
      <c r="P1602" s="257"/>
      <c r="Q1602" s="257"/>
      <c r="R1602" s="257"/>
      <c r="S1602" s="257"/>
      <c r="T1602" s="258"/>
      <c r="AT1602" s="259" t="s">
        <v>208</v>
      </c>
      <c r="AU1602" s="259" t="s">
        <v>81</v>
      </c>
      <c r="AV1602" s="12" t="s">
        <v>81</v>
      </c>
      <c r="AW1602" s="12" t="s">
        <v>35</v>
      </c>
      <c r="AX1602" s="12" t="s">
        <v>72</v>
      </c>
      <c r="AY1602" s="259" t="s">
        <v>199</v>
      </c>
    </row>
    <row r="1603" s="12" customFormat="1">
      <c r="B1603" s="248"/>
      <c r="C1603" s="249"/>
      <c r="D1603" s="250" t="s">
        <v>208</v>
      </c>
      <c r="E1603" s="251" t="s">
        <v>21</v>
      </c>
      <c r="F1603" s="252" t="s">
        <v>5109</v>
      </c>
      <c r="G1603" s="249"/>
      <c r="H1603" s="253">
        <v>1.8560000000000001</v>
      </c>
      <c r="I1603" s="254"/>
      <c r="J1603" s="249"/>
      <c r="K1603" s="249"/>
      <c r="L1603" s="255"/>
      <c r="M1603" s="256"/>
      <c r="N1603" s="257"/>
      <c r="O1603" s="257"/>
      <c r="P1603" s="257"/>
      <c r="Q1603" s="257"/>
      <c r="R1603" s="257"/>
      <c r="S1603" s="257"/>
      <c r="T1603" s="258"/>
      <c r="AT1603" s="259" t="s">
        <v>208</v>
      </c>
      <c r="AU1603" s="259" t="s">
        <v>81</v>
      </c>
      <c r="AV1603" s="12" t="s">
        <v>81</v>
      </c>
      <c r="AW1603" s="12" t="s">
        <v>35</v>
      </c>
      <c r="AX1603" s="12" t="s">
        <v>72</v>
      </c>
      <c r="AY1603" s="259" t="s">
        <v>199</v>
      </c>
    </row>
    <row r="1604" s="13" customFormat="1">
      <c r="B1604" s="260"/>
      <c r="C1604" s="261"/>
      <c r="D1604" s="250" t="s">
        <v>208</v>
      </c>
      <c r="E1604" s="262" t="s">
        <v>21</v>
      </c>
      <c r="F1604" s="263" t="s">
        <v>5110</v>
      </c>
      <c r="G1604" s="261"/>
      <c r="H1604" s="264">
        <v>33.904000000000003</v>
      </c>
      <c r="I1604" s="265"/>
      <c r="J1604" s="261"/>
      <c r="K1604" s="261"/>
      <c r="L1604" s="266"/>
      <c r="M1604" s="267"/>
      <c r="N1604" s="268"/>
      <c r="O1604" s="268"/>
      <c r="P1604" s="268"/>
      <c r="Q1604" s="268"/>
      <c r="R1604" s="268"/>
      <c r="S1604" s="268"/>
      <c r="T1604" s="269"/>
      <c r="AT1604" s="270" t="s">
        <v>208</v>
      </c>
      <c r="AU1604" s="270" t="s">
        <v>81</v>
      </c>
      <c r="AV1604" s="13" t="s">
        <v>206</v>
      </c>
      <c r="AW1604" s="13" t="s">
        <v>35</v>
      </c>
      <c r="AX1604" s="13" t="s">
        <v>79</v>
      </c>
      <c r="AY1604" s="270" t="s">
        <v>199</v>
      </c>
    </row>
    <row r="1605" s="1" customFormat="1" ht="25.5" customHeight="1">
      <c r="B1605" s="47"/>
      <c r="C1605" s="236" t="s">
        <v>3090</v>
      </c>
      <c r="D1605" s="236" t="s">
        <v>201</v>
      </c>
      <c r="E1605" s="237" t="s">
        <v>3399</v>
      </c>
      <c r="F1605" s="238" t="s">
        <v>3400</v>
      </c>
      <c r="G1605" s="239" t="s">
        <v>282</v>
      </c>
      <c r="H1605" s="240">
        <v>33.904000000000003</v>
      </c>
      <c r="I1605" s="241"/>
      <c r="J1605" s="242">
        <f>ROUND(I1605*H1605,2)</f>
        <v>0</v>
      </c>
      <c r="K1605" s="238" t="s">
        <v>205</v>
      </c>
      <c r="L1605" s="73"/>
      <c r="M1605" s="243" t="s">
        <v>21</v>
      </c>
      <c r="N1605" s="244" t="s">
        <v>43</v>
      </c>
      <c r="O1605" s="48"/>
      <c r="P1605" s="245">
        <f>O1605*H1605</f>
        <v>0</v>
      </c>
      <c r="Q1605" s="245">
        <v>0.00013999999999999999</v>
      </c>
      <c r="R1605" s="245">
        <f>Q1605*H1605</f>
        <v>0.0047465600000000004</v>
      </c>
      <c r="S1605" s="245">
        <v>0</v>
      </c>
      <c r="T1605" s="246">
        <f>S1605*H1605</f>
        <v>0</v>
      </c>
      <c r="AR1605" s="25" t="s">
        <v>299</v>
      </c>
      <c r="AT1605" s="25" t="s">
        <v>201</v>
      </c>
      <c r="AU1605" s="25" t="s">
        <v>81</v>
      </c>
      <c r="AY1605" s="25" t="s">
        <v>199</v>
      </c>
      <c r="BE1605" s="247">
        <f>IF(N1605="základní",J1605,0)</f>
        <v>0</v>
      </c>
      <c r="BF1605" s="247">
        <f>IF(N1605="snížená",J1605,0)</f>
        <v>0</v>
      </c>
      <c r="BG1605" s="247">
        <f>IF(N1605="zákl. přenesená",J1605,0)</f>
        <v>0</v>
      </c>
      <c r="BH1605" s="247">
        <f>IF(N1605="sníž. přenesená",J1605,0)</f>
        <v>0</v>
      </c>
      <c r="BI1605" s="247">
        <f>IF(N1605="nulová",J1605,0)</f>
        <v>0</v>
      </c>
      <c r="BJ1605" s="25" t="s">
        <v>79</v>
      </c>
      <c r="BK1605" s="247">
        <f>ROUND(I1605*H1605,2)</f>
        <v>0</v>
      </c>
      <c r="BL1605" s="25" t="s">
        <v>299</v>
      </c>
      <c r="BM1605" s="25" t="s">
        <v>5111</v>
      </c>
    </row>
    <row r="1606" s="1" customFormat="1" ht="16.5" customHeight="1">
      <c r="B1606" s="47"/>
      <c r="C1606" s="236" t="s">
        <v>3095</v>
      </c>
      <c r="D1606" s="236" t="s">
        <v>201</v>
      </c>
      <c r="E1606" s="237" t="s">
        <v>3403</v>
      </c>
      <c r="F1606" s="238" t="s">
        <v>3404</v>
      </c>
      <c r="G1606" s="239" t="s">
        <v>282</v>
      </c>
      <c r="H1606" s="240">
        <v>33.904000000000003</v>
      </c>
      <c r="I1606" s="241"/>
      <c r="J1606" s="242">
        <f>ROUND(I1606*H1606,2)</f>
        <v>0</v>
      </c>
      <c r="K1606" s="238" t="s">
        <v>205</v>
      </c>
      <c r="L1606" s="73"/>
      <c r="M1606" s="243" t="s">
        <v>21</v>
      </c>
      <c r="N1606" s="244" t="s">
        <v>43</v>
      </c>
      <c r="O1606" s="48"/>
      <c r="P1606" s="245">
        <f>O1606*H1606</f>
        <v>0</v>
      </c>
      <c r="Q1606" s="245">
        <v>0.00013999999999999999</v>
      </c>
      <c r="R1606" s="245">
        <f>Q1606*H1606</f>
        <v>0.0047465600000000004</v>
      </c>
      <c r="S1606" s="245">
        <v>0</v>
      </c>
      <c r="T1606" s="246">
        <f>S1606*H1606</f>
        <v>0</v>
      </c>
      <c r="AR1606" s="25" t="s">
        <v>299</v>
      </c>
      <c r="AT1606" s="25" t="s">
        <v>201</v>
      </c>
      <c r="AU1606" s="25" t="s">
        <v>81</v>
      </c>
      <c r="AY1606" s="25" t="s">
        <v>199</v>
      </c>
      <c r="BE1606" s="247">
        <f>IF(N1606="základní",J1606,0)</f>
        <v>0</v>
      </c>
      <c r="BF1606" s="247">
        <f>IF(N1606="snížená",J1606,0)</f>
        <v>0</v>
      </c>
      <c r="BG1606" s="247">
        <f>IF(N1606="zákl. přenesená",J1606,0)</f>
        <v>0</v>
      </c>
      <c r="BH1606" s="247">
        <f>IF(N1606="sníž. přenesená",J1606,0)</f>
        <v>0</v>
      </c>
      <c r="BI1606" s="247">
        <f>IF(N1606="nulová",J1606,0)</f>
        <v>0</v>
      </c>
      <c r="BJ1606" s="25" t="s">
        <v>79</v>
      </c>
      <c r="BK1606" s="247">
        <f>ROUND(I1606*H1606,2)</f>
        <v>0</v>
      </c>
      <c r="BL1606" s="25" t="s">
        <v>299</v>
      </c>
      <c r="BM1606" s="25" t="s">
        <v>5112</v>
      </c>
    </row>
    <row r="1607" s="1" customFormat="1" ht="16.5" customHeight="1">
      <c r="B1607" s="47"/>
      <c r="C1607" s="236" t="s">
        <v>3099</v>
      </c>
      <c r="D1607" s="236" t="s">
        <v>201</v>
      </c>
      <c r="E1607" s="237" t="s">
        <v>3407</v>
      </c>
      <c r="F1607" s="238" t="s">
        <v>3408</v>
      </c>
      <c r="G1607" s="239" t="s">
        <v>282</v>
      </c>
      <c r="H1607" s="240">
        <v>33.904000000000003</v>
      </c>
      <c r="I1607" s="241"/>
      <c r="J1607" s="242">
        <f>ROUND(I1607*H1607,2)</f>
        <v>0</v>
      </c>
      <c r="K1607" s="238" t="s">
        <v>205</v>
      </c>
      <c r="L1607" s="73"/>
      <c r="M1607" s="243" t="s">
        <v>21</v>
      </c>
      <c r="N1607" s="244" t="s">
        <v>43</v>
      </c>
      <c r="O1607" s="48"/>
      <c r="P1607" s="245">
        <f>O1607*H1607</f>
        <v>0</v>
      </c>
      <c r="Q1607" s="245">
        <v>0.00013999999999999999</v>
      </c>
      <c r="R1607" s="245">
        <f>Q1607*H1607</f>
        <v>0.0047465600000000004</v>
      </c>
      <c r="S1607" s="245">
        <v>0</v>
      </c>
      <c r="T1607" s="246">
        <f>S1607*H1607</f>
        <v>0</v>
      </c>
      <c r="AR1607" s="25" t="s">
        <v>299</v>
      </c>
      <c r="AT1607" s="25" t="s">
        <v>201</v>
      </c>
      <c r="AU1607" s="25" t="s">
        <v>81</v>
      </c>
      <c r="AY1607" s="25" t="s">
        <v>199</v>
      </c>
      <c r="BE1607" s="247">
        <f>IF(N1607="základní",J1607,0)</f>
        <v>0</v>
      </c>
      <c r="BF1607" s="247">
        <f>IF(N1607="snížená",J1607,0)</f>
        <v>0</v>
      </c>
      <c r="BG1607" s="247">
        <f>IF(N1607="zákl. přenesená",J1607,0)</f>
        <v>0</v>
      </c>
      <c r="BH1607" s="247">
        <f>IF(N1607="sníž. přenesená",J1607,0)</f>
        <v>0</v>
      </c>
      <c r="BI1607" s="247">
        <f>IF(N1607="nulová",J1607,0)</f>
        <v>0</v>
      </c>
      <c r="BJ1607" s="25" t="s">
        <v>79</v>
      </c>
      <c r="BK1607" s="247">
        <f>ROUND(I1607*H1607,2)</f>
        <v>0</v>
      </c>
      <c r="BL1607" s="25" t="s">
        <v>299</v>
      </c>
      <c r="BM1607" s="25" t="s">
        <v>5113</v>
      </c>
    </row>
    <row r="1608" s="1" customFormat="1" ht="16.5" customHeight="1">
      <c r="B1608" s="47"/>
      <c r="C1608" s="236" t="s">
        <v>3105</v>
      </c>
      <c r="D1608" s="236" t="s">
        <v>201</v>
      </c>
      <c r="E1608" s="237" t="s">
        <v>5114</v>
      </c>
      <c r="F1608" s="238" t="s">
        <v>5115</v>
      </c>
      <c r="G1608" s="239" t="s">
        <v>282</v>
      </c>
      <c r="H1608" s="240">
        <v>24.068000000000001</v>
      </c>
      <c r="I1608" s="241"/>
      <c r="J1608" s="242">
        <f>ROUND(I1608*H1608,2)</f>
        <v>0</v>
      </c>
      <c r="K1608" s="238" t="s">
        <v>205</v>
      </c>
      <c r="L1608" s="73"/>
      <c r="M1608" s="243" t="s">
        <v>21</v>
      </c>
      <c r="N1608" s="244" t="s">
        <v>43</v>
      </c>
      <c r="O1608" s="48"/>
      <c r="P1608" s="245">
        <f>O1608*H1608</f>
        <v>0</v>
      </c>
      <c r="Q1608" s="245">
        <v>0.00013999999999999999</v>
      </c>
      <c r="R1608" s="245">
        <f>Q1608*H1608</f>
        <v>0.00336952</v>
      </c>
      <c r="S1608" s="245">
        <v>0</v>
      </c>
      <c r="T1608" s="246">
        <f>S1608*H1608</f>
        <v>0</v>
      </c>
      <c r="AR1608" s="25" t="s">
        <v>299</v>
      </c>
      <c r="AT1608" s="25" t="s">
        <v>201</v>
      </c>
      <c r="AU1608" s="25" t="s">
        <v>81</v>
      </c>
      <c r="AY1608" s="25" t="s">
        <v>199</v>
      </c>
      <c r="BE1608" s="247">
        <f>IF(N1608="základní",J1608,0)</f>
        <v>0</v>
      </c>
      <c r="BF1608" s="247">
        <f>IF(N1608="snížená",J1608,0)</f>
        <v>0</v>
      </c>
      <c r="BG1608" s="247">
        <f>IF(N1608="zákl. přenesená",J1608,0)</f>
        <v>0</v>
      </c>
      <c r="BH1608" s="247">
        <f>IF(N1608="sníž. přenesená",J1608,0)</f>
        <v>0</v>
      </c>
      <c r="BI1608" s="247">
        <f>IF(N1608="nulová",J1608,0)</f>
        <v>0</v>
      </c>
      <c r="BJ1608" s="25" t="s">
        <v>79</v>
      </c>
      <c r="BK1608" s="247">
        <f>ROUND(I1608*H1608,2)</f>
        <v>0</v>
      </c>
      <c r="BL1608" s="25" t="s">
        <v>299</v>
      </c>
      <c r="BM1608" s="25" t="s">
        <v>5116</v>
      </c>
    </row>
    <row r="1609" s="12" customFormat="1">
      <c r="B1609" s="248"/>
      <c r="C1609" s="249"/>
      <c r="D1609" s="250" t="s">
        <v>208</v>
      </c>
      <c r="E1609" s="251" t="s">
        <v>21</v>
      </c>
      <c r="F1609" s="252" t="s">
        <v>5117</v>
      </c>
      <c r="G1609" s="249"/>
      <c r="H1609" s="253">
        <v>24.068000000000001</v>
      </c>
      <c r="I1609" s="254"/>
      <c r="J1609" s="249"/>
      <c r="K1609" s="249"/>
      <c r="L1609" s="255"/>
      <c r="M1609" s="256"/>
      <c r="N1609" s="257"/>
      <c r="O1609" s="257"/>
      <c r="P1609" s="257"/>
      <c r="Q1609" s="257"/>
      <c r="R1609" s="257"/>
      <c r="S1609" s="257"/>
      <c r="T1609" s="258"/>
      <c r="AT1609" s="259" t="s">
        <v>208</v>
      </c>
      <c r="AU1609" s="259" t="s">
        <v>81</v>
      </c>
      <c r="AV1609" s="12" t="s">
        <v>81</v>
      </c>
      <c r="AW1609" s="12" t="s">
        <v>35</v>
      </c>
      <c r="AX1609" s="12" t="s">
        <v>79</v>
      </c>
      <c r="AY1609" s="259" t="s">
        <v>199</v>
      </c>
    </row>
    <row r="1610" s="1" customFormat="1" ht="16.5" customHeight="1">
      <c r="B1610" s="47"/>
      <c r="C1610" s="236" t="s">
        <v>3109</v>
      </c>
      <c r="D1610" s="236" t="s">
        <v>201</v>
      </c>
      <c r="E1610" s="237" t="s">
        <v>5118</v>
      </c>
      <c r="F1610" s="238" t="s">
        <v>5119</v>
      </c>
      <c r="G1610" s="239" t="s">
        <v>282</v>
      </c>
      <c r="H1610" s="240">
        <v>24.068000000000001</v>
      </c>
      <c r="I1610" s="241"/>
      <c r="J1610" s="242">
        <f>ROUND(I1610*H1610,2)</f>
        <v>0</v>
      </c>
      <c r="K1610" s="238" t="s">
        <v>205</v>
      </c>
      <c r="L1610" s="73"/>
      <c r="M1610" s="243" t="s">
        <v>21</v>
      </c>
      <c r="N1610" s="244" t="s">
        <v>43</v>
      </c>
      <c r="O1610" s="48"/>
      <c r="P1610" s="245">
        <f>O1610*H1610</f>
        <v>0</v>
      </c>
      <c r="Q1610" s="245">
        <v>0.00012999999999999999</v>
      </c>
      <c r="R1610" s="245">
        <f>Q1610*H1610</f>
        <v>0.0031288399999999999</v>
      </c>
      <c r="S1610" s="245">
        <v>0</v>
      </c>
      <c r="T1610" s="246">
        <f>S1610*H1610</f>
        <v>0</v>
      </c>
      <c r="AR1610" s="25" t="s">
        <v>299</v>
      </c>
      <c r="AT1610" s="25" t="s">
        <v>201</v>
      </c>
      <c r="AU1610" s="25" t="s">
        <v>81</v>
      </c>
      <c r="AY1610" s="25" t="s">
        <v>199</v>
      </c>
      <c r="BE1610" s="247">
        <f>IF(N1610="základní",J1610,0)</f>
        <v>0</v>
      </c>
      <c r="BF1610" s="247">
        <f>IF(N1610="snížená",J1610,0)</f>
        <v>0</v>
      </c>
      <c r="BG1610" s="247">
        <f>IF(N1610="zákl. přenesená",J1610,0)</f>
        <v>0</v>
      </c>
      <c r="BH1610" s="247">
        <f>IF(N1610="sníž. přenesená",J1610,0)</f>
        <v>0</v>
      </c>
      <c r="BI1610" s="247">
        <f>IF(N1610="nulová",J1610,0)</f>
        <v>0</v>
      </c>
      <c r="BJ1610" s="25" t="s">
        <v>79</v>
      </c>
      <c r="BK1610" s="247">
        <f>ROUND(I1610*H1610,2)</f>
        <v>0</v>
      </c>
      <c r="BL1610" s="25" t="s">
        <v>299</v>
      </c>
      <c r="BM1610" s="25" t="s">
        <v>5120</v>
      </c>
    </row>
    <row r="1611" s="1" customFormat="1" ht="16.5" customHeight="1">
      <c r="B1611" s="47"/>
      <c r="C1611" s="236" t="s">
        <v>3113</v>
      </c>
      <c r="D1611" s="236" t="s">
        <v>201</v>
      </c>
      <c r="E1611" s="237" t="s">
        <v>5121</v>
      </c>
      <c r="F1611" s="238" t="s">
        <v>5122</v>
      </c>
      <c r="G1611" s="239" t="s">
        <v>282</v>
      </c>
      <c r="H1611" s="240">
        <v>24.068000000000001</v>
      </c>
      <c r="I1611" s="241"/>
      <c r="J1611" s="242">
        <f>ROUND(I1611*H1611,2)</f>
        <v>0</v>
      </c>
      <c r="K1611" s="238" t="s">
        <v>205</v>
      </c>
      <c r="L1611" s="73"/>
      <c r="M1611" s="243" t="s">
        <v>21</v>
      </c>
      <c r="N1611" s="244" t="s">
        <v>43</v>
      </c>
      <c r="O1611" s="48"/>
      <c r="P1611" s="245">
        <f>O1611*H1611</f>
        <v>0</v>
      </c>
      <c r="Q1611" s="245">
        <v>0.00012999999999999999</v>
      </c>
      <c r="R1611" s="245">
        <f>Q1611*H1611</f>
        <v>0.0031288399999999999</v>
      </c>
      <c r="S1611" s="245">
        <v>0</v>
      </c>
      <c r="T1611" s="246">
        <f>S1611*H1611</f>
        <v>0</v>
      </c>
      <c r="AR1611" s="25" t="s">
        <v>299</v>
      </c>
      <c r="AT1611" s="25" t="s">
        <v>201</v>
      </c>
      <c r="AU1611" s="25" t="s">
        <v>81</v>
      </c>
      <c r="AY1611" s="25" t="s">
        <v>199</v>
      </c>
      <c r="BE1611" s="247">
        <f>IF(N1611="základní",J1611,0)</f>
        <v>0</v>
      </c>
      <c r="BF1611" s="247">
        <f>IF(N1611="snížená",J1611,0)</f>
        <v>0</v>
      </c>
      <c r="BG1611" s="247">
        <f>IF(N1611="zákl. přenesená",J1611,0)</f>
        <v>0</v>
      </c>
      <c r="BH1611" s="247">
        <f>IF(N1611="sníž. přenesená",J1611,0)</f>
        <v>0</v>
      </c>
      <c r="BI1611" s="247">
        <f>IF(N1611="nulová",J1611,0)</f>
        <v>0</v>
      </c>
      <c r="BJ1611" s="25" t="s">
        <v>79</v>
      </c>
      <c r="BK1611" s="247">
        <f>ROUND(I1611*H1611,2)</f>
        <v>0</v>
      </c>
      <c r="BL1611" s="25" t="s">
        <v>299</v>
      </c>
      <c r="BM1611" s="25" t="s">
        <v>5123</v>
      </c>
    </row>
    <row r="1612" s="1" customFormat="1" ht="25.5" customHeight="1">
      <c r="B1612" s="47"/>
      <c r="C1612" s="236" t="s">
        <v>3117</v>
      </c>
      <c r="D1612" s="236" t="s">
        <v>201</v>
      </c>
      <c r="E1612" s="237" t="s">
        <v>5124</v>
      </c>
      <c r="F1612" s="238" t="s">
        <v>5125</v>
      </c>
      <c r="G1612" s="239" t="s">
        <v>282</v>
      </c>
      <c r="H1612" s="240">
        <v>65.488</v>
      </c>
      <c r="I1612" s="241"/>
      <c r="J1612" s="242">
        <f>ROUND(I1612*H1612,2)</f>
        <v>0</v>
      </c>
      <c r="K1612" s="238" t="s">
        <v>205</v>
      </c>
      <c r="L1612" s="73"/>
      <c r="M1612" s="243" t="s">
        <v>21</v>
      </c>
      <c r="N1612" s="244" t="s">
        <v>43</v>
      </c>
      <c r="O1612" s="48"/>
      <c r="P1612" s="245">
        <f>O1612*H1612</f>
        <v>0</v>
      </c>
      <c r="Q1612" s="245">
        <v>0.00010000000000000001</v>
      </c>
      <c r="R1612" s="245">
        <f>Q1612*H1612</f>
        <v>0.0065488000000000005</v>
      </c>
      <c r="S1612" s="245">
        <v>0</v>
      </c>
      <c r="T1612" s="246">
        <f>S1612*H1612</f>
        <v>0</v>
      </c>
      <c r="AR1612" s="25" t="s">
        <v>299</v>
      </c>
      <c r="AT1612" s="25" t="s">
        <v>201</v>
      </c>
      <c r="AU1612" s="25" t="s">
        <v>81</v>
      </c>
      <c r="AY1612" s="25" t="s">
        <v>199</v>
      </c>
      <c r="BE1612" s="247">
        <f>IF(N1612="základní",J1612,0)</f>
        <v>0</v>
      </c>
      <c r="BF1612" s="247">
        <f>IF(N1612="snížená",J1612,0)</f>
        <v>0</v>
      </c>
      <c r="BG1612" s="247">
        <f>IF(N1612="zákl. přenesená",J1612,0)</f>
        <v>0</v>
      </c>
      <c r="BH1612" s="247">
        <f>IF(N1612="sníž. přenesená",J1612,0)</f>
        <v>0</v>
      </c>
      <c r="BI1612" s="247">
        <f>IF(N1612="nulová",J1612,0)</f>
        <v>0</v>
      </c>
      <c r="BJ1612" s="25" t="s">
        <v>79</v>
      </c>
      <c r="BK1612" s="247">
        <f>ROUND(I1612*H1612,2)</f>
        <v>0</v>
      </c>
      <c r="BL1612" s="25" t="s">
        <v>299</v>
      </c>
      <c r="BM1612" s="25" t="s">
        <v>5126</v>
      </c>
    </row>
    <row r="1613" s="12" customFormat="1">
      <c r="B1613" s="248"/>
      <c r="C1613" s="249"/>
      <c r="D1613" s="250" t="s">
        <v>208</v>
      </c>
      <c r="E1613" s="251" t="s">
        <v>21</v>
      </c>
      <c r="F1613" s="252" t="s">
        <v>5127</v>
      </c>
      <c r="G1613" s="249"/>
      <c r="H1613" s="253">
        <v>65.488</v>
      </c>
      <c r="I1613" s="254"/>
      <c r="J1613" s="249"/>
      <c r="K1613" s="249"/>
      <c r="L1613" s="255"/>
      <c r="M1613" s="256"/>
      <c r="N1613" s="257"/>
      <c r="O1613" s="257"/>
      <c r="P1613" s="257"/>
      <c r="Q1613" s="257"/>
      <c r="R1613" s="257"/>
      <c r="S1613" s="257"/>
      <c r="T1613" s="258"/>
      <c r="AT1613" s="259" t="s">
        <v>208</v>
      </c>
      <c r="AU1613" s="259" t="s">
        <v>81</v>
      </c>
      <c r="AV1613" s="12" t="s">
        <v>81</v>
      </c>
      <c r="AW1613" s="12" t="s">
        <v>35</v>
      </c>
      <c r="AX1613" s="12" t="s">
        <v>79</v>
      </c>
      <c r="AY1613" s="259" t="s">
        <v>199</v>
      </c>
    </row>
    <row r="1614" s="1" customFormat="1" ht="16.5" customHeight="1">
      <c r="B1614" s="47"/>
      <c r="C1614" s="236" t="s">
        <v>3126</v>
      </c>
      <c r="D1614" s="236" t="s">
        <v>201</v>
      </c>
      <c r="E1614" s="237" t="s">
        <v>5128</v>
      </c>
      <c r="F1614" s="238" t="s">
        <v>5129</v>
      </c>
      <c r="G1614" s="239" t="s">
        <v>282</v>
      </c>
      <c r="H1614" s="240">
        <v>5.1980000000000004</v>
      </c>
      <c r="I1614" s="241"/>
      <c r="J1614" s="242">
        <f>ROUND(I1614*H1614,2)</f>
        <v>0</v>
      </c>
      <c r="K1614" s="238" t="s">
        <v>205</v>
      </c>
      <c r="L1614" s="73"/>
      <c r="M1614" s="243" t="s">
        <v>21</v>
      </c>
      <c r="N1614" s="244" t="s">
        <v>43</v>
      </c>
      <c r="O1614" s="48"/>
      <c r="P1614" s="245">
        <f>O1614*H1614</f>
        <v>0</v>
      </c>
      <c r="Q1614" s="245">
        <v>0.00036000000000000002</v>
      </c>
      <c r="R1614" s="245">
        <f>Q1614*H1614</f>
        <v>0.0018712800000000003</v>
      </c>
      <c r="S1614" s="245">
        <v>0</v>
      </c>
      <c r="T1614" s="246">
        <f>S1614*H1614</f>
        <v>0</v>
      </c>
      <c r="AR1614" s="25" t="s">
        <v>299</v>
      </c>
      <c r="AT1614" s="25" t="s">
        <v>201</v>
      </c>
      <c r="AU1614" s="25" t="s">
        <v>81</v>
      </c>
      <c r="AY1614" s="25" t="s">
        <v>199</v>
      </c>
      <c r="BE1614" s="247">
        <f>IF(N1614="základní",J1614,0)</f>
        <v>0</v>
      </c>
      <c r="BF1614" s="247">
        <f>IF(N1614="snížená",J1614,0)</f>
        <v>0</v>
      </c>
      <c r="BG1614" s="247">
        <f>IF(N1614="zákl. přenesená",J1614,0)</f>
        <v>0</v>
      </c>
      <c r="BH1614" s="247">
        <f>IF(N1614="sníž. přenesená",J1614,0)</f>
        <v>0</v>
      </c>
      <c r="BI1614" s="247">
        <f>IF(N1614="nulová",J1614,0)</f>
        <v>0</v>
      </c>
      <c r="BJ1614" s="25" t="s">
        <v>79</v>
      </c>
      <c r="BK1614" s="247">
        <f>ROUND(I1614*H1614,2)</f>
        <v>0</v>
      </c>
      <c r="BL1614" s="25" t="s">
        <v>299</v>
      </c>
      <c r="BM1614" s="25" t="s">
        <v>5130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5131</v>
      </c>
      <c r="G1615" s="249"/>
      <c r="H1615" s="253">
        <v>5.1980000000000004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79</v>
      </c>
      <c r="AY1615" s="259" t="s">
        <v>199</v>
      </c>
    </row>
    <row r="1616" s="1" customFormat="1" ht="16.5" customHeight="1">
      <c r="B1616" s="47"/>
      <c r="C1616" s="236" t="s">
        <v>3132</v>
      </c>
      <c r="D1616" s="236" t="s">
        <v>201</v>
      </c>
      <c r="E1616" s="237" t="s">
        <v>5132</v>
      </c>
      <c r="F1616" s="238" t="s">
        <v>5133</v>
      </c>
      <c r="G1616" s="239" t="s">
        <v>282</v>
      </c>
      <c r="H1616" s="240">
        <v>5.1980000000000004</v>
      </c>
      <c r="I1616" s="241"/>
      <c r="J1616" s="242">
        <f>ROUND(I1616*H1616,2)</f>
        <v>0</v>
      </c>
      <c r="K1616" s="238" t="s">
        <v>205</v>
      </c>
      <c r="L1616" s="73"/>
      <c r="M1616" s="243" t="s">
        <v>21</v>
      </c>
      <c r="N1616" s="244" t="s">
        <v>43</v>
      </c>
      <c r="O1616" s="48"/>
      <c r="P1616" s="245">
        <f>O1616*H1616</f>
        <v>0</v>
      </c>
      <c r="Q1616" s="245">
        <v>0.00066</v>
      </c>
      <c r="R1616" s="245">
        <f>Q1616*H1616</f>
        <v>0.0034306800000000002</v>
      </c>
      <c r="S1616" s="245">
        <v>0</v>
      </c>
      <c r="T1616" s="246">
        <f>S1616*H1616</f>
        <v>0</v>
      </c>
      <c r="AR1616" s="25" t="s">
        <v>299</v>
      </c>
      <c r="AT1616" s="25" t="s">
        <v>201</v>
      </c>
      <c r="AU1616" s="25" t="s">
        <v>81</v>
      </c>
      <c r="AY1616" s="25" t="s">
        <v>199</v>
      </c>
      <c r="BE1616" s="247">
        <f>IF(N1616="základní",J1616,0)</f>
        <v>0</v>
      </c>
      <c r="BF1616" s="247">
        <f>IF(N1616="snížená",J1616,0)</f>
        <v>0</v>
      </c>
      <c r="BG1616" s="247">
        <f>IF(N1616="zákl. přenesená",J1616,0)</f>
        <v>0</v>
      </c>
      <c r="BH1616" s="247">
        <f>IF(N1616="sníž. přenesená",J1616,0)</f>
        <v>0</v>
      </c>
      <c r="BI1616" s="247">
        <f>IF(N1616="nulová",J1616,0)</f>
        <v>0</v>
      </c>
      <c r="BJ1616" s="25" t="s">
        <v>79</v>
      </c>
      <c r="BK1616" s="247">
        <f>ROUND(I1616*H1616,2)</f>
        <v>0</v>
      </c>
      <c r="BL1616" s="25" t="s">
        <v>299</v>
      </c>
      <c r="BM1616" s="25" t="s">
        <v>5134</v>
      </c>
    </row>
    <row r="1617" s="11" customFormat="1" ht="29.88" customHeight="1">
      <c r="B1617" s="220"/>
      <c r="C1617" s="221"/>
      <c r="D1617" s="222" t="s">
        <v>71</v>
      </c>
      <c r="E1617" s="234" t="s">
        <v>3410</v>
      </c>
      <c r="F1617" s="234" t="s">
        <v>3411</v>
      </c>
      <c r="G1617" s="221"/>
      <c r="H1617" s="221"/>
      <c r="I1617" s="224"/>
      <c r="J1617" s="235">
        <f>BK1617</f>
        <v>0</v>
      </c>
      <c r="K1617" s="221"/>
      <c r="L1617" s="226"/>
      <c r="M1617" s="227"/>
      <c r="N1617" s="228"/>
      <c r="O1617" s="228"/>
      <c r="P1617" s="229">
        <f>SUM(P1618:P1651)</f>
        <v>0</v>
      </c>
      <c r="Q1617" s="228"/>
      <c r="R1617" s="229">
        <f>SUM(R1618:R1651)</f>
        <v>0.8348553299999999</v>
      </c>
      <c r="S1617" s="228"/>
      <c r="T1617" s="230">
        <f>SUM(T1618:T1651)</f>
        <v>0.19477859999999997</v>
      </c>
      <c r="AR1617" s="231" t="s">
        <v>81</v>
      </c>
      <c r="AT1617" s="232" t="s">
        <v>71</v>
      </c>
      <c r="AU1617" s="232" t="s">
        <v>79</v>
      </c>
      <c r="AY1617" s="231" t="s">
        <v>199</v>
      </c>
      <c r="BK1617" s="233">
        <f>SUM(BK1618:BK1651)</f>
        <v>0</v>
      </c>
    </row>
    <row r="1618" s="1" customFormat="1" ht="16.5" customHeight="1">
      <c r="B1618" s="47"/>
      <c r="C1618" s="236" t="s">
        <v>3139</v>
      </c>
      <c r="D1618" s="236" t="s">
        <v>201</v>
      </c>
      <c r="E1618" s="237" t="s">
        <v>3413</v>
      </c>
      <c r="F1618" s="238" t="s">
        <v>3414</v>
      </c>
      <c r="G1618" s="239" t="s">
        <v>282</v>
      </c>
      <c r="H1618" s="240">
        <v>1298.5239999999999</v>
      </c>
      <c r="I1618" s="241"/>
      <c r="J1618" s="242">
        <f>ROUND(I1618*H1618,2)</f>
        <v>0</v>
      </c>
      <c r="K1618" s="238" t="s">
        <v>205</v>
      </c>
      <c r="L1618" s="73"/>
      <c r="M1618" s="243" t="s">
        <v>21</v>
      </c>
      <c r="N1618" s="244" t="s">
        <v>43</v>
      </c>
      <c r="O1618" s="48"/>
      <c r="P1618" s="245">
        <f>O1618*H1618</f>
        <v>0</v>
      </c>
      <c r="Q1618" s="245">
        <v>0</v>
      </c>
      <c r="R1618" s="245">
        <f>Q1618*H1618</f>
        <v>0</v>
      </c>
      <c r="S1618" s="245">
        <v>0.00014999999999999999</v>
      </c>
      <c r="T1618" s="246">
        <f>S1618*H1618</f>
        <v>0.19477859999999997</v>
      </c>
      <c r="AR1618" s="25" t="s">
        <v>299</v>
      </c>
      <c r="AT1618" s="25" t="s">
        <v>201</v>
      </c>
      <c r="AU1618" s="25" t="s">
        <v>81</v>
      </c>
      <c r="AY1618" s="25" t="s">
        <v>199</v>
      </c>
      <c r="BE1618" s="247">
        <f>IF(N1618="základní",J1618,0)</f>
        <v>0</v>
      </c>
      <c r="BF1618" s="247">
        <f>IF(N1618="snížená",J1618,0)</f>
        <v>0</v>
      </c>
      <c r="BG1618" s="247">
        <f>IF(N1618="zákl. přenesená",J1618,0)</f>
        <v>0</v>
      </c>
      <c r="BH1618" s="247">
        <f>IF(N1618="sníž. přenesená",J1618,0)</f>
        <v>0</v>
      </c>
      <c r="BI1618" s="247">
        <f>IF(N1618="nulová",J1618,0)</f>
        <v>0</v>
      </c>
      <c r="BJ1618" s="25" t="s">
        <v>79</v>
      </c>
      <c r="BK1618" s="247">
        <f>ROUND(I1618*H1618,2)</f>
        <v>0</v>
      </c>
      <c r="BL1618" s="25" t="s">
        <v>299</v>
      </c>
      <c r="BM1618" s="25" t="s">
        <v>5135</v>
      </c>
    </row>
    <row r="1619" s="12" customFormat="1">
      <c r="B1619" s="248"/>
      <c r="C1619" s="249"/>
      <c r="D1619" s="250" t="s">
        <v>208</v>
      </c>
      <c r="E1619" s="251" t="s">
        <v>21</v>
      </c>
      <c r="F1619" s="252" t="s">
        <v>4004</v>
      </c>
      <c r="G1619" s="249"/>
      <c r="H1619" s="253">
        <v>14.35</v>
      </c>
      <c r="I1619" s="254"/>
      <c r="J1619" s="249"/>
      <c r="K1619" s="249"/>
      <c r="L1619" s="255"/>
      <c r="M1619" s="256"/>
      <c r="N1619" s="257"/>
      <c r="O1619" s="257"/>
      <c r="P1619" s="257"/>
      <c r="Q1619" s="257"/>
      <c r="R1619" s="257"/>
      <c r="S1619" s="257"/>
      <c r="T1619" s="258"/>
      <c r="AT1619" s="259" t="s">
        <v>208</v>
      </c>
      <c r="AU1619" s="259" t="s">
        <v>81</v>
      </c>
      <c r="AV1619" s="12" t="s">
        <v>81</v>
      </c>
      <c r="AW1619" s="12" t="s">
        <v>35</v>
      </c>
      <c r="AX1619" s="12" t="s">
        <v>72</v>
      </c>
      <c r="AY1619" s="259" t="s">
        <v>199</v>
      </c>
    </row>
    <row r="1620" s="14" customFormat="1">
      <c r="B1620" s="271"/>
      <c r="C1620" s="272"/>
      <c r="D1620" s="250" t="s">
        <v>208</v>
      </c>
      <c r="E1620" s="273" t="s">
        <v>21</v>
      </c>
      <c r="F1620" s="274" t="s">
        <v>5136</v>
      </c>
      <c r="G1620" s="272"/>
      <c r="H1620" s="275">
        <v>14.35</v>
      </c>
      <c r="I1620" s="276"/>
      <c r="J1620" s="272"/>
      <c r="K1620" s="272"/>
      <c r="L1620" s="277"/>
      <c r="M1620" s="278"/>
      <c r="N1620" s="279"/>
      <c r="O1620" s="279"/>
      <c r="P1620" s="279"/>
      <c r="Q1620" s="279"/>
      <c r="R1620" s="279"/>
      <c r="S1620" s="279"/>
      <c r="T1620" s="280"/>
      <c r="AT1620" s="281" t="s">
        <v>208</v>
      </c>
      <c r="AU1620" s="281" t="s">
        <v>81</v>
      </c>
      <c r="AV1620" s="14" t="s">
        <v>214</v>
      </c>
      <c r="AW1620" s="14" t="s">
        <v>35</v>
      </c>
      <c r="AX1620" s="14" t="s">
        <v>72</v>
      </c>
      <c r="AY1620" s="281" t="s">
        <v>199</v>
      </c>
    </row>
    <row r="1621" s="12" customFormat="1">
      <c r="B1621" s="248"/>
      <c r="C1621" s="249"/>
      <c r="D1621" s="250" t="s">
        <v>208</v>
      </c>
      <c r="E1621" s="251" t="s">
        <v>21</v>
      </c>
      <c r="F1621" s="252" t="s">
        <v>5137</v>
      </c>
      <c r="G1621" s="249"/>
      <c r="H1621" s="253">
        <v>576.41999999999996</v>
      </c>
      <c r="I1621" s="254"/>
      <c r="J1621" s="249"/>
      <c r="K1621" s="249"/>
      <c r="L1621" s="255"/>
      <c r="M1621" s="256"/>
      <c r="N1621" s="257"/>
      <c r="O1621" s="257"/>
      <c r="P1621" s="257"/>
      <c r="Q1621" s="257"/>
      <c r="R1621" s="257"/>
      <c r="S1621" s="257"/>
      <c r="T1621" s="258"/>
      <c r="AT1621" s="259" t="s">
        <v>208</v>
      </c>
      <c r="AU1621" s="259" t="s">
        <v>81</v>
      </c>
      <c r="AV1621" s="12" t="s">
        <v>81</v>
      </c>
      <c r="AW1621" s="12" t="s">
        <v>35</v>
      </c>
      <c r="AX1621" s="12" t="s">
        <v>72</v>
      </c>
      <c r="AY1621" s="259" t="s">
        <v>199</v>
      </c>
    </row>
    <row r="1622" s="12" customFormat="1">
      <c r="B1622" s="248"/>
      <c r="C1622" s="249"/>
      <c r="D1622" s="250" t="s">
        <v>208</v>
      </c>
      <c r="E1622" s="251" t="s">
        <v>21</v>
      </c>
      <c r="F1622" s="252" t="s">
        <v>5138</v>
      </c>
      <c r="G1622" s="249"/>
      <c r="H1622" s="253">
        <v>307.74599999999998</v>
      </c>
      <c r="I1622" s="254"/>
      <c r="J1622" s="249"/>
      <c r="K1622" s="249"/>
      <c r="L1622" s="255"/>
      <c r="M1622" s="256"/>
      <c r="N1622" s="257"/>
      <c r="O1622" s="257"/>
      <c r="P1622" s="257"/>
      <c r="Q1622" s="257"/>
      <c r="R1622" s="257"/>
      <c r="S1622" s="257"/>
      <c r="T1622" s="258"/>
      <c r="AT1622" s="259" t="s">
        <v>208</v>
      </c>
      <c r="AU1622" s="259" t="s">
        <v>81</v>
      </c>
      <c r="AV1622" s="12" t="s">
        <v>81</v>
      </c>
      <c r="AW1622" s="12" t="s">
        <v>35</v>
      </c>
      <c r="AX1622" s="12" t="s">
        <v>72</v>
      </c>
      <c r="AY1622" s="259" t="s">
        <v>199</v>
      </c>
    </row>
    <row r="1623" s="14" customFormat="1">
      <c r="B1623" s="271"/>
      <c r="C1623" s="272"/>
      <c r="D1623" s="250" t="s">
        <v>208</v>
      </c>
      <c r="E1623" s="273" t="s">
        <v>21</v>
      </c>
      <c r="F1623" s="274" t="s">
        <v>400</v>
      </c>
      <c r="G1623" s="272"/>
      <c r="H1623" s="275">
        <v>884.16600000000005</v>
      </c>
      <c r="I1623" s="276"/>
      <c r="J1623" s="272"/>
      <c r="K1623" s="272"/>
      <c r="L1623" s="277"/>
      <c r="M1623" s="278"/>
      <c r="N1623" s="279"/>
      <c r="O1623" s="279"/>
      <c r="P1623" s="279"/>
      <c r="Q1623" s="279"/>
      <c r="R1623" s="279"/>
      <c r="S1623" s="279"/>
      <c r="T1623" s="280"/>
      <c r="AT1623" s="281" t="s">
        <v>208</v>
      </c>
      <c r="AU1623" s="281" t="s">
        <v>81</v>
      </c>
      <c r="AV1623" s="14" t="s">
        <v>214</v>
      </c>
      <c r="AW1623" s="14" t="s">
        <v>35</v>
      </c>
      <c r="AX1623" s="14" t="s">
        <v>72</v>
      </c>
      <c r="AY1623" s="281" t="s">
        <v>199</v>
      </c>
    </row>
    <row r="1624" s="12" customFormat="1">
      <c r="B1624" s="248"/>
      <c r="C1624" s="249"/>
      <c r="D1624" s="250" t="s">
        <v>208</v>
      </c>
      <c r="E1624" s="251" t="s">
        <v>21</v>
      </c>
      <c r="F1624" s="252" t="s">
        <v>5139</v>
      </c>
      <c r="G1624" s="249"/>
      <c r="H1624" s="253">
        <v>400.00799999999998</v>
      </c>
      <c r="I1624" s="254"/>
      <c r="J1624" s="249"/>
      <c r="K1624" s="249"/>
      <c r="L1624" s="255"/>
      <c r="M1624" s="256"/>
      <c r="N1624" s="257"/>
      <c r="O1624" s="257"/>
      <c r="P1624" s="257"/>
      <c r="Q1624" s="257"/>
      <c r="R1624" s="257"/>
      <c r="S1624" s="257"/>
      <c r="T1624" s="258"/>
      <c r="AT1624" s="259" t="s">
        <v>208</v>
      </c>
      <c r="AU1624" s="259" t="s">
        <v>81</v>
      </c>
      <c r="AV1624" s="12" t="s">
        <v>81</v>
      </c>
      <c r="AW1624" s="12" t="s">
        <v>35</v>
      </c>
      <c r="AX1624" s="12" t="s">
        <v>72</v>
      </c>
      <c r="AY1624" s="259" t="s">
        <v>199</v>
      </c>
    </row>
    <row r="1625" s="14" customFormat="1">
      <c r="B1625" s="271"/>
      <c r="C1625" s="272"/>
      <c r="D1625" s="250" t="s">
        <v>208</v>
      </c>
      <c r="E1625" s="273" t="s">
        <v>21</v>
      </c>
      <c r="F1625" s="274" t="s">
        <v>403</v>
      </c>
      <c r="G1625" s="272"/>
      <c r="H1625" s="275">
        <v>400.00799999999998</v>
      </c>
      <c r="I1625" s="276"/>
      <c r="J1625" s="272"/>
      <c r="K1625" s="272"/>
      <c r="L1625" s="277"/>
      <c r="M1625" s="278"/>
      <c r="N1625" s="279"/>
      <c r="O1625" s="279"/>
      <c r="P1625" s="279"/>
      <c r="Q1625" s="279"/>
      <c r="R1625" s="279"/>
      <c r="S1625" s="279"/>
      <c r="T1625" s="280"/>
      <c r="AT1625" s="281" t="s">
        <v>208</v>
      </c>
      <c r="AU1625" s="281" t="s">
        <v>81</v>
      </c>
      <c r="AV1625" s="14" t="s">
        <v>214</v>
      </c>
      <c r="AW1625" s="14" t="s">
        <v>35</v>
      </c>
      <c r="AX1625" s="14" t="s">
        <v>72</v>
      </c>
      <c r="AY1625" s="281" t="s">
        <v>199</v>
      </c>
    </row>
    <row r="1626" s="13" customFormat="1">
      <c r="B1626" s="260"/>
      <c r="C1626" s="261"/>
      <c r="D1626" s="250" t="s">
        <v>208</v>
      </c>
      <c r="E1626" s="262" t="s">
        <v>21</v>
      </c>
      <c r="F1626" s="263" t="s">
        <v>220</v>
      </c>
      <c r="G1626" s="261"/>
      <c r="H1626" s="264">
        <v>1298.5239999999999</v>
      </c>
      <c r="I1626" s="265"/>
      <c r="J1626" s="261"/>
      <c r="K1626" s="261"/>
      <c r="L1626" s="266"/>
      <c r="M1626" s="267"/>
      <c r="N1626" s="268"/>
      <c r="O1626" s="268"/>
      <c r="P1626" s="268"/>
      <c r="Q1626" s="268"/>
      <c r="R1626" s="268"/>
      <c r="S1626" s="268"/>
      <c r="T1626" s="269"/>
      <c r="AT1626" s="270" t="s">
        <v>208</v>
      </c>
      <c r="AU1626" s="270" t="s">
        <v>81</v>
      </c>
      <c r="AV1626" s="13" t="s">
        <v>206</v>
      </c>
      <c r="AW1626" s="13" t="s">
        <v>35</v>
      </c>
      <c r="AX1626" s="13" t="s">
        <v>79</v>
      </c>
      <c r="AY1626" s="270" t="s">
        <v>199</v>
      </c>
    </row>
    <row r="1627" s="1" customFormat="1" ht="25.5" customHeight="1">
      <c r="B1627" s="47"/>
      <c r="C1627" s="236" t="s">
        <v>3146</v>
      </c>
      <c r="D1627" s="236" t="s">
        <v>201</v>
      </c>
      <c r="E1627" s="237" t="s">
        <v>3431</v>
      </c>
      <c r="F1627" s="238" t="s">
        <v>3432</v>
      </c>
      <c r="G1627" s="239" t="s">
        <v>282</v>
      </c>
      <c r="H1627" s="240">
        <v>1298.5239999999999</v>
      </c>
      <c r="I1627" s="241"/>
      <c r="J1627" s="242">
        <f>ROUND(I1627*H1627,2)</f>
        <v>0</v>
      </c>
      <c r="K1627" s="238" t="s">
        <v>205</v>
      </c>
      <c r="L1627" s="73"/>
      <c r="M1627" s="243" t="s">
        <v>21</v>
      </c>
      <c r="N1627" s="244" t="s">
        <v>43</v>
      </c>
      <c r="O1627" s="48"/>
      <c r="P1627" s="245">
        <f>O1627*H1627</f>
        <v>0</v>
      </c>
      <c r="Q1627" s="245">
        <v>0.00021000000000000001</v>
      </c>
      <c r="R1627" s="245">
        <f>Q1627*H1627</f>
        <v>0.27269003999999997</v>
      </c>
      <c r="S1627" s="245">
        <v>0</v>
      </c>
      <c r="T1627" s="246">
        <f>S1627*H1627</f>
        <v>0</v>
      </c>
      <c r="AR1627" s="25" t="s">
        <v>299</v>
      </c>
      <c r="AT1627" s="25" t="s">
        <v>201</v>
      </c>
      <c r="AU1627" s="25" t="s">
        <v>81</v>
      </c>
      <c r="AY1627" s="25" t="s">
        <v>199</v>
      </c>
      <c r="BE1627" s="247">
        <f>IF(N1627="základní",J1627,0)</f>
        <v>0</v>
      </c>
      <c r="BF1627" s="247">
        <f>IF(N1627="snížená",J1627,0)</f>
        <v>0</v>
      </c>
      <c r="BG1627" s="247">
        <f>IF(N1627="zákl. přenesená",J1627,0)</f>
        <v>0</v>
      </c>
      <c r="BH1627" s="247">
        <f>IF(N1627="sníž. přenesená",J1627,0)</f>
        <v>0</v>
      </c>
      <c r="BI1627" s="247">
        <f>IF(N1627="nulová",J1627,0)</f>
        <v>0</v>
      </c>
      <c r="BJ1627" s="25" t="s">
        <v>79</v>
      </c>
      <c r="BK1627" s="247">
        <f>ROUND(I1627*H1627,2)</f>
        <v>0</v>
      </c>
      <c r="BL1627" s="25" t="s">
        <v>299</v>
      </c>
      <c r="BM1627" s="25" t="s">
        <v>5140</v>
      </c>
    </row>
    <row r="1628" s="12" customFormat="1">
      <c r="B1628" s="248"/>
      <c r="C1628" s="249"/>
      <c r="D1628" s="250" t="s">
        <v>208</v>
      </c>
      <c r="E1628" s="251" t="s">
        <v>21</v>
      </c>
      <c r="F1628" s="252" t="s">
        <v>4004</v>
      </c>
      <c r="G1628" s="249"/>
      <c r="H1628" s="253">
        <v>14.35</v>
      </c>
      <c r="I1628" s="254"/>
      <c r="J1628" s="249"/>
      <c r="K1628" s="249"/>
      <c r="L1628" s="255"/>
      <c r="M1628" s="256"/>
      <c r="N1628" s="257"/>
      <c r="O1628" s="257"/>
      <c r="P1628" s="257"/>
      <c r="Q1628" s="257"/>
      <c r="R1628" s="257"/>
      <c r="S1628" s="257"/>
      <c r="T1628" s="258"/>
      <c r="AT1628" s="259" t="s">
        <v>208</v>
      </c>
      <c r="AU1628" s="259" t="s">
        <v>81</v>
      </c>
      <c r="AV1628" s="12" t="s">
        <v>81</v>
      </c>
      <c r="AW1628" s="12" t="s">
        <v>35</v>
      </c>
      <c r="AX1628" s="12" t="s">
        <v>72</v>
      </c>
      <c r="AY1628" s="259" t="s">
        <v>199</v>
      </c>
    </row>
    <row r="1629" s="14" customFormat="1">
      <c r="B1629" s="271"/>
      <c r="C1629" s="272"/>
      <c r="D1629" s="250" t="s">
        <v>208</v>
      </c>
      <c r="E1629" s="273" t="s">
        <v>21</v>
      </c>
      <c r="F1629" s="274" t="s">
        <v>5136</v>
      </c>
      <c r="G1629" s="272"/>
      <c r="H1629" s="275">
        <v>14.35</v>
      </c>
      <c r="I1629" s="276"/>
      <c r="J1629" s="272"/>
      <c r="K1629" s="272"/>
      <c r="L1629" s="277"/>
      <c r="M1629" s="278"/>
      <c r="N1629" s="279"/>
      <c r="O1629" s="279"/>
      <c r="P1629" s="279"/>
      <c r="Q1629" s="279"/>
      <c r="R1629" s="279"/>
      <c r="S1629" s="279"/>
      <c r="T1629" s="280"/>
      <c r="AT1629" s="281" t="s">
        <v>208</v>
      </c>
      <c r="AU1629" s="281" t="s">
        <v>81</v>
      </c>
      <c r="AV1629" s="14" t="s">
        <v>214</v>
      </c>
      <c r="AW1629" s="14" t="s">
        <v>35</v>
      </c>
      <c r="AX1629" s="14" t="s">
        <v>72</v>
      </c>
      <c r="AY1629" s="281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5137</v>
      </c>
      <c r="G1630" s="249"/>
      <c r="H1630" s="253">
        <v>576.41999999999996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72</v>
      </c>
      <c r="AY1630" s="259" t="s">
        <v>199</v>
      </c>
    </row>
    <row r="1631" s="12" customFormat="1">
      <c r="B1631" s="248"/>
      <c r="C1631" s="249"/>
      <c r="D1631" s="250" t="s">
        <v>208</v>
      </c>
      <c r="E1631" s="251" t="s">
        <v>21</v>
      </c>
      <c r="F1631" s="252" t="s">
        <v>5138</v>
      </c>
      <c r="G1631" s="249"/>
      <c r="H1631" s="253">
        <v>307.74599999999998</v>
      </c>
      <c r="I1631" s="254"/>
      <c r="J1631" s="249"/>
      <c r="K1631" s="249"/>
      <c r="L1631" s="255"/>
      <c r="M1631" s="256"/>
      <c r="N1631" s="257"/>
      <c r="O1631" s="257"/>
      <c r="P1631" s="257"/>
      <c r="Q1631" s="257"/>
      <c r="R1631" s="257"/>
      <c r="S1631" s="257"/>
      <c r="T1631" s="258"/>
      <c r="AT1631" s="259" t="s">
        <v>208</v>
      </c>
      <c r="AU1631" s="259" t="s">
        <v>81</v>
      </c>
      <c r="AV1631" s="12" t="s">
        <v>81</v>
      </c>
      <c r="AW1631" s="12" t="s">
        <v>35</v>
      </c>
      <c r="AX1631" s="12" t="s">
        <v>72</v>
      </c>
      <c r="AY1631" s="259" t="s">
        <v>199</v>
      </c>
    </row>
    <row r="1632" s="14" customFormat="1">
      <c r="B1632" s="271"/>
      <c r="C1632" s="272"/>
      <c r="D1632" s="250" t="s">
        <v>208</v>
      </c>
      <c r="E1632" s="273" t="s">
        <v>21</v>
      </c>
      <c r="F1632" s="274" t="s">
        <v>400</v>
      </c>
      <c r="G1632" s="272"/>
      <c r="H1632" s="275">
        <v>884.16600000000005</v>
      </c>
      <c r="I1632" s="276"/>
      <c r="J1632" s="272"/>
      <c r="K1632" s="272"/>
      <c r="L1632" s="277"/>
      <c r="M1632" s="278"/>
      <c r="N1632" s="279"/>
      <c r="O1632" s="279"/>
      <c r="P1632" s="279"/>
      <c r="Q1632" s="279"/>
      <c r="R1632" s="279"/>
      <c r="S1632" s="279"/>
      <c r="T1632" s="280"/>
      <c r="AT1632" s="281" t="s">
        <v>208</v>
      </c>
      <c r="AU1632" s="281" t="s">
        <v>81</v>
      </c>
      <c r="AV1632" s="14" t="s">
        <v>214</v>
      </c>
      <c r="AW1632" s="14" t="s">
        <v>35</v>
      </c>
      <c r="AX1632" s="14" t="s">
        <v>72</v>
      </c>
      <c r="AY1632" s="281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5139</v>
      </c>
      <c r="G1633" s="249"/>
      <c r="H1633" s="253">
        <v>400.00799999999998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72</v>
      </c>
      <c r="AY1633" s="259" t="s">
        <v>199</v>
      </c>
    </row>
    <row r="1634" s="14" customFormat="1">
      <c r="B1634" s="271"/>
      <c r="C1634" s="272"/>
      <c r="D1634" s="250" t="s">
        <v>208</v>
      </c>
      <c r="E1634" s="273" t="s">
        <v>21</v>
      </c>
      <c r="F1634" s="274" t="s">
        <v>403</v>
      </c>
      <c r="G1634" s="272"/>
      <c r="H1634" s="275">
        <v>400.00799999999998</v>
      </c>
      <c r="I1634" s="276"/>
      <c r="J1634" s="272"/>
      <c r="K1634" s="272"/>
      <c r="L1634" s="277"/>
      <c r="M1634" s="278"/>
      <c r="N1634" s="279"/>
      <c r="O1634" s="279"/>
      <c r="P1634" s="279"/>
      <c r="Q1634" s="279"/>
      <c r="R1634" s="279"/>
      <c r="S1634" s="279"/>
      <c r="T1634" s="280"/>
      <c r="AT1634" s="281" t="s">
        <v>208</v>
      </c>
      <c r="AU1634" s="281" t="s">
        <v>81</v>
      </c>
      <c r="AV1634" s="14" t="s">
        <v>214</v>
      </c>
      <c r="AW1634" s="14" t="s">
        <v>35</v>
      </c>
      <c r="AX1634" s="14" t="s">
        <v>72</v>
      </c>
      <c r="AY1634" s="281" t="s">
        <v>199</v>
      </c>
    </row>
    <row r="1635" s="13" customFormat="1">
      <c r="B1635" s="260"/>
      <c r="C1635" s="261"/>
      <c r="D1635" s="250" t="s">
        <v>208</v>
      </c>
      <c r="E1635" s="262" t="s">
        <v>21</v>
      </c>
      <c r="F1635" s="263" t="s">
        <v>220</v>
      </c>
      <c r="G1635" s="261"/>
      <c r="H1635" s="264">
        <v>1298.5239999999999</v>
      </c>
      <c r="I1635" s="265"/>
      <c r="J1635" s="261"/>
      <c r="K1635" s="261"/>
      <c r="L1635" s="266"/>
      <c r="M1635" s="267"/>
      <c r="N1635" s="268"/>
      <c r="O1635" s="268"/>
      <c r="P1635" s="268"/>
      <c r="Q1635" s="268"/>
      <c r="R1635" s="268"/>
      <c r="S1635" s="268"/>
      <c r="T1635" s="269"/>
      <c r="AT1635" s="270" t="s">
        <v>208</v>
      </c>
      <c r="AU1635" s="270" t="s">
        <v>81</v>
      </c>
      <c r="AV1635" s="13" t="s">
        <v>206</v>
      </c>
      <c r="AW1635" s="13" t="s">
        <v>35</v>
      </c>
      <c r="AX1635" s="13" t="s">
        <v>79</v>
      </c>
      <c r="AY1635" s="270" t="s">
        <v>199</v>
      </c>
    </row>
    <row r="1636" s="1" customFormat="1" ht="25.5" customHeight="1">
      <c r="B1636" s="47"/>
      <c r="C1636" s="236" t="s">
        <v>3153</v>
      </c>
      <c r="D1636" s="236" t="s">
        <v>201</v>
      </c>
      <c r="E1636" s="237" t="s">
        <v>5141</v>
      </c>
      <c r="F1636" s="238" t="s">
        <v>5142</v>
      </c>
      <c r="G1636" s="239" t="s">
        <v>282</v>
      </c>
      <c r="H1636" s="240">
        <v>1938.501</v>
      </c>
      <c r="I1636" s="241"/>
      <c r="J1636" s="242">
        <f>ROUND(I1636*H1636,2)</f>
        <v>0</v>
      </c>
      <c r="K1636" s="238" t="s">
        <v>205</v>
      </c>
      <c r="L1636" s="73"/>
      <c r="M1636" s="243" t="s">
        <v>21</v>
      </c>
      <c r="N1636" s="244" t="s">
        <v>43</v>
      </c>
      <c r="O1636" s="48"/>
      <c r="P1636" s="245">
        <f>O1636*H1636</f>
        <v>0</v>
      </c>
      <c r="Q1636" s="245">
        <v>0.00027</v>
      </c>
      <c r="R1636" s="245">
        <f>Q1636*H1636</f>
        <v>0.52339526999999997</v>
      </c>
      <c r="S1636" s="245">
        <v>0</v>
      </c>
      <c r="T1636" s="246">
        <f>S1636*H1636</f>
        <v>0</v>
      </c>
      <c r="AR1636" s="25" t="s">
        <v>299</v>
      </c>
      <c r="AT1636" s="25" t="s">
        <v>201</v>
      </c>
      <c r="AU1636" s="25" t="s">
        <v>81</v>
      </c>
      <c r="AY1636" s="25" t="s">
        <v>199</v>
      </c>
      <c r="BE1636" s="247">
        <f>IF(N1636="základní",J1636,0)</f>
        <v>0</v>
      </c>
      <c r="BF1636" s="247">
        <f>IF(N1636="snížená",J1636,0)</f>
        <v>0</v>
      </c>
      <c r="BG1636" s="247">
        <f>IF(N1636="zákl. přenesená",J1636,0)</f>
        <v>0</v>
      </c>
      <c r="BH1636" s="247">
        <f>IF(N1636="sníž. přenesená",J1636,0)</f>
        <v>0</v>
      </c>
      <c r="BI1636" s="247">
        <f>IF(N1636="nulová",J1636,0)</f>
        <v>0</v>
      </c>
      <c r="BJ1636" s="25" t="s">
        <v>79</v>
      </c>
      <c r="BK1636" s="247">
        <f>ROUND(I1636*H1636,2)</f>
        <v>0</v>
      </c>
      <c r="BL1636" s="25" t="s">
        <v>299</v>
      </c>
      <c r="BM1636" s="25" t="s">
        <v>5143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4004</v>
      </c>
      <c r="G1637" s="249"/>
      <c r="H1637" s="253">
        <v>14.35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72</v>
      </c>
      <c r="AY1637" s="259" t="s">
        <v>199</v>
      </c>
    </row>
    <row r="1638" s="14" customFormat="1">
      <c r="B1638" s="271"/>
      <c r="C1638" s="272"/>
      <c r="D1638" s="250" t="s">
        <v>208</v>
      </c>
      <c r="E1638" s="273" t="s">
        <v>21</v>
      </c>
      <c r="F1638" s="274" t="s">
        <v>5136</v>
      </c>
      <c r="G1638" s="272"/>
      <c r="H1638" s="275">
        <v>14.35</v>
      </c>
      <c r="I1638" s="276"/>
      <c r="J1638" s="272"/>
      <c r="K1638" s="272"/>
      <c r="L1638" s="277"/>
      <c r="M1638" s="278"/>
      <c r="N1638" s="279"/>
      <c r="O1638" s="279"/>
      <c r="P1638" s="279"/>
      <c r="Q1638" s="279"/>
      <c r="R1638" s="279"/>
      <c r="S1638" s="279"/>
      <c r="T1638" s="280"/>
      <c r="AT1638" s="281" t="s">
        <v>208</v>
      </c>
      <c r="AU1638" s="281" t="s">
        <v>81</v>
      </c>
      <c r="AV1638" s="14" t="s">
        <v>214</v>
      </c>
      <c r="AW1638" s="14" t="s">
        <v>35</v>
      </c>
      <c r="AX1638" s="14" t="s">
        <v>72</v>
      </c>
      <c r="AY1638" s="281" t="s">
        <v>199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5127</v>
      </c>
      <c r="G1639" s="249"/>
      <c r="H1639" s="253">
        <v>65.488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4" customFormat="1">
      <c r="B1640" s="271"/>
      <c r="C1640" s="272"/>
      <c r="D1640" s="250" t="s">
        <v>208</v>
      </c>
      <c r="E1640" s="273" t="s">
        <v>21</v>
      </c>
      <c r="F1640" s="274" t="s">
        <v>3867</v>
      </c>
      <c r="G1640" s="272"/>
      <c r="H1640" s="275">
        <v>65.488</v>
      </c>
      <c r="I1640" s="276"/>
      <c r="J1640" s="272"/>
      <c r="K1640" s="272"/>
      <c r="L1640" s="277"/>
      <c r="M1640" s="278"/>
      <c r="N1640" s="279"/>
      <c r="O1640" s="279"/>
      <c r="P1640" s="279"/>
      <c r="Q1640" s="279"/>
      <c r="R1640" s="279"/>
      <c r="S1640" s="279"/>
      <c r="T1640" s="280"/>
      <c r="AT1640" s="281" t="s">
        <v>208</v>
      </c>
      <c r="AU1640" s="281" t="s">
        <v>81</v>
      </c>
      <c r="AV1640" s="14" t="s">
        <v>214</v>
      </c>
      <c r="AW1640" s="14" t="s">
        <v>35</v>
      </c>
      <c r="AX1640" s="14" t="s">
        <v>72</v>
      </c>
      <c r="AY1640" s="281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5144</v>
      </c>
      <c r="G1641" s="249"/>
      <c r="H1641" s="253">
        <v>574.48900000000003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4" customFormat="1">
      <c r="B1642" s="271"/>
      <c r="C1642" s="272"/>
      <c r="D1642" s="250" t="s">
        <v>208</v>
      </c>
      <c r="E1642" s="273" t="s">
        <v>21</v>
      </c>
      <c r="F1642" s="274" t="s">
        <v>5145</v>
      </c>
      <c r="G1642" s="272"/>
      <c r="H1642" s="275">
        <v>574.48900000000003</v>
      </c>
      <c r="I1642" s="276"/>
      <c r="J1642" s="272"/>
      <c r="K1642" s="272"/>
      <c r="L1642" s="277"/>
      <c r="M1642" s="278"/>
      <c r="N1642" s="279"/>
      <c r="O1642" s="279"/>
      <c r="P1642" s="279"/>
      <c r="Q1642" s="279"/>
      <c r="R1642" s="279"/>
      <c r="S1642" s="279"/>
      <c r="T1642" s="280"/>
      <c r="AT1642" s="281" t="s">
        <v>208</v>
      </c>
      <c r="AU1642" s="281" t="s">
        <v>81</v>
      </c>
      <c r="AV1642" s="14" t="s">
        <v>214</v>
      </c>
      <c r="AW1642" s="14" t="s">
        <v>35</v>
      </c>
      <c r="AX1642" s="14" t="s">
        <v>72</v>
      </c>
      <c r="AY1642" s="281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5137</v>
      </c>
      <c r="G1643" s="249"/>
      <c r="H1643" s="253">
        <v>576.41999999999996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5138</v>
      </c>
      <c r="G1644" s="249"/>
      <c r="H1644" s="253">
        <v>307.74599999999998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72</v>
      </c>
      <c r="AY1644" s="259" t="s">
        <v>199</v>
      </c>
    </row>
    <row r="1645" s="14" customFormat="1">
      <c r="B1645" s="271"/>
      <c r="C1645" s="272"/>
      <c r="D1645" s="250" t="s">
        <v>208</v>
      </c>
      <c r="E1645" s="273" t="s">
        <v>21</v>
      </c>
      <c r="F1645" s="274" t="s">
        <v>400</v>
      </c>
      <c r="G1645" s="272"/>
      <c r="H1645" s="275">
        <v>884.16600000000005</v>
      </c>
      <c r="I1645" s="276"/>
      <c r="J1645" s="272"/>
      <c r="K1645" s="272"/>
      <c r="L1645" s="277"/>
      <c r="M1645" s="278"/>
      <c r="N1645" s="279"/>
      <c r="O1645" s="279"/>
      <c r="P1645" s="279"/>
      <c r="Q1645" s="279"/>
      <c r="R1645" s="279"/>
      <c r="S1645" s="279"/>
      <c r="T1645" s="280"/>
      <c r="AT1645" s="281" t="s">
        <v>208</v>
      </c>
      <c r="AU1645" s="281" t="s">
        <v>81</v>
      </c>
      <c r="AV1645" s="14" t="s">
        <v>214</v>
      </c>
      <c r="AW1645" s="14" t="s">
        <v>35</v>
      </c>
      <c r="AX1645" s="14" t="s">
        <v>72</v>
      </c>
      <c r="AY1645" s="281" t="s">
        <v>199</v>
      </c>
    </row>
    <row r="1646" s="12" customFormat="1">
      <c r="B1646" s="248"/>
      <c r="C1646" s="249"/>
      <c r="D1646" s="250" t="s">
        <v>208</v>
      </c>
      <c r="E1646" s="251" t="s">
        <v>21</v>
      </c>
      <c r="F1646" s="252" t="s">
        <v>5139</v>
      </c>
      <c r="G1646" s="249"/>
      <c r="H1646" s="253">
        <v>400.00799999999998</v>
      </c>
      <c r="I1646" s="254"/>
      <c r="J1646" s="249"/>
      <c r="K1646" s="249"/>
      <c r="L1646" s="255"/>
      <c r="M1646" s="256"/>
      <c r="N1646" s="257"/>
      <c r="O1646" s="257"/>
      <c r="P1646" s="257"/>
      <c r="Q1646" s="257"/>
      <c r="R1646" s="257"/>
      <c r="S1646" s="257"/>
      <c r="T1646" s="258"/>
      <c r="AT1646" s="259" t="s">
        <v>208</v>
      </c>
      <c r="AU1646" s="259" t="s">
        <v>81</v>
      </c>
      <c r="AV1646" s="12" t="s">
        <v>81</v>
      </c>
      <c r="AW1646" s="12" t="s">
        <v>35</v>
      </c>
      <c r="AX1646" s="12" t="s">
        <v>72</v>
      </c>
      <c r="AY1646" s="259" t="s">
        <v>199</v>
      </c>
    </row>
    <row r="1647" s="14" customFormat="1">
      <c r="B1647" s="271"/>
      <c r="C1647" s="272"/>
      <c r="D1647" s="250" t="s">
        <v>208</v>
      </c>
      <c r="E1647" s="273" t="s">
        <v>21</v>
      </c>
      <c r="F1647" s="274" t="s">
        <v>403</v>
      </c>
      <c r="G1647" s="272"/>
      <c r="H1647" s="275">
        <v>400.00799999999998</v>
      </c>
      <c r="I1647" s="276"/>
      <c r="J1647" s="272"/>
      <c r="K1647" s="272"/>
      <c r="L1647" s="277"/>
      <c r="M1647" s="278"/>
      <c r="N1647" s="279"/>
      <c r="O1647" s="279"/>
      <c r="P1647" s="279"/>
      <c r="Q1647" s="279"/>
      <c r="R1647" s="279"/>
      <c r="S1647" s="279"/>
      <c r="T1647" s="280"/>
      <c r="AT1647" s="281" t="s">
        <v>208</v>
      </c>
      <c r="AU1647" s="281" t="s">
        <v>81</v>
      </c>
      <c r="AV1647" s="14" t="s">
        <v>214</v>
      </c>
      <c r="AW1647" s="14" t="s">
        <v>35</v>
      </c>
      <c r="AX1647" s="14" t="s">
        <v>72</v>
      </c>
      <c r="AY1647" s="281" t="s">
        <v>199</v>
      </c>
    </row>
    <row r="1648" s="13" customFormat="1">
      <c r="B1648" s="260"/>
      <c r="C1648" s="261"/>
      <c r="D1648" s="250" t="s">
        <v>208</v>
      </c>
      <c r="E1648" s="262" t="s">
        <v>21</v>
      </c>
      <c r="F1648" s="263" t="s">
        <v>220</v>
      </c>
      <c r="G1648" s="261"/>
      <c r="H1648" s="264">
        <v>1938.501</v>
      </c>
      <c r="I1648" s="265"/>
      <c r="J1648" s="261"/>
      <c r="K1648" s="261"/>
      <c r="L1648" s="266"/>
      <c r="M1648" s="267"/>
      <c r="N1648" s="268"/>
      <c r="O1648" s="268"/>
      <c r="P1648" s="268"/>
      <c r="Q1648" s="268"/>
      <c r="R1648" s="268"/>
      <c r="S1648" s="268"/>
      <c r="T1648" s="269"/>
      <c r="AT1648" s="270" t="s">
        <v>208</v>
      </c>
      <c r="AU1648" s="270" t="s">
        <v>81</v>
      </c>
      <c r="AV1648" s="13" t="s">
        <v>206</v>
      </c>
      <c r="AW1648" s="13" t="s">
        <v>35</v>
      </c>
      <c r="AX1648" s="13" t="s">
        <v>79</v>
      </c>
      <c r="AY1648" s="270" t="s">
        <v>199</v>
      </c>
    </row>
    <row r="1649" s="1" customFormat="1" ht="25.5" customHeight="1">
      <c r="B1649" s="47"/>
      <c r="C1649" s="236" t="s">
        <v>3157</v>
      </c>
      <c r="D1649" s="236" t="s">
        <v>201</v>
      </c>
      <c r="E1649" s="237" t="s">
        <v>3454</v>
      </c>
      <c r="F1649" s="238" t="s">
        <v>3455</v>
      </c>
      <c r="G1649" s="239" t="s">
        <v>384</v>
      </c>
      <c r="H1649" s="240">
        <v>289.60000000000002</v>
      </c>
      <c r="I1649" s="241"/>
      <c r="J1649" s="242">
        <f>ROUND(I1649*H1649,2)</f>
        <v>0</v>
      </c>
      <c r="K1649" s="238" t="s">
        <v>205</v>
      </c>
      <c r="L1649" s="73"/>
      <c r="M1649" s="243" t="s">
        <v>21</v>
      </c>
      <c r="N1649" s="244" t="s">
        <v>43</v>
      </c>
      <c r="O1649" s="48"/>
      <c r="P1649" s="245">
        <f>O1649*H1649</f>
        <v>0</v>
      </c>
      <c r="Q1649" s="245">
        <v>0</v>
      </c>
      <c r="R1649" s="245">
        <f>Q1649*H1649</f>
        <v>0</v>
      </c>
      <c r="S1649" s="245">
        <v>0</v>
      </c>
      <c r="T1649" s="246">
        <f>S1649*H1649</f>
        <v>0</v>
      </c>
      <c r="AR1649" s="25" t="s">
        <v>299</v>
      </c>
      <c r="AT1649" s="25" t="s">
        <v>201</v>
      </c>
      <c r="AU1649" s="25" t="s">
        <v>81</v>
      </c>
      <c r="AY1649" s="25" t="s">
        <v>199</v>
      </c>
      <c r="BE1649" s="247">
        <f>IF(N1649="základní",J1649,0)</f>
        <v>0</v>
      </c>
      <c r="BF1649" s="247">
        <f>IF(N1649="snížená",J1649,0)</f>
        <v>0</v>
      </c>
      <c r="BG1649" s="247">
        <f>IF(N1649="zákl. přenesená",J1649,0)</f>
        <v>0</v>
      </c>
      <c r="BH1649" s="247">
        <f>IF(N1649="sníž. přenesená",J1649,0)</f>
        <v>0</v>
      </c>
      <c r="BI1649" s="247">
        <f>IF(N1649="nulová",J1649,0)</f>
        <v>0</v>
      </c>
      <c r="BJ1649" s="25" t="s">
        <v>79</v>
      </c>
      <c r="BK1649" s="247">
        <f>ROUND(I1649*H1649,2)</f>
        <v>0</v>
      </c>
      <c r="BL1649" s="25" t="s">
        <v>299</v>
      </c>
      <c r="BM1649" s="25" t="s">
        <v>5146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5147</v>
      </c>
      <c r="G1650" s="249"/>
      <c r="H1650" s="253">
        <v>289.60000000000002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79</v>
      </c>
      <c r="AY1650" s="259" t="s">
        <v>199</v>
      </c>
    </row>
    <row r="1651" s="1" customFormat="1" ht="25.5" customHeight="1">
      <c r="B1651" s="47"/>
      <c r="C1651" s="236" t="s">
        <v>3160</v>
      </c>
      <c r="D1651" s="236" t="s">
        <v>201</v>
      </c>
      <c r="E1651" s="237" t="s">
        <v>3460</v>
      </c>
      <c r="F1651" s="238" t="s">
        <v>3461</v>
      </c>
      <c r="G1651" s="239" t="s">
        <v>282</v>
      </c>
      <c r="H1651" s="240">
        <v>1938.501</v>
      </c>
      <c r="I1651" s="241"/>
      <c r="J1651" s="242">
        <f>ROUND(I1651*H1651,2)</f>
        <v>0</v>
      </c>
      <c r="K1651" s="238" t="s">
        <v>205</v>
      </c>
      <c r="L1651" s="73"/>
      <c r="M1651" s="243" t="s">
        <v>21</v>
      </c>
      <c r="N1651" s="244" t="s">
        <v>43</v>
      </c>
      <c r="O1651" s="48"/>
      <c r="P1651" s="245">
        <f>O1651*H1651</f>
        <v>0</v>
      </c>
      <c r="Q1651" s="245">
        <v>2.0000000000000002E-05</v>
      </c>
      <c r="R1651" s="245">
        <f>Q1651*H1651</f>
        <v>0.038770020000000002</v>
      </c>
      <c r="S1651" s="245">
        <v>0</v>
      </c>
      <c r="T1651" s="246">
        <f>S1651*H1651</f>
        <v>0</v>
      </c>
      <c r="AR1651" s="25" t="s">
        <v>299</v>
      </c>
      <c r="AT1651" s="25" t="s">
        <v>201</v>
      </c>
      <c r="AU1651" s="25" t="s">
        <v>81</v>
      </c>
      <c r="AY1651" s="25" t="s">
        <v>199</v>
      </c>
      <c r="BE1651" s="247">
        <f>IF(N1651="základní",J1651,0)</f>
        <v>0</v>
      </c>
      <c r="BF1651" s="247">
        <f>IF(N1651="snížená",J1651,0)</f>
        <v>0</v>
      </c>
      <c r="BG1651" s="247">
        <f>IF(N1651="zákl. přenesená",J1651,0)</f>
        <v>0</v>
      </c>
      <c r="BH1651" s="247">
        <f>IF(N1651="sníž. přenesená",J1651,0)</f>
        <v>0</v>
      </c>
      <c r="BI1651" s="247">
        <f>IF(N1651="nulová",J1651,0)</f>
        <v>0</v>
      </c>
      <c r="BJ1651" s="25" t="s">
        <v>79</v>
      </c>
      <c r="BK1651" s="247">
        <f>ROUND(I1651*H1651,2)</f>
        <v>0</v>
      </c>
      <c r="BL1651" s="25" t="s">
        <v>299</v>
      </c>
      <c r="BM1651" s="25" t="s">
        <v>5148</v>
      </c>
    </row>
    <row r="1652" s="11" customFormat="1" ht="29.88" customHeight="1">
      <c r="B1652" s="220"/>
      <c r="C1652" s="221"/>
      <c r="D1652" s="222" t="s">
        <v>71</v>
      </c>
      <c r="E1652" s="234" t="s">
        <v>3469</v>
      </c>
      <c r="F1652" s="234" t="s">
        <v>3470</v>
      </c>
      <c r="G1652" s="221"/>
      <c r="H1652" s="221"/>
      <c r="I1652" s="224"/>
      <c r="J1652" s="235">
        <f>BK1652</f>
        <v>0</v>
      </c>
      <c r="K1652" s="221"/>
      <c r="L1652" s="226"/>
      <c r="M1652" s="227"/>
      <c r="N1652" s="228"/>
      <c r="O1652" s="228"/>
      <c r="P1652" s="229">
        <f>SUM(P1653:P1662)</f>
        <v>0</v>
      </c>
      <c r="Q1652" s="228"/>
      <c r="R1652" s="229">
        <f>SUM(R1653:R1662)</f>
        <v>0.0029002999999999998</v>
      </c>
      <c r="S1652" s="228"/>
      <c r="T1652" s="230">
        <f>SUM(T1653:T1662)</f>
        <v>0</v>
      </c>
      <c r="AR1652" s="231" t="s">
        <v>81</v>
      </c>
      <c r="AT1652" s="232" t="s">
        <v>71</v>
      </c>
      <c r="AU1652" s="232" t="s">
        <v>79</v>
      </c>
      <c r="AY1652" s="231" t="s">
        <v>199</v>
      </c>
      <c r="BK1652" s="233">
        <f>SUM(BK1653:BK1662)</f>
        <v>0</v>
      </c>
    </row>
    <row r="1653" s="1" customFormat="1" ht="25.5" customHeight="1">
      <c r="B1653" s="47"/>
      <c r="C1653" s="236" t="s">
        <v>3164</v>
      </c>
      <c r="D1653" s="236" t="s">
        <v>201</v>
      </c>
      <c r="E1653" s="237" t="s">
        <v>5149</v>
      </c>
      <c r="F1653" s="238" t="s">
        <v>5150</v>
      </c>
      <c r="G1653" s="239" t="s">
        <v>335</v>
      </c>
      <c r="H1653" s="240">
        <v>1</v>
      </c>
      <c r="I1653" s="241"/>
      <c r="J1653" s="242">
        <f>ROUND(I1653*H1653,2)</f>
        <v>0</v>
      </c>
      <c r="K1653" s="238" t="s">
        <v>21</v>
      </c>
      <c r="L1653" s="73"/>
      <c r="M1653" s="243" t="s">
        <v>21</v>
      </c>
      <c r="N1653" s="244" t="s">
        <v>43</v>
      </c>
      <c r="O1653" s="48"/>
      <c r="P1653" s="245">
        <f>O1653*H1653</f>
        <v>0</v>
      </c>
      <c r="Q1653" s="245">
        <v>0</v>
      </c>
      <c r="R1653" s="245">
        <f>Q1653*H1653</f>
        <v>0</v>
      </c>
      <c r="S1653" s="245">
        <v>0</v>
      </c>
      <c r="T1653" s="246">
        <f>S1653*H1653</f>
        <v>0</v>
      </c>
      <c r="AR1653" s="25" t="s">
        <v>299</v>
      </c>
      <c r="AT1653" s="25" t="s">
        <v>201</v>
      </c>
      <c r="AU1653" s="25" t="s">
        <v>81</v>
      </c>
      <c r="AY1653" s="25" t="s">
        <v>199</v>
      </c>
      <c r="BE1653" s="247">
        <f>IF(N1653="základní",J1653,0)</f>
        <v>0</v>
      </c>
      <c r="BF1653" s="247">
        <f>IF(N1653="snížená",J1653,0)</f>
        <v>0</v>
      </c>
      <c r="BG1653" s="247">
        <f>IF(N1653="zákl. přenesená",J1653,0)</f>
        <v>0</v>
      </c>
      <c r="BH1653" s="247">
        <f>IF(N1653="sníž. přenesená",J1653,0)</f>
        <v>0</v>
      </c>
      <c r="BI1653" s="247">
        <f>IF(N1653="nulová",J1653,0)</f>
        <v>0</v>
      </c>
      <c r="BJ1653" s="25" t="s">
        <v>79</v>
      </c>
      <c r="BK1653" s="247">
        <f>ROUND(I1653*H1653,2)</f>
        <v>0</v>
      </c>
      <c r="BL1653" s="25" t="s">
        <v>299</v>
      </c>
      <c r="BM1653" s="25" t="s">
        <v>5151</v>
      </c>
    </row>
    <row r="1654" s="1" customFormat="1" ht="25.5" customHeight="1">
      <c r="B1654" s="47"/>
      <c r="C1654" s="236" t="s">
        <v>3167</v>
      </c>
      <c r="D1654" s="236" t="s">
        <v>201</v>
      </c>
      <c r="E1654" s="237" t="s">
        <v>5152</v>
      </c>
      <c r="F1654" s="238" t="s">
        <v>5153</v>
      </c>
      <c r="G1654" s="239" t="s">
        <v>335</v>
      </c>
      <c r="H1654" s="240">
        <v>10</v>
      </c>
      <c r="I1654" s="241"/>
      <c r="J1654" s="242">
        <f>ROUND(I1654*H1654,2)</f>
        <v>0</v>
      </c>
      <c r="K1654" s="238" t="s">
        <v>21</v>
      </c>
      <c r="L1654" s="73"/>
      <c r="M1654" s="243" t="s">
        <v>21</v>
      </c>
      <c r="N1654" s="244" t="s">
        <v>43</v>
      </c>
      <c r="O1654" s="48"/>
      <c r="P1654" s="245">
        <f>O1654*H1654</f>
        <v>0</v>
      </c>
      <c r="Q1654" s="245">
        <v>0</v>
      </c>
      <c r="R1654" s="245">
        <f>Q1654*H1654</f>
        <v>0</v>
      </c>
      <c r="S1654" s="245">
        <v>0</v>
      </c>
      <c r="T1654" s="246">
        <f>S1654*H1654</f>
        <v>0</v>
      </c>
      <c r="AR1654" s="25" t="s">
        <v>299</v>
      </c>
      <c r="AT1654" s="25" t="s">
        <v>201</v>
      </c>
      <c r="AU1654" s="25" t="s">
        <v>81</v>
      </c>
      <c r="AY1654" s="25" t="s">
        <v>199</v>
      </c>
      <c r="BE1654" s="247">
        <f>IF(N1654="základní",J1654,0)</f>
        <v>0</v>
      </c>
      <c r="BF1654" s="247">
        <f>IF(N1654="snížená",J1654,0)</f>
        <v>0</v>
      </c>
      <c r="BG1654" s="247">
        <f>IF(N1654="zákl. přenesená",J1654,0)</f>
        <v>0</v>
      </c>
      <c r="BH1654" s="247">
        <f>IF(N1654="sníž. přenesená",J1654,0)</f>
        <v>0</v>
      </c>
      <c r="BI1654" s="247">
        <f>IF(N1654="nulová",J1654,0)</f>
        <v>0</v>
      </c>
      <c r="BJ1654" s="25" t="s">
        <v>79</v>
      </c>
      <c r="BK1654" s="247">
        <f>ROUND(I1654*H1654,2)</f>
        <v>0</v>
      </c>
      <c r="BL1654" s="25" t="s">
        <v>299</v>
      </c>
      <c r="BM1654" s="25" t="s">
        <v>5154</v>
      </c>
    </row>
    <row r="1655" s="1" customFormat="1" ht="25.5" customHeight="1">
      <c r="B1655" s="47"/>
      <c r="C1655" s="236" t="s">
        <v>3175</v>
      </c>
      <c r="D1655" s="236" t="s">
        <v>201</v>
      </c>
      <c r="E1655" s="237" t="s">
        <v>5155</v>
      </c>
      <c r="F1655" s="238" t="s">
        <v>5156</v>
      </c>
      <c r="G1655" s="239" t="s">
        <v>335</v>
      </c>
      <c r="H1655" s="240">
        <v>1</v>
      </c>
      <c r="I1655" s="241"/>
      <c r="J1655" s="242">
        <f>ROUND(I1655*H1655,2)</f>
        <v>0</v>
      </c>
      <c r="K1655" s="238" t="s">
        <v>21</v>
      </c>
      <c r="L1655" s="73"/>
      <c r="M1655" s="243" t="s">
        <v>21</v>
      </c>
      <c r="N1655" s="244" t="s">
        <v>43</v>
      </c>
      <c r="O1655" s="48"/>
      <c r="P1655" s="245">
        <f>O1655*H1655</f>
        <v>0</v>
      </c>
      <c r="Q1655" s="245">
        <v>0</v>
      </c>
      <c r="R1655" s="245">
        <f>Q1655*H1655</f>
        <v>0</v>
      </c>
      <c r="S1655" s="245">
        <v>0</v>
      </c>
      <c r="T1655" s="246">
        <f>S1655*H1655</f>
        <v>0</v>
      </c>
      <c r="AR1655" s="25" t="s">
        <v>299</v>
      </c>
      <c r="AT1655" s="25" t="s">
        <v>201</v>
      </c>
      <c r="AU1655" s="25" t="s">
        <v>81</v>
      </c>
      <c r="AY1655" s="25" t="s">
        <v>199</v>
      </c>
      <c r="BE1655" s="247">
        <f>IF(N1655="základní",J1655,0)</f>
        <v>0</v>
      </c>
      <c r="BF1655" s="247">
        <f>IF(N1655="snížená",J1655,0)</f>
        <v>0</v>
      </c>
      <c r="BG1655" s="247">
        <f>IF(N1655="zákl. přenesená",J1655,0)</f>
        <v>0</v>
      </c>
      <c r="BH1655" s="247">
        <f>IF(N1655="sníž. přenesená",J1655,0)</f>
        <v>0</v>
      </c>
      <c r="BI1655" s="247">
        <f>IF(N1655="nulová",J1655,0)</f>
        <v>0</v>
      </c>
      <c r="BJ1655" s="25" t="s">
        <v>79</v>
      </c>
      <c r="BK1655" s="247">
        <f>ROUND(I1655*H1655,2)</f>
        <v>0</v>
      </c>
      <c r="BL1655" s="25" t="s">
        <v>299</v>
      </c>
      <c r="BM1655" s="25" t="s">
        <v>5157</v>
      </c>
    </row>
    <row r="1656" s="1" customFormat="1" ht="25.5" customHeight="1">
      <c r="B1656" s="47"/>
      <c r="C1656" s="236" t="s">
        <v>3183</v>
      </c>
      <c r="D1656" s="236" t="s">
        <v>201</v>
      </c>
      <c r="E1656" s="237" t="s">
        <v>5158</v>
      </c>
      <c r="F1656" s="238" t="s">
        <v>5159</v>
      </c>
      <c r="G1656" s="239" t="s">
        <v>335</v>
      </c>
      <c r="H1656" s="240">
        <v>1</v>
      </c>
      <c r="I1656" s="241"/>
      <c r="J1656" s="242">
        <f>ROUND(I1656*H1656,2)</f>
        <v>0</v>
      </c>
      <c r="K1656" s="238" t="s">
        <v>21</v>
      </c>
      <c r="L1656" s="73"/>
      <c r="M1656" s="243" t="s">
        <v>21</v>
      </c>
      <c r="N1656" s="244" t="s">
        <v>43</v>
      </c>
      <c r="O1656" s="48"/>
      <c r="P1656" s="245">
        <f>O1656*H1656</f>
        <v>0</v>
      </c>
      <c r="Q1656" s="245">
        <v>0</v>
      </c>
      <c r="R1656" s="245">
        <f>Q1656*H1656</f>
        <v>0</v>
      </c>
      <c r="S1656" s="245">
        <v>0</v>
      </c>
      <c r="T1656" s="246">
        <f>S1656*H1656</f>
        <v>0</v>
      </c>
      <c r="AR1656" s="25" t="s">
        <v>299</v>
      </c>
      <c r="AT1656" s="25" t="s">
        <v>201</v>
      </c>
      <c r="AU1656" s="25" t="s">
        <v>81</v>
      </c>
      <c r="AY1656" s="25" t="s">
        <v>199</v>
      </c>
      <c r="BE1656" s="247">
        <f>IF(N1656="základní",J1656,0)</f>
        <v>0</v>
      </c>
      <c r="BF1656" s="247">
        <f>IF(N1656="snížená",J1656,0)</f>
        <v>0</v>
      </c>
      <c r="BG1656" s="247">
        <f>IF(N1656="zákl. přenesená",J1656,0)</f>
        <v>0</v>
      </c>
      <c r="BH1656" s="247">
        <f>IF(N1656="sníž. přenesená",J1656,0)</f>
        <v>0</v>
      </c>
      <c r="BI1656" s="247">
        <f>IF(N1656="nulová",J1656,0)</f>
        <v>0</v>
      </c>
      <c r="BJ1656" s="25" t="s">
        <v>79</v>
      </c>
      <c r="BK1656" s="247">
        <f>ROUND(I1656*H1656,2)</f>
        <v>0</v>
      </c>
      <c r="BL1656" s="25" t="s">
        <v>299</v>
      </c>
      <c r="BM1656" s="25" t="s">
        <v>5160</v>
      </c>
    </row>
    <row r="1657" s="1" customFormat="1" ht="16.5" customHeight="1">
      <c r="B1657" s="47"/>
      <c r="C1657" s="236" t="s">
        <v>3188</v>
      </c>
      <c r="D1657" s="236" t="s">
        <v>201</v>
      </c>
      <c r="E1657" s="237" t="s">
        <v>5161</v>
      </c>
      <c r="F1657" s="238" t="s">
        <v>5162</v>
      </c>
      <c r="G1657" s="239" t="s">
        <v>282</v>
      </c>
      <c r="H1657" s="240">
        <v>2.125</v>
      </c>
      <c r="I1657" s="241"/>
      <c r="J1657" s="242">
        <f>ROUND(I1657*H1657,2)</f>
        <v>0</v>
      </c>
      <c r="K1657" s="238" t="s">
        <v>205</v>
      </c>
      <c r="L1657" s="73"/>
      <c r="M1657" s="243" t="s">
        <v>21</v>
      </c>
      <c r="N1657" s="244" t="s">
        <v>43</v>
      </c>
      <c r="O1657" s="48"/>
      <c r="P1657" s="245">
        <f>O1657*H1657</f>
        <v>0</v>
      </c>
      <c r="Q1657" s="245">
        <v>0</v>
      </c>
      <c r="R1657" s="245">
        <f>Q1657*H1657</f>
        <v>0</v>
      </c>
      <c r="S1657" s="245">
        <v>0</v>
      </c>
      <c r="T1657" s="246">
        <f>S1657*H1657</f>
        <v>0</v>
      </c>
      <c r="AR1657" s="25" t="s">
        <v>299</v>
      </c>
      <c r="AT1657" s="25" t="s">
        <v>201</v>
      </c>
      <c r="AU1657" s="25" t="s">
        <v>81</v>
      </c>
      <c r="AY1657" s="25" t="s">
        <v>199</v>
      </c>
      <c r="BE1657" s="247">
        <f>IF(N1657="základní",J1657,0)</f>
        <v>0</v>
      </c>
      <c r="BF1657" s="247">
        <f>IF(N1657="snížená",J1657,0)</f>
        <v>0</v>
      </c>
      <c r="BG1657" s="247">
        <f>IF(N1657="zákl. přenesená",J1657,0)</f>
        <v>0</v>
      </c>
      <c r="BH1657" s="247">
        <f>IF(N1657="sníž. přenesená",J1657,0)</f>
        <v>0</v>
      </c>
      <c r="BI1657" s="247">
        <f>IF(N1657="nulová",J1657,0)</f>
        <v>0</v>
      </c>
      <c r="BJ1657" s="25" t="s">
        <v>79</v>
      </c>
      <c r="BK1657" s="247">
        <f>ROUND(I1657*H1657,2)</f>
        <v>0</v>
      </c>
      <c r="BL1657" s="25" t="s">
        <v>299</v>
      </c>
      <c r="BM1657" s="25" t="s">
        <v>5163</v>
      </c>
    </row>
    <row r="1658" s="12" customFormat="1">
      <c r="B1658" s="248"/>
      <c r="C1658" s="249"/>
      <c r="D1658" s="250" t="s">
        <v>208</v>
      </c>
      <c r="E1658" s="251" t="s">
        <v>21</v>
      </c>
      <c r="F1658" s="252" t="s">
        <v>5164</v>
      </c>
      <c r="G1658" s="249"/>
      <c r="H1658" s="253">
        <v>2.125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35</v>
      </c>
      <c r="AX1658" s="12" t="s">
        <v>79</v>
      </c>
      <c r="AY1658" s="259" t="s">
        <v>199</v>
      </c>
    </row>
    <row r="1659" s="1" customFormat="1" ht="16.5" customHeight="1">
      <c r="B1659" s="47"/>
      <c r="C1659" s="282" t="s">
        <v>3194</v>
      </c>
      <c r="D1659" s="282" t="s">
        <v>618</v>
      </c>
      <c r="E1659" s="283" t="s">
        <v>5165</v>
      </c>
      <c r="F1659" s="284" t="s">
        <v>5166</v>
      </c>
      <c r="G1659" s="285" t="s">
        <v>282</v>
      </c>
      <c r="H1659" s="286">
        <v>2.2309999999999999</v>
      </c>
      <c r="I1659" s="287"/>
      <c r="J1659" s="288">
        <f>ROUND(I1659*H1659,2)</f>
        <v>0</v>
      </c>
      <c r="K1659" s="284" t="s">
        <v>205</v>
      </c>
      <c r="L1659" s="289"/>
      <c r="M1659" s="290" t="s">
        <v>21</v>
      </c>
      <c r="N1659" s="291" t="s">
        <v>43</v>
      </c>
      <c r="O1659" s="48"/>
      <c r="P1659" s="245">
        <f>O1659*H1659</f>
        <v>0</v>
      </c>
      <c r="Q1659" s="245">
        <v>0.0012999999999999999</v>
      </c>
      <c r="R1659" s="245">
        <f>Q1659*H1659</f>
        <v>0.0029002999999999998</v>
      </c>
      <c r="S1659" s="245">
        <v>0</v>
      </c>
      <c r="T1659" s="246">
        <f>S1659*H1659</f>
        <v>0</v>
      </c>
      <c r="AR1659" s="25" t="s">
        <v>420</v>
      </c>
      <c r="AT1659" s="25" t="s">
        <v>618</v>
      </c>
      <c r="AU1659" s="25" t="s">
        <v>81</v>
      </c>
      <c r="AY1659" s="25" t="s">
        <v>199</v>
      </c>
      <c r="BE1659" s="247">
        <f>IF(N1659="základní",J1659,0)</f>
        <v>0</v>
      </c>
      <c r="BF1659" s="247">
        <f>IF(N1659="snížená",J1659,0)</f>
        <v>0</v>
      </c>
      <c r="BG1659" s="247">
        <f>IF(N1659="zákl. přenesená",J1659,0)</f>
        <v>0</v>
      </c>
      <c r="BH1659" s="247">
        <f>IF(N1659="sníž. přenesená",J1659,0)</f>
        <v>0</v>
      </c>
      <c r="BI1659" s="247">
        <f>IF(N1659="nulová",J1659,0)</f>
        <v>0</v>
      </c>
      <c r="BJ1659" s="25" t="s">
        <v>79</v>
      </c>
      <c r="BK1659" s="247">
        <f>ROUND(I1659*H1659,2)</f>
        <v>0</v>
      </c>
      <c r="BL1659" s="25" t="s">
        <v>299</v>
      </c>
      <c r="BM1659" s="25" t="s">
        <v>5167</v>
      </c>
    </row>
    <row r="1660" s="12" customFormat="1">
      <c r="B1660" s="248"/>
      <c r="C1660" s="249"/>
      <c r="D1660" s="250" t="s">
        <v>208</v>
      </c>
      <c r="E1660" s="249"/>
      <c r="F1660" s="252" t="s">
        <v>5168</v>
      </c>
      <c r="G1660" s="249"/>
      <c r="H1660" s="253">
        <v>2.2309999999999999</v>
      </c>
      <c r="I1660" s="254"/>
      <c r="J1660" s="249"/>
      <c r="K1660" s="249"/>
      <c r="L1660" s="255"/>
      <c r="M1660" s="256"/>
      <c r="N1660" s="257"/>
      <c r="O1660" s="257"/>
      <c r="P1660" s="257"/>
      <c r="Q1660" s="257"/>
      <c r="R1660" s="257"/>
      <c r="S1660" s="257"/>
      <c r="T1660" s="258"/>
      <c r="AT1660" s="259" t="s">
        <v>208</v>
      </c>
      <c r="AU1660" s="259" t="s">
        <v>81</v>
      </c>
      <c r="AV1660" s="12" t="s">
        <v>81</v>
      </c>
      <c r="AW1660" s="12" t="s">
        <v>6</v>
      </c>
      <c r="AX1660" s="12" t="s">
        <v>79</v>
      </c>
      <c r="AY1660" s="259" t="s">
        <v>199</v>
      </c>
    </row>
    <row r="1661" s="1" customFormat="1" ht="16.5" customHeight="1">
      <c r="B1661" s="47"/>
      <c r="C1661" s="236" t="s">
        <v>3199</v>
      </c>
      <c r="D1661" s="236" t="s">
        <v>201</v>
      </c>
      <c r="E1661" s="237" t="s">
        <v>3492</v>
      </c>
      <c r="F1661" s="238" t="s">
        <v>3493</v>
      </c>
      <c r="G1661" s="239" t="s">
        <v>263</v>
      </c>
      <c r="H1661" s="240">
        <v>0.189</v>
      </c>
      <c r="I1661" s="241"/>
      <c r="J1661" s="242">
        <f>ROUND(I1661*H1661,2)</f>
        <v>0</v>
      </c>
      <c r="K1661" s="238" t="s">
        <v>205</v>
      </c>
      <c r="L1661" s="73"/>
      <c r="M1661" s="243" t="s">
        <v>21</v>
      </c>
      <c r="N1661" s="244" t="s">
        <v>43</v>
      </c>
      <c r="O1661" s="48"/>
      <c r="P1661" s="245">
        <f>O1661*H1661</f>
        <v>0</v>
      </c>
      <c r="Q1661" s="245">
        <v>0</v>
      </c>
      <c r="R1661" s="245">
        <f>Q1661*H1661</f>
        <v>0</v>
      </c>
      <c r="S1661" s="245">
        <v>0</v>
      </c>
      <c r="T1661" s="246">
        <f>S1661*H1661</f>
        <v>0</v>
      </c>
      <c r="AR1661" s="25" t="s">
        <v>299</v>
      </c>
      <c r="AT1661" s="25" t="s">
        <v>201</v>
      </c>
      <c r="AU1661" s="25" t="s">
        <v>81</v>
      </c>
      <c r="AY1661" s="25" t="s">
        <v>199</v>
      </c>
      <c r="BE1661" s="247">
        <f>IF(N1661="základní",J1661,0)</f>
        <v>0</v>
      </c>
      <c r="BF1661" s="247">
        <f>IF(N1661="snížená",J1661,0)</f>
        <v>0</v>
      </c>
      <c r="BG1661" s="247">
        <f>IF(N1661="zákl. přenesená",J1661,0)</f>
        <v>0</v>
      </c>
      <c r="BH1661" s="247">
        <f>IF(N1661="sníž. přenesená",J1661,0)</f>
        <v>0</v>
      </c>
      <c r="BI1661" s="247">
        <f>IF(N1661="nulová",J1661,0)</f>
        <v>0</v>
      </c>
      <c r="BJ1661" s="25" t="s">
        <v>79</v>
      </c>
      <c r="BK1661" s="247">
        <f>ROUND(I1661*H1661,2)</f>
        <v>0</v>
      </c>
      <c r="BL1661" s="25" t="s">
        <v>299</v>
      </c>
      <c r="BM1661" s="25" t="s">
        <v>5169</v>
      </c>
    </row>
    <row r="1662" s="1" customFormat="1" ht="16.5" customHeight="1">
      <c r="B1662" s="47"/>
      <c r="C1662" s="236" t="s">
        <v>3209</v>
      </c>
      <c r="D1662" s="236" t="s">
        <v>201</v>
      </c>
      <c r="E1662" s="237" t="s">
        <v>3496</v>
      </c>
      <c r="F1662" s="238" t="s">
        <v>3497</v>
      </c>
      <c r="G1662" s="239" t="s">
        <v>263</v>
      </c>
      <c r="H1662" s="240">
        <v>0.189</v>
      </c>
      <c r="I1662" s="241"/>
      <c r="J1662" s="242">
        <f>ROUND(I1662*H1662,2)</f>
        <v>0</v>
      </c>
      <c r="K1662" s="238" t="s">
        <v>205</v>
      </c>
      <c r="L1662" s="73"/>
      <c r="M1662" s="243" t="s">
        <v>21</v>
      </c>
      <c r="N1662" s="244" t="s">
        <v>43</v>
      </c>
      <c r="O1662" s="48"/>
      <c r="P1662" s="245">
        <f>O1662*H1662</f>
        <v>0</v>
      </c>
      <c r="Q1662" s="245">
        <v>0</v>
      </c>
      <c r="R1662" s="245">
        <f>Q1662*H1662</f>
        <v>0</v>
      </c>
      <c r="S1662" s="245">
        <v>0</v>
      </c>
      <c r="T1662" s="246">
        <f>S1662*H1662</f>
        <v>0</v>
      </c>
      <c r="AR1662" s="25" t="s">
        <v>299</v>
      </c>
      <c r="AT1662" s="25" t="s">
        <v>201</v>
      </c>
      <c r="AU1662" s="25" t="s">
        <v>81</v>
      </c>
      <c r="AY1662" s="25" t="s">
        <v>199</v>
      </c>
      <c r="BE1662" s="247">
        <f>IF(N1662="základní",J1662,0)</f>
        <v>0</v>
      </c>
      <c r="BF1662" s="247">
        <f>IF(N1662="snížená",J1662,0)</f>
        <v>0</v>
      </c>
      <c r="BG1662" s="247">
        <f>IF(N1662="zákl. přenesená",J1662,0)</f>
        <v>0</v>
      </c>
      <c r="BH1662" s="247">
        <f>IF(N1662="sníž. přenesená",J1662,0)</f>
        <v>0</v>
      </c>
      <c r="BI1662" s="247">
        <f>IF(N1662="nulová",J1662,0)</f>
        <v>0</v>
      </c>
      <c r="BJ1662" s="25" t="s">
        <v>79</v>
      </c>
      <c r="BK1662" s="247">
        <f>ROUND(I1662*H1662,2)</f>
        <v>0</v>
      </c>
      <c r="BL1662" s="25" t="s">
        <v>299</v>
      </c>
      <c r="BM1662" s="25" t="s">
        <v>5170</v>
      </c>
    </row>
    <row r="1663" s="11" customFormat="1" ht="37.44001" customHeight="1">
      <c r="B1663" s="220"/>
      <c r="C1663" s="221"/>
      <c r="D1663" s="222" t="s">
        <v>71</v>
      </c>
      <c r="E1663" s="223" t="s">
        <v>618</v>
      </c>
      <c r="F1663" s="223" t="s">
        <v>5171</v>
      </c>
      <c r="G1663" s="221"/>
      <c r="H1663" s="221"/>
      <c r="I1663" s="224"/>
      <c r="J1663" s="225">
        <f>BK1663</f>
        <v>0</v>
      </c>
      <c r="K1663" s="221"/>
      <c r="L1663" s="226"/>
      <c r="M1663" s="227"/>
      <c r="N1663" s="228"/>
      <c r="O1663" s="228"/>
      <c r="P1663" s="229">
        <f>P1664</f>
        <v>0</v>
      </c>
      <c r="Q1663" s="228"/>
      <c r="R1663" s="229">
        <f>R1664</f>
        <v>0</v>
      </c>
      <c r="S1663" s="228"/>
      <c r="T1663" s="230">
        <f>T1664</f>
        <v>0</v>
      </c>
      <c r="AR1663" s="231" t="s">
        <v>214</v>
      </c>
      <c r="AT1663" s="232" t="s">
        <v>71</v>
      </c>
      <c r="AU1663" s="232" t="s">
        <v>72</v>
      </c>
      <c r="AY1663" s="231" t="s">
        <v>199</v>
      </c>
      <c r="BK1663" s="233">
        <f>BK1664</f>
        <v>0</v>
      </c>
    </row>
    <row r="1664" s="11" customFormat="1" ht="19.92" customHeight="1">
      <c r="B1664" s="220"/>
      <c r="C1664" s="221"/>
      <c r="D1664" s="222" t="s">
        <v>71</v>
      </c>
      <c r="E1664" s="234" t="s">
        <v>5172</v>
      </c>
      <c r="F1664" s="234" t="s">
        <v>5173</v>
      </c>
      <c r="G1664" s="221"/>
      <c r="H1664" s="221"/>
      <c r="I1664" s="224"/>
      <c r="J1664" s="235">
        <f>BK1664</f>
        <v>0</v>
      </c>
      <c r="K1664" s="221"/>
      <c r="L1664" s="226"/>
      <c r="M1664" s="227"/>
      <c r="N1664" s="228"/>
      <c r="O1664" s="228"/>
      <c r="P1664" s="229">
        <f>SUM(P1665:P1666)</f>
        <v>0</v>
      </c>
      <c r="Q1664" s="228"/>
      <c r="R1664" s="229">
        <f>SUM(R1665:R1666)</f>
        <v>0</v>
      </c>
      <c r="S1664" s="228"/>
      <c r="T1664" s="230">
        <f>SUM(T1665:T1666)</f>
        <v>0</v>
      </c>
      <c r="AR1664" s="231" t="s">
        <v>214</v>
      </c>
      <c r="AT1664" s="232" t="s">
        <v>71</v>
      </c>
      <c r="AU1664" s="232" t="s">
        <v>79</v>
      </c>
      <c r="AY1664" s="231" t="s">
        <v>199</v>
      </c>
      <c r="BK1664" s="233">
        <f>SUM(BK1665:BK1666)</f>
        <v>0</v>
      </c>
    </row>
    <row r="1665" s="1" customFormat="1" ht="16.5" customHeight="1">
      <c r="B1665" s="47"/>
      <c r="C1665" s="236" t="s">
        <v>3218</v>
      </c>
      <c r="D1665" s="236" t="s">
        <v>201</v>
      </c>
      <c r="E1665" s="237" t="s">
        <v>5174</v>
      </c>
      <c r="F1665" s="238" t="s">
        <v>5175</v>
      </c>
      <c r="G1665" s="239" t="s">
        <v>2015</v>
      </c>
      <c r="H1665" s="240">
        <v>1</v>
      </c>
      <c r="I1665" s="241"/>
      <c r="J1665" s="242">
        <f>ROUND(I1665*H1665,2)</f>
        <v>0</v>
      </c>
      <c r="K1665" s="238" t="s">
        <v>21</v>
      </c>
      <c r="L1665" s="73"/>
      <c r="M1665" s="243" t="s">
        <v>21</v>
      </c>
      <c r="N1665" s="244" t="s">
        <v>43</v>
      </c>
      <c r="O1665" s="48"/>
      <c r="P1665" s="245">
        <f>O1665*H1665</f>
        <v>0</v>
      </c>
      <c r="Q1665" s="245">
        <v>0</v>
      </c>
      <c r="R1665" s="245">
        <f>Q1665*H1665</f>
        <v>0</v>
      </c>
      <c r="S1665" s="245">
        <v>0</v>
      </c>
      <c r="T1665" s="246">
        <f>S1665*H1665</f>
        <v>0</v>
      </c>
      <c r="AR1665" s="25" t="s">
        <v>611</v>
      </c>
      <c r="AT1665" s="25" t="s">
        <v>201</v>
      </c>
      <c r="AU1665" s="25" t="s">
        <v>81</v>
      </c>
      <c r="AY1665" s="25" t="s">
        <v>199</v>
      </c>
      <c r="BE1665" s="247">
        <f>IF(N1665="základní",J1665,0)</f>
        <v>0</v>
      </c>
      <c r="BF1665" s="247">
        <f>IF(N1665="snížená",J1665,0)</f>
        <v>0</v>
      </c>
      <c r="BG1665" s="247">
        <f>IF(N1665="zákl. přenesená",J1665,0)</f>
        <v>0</v>
      </c>
      <c r="BH1665" s="247">
        <f>IF(N1665="sníž. přenesená",J1665,0)</f>
        <v>0</v>
      </c>
      <c r="BI1665" s="247">
        <f>IF(N1665="nulová",J1665,0)</f>
        <v>0</v>
      </c>
      <c r="BJ1665" s="25" t="s">
        <v>79</v>
      </c>
      <c r="BK1665" s="247">
        <f>ROUND(I1665*H1665,2)</f>
        <v>0</v>
      </c>
      <c r="BL1665" s="25" t="s">
        <v>611</v>
      </c>
      <c r="BM1665" s="25" t="s">
        <v>5176</v>
      </c>
    </row>
    <row r="1666" s="1" customFormat="1" ht="16.5" customHeight="1">
      <c r="B1666" s="47"/>
      <c r="C1666" s="236" t="s">
        <v>3222</v>
      </c>
      <c r="D1666" s="236" t="s">
        <v>201</v>
      </c>
      <c r="E1666" s="237" t="s">
        <v>5177</v>
      </c>
      <c r="F1666" s="238" t="s">
        <v>5178</v>
      </c>
      <c r="G1666" s="239" t="s">
        <v>2015</v>
      </c>
      <c r="H1666" s="240">
        <v>1</v>
      </c>
      <c r="I1666" s="241"/>
      <c r="J1666" s="242">
        <f>ROUND(I1666*H1666,2)</f>
        <v>0</v>
      </c>
      <c r="K1666" s="238" t="s">
        <v>21</v>
      </c>
      <c r="L1666" s="73"/>
      <c r="M1666" s="243" t="s">
        <v>21</v>
      </c>
      <c r="N1666" s="292" t="s">
        <v>43</v>
      </c>
      <c r="O1666" s="293"/>
      <c r="P1666" s="294">
        <f>O1666*H1666</f>
        <v>0</v>
      </c>
      <c r="Q1666" s="294">
        <v>0</v>
      </c>
      <c r="R1666" s="294">
        <f>Q1666*H1666</f>
        <v>0</v>
      </c>
      <c r="S1666" s="294">
        <v>0</v>
      </c>
      <c r="T1666" s="295">
        <f>S1666*H1666</f>
        <v>0</v>
      </c>
      <c r="AR1666" s="25" t="s">
        <v>611</v>
      </c>
      <c r="AT1666" s="25" t="s">
        <v>201</v>
      </c>
      <c r="AU1666" s="25" t="s">
        <v>81</v>
      </c>
      <c r="AY1666" s="25" t="s">
        <v>199</v>
      </c>
      <c r="BE1666" s="247">
        <f>IF(N1666="základní",J1666,0)</f>
        <v>0</v>
      </c>
      <c r="BF1666" s="247">
        <f>IF(N1666="snížená",J1666,0)</f>
        <v>0</v>
      </c>
      <c r="BG1666" s="247">
        <f>IF(N1666="zákl. přenesená",J1666,0)</f>
        <v>0</v>
      </c>
      <c r="BH1666" s="247">
        <f>IF(N1666="sníž. přenesená",J1666,0)</f>
        <v>0</v>
      </c>
      <c r="BI1666" s="247">
        <f>IF(N1666="nulová",J1666,0)</f>
        <v>0</v>
      </c>
      <c r="BJ1666" s="25" t="s">
        <v>79</v>
      </c>
      <c r="BK1666" s="247">
        <f>ROUND(I1666*H1666,2)</f>
        <v>0</v>
      </c>
      <c r="BL1666" s="25" t="s">
        <v>611</v>
      </c>
      <c r="BM1666" s="25" t="s">
        <v>5179</v>
      </c>
    </row>
    <row r="1667" s="1" customFormat="1" ht="6.96" customHeight="1">
      <c r="B1667" s="68"/>
      <c r="C1667" s="69"/>
      <c r="D1667" s="69"/>
      <c r="E1667" s="69"/>
      <c r="F1667" s="69"/>
      <c r="G1667" s="69"/>
      <c r="H1667" s="69"/>
      <c r="I1667" s="179"/>
      <c r="J1667" s="69"/>
      <c r="K1667" s="69"/>
      <c r="L1667" s="73"/>
    </row>
  </sheetData>
  <sheetProtection sheet="1" autoFilter="0" formatColumns="0" formatRows="0" objects="1" scenarios="1" spinCount="100000" saltValue="m5ceqCDQ2pk97DAjmPkbq0eJMtSmYWjvUcOYkKddnyqlq6wT2FPyqfybyPQgM8P0khLiMWwYS+RPLNxsVJ9mmg==" hashValue="RPUNEcnbkUm79CNsZxEVx3bzqp32nLzN6VU+0ziCMLCq/W5uHRqUBcVbPm8fCZMBBYeTIBni3Lc8+/sD0JKdyA==" algorithmName="SHA-512" password="CC35"/>
  <autoFilter ref="C115:K1666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4:H104"/>
    <mergeCell ref="E106:H106"/>
    <mergeCell ref="E108:H108"/>
    <mergeCell ref="G1:H1"/>
    <mergeCell ref="L2:V2"/>
  </mergeCells>
  <hyperlinks>
    <hyperlink ref="F1:G1" location="C2" display="1) Krycí list soupisu"/>
    <hyperlink ref="G1:H1" location="C58" display="2) Rekapitulace"/>
    <hyperlink ref="J1" location="C115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94</v>
      </c>
      <c r="AZ2" s="296" t="s">
        <v>5180</v>
      </c>
      <c r="BA2" s="296" t="s">
        <v>21</v>
      </c>
      <c r="BB2" s="296" t="s">
        <v>21</v>
      </c>
      <c r="BC2" s="296" t="s">
        <v>5181</v>
      </c>
      <c r="BD2" s="296" t="s">
        <v>81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  <c r="AZ3" s="296" t="s">
        <v>5182</v>
      </c>
      <c r="BA3" s="296" t="s">
        <v>21</v>
      </c>
      <c r="BB3" s="296" t="s">
        <v>21</v>
      </c>
      <c r="BC3" s="296" t="s">
        <v>238</v>
      </c>
      <c r="BD3" s="296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  <c r="AZ4" s="296" t="s">
        <v>5183</v>
      </c>
      <c r="BA4" s="296" t="s">
        <v>21</v>
      </c>
      <c r="BB4" s="296" t="s">
        <v>21</v>
      </c>
      <c r="BC4" s="296" t="s">
        <v>5184</v>
      </c>
      <c r="BD4" s="296" t="s">
        <v>81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  <c r="AZ5" s="296" t="s">
        <v>5185</v>
      </c>
      <c r="BA5" s="296" t="s">
        <v>21</v>
      </c>
      <c r="BB5" s="296" t="s">
        <v>21</v>
      </c>
      <c r="BC5" s="296" t="s">
        <v>5186</v>
      </c>
      <c r="BD5" s="296" t="s">
        <v>81</v>
      </c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  <c r="AZ6" s="296" t="s">
        <v>5187</v>
      </c>
      <c r="BA6" s="296" t="s">
        <v>21</v>
      </c>
      <c r="BB6" s="296" t="s">
        <v>21</v>
      </c>
      <c r="BC6" s="296" t="s">
        <v>5188</v>
      </c>
      <c r="BD6" s="296" t="s">
        <v>81</v>
      </c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  <c r="AZ7" s="296" t="s">
        <v>5189</v>
      </c>
      <c r="BA7" s="296" t="s">
        <v>21</v>
      </c>
      <c r="BB7" s="296" t="s">
        <v>21</v>
      </c>
      <c r="BC7" s="296" t="s">
        <v>5190</v>
      </c>
      <c r="BD7" s="296" t="s">
        <v>81</v>
      </c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5191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ROUND(J89,2)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ROUND(SUM(BE89:BE177), 2)</f>
        <v>0</v>
      </c>
      <c r="G32" s="48"/>
      <c r="H32" s="48"/>
      <c r="I32" s="171">
        <v>0.20999999999999999</v>
      </c>
      <c r="J32" s="170">
        <f>ROUND(ROUND((SUM(BE89:BE177)),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ROUND(SUM(BF89:BF177), 2)</f>
        <v>0</v>
      </c>
      <c r="G33" s="48"/>
      <c r="H33" s="48"/>
      <c r="I33" s="171">
        <v>0.14999999999999999</v>
      </c>
      <c r="J33" s="170">
        <f>ROUND(ROUND((SUM(BF89:BF177)),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ROUND(SUM(BG89:BG177),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ROUND(SUM(BH89:BH177),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ROUND(SUM(BI89:BI177),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20 - Přípojka splaškové kanalizace + ČOV + tuková kanalizace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J89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J90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J91</f>
        <v>0</v>
      </c>
      <c r="K62" s="203"/>
    </row>
    <row r="63" s="9" customFormat="1" ht="19.92" customHeight="1">
      <c r="B63" s="197"/>
      <c r="C63" s="198"/>
      <c r="D63" s="199" t="s">
        <v>155</v>
      </c>
      <c r="E63" s="200"/>
      <c r="F63" s="200"/>
      <c r="G63" s="200"/>
      <c r="H63" s="200"/>
      <c r="I63" s="201"/>
      <c r="J63" s="202">
        <f>J140</f>
        <v>0</v>
      </c>
      <c r="K63" s="203"/>
    </row>
    <row r="64" s="9" customFormat="1" ht="19.92" customHeight="1">
      <c r="B64" s="197"/>
      <c r="C64" s="198"/>
      <c r="D64" s="199" t="s">
        <v>5192</v>
      </c>
      <c r="E64" s="200"/>
      <c r="F64" s="200"/>
      <c r="G64" s="200"/>
      <c r="H64" s="200"/>
      <c r="I64" s="201"/>
      <c r="J64" s="202">
        <f>J145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J171</f>
        <v>0</v>
      </c>
      <c r="K65" s="203"/>
    </row>
    <row r="66" s="8" customFormat="1" ht="24.96" customHeight="1">
      <c r="B66" s="190"/>
      <c r="C66" s="191"/>
      <c r="D66" s="192" t="s">
        <v>5193</v>
      </c>
      <c r="E66" s="193"/>
      <c r="F66" s="193"/>
      <c r="G66" s="193"/>
      <c r="H66" s="193"/>
      <c r="I66" s="194"/>
      <c r="J66" s="195">
        <f>J175</f>
        <v>0</v>
      </c>
      <c r="K66" s="196"/>
    </row>
    <row r="67" s="9" customFormat="1" ht="19.92" customHeight="1">
      <c r="B67" s="197"/>
      <c r="C67" s="198"/>
      <c r="D67" s="199" t="s">
        <v>5194</v>
      </c>
      <c r="E67" s="200"/>
      <c r="F67" s="200"/>
      <c r="G67" s="200"/>
      <c r="H67" s="200"/>
      <c r="I67" s="201"/>
      <c r="J67" s="202">
        <f>J176</f>
        <v>0</v>
      </c>
      <c r="K67" s="203"/>
    </row>
    <row r="68" s="1" customFormat="1" ht="21.84" customHeight="1">
      <c r="B68" s="47"/>
      <c r="C68" s="48"/>
      <c r="D68" s="48"/>
      <c r="E68" s="48"/>
      <c r="F68" s="48"/>
      <c r="G68" s="48"/>
      <c r="H68" s="48"/>
      <c r="I68" s="157"/>
      <c r="J68" s="48"/>
      <c r="K68" s="52"/>
    </row>
    <row r="69" s="1" customFormat="1" ht="6.96" customHeight="1">
      <c r="B69" s="68"/>
      <c r="C69" s="69"/>
      <c r="D69" s="69"/>
      <c r="E69" s="69"/>
      <c r="F69" s="69"/>
      <c r="G69" s="69"/>
      <c r="H69" s="69"/>
      <c r="I69" s="179"/>
      <c r="J69" s="69"/>
      <c r="K69" s="70"/>
    </row>
    <row r="73" s="1" customFormat="1" ht="6.96" customHeight="1">
      <c r="B73" s="71"/>
      <c r="C73" s="72"/>
      <c r="D73" s="72"/>
      <c r="E73" s="72"/>
      <c r="F73" s="72"/>
      <c r="G73" s="72"/>
      <c r="H73" s="72"/>
      <c r="I73" s="182"/>
      <c r="J73" s="72"/>
      <c r="K73" s="72"/>
      <c r="L73" s="73"/>
    </row>
    <row r="74" s="1" customFormat="1" ht="36.96" customHeight="1">
      <c r="B74" s="47"/>
      <c r="C74" s="74" t="s">
        <v>183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6.96" customHeight="1">
      <c r="B75" s="47"/>
      <c r="C75" s="75"/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18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6.5" customHeight="1">
      <c r="B77" s="47"/>
      <c r="C77" s="75"/>
      <c r="D77" s="75"/>
      <c r="E77" s="205" t="str">
        <f>E7</f>
        <v>Stavební úpravy a přístavba objektu ul. Švermova č.p.100, Optimalizace kapacity MŠ Pastelka Ostašov</v>
      </c>
      <c r="F77" s="77"/>
      <c r="G77" s="77"/>
      <c r="H77" s="77"/>
      <c r="I77" s="204"/>
      <c r="J77" s="75"/>
      <c r="K77" s="75"/>
      <c r="L77" s="73"/>
    </row>
    <row r="78">
      <c r="B78" s="29"/>
      <c r="C78" s="77" t="s">
        <v>142</v>
      </c>
      <c r="D78" s="206"/>
      <c r="E78" s="206"/>
      <c r="F78" s="206"/>
      <c r="G78" s="206"/>
      <c r="H78" s="206"/>
      <c r="I78" s="149"/>
      <c r="J78" s="206"/>
      <c r="K78" s="206"/>
      <c r="L78" s="207"/>
    </row>
    <row r="79" s="1" customFormat="1" ht="16.5" customHeight="1">
      <c r="B79" s="47"/>
      <c r="C79" s="75"/>
      <c r="D79" s="75"/>
      <c r="E79" s="205" t="s">
        <v>143</v>
      </c>
      <c r="F79" s="75"/>
      <c r="G79" s="75"/>
      <c r="H79" s="75"/>
      <c r="I79" s="204"/>
      <c r="J79" s="75"/>
      <c r="K79" s="75"/>
      <c r="L79" s="73"/>
    </row>
    <row r="80" s="1" customFormat="1" ht="14.4" customHeight="1">
      <c r="B80" s="47"/>
      <c r="C80" s="77" t="s">
        <v>144</v>
      </c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7.25" customHeight="1">
      <c r="B81" s="47"/>
      <c r="C81" s="75"/>
      <c r="D81" s="75"/>
      <c r="E81" s="83" t="str">
        <f>E11</f>
        <v>SO 20 - Přípojka splaškové kanalizace + ČOV + tuková kanalizace</v>
      </c>
      <c r="F81" s="75"/>
      <c r="G81" s="75"/>
      <c r="H81" s="75"/>
      <c r="I81" s="204"/>
      <c r="J81" s="75"/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8" customHeight="1">
      <c r="B83" s="47"/>
      <c r="C83" s="77" t="s">
        <v>23</v>
      </c>
      <c r="D83" s="75"/>
      <c r="E83" s="75"/>
      <c r="F83" s="208" t="str">
        <f>F14</f>
        <v>Švermova čp.100</v>
      </c>
      <c r="G83" s="75"/>
      <c r="H83" s="75"/>
      <c r="I83" s="209" t="s">
        <v>25</v>
      </c>
      <c r="J83" s="86" t="str">
        <f>IF(J14="","",J14)</f>
        <v>28.3.2018</v>
      </c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>
      <c r="B85" s="47"/>
      <c r="C85" s="77" t="s">
        <v>27</v>
      </c>
      <c r="D85" s="75"/>
      <c r="E85" s="75"/>
      <c r="F85" s="208" t="str">
        <f>E17</f>
        <v>SM Liberec, Nám.Dr.E.Beneše 1, Liberec, 460 59</v>
      </c>
      <c r="G85" s="75"/>
      <c r="H85" s="75"/>
      <c r="I85" s="209" t="s">
        <v>33</v>
      </c>
      <c r="J85" s="208" t="str">
        <f>E23</f>
        <v>FS Vision, s.r.o., B.Němcové 54/9, Liberec 5</v>
      </c>
      <c r="K85" s="75"/>
      <c r="L85" s="73"/>
    </row>
    <row r="86" s="1" customFormat="1" ht="14.4" customHeight="1">
      <c r="B86" s="47"/>
      <c r="C86" s="77" t="s">
        <v>31</v>
      </c>
      <c r="D86" s="75"/>
      <c r="E86" s="75"/>
      <c r="F86" s="208" t="str">
        <f>IF(E20="","",E20)</f>
        <v/>
      </c>
      <c r="G86" s="75"/>
      <c r="H86" s="75"/>
      <c r="I86" s="204"/>
      <c r="J86" s="75"/>
      <c r="K86" s="75"/>
      <c r="L86" s="73"/>
    </row>
    <row r="87" s="1" customFormat="1" ht="10.32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0" customFormat="1" ht="29.28" customHeight="1">
      <c r="B88" s="210"/>
      <c r="C88" s="211" t="s">
        <v>184</v>
      </c>
      <c r="D88" s="212" t="s">
        <v>57</v>
      </c>
      <c r="E88" s="212" t="s">
        <v>53</v>
      </c>
      <c r="F88" s="212" t="s">
        <v>185</v>
      </c>
      <c r="G88" s="212" t="s">
        <v>186</v>
      </c>
      <c r="H88" s="212" t="s">
        <v>187</v>
      </c>
      <c r="I88" s="213" t="s">
        <v>188</v>
      </c>
      <c r="J88" s="212" t="s">
        <v>148</v>
      </c>
      <c r="K88" s="214" t="s">
        <v>189</v>
      </c>
      <c r="L88" s="215"/>
      <c r="M88" s="103" t="s">
        <v>190</v>
      </c>
      <c r="N88" s="104" t="s">
        <v>42</v>
      </c>
      <c r="O88" s="104" t="s">
        <v>191</v>
      </c>
      <c r="P88" s="104" t="s">
        <v>192</v>
      </c>
      <c r="Q88" s="104" t="s">
        <v>193</v>
      </c>
      <c r="R88" s="104" t="s">
        <v>194</v>
      </c>
      <c r="S88" s="104" t="s">
        <v>195</v>
      </c>
      <c r="T88" s="105" t="s">
        <v>196</v>
      </c>
    </row>
    <row r="89" s="1" customFormat="1" ht="29.28" customHeight="1">
      <c r="B89" s="47"/>
      <c r="C89" s="109" t="s">
        <v>149</v>
      </c>
      <c r="D89" s="75"/>
      <c r="E89" s="75"/>
      <c r="F89" s="75"/>
      <c r="G89" s="75"/>
      <c r="H89" s="75"/>
      <c r="I89" s="204"/>
      <c r="J89" s="216">
        <f>BK89</f>
        <v>0</v>
      </c>
      <c r="K89" s="75"/>
      <c r="L89" s="73"/>
      <c r="M89" s="106"/>
      <c r="N89" s="107"/>
      <c r="O89" s="107"/>
      <c r="P89" s="217">
        <f>P90+P175</f>
        <v>0</v>
      </c>
      <c r="Q89" s="107"/>
      <c r="R89" s="217">
        <f>R90+R175</f>
        <v>65.34587049999999</v>
      </c>
      <c r="S89" s="107"/>
      <c r="T89" s="218">
        <f>T90+T175</f>
        <v>0</v>
      </c>
      <c r="AT89" s="25" t="s">
        <v>71</v>
      </c>
      <c r="AU89" s="25" t="s">
        <v>150</v>
      </c>
      <c r="BK89" s="219">
        <f>BK90+BK175</f>
        <v>0</v>
      </c>
    </row>
    <row r="90" s="11" customFormat="1" ht="37.44001" customHeight="1">
      <c r="B90" s="220"/>
      <c r="C90" s="221"/>
      <c r="D90" s="222" t="s">
        <v>71</v>
      </c>
      <c r="E90" s="223" t="s">
        <v>197</v>
      </c>
      <c r="F90" s="223" t="s">
        <v>198</v>
      </c>
      <c r="G90" s="221"/>
      <c r="H90" s="221"/>
      <c r="I90" s="224"/>
      <c r="J90" s="225">
        <f>BK90</f>
        <v>0</v>
      </c>
      <c r="K90" s="221"/>
      <c r="L90" s="226"/>
      <c r="M90" s="227"/>
      <c r="N90" s="228"/>
      <c r="O90" s="228"/>
      <c r="P90" s="229">
        <f>P91+P140+P145+P171</f>
        <v>0</v>
      </c>
      <c r="Q90" s="228"/>
      <c r="R90" s="229">
        <f>R91+R140+R145+R171</f>
        <v>65.34587049999999</v>
      </c>
      <c r="S90" s="228"/>
      <c r="T90" s="230">
        <f>T91+T140+T145+T171</f>
        <v>0</v>
      </c>
      <c r="AR90" s="231" t="s">
        <v>79</v>
      </c>
      <c r="AT90" s="232" t="s">
        <v>71</v>
      </c>
      <c r="AU90" s="232" t="s">
        <v>72</v>
      </c>
      <c r="AY90" s="231" t="s">
        <v>199</v>
      </c>
      <c r="BK90" s="233">
        <f>BK91+BK140+BK145+BK171</f>
        <v>0</v>
      </c>
    </row>
    <row r="91" s="11" customFormat="1" ht="19.92" customHeight="1">
      <c r="B91" s="220"/>
      <c r="C91" s="221"/>
      <c r="D91" s="222" t="s">
        <v>71</v>
      </c>
      <c r="E91" s="234" t="s">
        <v>79</v>
      </c>
      <c r="F91" s="234" t="s">
        <v>200</v>
      </c>
      <c r="G91" s="221"/>
      <c r="H91" s="221"/>
      <c r="I91" s="224"/>
      <c r="J91" s="235">
        <f>BK91</f>
        <v>0</v>
      </c>
      <c r="K91" s="221"/>
      <c r="L91" s="226"/>
      <c r="M91" s="227"/>
      <c r="N91" s="228"/>
      <c r="O91" s="228"/>
      <c r="P91" s="229">
        <f>SUM(P92:P139)</f>
        <v>0</v>
      </c>
      <c r="Q91" s="228"/>
      <c r="R91" s="229">
        <f>SUM(R92:R139)</f>
        <v>0.20748</v>
      </c>
      <c r="S91" s="228"/>
      <c r="T91" s="230">
        <f>SUM(T92:T139)</f>
        <v>0</v>
      </c>
      <c r="AR91" s="231" t="s">
        <v>79</v>
      </c>
      <c r="AT91" s="232" t="s">
        <v>71</v>
      </c>
      <c r="AU91" s="232" t="s">
        <v>79</v>
      </c>
      <c r="AY91" s="231" t="s">
        <v>199</v>
      </c>
      <c r="BK91" s="233">
        <f>SUM(BK92:BK139)</f>
        <v>0</v>
      </c>
    </row>
    <row r="92" s="1" customFormat="1" ht="16.5" customHeight="1">
      <c r="B92" s="47"/>
      <c r="C92" s="236" t="s">
        <v>79</v>
      </c>
      <c r="D92" s="236" t="s">
        <v>201</v>
      </c>
      <c r="E92" s="237" t="s">
        <v>3528</v>
      </c>
      <c r="F92" s="238" t="s">
        <v>3529</v>
      </c>
      <c r="G92" s="239" t="s">
        <v>204</v>
      </c>
      <c r="H92" s="240">
        <v>6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5195</v>
      </c>
    </row>
    <row r="93" s="12" customFormat="1">
      <c r="B93" s="248"/>
      <c r="C93" s="249"/>
      <c r="D93" s="250" t="s">
        <v>208</v>
      </c>
      <c r="E93" s="251" t="s">
        <v>5182</v>
      </c>
      <c r="F93" s="252" t="s">
        <v>238</v>
      </c>
      <c r="G93" s="249"/>
      <c r="H93" s="253">
        <v>6</v>
      </c>
      <c r="I93" s="254"/>
      <c r="J93" s="249"/>
      <c r="K93" s="249"/>
      <c r="L93" s="255"/>
      <c r="M93" s="256"/>
      <c r="N93" s="257"/>
      <c r="O93" s="257"/>
      <c r="P93" s="257"/>
      <c r="Q93" s="257"/>
      <c r="R93" s="257"/>
      <c r="S93" s="257"/>
      <c r="T93" s="258"/>
      <c r="AT93" s="259" t="s">
        <v>208</v>
      </c>
      <c r="AU93" s="259" t="s">
        <v>81</v>
      </c>
      <c r="AV93" s="12" t="s">
        <v>81</v>
      </c>
      <c r="AW93" s="12" t="s">
        <v>35</v>
      </c>
      <c r="AX93" s="12" t="s">
        <v>79</v>
      </c>
      <c r="AY93" s="259" t="s">
        <v>199</v>
      </c>
    </row>
    <row r="94" s="1" customFormat="1" ht="16.5" customHeight="1">
      <c r="B94" s="47"/>
      <c r="C94" s="236" t="s">
        <v>81</v>
      </c>
      <c r="D94" s="236" t="s">
        <v>201</v>
      </c>
      <c r="E94" s="237" t="s">
        <v>3532</v>
      </c>
      <c r="F94" s="238" t="s">
        <v>3533</v>
      </c>
      <c r="G94" s="239" t="s">
        <v>204</v>
      </c>
      <c r="H94" s="240">
        <v>1.8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5196</v>
      </c>
    </row>
    <row r="95" s="15" customFormat="1">
      <c r="B95" s="297"/>
      <c r="C95" s="298"/>
      <c r="D95" s="250" t="s">
        <v>208</v>
      </c>
      <c r="E95" s="299" t="s">
        <v>21</v>
      </c>
      <c r="F95" s="300" t="s">
        <v>5197</v>
      </c>
      <c r="G95" s="298"/>
      <c r="H95" s="299" t="s">
        <v>21</v>
      </c>
      <c r="I95" s="301"/>
      <c r="J95" s="298"/>
      <c r="K95" s="298"/>
      <c r="L95" s="302"/>
      <c r="M95" s="303"/>
      <c r="N95" s="304"/>
      <c r="O95" s="304"/>
      <c r="P95" s="304"/>
      <c r="Q95" s="304"/>
      <c r="R95" s="304"/>
      <c r="S95" s="304"/>
      <c r="T95" s="305"/>
      <c r="AT95" s="306" t="s">
        <v>208</v>
      </c>
      <c r="AU95" s="306" t="s">
        <v>81</v>
      </c>
      <c r="AV95" s="15" t="s">
        <v>79</v>
      </c>
      <c r="AW95" s="15" t="s">
        <v>35</v>
      </c>
      <c r="AX95" s="15" t="s">
        <v>72</v>
      </c>
      <c r="AY95" s="306" t="s">
        <v>199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5182</v>
      </c>
      <c r="G96" s="249"/>
      <c r="H96" s="253">
        <v>6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2" customFormat="1">
      <c r="B97" s="248"/>
      <c r="C97" s="249"/>
      <c r="D97" s="250" t="s">
        <v>208</v>
      </c>
      <c r="E97" s="249"/>
      <c r="F97" s="252" t="s">
        <v>5198</v>
      </c>
      <c r="G97" s="249"/>
      <c r="H97" s="253">
        <v>1.8</v>
      </c>
      <c r="I97" s="254"/>
      <c r="J97" s="249"/>
      <c r="K97" s="249"/>
      <c r="L97" s="255"/>
      <c r="M97" s="256"/>
      <c r="N97" s="257"/>
      <c r="O97" s="257"/>
      <c r="P97" s="257"/>
      <c r="Q97" s="257"/>
      <c r="R97" s="257"/>
      <c r="S97" s="257"/>
      <c r="T97" s="258"/>
      <c r="AT97" s="259" t="s">
        <v>208</v>
      </c>
      <c r="AU97" s="259" t="s">
        <v>81</v>
      </c>
      <c r="AV97" s="12" t="s">
        <v>81</v>
      </c>
      <c r="AW97" s="12" t="s">
        <v>6</v>
      </c>
      <c r="AX97" s="12" t="s">
        <v>79</v>
      </c>
      <c r="AY97" s="259" t="s">
        <v>199</v>
      </c>
    </row>
    <row r="98" s="1" customFormat="1" ht="16.5" customHeight="1">
      <c r="B98" s="47"/>
      <c r="C98" s="236" t="s">
        <v>214</v>
      </c>
      <c r="D98" s="236" t="s">
        <v>201</v>
      </c>
      <c r="E98" s="237" t="s">
        <v>226</v>
      </c>
      <c r="F98" s="238" t="s">
        <v>227</v>
      </c>
      <c r="G98" s="239" t="s">
        <v>204</v>
      </c>
      <c r="H98" s="240">
        <v>123.5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5199</v>
      </c>
    </row>
    <row r="99" s="12" customFormat="1">
      <c r="B99" s="248"/>
      <c r="C99" s="249"/>
      <c r="D99" s="250" t="s">
        <v>208</v>
      </c>
      <c r="E99" s="251" t="s">
        <v>5187</v>
      </c>
      <c r="F99" s="252" t="s">
        <v>5200</v>
      </c>
      <c r="G99" s="249"/>
      <c r="H99" s="253">
        <v>123.5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16.5" customHeight="1">
      <c r="B100" s="47"/>
      <c r="C100" s="236" t="s">
        <v>206</v>
      </c>
      <c r="D100" s="236" t="s">
        <v>201</v>
      </c>
      <c r="E100" s="237" t="s">
        <v>239</v>
      </c>
      <c r="F100" s="238" t="s">
        <v>240</v>
      </c>
      <c r="G100" s="239" t="s">
        <v>204</v>
      </c>
      <c r="H100" s="240">
        <v>37.049999999999997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5201</v>
      </c>
    </row>
    <row r="101" s="15" customFormat="1">
      <c r="B101" s="297"/>
      <c r="C101" s="298"/>
      <c r="D101" s="250" t="s">
        <v>208</v>
      </c>
      <c r="E101" s="299" t="s">
        <v>21</v>
      </c>
      <c r="F101" s="300" t="s">
        <v>5197</v>
      </c>
      <c r="G101" s="298"/>
      <c r="H101" s="299" t="s">
        <v>21</v>
      </c>
      <c r="I101" s="301"/>
      <c r="J101" s="298"/>
      <c r="K101" s="298"/>
      <c r="L101" s="302"/>
      <c r="M101" s="303"/>
      <c r="N101" s="304"/>
      <c r="O101" s="304"/>
      <c r="P101" s="304"/>
      <c r="Q101" s="304"/>
      <c r="R101" s="304"/>
      <c r="S101" s="304"/>
      <c r="T101" s="305"/>
      <c r="AT101" s="306" t="s">
        <v>208</v>
      </c>
      <c r="AU101" s="306" t="s">
        <v>81</v>
      </c>
      <c r="AV101" s="15" t="s">
        <v>79</v>
      </c>
      <c r="AW101" s="15" t="s">
        <v>35</v>
      </c>
      <c r="AX101" s="15" t="s">
        <v>72</v>
      </c>
      <c r="AY101" s="306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5187</v>
      </c>
      <c r="G102" s="249"/>
      <c r="H102" s="253">
        <v>123.5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79</v>
      </c>
      <c r="AY102" s="259" t="s">
        <v>199</v>
      </c>
    </row>
    <row r="103" s="12" customFormat="1">
      <c r="B103" s="248"/>
      <c r="C103" s="249"/>
      <c r="D103" s="250" t="s">
        <v>208</v>
      </c>
      <c r="E103" s="249"/>
      <c r="F103" s="252" t="s">
        <v>5202</v>
      </c>
      <c r="G103" s="249"/>
      <c r="H103" s="253">
        <v>37.049999999999997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225</v>
      </c>
      <c r="D104" s="236" t="s">
        <v>201</v>
      </c>
      <c r="E104" s="237" t="s">
        <v>5203</v>
      </c>
      <c r="F104" s="238" t="s">
        <v>5204</v>
      </c>
      <c r="G104" s="239" t="s">
        <v>282</v>
      </c>
      <c r="H104" s="240">
        <v>247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0.00084000000000000003</v>
      </c>
      <c r="R104" s="245">
        <f>Q104*H104</f>
        <v>0.20748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5205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5206</v>
      </c>
      <c r="G105" s="249"/>
      <c r="H105" s="253">
        <v>247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" customFormat="1" ht="16.5" customHeight="1">
      <c r="B106" s="47"/>
      <c r="C106" s="236" t="s">
        <v>238</v>
      </c>
      <c r="D106" s="236" t="s">
        <v>201</v>
      </c>
      <c r="E106" s="237" t="s">
        <v>5207</v>
      </c>
      <c r="F106" s="238" t="s">
        <v>5208</v>
      </c>
      <c r="G106" s="239" t="s">
        <v>282</v>
      </c>
      <c r="H106" s="240">
        <v>247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5209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5210</v>
      </c>
      <c r="F107" s="238" t="s">
        <v>5211</v>
      </c>
      <c r="G107" s="239" t="s">
        <v>204</v>
      </c>
      <c r="H107" s="240">
        <v>129.5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5212</v>
      </c>
    </row>
    <row r="108" s="15" customFormat="1">
      <c r="B108" s="297"/>
      <c r="C108" s="298"/>
      <c r="D108" s="250" t="s">
        <v>208</v>
      </c>
      <c r="E108" s="299" t="s">
        <v>21</v>
      </c>
      <c r="F108" s="300" t="s">
        <v>5213</v>
      </c>
      <c r="G108" s="298"/>
      <c r="H108" s="299" t="s">
        <v>21</v>
      </c>
      <c r="I108" s="301"/>
      <c r="J108" s="298"/>
      <c r="K108" s="298"/>
      <c r="L108" s="302"/>
      <c r="M108" s="303"/>
      <c r="N108" s="304"/>
      <c r="O108" s="304"/>
      <c r="P108" s="304"/>
      <c r="Q108" s="304"/>
      <c r="R108" s="304"/>
      <c r="S108" s="304"/>
      <c r="T108" s="305"/>
      <c r="AT108" s="306" t="s">
        <v>208</v>
      </c>
      <c r="AU108" s="306" t="s">
        <v>81</v>
      </c>
      <c r="AV108" s="15" t="s">
        <v>79</v>
      </c>
      <c r="AW108" s="15" t="s">
        <v>35</v>
      </c>
      <c r="AX108" s="15" t="s">
        <v>72</v>
      </c>
      <c r="AY108" s="306" t="s">
        <v>199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5214</v>
      </c>
      <c r="G109" s="249"/>
      <c r="H109" s="253">
        <v>129.5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79</v>
      </c>
      <c r="AY109" s="259" t="s">
        <v>199</v>
      </c>
    </row>
    <row r="110" s="1" customFormat="1" ht="16.5" customHeight="1">
      <c r="B110" s="47"/>
      <c r="C110" s="236" t="s">
        <v>248</v>
      </c>
      <c r="D110" s="236" t="s">
        <v>201</v>
      </c>
      <c r="E110" s="237" t="s">
        <v>5215</v>
      </c>
      <c r="F110" s="238" t="s">
        <v>5216</v>
      </c>
      <c r="G110" s="239" t="s">
        <v>204</v>
      </c>
      <c r="H110" s="240">
        <v>163.5</v>
      </c>
      <c r="I110" s="241"/>
      <c r="J110" s="242">
        <f>ROUND(I110*H110,2)</f>
        <v>0</v>
      </c>
      <c r="K110" s="238" t="s">
        <v>205</v>
      </c>
      <c r="L110" s="73"/>
      <c r="M110" s="243" t="s">
        <v>21</v>
      </c>
      <c r="N110" s="244" t="s">
        <v>43</v>
      </c>
      <c r="O110" s="48"/>
      <c r="P110" s="245">
        <f>O110*H110</f>
        <v>0</v>
      </c>
      <c r="Q110" s="245">
        <v>0</v>
      </c>
      <c r="R110" s="245">
        <f>Q110*H110</f>
        <v>0</v>
      </c>
      <c r="S110" s="245">
        <v>0</v>
      </c>
      <c r="T110" s="246">
        <f>S110*H110</f>
        <v>0</v>
      </c>
      <c r="AR110" s="25" t="s">
        <v>206</v>
      </c>
      <c r="AT110" s="25" t="s">
        <v>201</v>
      </c>
      <c r="AU110" s="25" t="s">
        <v>81</v>
      </c>
      <c r="AY110" s="25" t="s">
        <v>199</v>
      </c>
      <c r="BE110" s="247">
        <f>IF(N110="základní",J110,0)</f>
        <v>0</v>
      </c>
      <c r="BF110" s="247">
        <f>IF(N110="snížená",J110,0)</f>
        <v>0</v>
      </c>
      <c r="BG110" s="247">
        <f>IF(N110="zákl. přenesená",J110,0)</f>
        <v>0</v>
      </c>
      <c r="BH110" s="247">
        <f>IF(N110="sníž. přenesená",J110,0)</f>
        <v>0</v>
      </c>
      <c r="BI110" s="247">
        <f>IF(N110="nulová",J110,0)</f>
        <v>0</v>
      </c>
      <c r="BJ110" s="25" t="s">
        <v>79</v>
      </c>
      <c r="BK110" s="247">
        <f>ROUND(I110*H110,2)</f>
        <v>0</v>
      </c>
      <c r="BL110" s="25" t="s">
        <v>206</v>
      </c>
      <c r="BM110" s="25" t="s">
        <v>5217</v>
      </c>
    </row>
    <row r="111" s="15" customFormat="1">
      <c r="B111" s="297"/>
      <c r="C111" s="298"/>
      <c r="D111" s="250" t="s">
        <v>208</v>
      </c>
      <c r="E111" s="299" t="s">
        <v>21</v>
      </c>
      <c r="F111" s="300" t="s">
        <v>5218</v>
      </c>
      <c r="G111" s="298"/>
      <c r="H111" s="299" t="s">
        <v>21</v>
      </c>
      <c r="I111" s="301"/>
      <c r="J111" s="298"/>
      <c r="K111" s="298"/>
      <c r="L111" s="302"/>
      <c r="M111" s="303"/>
      <c r="N111" s="304"/>
      <c r="O111" s="304"/>
      <c r="P111" s="304"/>
      <c r="Q111" s="304"/>
      <c r="R111" s="304"/>
      <c r="S111" s="304"/>
      <c r="T111" s="305"/>
      <c r="AT111" s="306" t="s">
        <v>208</v>
      </c>
      <c r="AU111" s="306" t="s">
        <v>81</v>
      </c>
      <c r="AV111" s="15" t="s">
        <v>79</v>
      </c>
      <c r="AW111" s="15" t="s">
        <v>35</v>
      </c>
      <c r="AX111" s="15" t="s">
        <v>72</v>
      </c>
      <c r="AY111" s="306" t="s">
        <v>199</v>
      </c>
    </row>
    <row r="112" s="12" customFormat="1">
      <c r="B112" s="248"/>
      <c r="C112" s="249"/>
      <c r="D112" s="250" t="s">
        <v>208</v>
      </c>
      <c r="E112" s="251" t="s">
        <v>21</v>
      </c>
      <c r="F112" s="252" t="s">
        <v>5185</v>
      </c>
      <c r="G112" s="249"/>
      <c r="H112" s="253">
        <v>81.75</v>
      </c>
      <c r="I112" s="254"/>
      <c r="J112" s="249"/>
      <c r="K112" s="249"/>
      <c r="L112" s="255"/>
      <c r="M112" s="256"/>
      <c r="N112" s="257"/>
      <c r="O112" s="257"/>
      <c r="P112" s="257"/>
      <c r="Q112" s="257"/>
      <c r="R112" s="257"/>
      <c r="S112" s="257"/>
      <c r="T112" s="258"/>
      <c r="AT112" s="259" t="s">
        <v>208</v>
      </c>
      <c r="AU112" s="259" t="s">
        <v>81</v>
      </c>
      <c r="AV112" s="12" t="s">
        <v>81</v>
      </c>
      <c r="AW112" s="12" t="s">
        <v>35</v>
      </c>
      <c r="AX112" s="12" t="s">
        <v>72</v>
      </c>
      <c r="AY112" s="259" t="s">
        <v>199</v>
      </c>
    </row>
    <row r="113" s="15" customFormat="1">
      <c r="B113" s="297"/>
      <c r="C113" s="298"/>
      <c r="D113" s="250" t="s">
        <v>208</v>
      </c>
      <c r="E113" s="299" t="s">
        <v>21</v>
      </c>
      <c r="F113" s="300" t="s">
        <v>5219</v>
      </c>
      <c r="G113" s="298"/>
      <c r="H113" s="299" t="s">
        <v>21</v>
      </c>
      <c r="I113" s="301"/>
      <c r="J113" s="298"/>
      <c r="K113" s="298"/>
      <c r="L113" s="302"/>
      <c r="M113" s="303"/>
      <c r="N113" s="304"/>
      <c r="O113" s="304"/>
      <c r="P113" s="304"/>
      <c r="Q113" s="304"/>
      <c r="R113" s="304"/>
      <c r="S113" s="304"/>
      <c r="T113" s="305"/>
      <c r="AT113" s="306" t="s">
        <v>208</v>
      </c>
      <c r="AU113" s="306" t="s">
        <v>81</v>
      </c>
      <c r="AV113" s="15" t="s">
        <v>79</v>
      </c>
      <c r="AW113" s="15" t="s">
        <v>35</v>
      </c>
      <c r="AX113" s="15" t="s">
        <v>72</v>
      </c>
      <c r="AY113" s="306" t="s">
        <v>199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5185</v>
      </c>
      <c r="G114" s="249"/>
      <c r="H114" s="253">
        <v>81.75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3" customFormat="1">
      <c r="B115" s="260"/>
      <c r="C115" s="261"/>
      <c r="D115" s="250" t="s">
        <v>208</v>
      </c>
      <c r="E115" s="262" t="s">
        <v>21</v>
      </c>
      <c r="F115" s="263" t="s">
        <v>220</v>
      </c>
      <c r="G115" s="261"/>
      <c r="H115" s="264">
        <v>163.5</v>
      </c>
      <c r="I115" s="265"/>
      <c r="J115" s="261"/>
      <c r="K115" s="261"/>
      <c r="L115" s="266"/>
      <c r="M115" s="267"/>
      <c r="N115" s="268"/>
      <c r="O115" s="268"/>
      <c r="P115" s="268"/>
      <c r="Q115" s="268"/>
      <c r="R115" s="268"/>
      <c r="S115" s="268"/>
      <c r="T115" s="269"/>
      <c r="AT115" s="270" t="s">
        <v>208</v>
      </c>
      <c r="AU115" s="270" t="s">
        <v>81</v>
      </c>
      <c r="AV115" s="13" t="s">
        <v>206</v>
      </c>
      <c r="AW115" s="13" t="s">
        <v>35</v>
      </c>
      <c r="AX115" s="13" t="s">
        <v>79</v>
      </c>
      <c r="AY115" s="270" t="s">
        <v>199</v>
      </c>
    </row>
    <row r="116" s="1" customFormat="1" ht="16.5" customHeight="1">
      <c r="B116" s="47"/>
      <c r="C116" s="236" t="s">
        <v>254</v>
      </c>
      <c r="D116" s="236" t="s">
        <v>201</v>
      </c>
      <c r="E116" s="237" t="s">
        <v>249</v>
      </c>
      <c r="F116" s="238" t="s">
        <v>250</v>
      </c>
      <c r="G116" s="239" t="s">
        <v>204</v>
      </c>
      <c r="H116" s="240">
        <v>41.75</v>
      </c>
      <c r="I116" s="241"/>
      <c r="J116" s="242">
        <f>ROUND(I116*H116,2)</f>
        <v>0</v>
      </c>
      <c r="K116" s="238" t="s">
        <v>205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5220</v>
      </c>
    </row>
    <row r="117" s="15" customFormat="1">
      <c r="B117" s="297"/>
      <c r="C117" s="298"/>
      <c r="D117" s="250" t="s">
        <v>208</v>
      </c>
      <c r="E117" s="299" t="s">
        <v>21</v>
      </c>
      <c r="F117" s="300" t="s">
        <v>5221</v>
      </c>
      <c r="G117" s="298"/>
      <c r="H117" s="299" t="s">
        <v>21</v>
      </c>
      <c r="I117" s="301"/>
      <c r="J117" s="298"/>
      <c r="K117" s="298"/>
      <c r="L117" s="302"/>
      <c r="M117" s="303"/>
      <c r="N117" s="304"/>
      <c r="O117" s="304"/>
      <c r="P117" s="304"/>
      <c r="Q117" s="304"/>
      <c r="R117" s="304"/>
      <c r="S117" s="304"/>
      <c r="T117" s="305"/>
      <c r="AT117" s="306" t="s">
        <v>208</v>
      </c>
      <c r="AU117" s="306" t="s">
        <v>81</v>
      </c>
      <c r="AV117" s="15" t="s">
        <v>79</v>
      </c>
      <c r="AW117" s="15" t="s">
        <v>35</v>
      </c>
      <c r="AX117" s="15" t="s">
        <v>72</v>
      </c>
      <c r="AY117" s="306" t="s">
        <v>199</v>
      </c>
    </row>
    <row r="118" s="12" customFormat="1">
      <c r="B118" s="248"/>
      <c r="C118" s="249"/>
      <c r="D118" s="250" t="s">
        <v>208</v>
      </c>
      <c r="E118" s="251" t="s">
        <v>5189</v>
      </c>
      <c r="F118" s="252" t="s">
        <v>5222</v>
      </c>
      <c r="G118" s="249"/>
      <c r="H118" s="253">
        <v>41.75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79</v>
      </c>
      <c r="AY118" s="259" t="s">
        <v>199</v>
      </c>
    </row>
    <row r="119" s="1" customFormat="1" ht="25.5" customHeight="1">
      <c r="B119" s="47"/>
      <c r="C119" s="236" t="s">
        <v>260</v>
      </c>
      <c r="D119" s="236" t="s">
        <v>201</v>
      </c>
      <c r="E119" s="237" t="s">
        <v>255</v>
      </c>
      <c r="F119" s="238" t="s">
        <v>5223</v>
      </c>
      <c r="G119" s="239" t="s">
        <v>204</v>
      </c>
      <c r="H119" s="240">
        <v>835</v>
      </c>
      <c r="I119" s="241"/>
      <c r="J119" s="242">
        <f>ROUND(I119*H119,2)</f>
        <v>0</v>
      </c>
      <c r="K119" s="238" t="s">
        <v>205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81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5224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5189</v>
      </c>
      <c r="G120" s="249"/>
      <c r="H120" s="253">
        <v>41.75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2" customFormat="1">
      <c r="B121" s="248"/>
      <c r="C121" s="249"/>
      <c r="D121" s="250" t="s">
        <v>208</v>
      </c>
      <c r="E121" s="249"/>
      <c r="F121" s="252" t="s">
        <v>5225</v>
      </c>
      <c r="G121" s="249"/>
      <c r="H121" s="253">
        <v>835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6</v>
      </c>
      <c r="AX121" s="12" t="s">
        <v>79</v>
      </c>
      <c r="AY121" s="259" t="s">
        <v>199</v>
      </c>
    </row>
    <row r="122" s="1" customFormat="1" ht="16.5" customHeight="1">
      <c r="B122" s="47"/>
      <c r="C122" s="236" t="s">
        <v>267</v>
      </c>
      <c r="D122" s="236" t="s">
        <v>201</v>
      </c>
      <c r="E122" s="237" t="s">
        <v>3552</v>
      </c>
      <c r="F122" s="238" t="s">
        <v>3553</v>
      </c>
      <c r="G122" s="239" t="s">
        <v>204</v>
      </c>
      <c r="H122" s="240">
        <v>123.5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5226</v>
      </c>
    </row>
    <row r="123" s="15" customFormat="1">
      <c r="B123" s="297"/>
      <c r="C123" s="298"/>
      <c r="D123" s="250" t="s">
        <v>208</v>
      </c>
      <c r="E123" s="299" t="s">
        <v>21</v>
      </c>
      <c r="F123" s="300" t="s">
        <v>5227</v>
      </c>
      <c r="G123" s="298"/>
      <c r="H123" s="299" t="s">
        <v>21</v>
      </c>
      <c r="I123" s="301"/>
      <c r="J123" s="298"/>
      <c r="K123" s="298"/>
      <c r="L123" s="302"/>
      <c r="M123" s="303"/>
      <c r="N123" s="304"/>
      <c r="O123" s="304"/>
      <c r="P123" s="304"/>
      <c r="Q123" s="304"/>
      <c r="R123" s="304"/>
      <c r="S123" s="304"/>
      <c r="T123" s="305"/>
      <c r="AT123" s="306" t="s">
        <v>208</v>
      </c>
      <c r="AU123" s="306" t="s">
        <v>81</v>
      </c>
      <c r="AV123" s="15" t="s">
        <v>79</v>
      </c>
      <c r="AW123" s="15" t="s">
        <v>35</v>
      </c>
      <c r="AX123" s="15" t="s">
        <v>72</v>
      </c>
      <c r="AY123" s="306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5189</v>
      </c>
      <c r="G124" s="249"/>
      <c r="H124" s="253">
        <v>41.75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5" customFormat="1">
      <c r="B125" s="297"/>
      <c r="C125" s="298"/>
      <c r="D125" s="250" t="s">
        <v>208</v>
      </c>
      <c r="E125" s="299" t="s">
        <v>21</v>
      </c>
      <c r="F125" s="300" t="s">
        <v>5228</v>
      </c>
      <c r="G125" s="298"/>
      <c r="H125" s="299" t="s">
        <v>21</v>
      </c>
      <c r="I125" s="301"/>
      <c r="J125" s="298"/>
      <c r="K125" s="298"/>
      <c r="L125" s="302"/>
      <c r="M125" s="303"/>
      <c r="N125" s="304"/>
      <c r="O125" s="304"/>
      <c r="P125" s="304"/>
      <c r="Q125" s="304"/>
      <c r="R125" s="304"/>
      <c r="S125" s="304"/>
      <c r="T125" s="305"/>
      <c r="AT125" s="306" t="s">
        <v>208</v>
      </c>
      <c r="AU125" s="306" t="s">
        <v>81</v>
      </c>
      <c r="AV125" s="15" t="s">
        <v>79</v>
      </c>
      <c r="AW125" s="15" t="s">
        <v>35</v>
      </c>
      <c r="AX125" s="15" t="s">
        <v>72</v>
      </c>
      <c r="AY125" s="306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5185</v>
      </c>
      <c r="G126" s="249"/>
      <c r="H126" s="253">
        <v>81.75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3" customFormat="1">
      <c r="B127" s="260"/>
      <c r="C127" s="261"/>
      <c r="D127" s="250" t="s">
        <v>208</v>
      </c>
      <c r="E127" s="262" t="s">
        <v>21</v>
      </c>
      <c r="F127" s="263" t="s">
        <v>220</v>
      </c>
      <c r="G127" s="261"/>
      <c r="H127" s="264">
        <v>123.5</v>
      </c>
      <c r="I127" s="265"/>
      <c r="J127" s="261"/>
      <c r="K127" s="261"/>
      <c r="L127" s="266"/>
      <c r="M127" s="267"/>
      <c r="N127" s="268"/>
      <c r="O127" s="268"/>
      <c r="P127" s="268"/>
      <c r="Q127" s="268"/>
      <c r="R127" s="268"/>
      <c r="S127" s="268"/>
      <c r="T127" s="269"/>
      <c r="AT127" s="270" t="s">
        <v>208</v>
      </c>
      <c r="AU127" s="270" t="s">
        <v>81</v>
      </c>
      <c r="AV127" s="13" t="s">
        <v>206</v>
      </c>
      <c r="AW127" s="13" t="s">
        <v>35</v>
      </c>
      <c r="AX127" s="13" t="s">
        <v>79</v>
      </c>
      <c r="AY127" s="270" t="s">
        <v>199</v>
      </c>
    </row>
    <row r="128" s="1" customFormat="1" ht="16.5" customHeight="1">
      <c r="B128" s="47"/>
      <c r="C128" s="236" t="s">
        <v>273</v>
      </c>
      <c r="D128" s="236" t="s">
        <v>201</v>
      </c>
      <c r="E128" s="237" t="s">
        <v>5229</v>
      </c>
      <c r="F128" s="238" t="s">
        <v>5230</v>
      </c>
      <c r="G128" s="239" t="s">
        <v>204</v>
      </c>
      <c r="H128" s="240">
        <v>41.75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5231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5189</v>
      </c>
      <c r="G129" s="249"/>
      <c r="H129" s="253">
        <v>41.75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79</v>
      </c>
      <c r="AY129" s="259" t="s">
        <v>199</v>
      </c>
    </row>
    <row r="130" s="1" customFormat="1" ht="16.5" customHeight="1">
      <c r="B130" s="47"/>
      <c r="C130" s="236" t="s">
        <v>279</v>
      </c>
      <c r="D130" s="236" t="s">
        <v>201</v>
      </c>
      <c r="E130" s="237" t="s">
        <v>261</v>
      </c>
      <c r="F130" s="238" t="s">
        <v>262</v>
      </c>
      <c r="G130" s="239" t="s">
        <v>263</v>
      </c>
      <c r="H130" s="240">
        <v>83.5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5232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5189</v>
      </c>
      <c r="G131" s="249"/>
      <c r="H131" s="253">
        <v>41.75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79</v>
      </c>
      <c r="AY131" s="259" t="s">
        <v>199</v>
      </c>
    </row>
    <row r="132" s="12" customFormat="1">
      <c r="B132" s="248"/>
      <c r="C132" s="249"/>
      <c r="D132" s="250" t="s">
        <v>208</v>
      </c>
      <c r="E132" s="249"/>
      <c r="F132" s="252" t="s">
        <v>5233</v>
      </c>
      <c r="G132" s="249"/>
      <c r="H132" s="253">
        <v>83.5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6</v>
      </c>
      <c r="AX132" s="12" t="s">
        <v>79</v>
      </c>
      <c r="AY132" s="259" t="s">
        <v>199</v>
      </c>
    </row>
    <row r="133" s="1" customFormat="1" ht="16.5" customHeight="1">
      <c r="B133" s="47"/>
      <c r="C133" s="236" t="s">
        <v>287</v>
      </c>
      <c r="D133" s="236" t="s">
        <v>201</v>
      </c>
      <c r="E133" s="237" t="s">
        <v>3558</v>
      </c>
      <c r="F133" s="238" t="s">
        <v>3559</v>
      </c>
      <c r="G133" s="239" t="s">
        <v>204</v>
      </c>
      <c r="H133" s="240">
        <v>81.75</v>
      </c>
      <c r="I133" s="241"/>
      <c r="J133" s="242">
        <f>ROUND(I133*H133,2)</f>
        <v>0</v>
      </c>
      <c r="K133" s="238" t="s">
        <v>205</v>
      </c>
      <c r="L133" s="73"/>
      <c r="M133" s="243" t="s">
        <v>21</v>
      </c>
      <c r="N133" s="244" t="s">
        <v>43</v>
      </c>
      <c r="O133" s="48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AR133" s="25" t="s">
        <v>206</v>
      </c>
      <c r="AT133" s="25" t="s">
        <v>201</v>
      </c>
      <c r="AU133" s="25" t="s">
        <v>81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5234</v>
      </c>
    </row>
    <row r="134" s="12" customFormat="1">
      <c r="B134" s="248"/>
      <c r="C134" s="249"/>
      <c r="D134" s="250" t="s">
        <v>208</v>
      </c>
      <c r="E134" s="251" t="s">
        <v>5185</v>
      </c>
      <c r="F134" s="252" t="s">
        <v>5235</v>
      </c>
      <c r="G134" s="249"/>
      <c r="H134" s="253">
        <v>81.75</v>
      </c>
      <c r="I134" s="254"/>
      <c r="J134" s="249"/>
      <c r="K134" s="249"/>
      <c r="L134" s="255"/>
      <c r="M134" s="256"/>
      <c r="N134" s="257"/>
      <c r="O134" s="257"/>
      <c r="P134" s="257"/>
      <c r="Q134" s="257"/>
      <c r="R134" s="257"/>
      <c r="S134" s="257"/>
      <c r="T134" s="258"/>
      <c r="AT134" s="259" t="s">
        <v>208</v>
      </c>
      <c r="AU134" s="259" t="s">
        <v>81</v>
      </c>
      <c r="AV134" s="12" t="s">
        <v>81</v>
      </c>
      <c r="AW134" s="12" t="s">
        <v>35</v>
      </c>
      <c r="AX134" s="12" t="s">
        <v>79</v>
      </c>
      <c r="AY134" s="259" t="s">
        <v>199</v>
      </c>
    </row>
    <row r="135" s="1" customFormat="1" ht="16.5" customHeight="1">
      <c r="B135" s="47"/>
      <c r="C135" s="236" t="s">
        <v>10</v>
      </c>
      <c r="D135" s="236" t="s">
        <v>201</v>
      </c>
      <c r="E135" s="237" t="s">
        <v>268</v>
      </c>
      <c r="F135" s="238" t="s">
        <v>269</v>
      </c>
      <c r="G135" s="239" t="s">
        <v>204</v>
      </c>
      <c r="H135" s="240">
        <v>29.25</v>
      </c>
      <c r="I135" s="241"/>
      <c r="J135" s="242">
        <f>ROUND(I135*H135,2)</f>
        <v>0</v>
      </c>
      <c r="K135" s="238" t="s">
        <v>205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5236</v>
      </c>
    </row>
    <row r="136" s="12" customFormat="1">
      <c r="B136" s="248"/>
      <c r="C136" s="249"/>
      <c r="D136" s="250" t="s">
        <v>208</v>
      </c>
      <c r="E136" s="251" t="s">
        <v>5183</v>
      </c>
      <c r="F136" s="252" t="s">
        <v>5237</v>
      </c>
      <c r="G136" s="249"/>
      <c r="H136" s="253">
        <v>29.25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79</v>
      </c>
      <c r="AY136" s="259" t="s">
        <v>199</v>
      </c>
    </row>
    <row r="137" s="1" customFormat="1" ht="16.5" customHeight="1">
      <c r="B137" s="47"/>
      <c r="C137" s="282" t="s">
        <v>299</v>
      </c>
      <c r="D137" s="282" t="s">
        <v>618</v>
      </c>
      <c r="E137" s="283" t="s">
        <v>5238</v>
      </c>
      <c r="F137" s="284" t="s">
        <v>5239</v>
      </c>
      <c r="G137" s="285" t="s">
        <v>263</v>
      </c>
      <c r="H137" s="286">
        <v>58.5</v>
      </c>
      <c r="I137" s="287"/>
      <c r="J137" s="288">
        <f>ROUND(I137*H137,2)</f>
        <v>0</v>
      </c>
      <c r="K137" s="284" t="s">
        <v>205</v>
      </c>
      <c r="L137" s="289"/>
      <c r="M137" s="290" t="s">
        <v>21</v>
      </c>
      <c r="N137" s="291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248</v>
      </c>
      <c r="AT137" s="25" t="s">
        <v>618</v>
      </c>
      <c r="AU137" s="25" t="s">
        <v>81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5240</v>
      </c>
    </row>
    <row r="138" s="12" customFormat="1">
      <c r="B138" s="248"/>
      <c r="C138" s="249"/>
      <c r="D138" s="250" t="s">
        <v>208</v>
      </c>
      <c r="E138" s="251" t="s">
        <v>21</v>
      </c>
      <c r="F138" s="252" t="s">
        <v>5183</v>
      </c>
      <c r="G138" s="249"/>
      <c r="H138" s="253">
        <v>29.25</v>
      </c>
      <c r="I138" s="254"/>
      <c r="J138" s="249"/>
      <c r="K138" s="249"/>
      <c r="L138" s="255"/>
      <c r="M138" s="256"/>
      <c r="N138" s="257"/>
      <c r="O138" s="257"/>
      <c r="P138" s="257"/>
      <c r="Q138" s="257"/>
      <c r="R138" s="257"/>
      <c r="S138" s="257"/>
      <c r="T138" s="258"/>
      <c r="AT138" s="259" t="s">
        <v>208</v>
      </c>
      <c r="AU138" s="259" t="s">
        <v>81</v>
      </c>
      <c r="AV138" s="12" t="s">
        <v>81</v>
      </c>
      <c r="AW138" s="12" t="s">
        <v>35</v>
      </c>
      <c r="AX138" s="12" t="s">
        <v>79</v>
      </c>
      <c r="AY138" s="259" t="s">
        <v>199</v>
      </c>
    </row>
    <row r="139" s="12" customFormat="1">
      <c r="B139" s="248"/>
      <c r="C139" s="249"/>
      <c r="D139" s="250" t="s">
        <v>208</v>
      </c>
      <c r="E139" s="249"/>
      <c r="F139" s="252" t="s">
        <v>5241</v>
      </c>
      <c r="G139" s="249"/>
      <c r="H139" s="253">
        <v>58.5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6</v>
      </c>
      <c r="AX139" s="12" t="s">
        <v>79</v>
      </c>
      <c r="AY139" s="259" t="s">
        <v>199</v>
      </c>
    </row>
    <row r="140" s="11" customFormat="1" ht="29.88" customHeight="1">
      <c r="B140" s="220"/>
      <c r="C140" s="221"/>
      <c r="D140" s="222" t="s">
        <v>71</v>
      </c>
      <c r="E140" s="234" t="s">
        <v>206</v>
      </c>
      <c r="F140" s="234" t="s">
        <v>511</v>
      </c>
      <c r="G140" s="221"/>
      <c r="H140" s="221"/>
      <c r="I140" s="224"/>
      <c r="J140" s="235">
        <f>BK140</f>
        <v>0</v>
      </c>
      <c r="K140" s="221"/>
      <c r="L140" s="226"/>
      <c r="M140" s="227"/>
      <c r="N140" s="228"/>
      <c r="O140" s="228"/>
      <c r="P140" s="229">
        <f>SUM(P141:P144)</f>
        <v>0</v>
      </c>
      <c r="Q140" s="228"/>
      <c r="R140" s="229">
        <f>SUM(R141:R144)</f>
        <v>12.562053000000001</v>
      </c>
      <c r="S140" s="228"/>
      <c r="T140" s="230">
        <f>SUM(T141:T144)</f>
        <v>0</v>
      </c>
      <c r="AR140" s="231" t="s">
        <v>79</v>
      </c>
      <c r="AT140" s="232" t="s">
        <v>71</v>
      </c>
      <c r="AU140" s="232" t="s">
        <v>79</v>
      </c>
      <c r="AY140" s="231" t="s">
        <v>199</v>
      </c>
      <c r="BK140" s="233">
        <f>SUM(BK141:BK144)</f>
        <v>0</v>
      </c>
    </row>
    <row r="141" s="1" customFormat="1" ht="16.5" customHeight="1">
      <c r="B141" s="47"/>
      <c r="C141" s="236" t="s">
        <v>309</v>
      </c>
      <c r="D141" s="236" t="s">
        <v>201</v>
      </c>
      <c r="E141" s="237" t="s">
        <v>5242</v>
      </c>
      <c r="F141" s="238" t="s">
        <v>5243</v>
      </c>
      <c r="G141" s="239" t="s">
        <v>204</v>
      </c>
      <c r="H141" s="240">
        <v>6.5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1.8907700000000001</v>
      </c>
      <c r="R141" s="245">
        <f>Q141*H141</f>
        <v>12.290005000000001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5244</v>
      </c>
    </row>
    <row r="142" s="12" customFormat="1">
      <c r="B142" s="248"/>
      <c r="C142" s="249"/>
      <c r="D142" s="250" t="s">
        <v>208</v>
      </c>
      <c r="E142" s="251" t="s">
        <v>5180</v>
      </c>
      <c r="F142" s="252" t="s">
        <v>5245</v>
      </c>
      <c r="G142" s="249"/>
      <c r="H142" s="253">
        <v>6.5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79</v>
      </c>
      <c r="AY142" s="259" t="s">
        <v>199</v>
      </c>
    </row>
    <row r="143" s="1" customFormat="1" ht="16.5" customHeight="1">
      <c r="B143" s="47"/>
      <c r="C143" s="236" t="s">
        <v>318</v>
      </c>
      <c r="D143" s="236" t="s">
        <v>201</v>
      </c>
      <c r="E143" s="237" t="s">
        <v>5246</v>
      </c>
      <c r="F143" s="238" t="s">
        <v>5247</v>
      </c>
      <c r="G143" s="239" t="s">
        <v>204</v>
      </c>
      <c r="H143" s="240">
        <v>0.112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2.4289999999999998</v>
      </c>
      <c r="R143" s="245">
        <f>Q143*H143</f>
        <v>0.27204800000000001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5248</v>
      </c>
    </row>
    <row r="144" s="12" customFormat="1">
      <c r="B144" s="248"/>
      <c r="C144" s="249"/>
      <c r="D144" s="250" t="s">
        <v>208</v>
      </c>
      <c r="E144" s="251" t="s">
        <v>21</v>
      </c>
      <c r="F144" s="252" t="s">
        <v>5249</v>
      </c>
      <c r="G144" s="249"/>
      <c r="H144" s="253">
        <v>0.112</v>
      </c>
      <c r="I144" s="254"/>
      <c r="J144" s="249"/>
      <c r="K144" s="249"/>
      <c r="L144" s="255"/>
      <c r="M144" s="256"/>
      <c r="N144" s="257"/>
      <c r="O144" s="257"/>
      <c r="P144" s="257"/>
      <c r="Q144" s="257"/>
      <c r="R144" s="257"/>
      <c r="S144" s="257"/>
      <c r="T144" s="258"/>
      <c r="AT144" s="259" t="s">
        <v>208</v>
      </c>
      <c r="AU144" s="259" t="s">
        <v>81</v>
      </c>
      <c r="AV144" s="12" t="s">
        <v>81</v>
      </c>
      <c r="AW144" s="12" t="s">
        <v>35</v>
      </c>
      <c r="AX144" s="12" t="s">
        <v>79</v>
      </c>
      <c r="AY144" s="259" t="s">
        <v>199</v>
      </c>
    </row>
    <row r="145" s="11" customFormat="1" ht="29.88" customHeight="1">
      <c r="B145" s="220"/>
      <c r="C145" s="221"/>
      <c r="D145" s="222" t="s">
        <v>71</v>
      </c>
      <c r="E145" s="234" t="s">
        <v>248</v>
      </c>
      <c r="F145" s="234" t="s">
        <v>5250</v>
      </c>
      <c r="G145" s="221"/>
      <c r="H145" s="221"/>
      <c r="I145" s="224"/>
      <c r="J145" s="235">
        <f>BK145</f>
        <v>0</v>
      </c>
      <c r="K145" s="221"/>
      <c r="L145" s="226"/>
      <c r="M145" s="227"/>
      <c r="N145" s="228"/>
      <c r="O145" s="228"/>
      <c r="P145" s="229">
        <f>SUM(P146:P170)</f>
        <v>0</v>
      </c>
      <c r="Q145" s="228"/>
      <c r="R145" s="229">
        <f>SUM(R146:R170)</f>
        <v>52.576337499999987</v>
      </c>
      <c r="S145" s="228"/>
      <c r="T145" s="230">
        <f>SUM(T146:T170)</f>
        <v>0</v>
      </c>
      <c r="AR145" s="231" t="s">
        <v>79</v>
      </c>
      <c r="AT145" s="232" t="s">
        <v>71</v>
      </c>
      <c r="AU145" s="232" t="s">
        <v>79</v>
      </c>
      <c r="AY145" s="231" t="s">
        <v>199</v>
      </c>
      <c r="BK145" s="233">
        <f>SUM(BK146:BK170)</f>
        <v>0</v>
      </c>
    </row>
    <row r="146" s="1" customFormat="1" ht="25.5" customHeight="1">
      <c r="B146" s="47"/>
      <c r="C146" s="236" t="s">
        <v>322</v>
      </c>
      <c r="D146" s="236" t="s">
        <v>201</v>
      </c>
      <c r="E146" s="237" t="s">
        <v>5251</v>
      </c>
      <c r="F146" s="238" t="s">
        <v>5252</v>
      </c>
      <c r="G146" s="239" t="s">
        <v>384</v>
      </c>
      <c r="H146" s="240">
        <v>68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5253</v>
      </c>
    </row>
    <row r="147" s="1" customFormat="1" ht="16.5" customHeight="1">
      <c r="B147" s="47"/>
      <c r="C147" s="282" t="s">
        <v>332</v>
      </c>
      <c r="D147" s="282" t="s">
        <v>618</v>
      </c>
      <c r="E147" s="283" t="s">
        <v>5254</v>
      </c>
      <c r="F147" s="284" t="s">
        <v>5255</v>
      </c>
      <c r="G147" s="285" t="s">
        <v>384</v>
      </c>
      <c r="H147" s="286">
        <v>68</v>
      </c>
      <c r="I147" s="287"/>
      <c r="J147" s="288">
        <f>ROUND(I147*H147,2)</f>
        <v>0</v>
      </c>
      <c r="K147" s="284" t="s">
        <v>205</v>
      </c>
      <c r="L147" s="289"/>
      <c r="M147" s="290" t="s">
        <v>21</v>
      </c>
      <c r="N147" s="291" t="s">
        <v>43</v>
      </c>
      <c r="O147" s="48"/>
      <c r="P147" s="245">
        <f>O147*H147</f>
        <v>0</v>
      </c>
      <c r="Q147" s="245">
        <v>0.00147</v>
      </c>
      <c r="R147" s="245">
        <f>Q147*H147</f>
        <v>0.099959999999999993</v>
      </c>
      <c r="S147" s="245">
        <v>0</v>
      </c>
      <c r="T147" s="246">
        <f>S147*H147</f>
        <v>0</v>
      </c>
      <c r="AR147" s="25" t="s">
        <v>248</v>
      </c>
      <c r="AT147" s="25" t="s">
        <v>618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5256</v>
      </c>
    </row>
    <row r="148" s="1" customFormat="1" ht="16.5" customHeight="1">
      <c r="B148" s="47"/>
      <c r="C148" s="236" t="s">
        <v>9</v>
      </c>
      <c r="D148" s="236" t="s">
        <v>201</v>
      </c>
      <c r="E148" s="237" t="s">
        <v>5257</v>
      </c>
      <c r="F148" s="238" t="s">
        <v>5258</v>
      </c>
      <c r="G148" s="239" t="s">
        <v>384</v>
      </c>
      <c r="H148" s="240">
        <v>65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0.0026800000000000001</v>
      </c>
      <c r="R148" s="245">
        <f>Q148*H148</f>
        <v>0.17419999999999999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5259</v>
      </c>
    </row>
    <row r="149" s="1" customFormat="1" ht="25.5" customHeight="1">
      <c r="B149" s="47"/>
      <c r="C149" s="236" t="s">
        <v>346</v>
      </c>
      <c r="D149" s="236" t="s">
        <v>201</v>
      </c>
      <c r="E149" s="237" t="s">
        <v>5260</v>
      </c>
      <c r="F149" s="238" t="s">
        <v>5261</v>
      </c>
      <c r="G149" s="239" t="s">
        <v>335</v>
      </c>
      <c r="H149" s="240">
        <v>3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0.1056</v>
      </c>
      <c r="R149" s="245">
        <f>Q149*H149</f>
        <v>0.31679999999999997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5262</v>
      </c>
    </row>
    <row r="150" s="1" customFormat="1" ht="25.5" customHeight="1">
      <c r="B150" s="47"/>
      <c r="C150" s="236" t="s">
        <v>351</v>
      </c>
      <c r="D150" s="236" t="s">
        <v>201</v>
      </c>
      <c r="E150" s="237" t="s">
        <v>5263</v>
      </c>
      <c r="F150" s="238" t="s">
        <v>5264</v>
      </c>
      <c r="G150" s="239" t="s">
        <v>335</v>
      </c>
      <c r="H150" s="240">
        <v>5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0.1056</v>
      </c>
      <c r="R150" s="245">
        <f>Q150*H150</f>
        <v>0.52800000000000002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5265</v>
      </c>
    </row>
    <row r="151" s="1" customFormat="1" ht="25.5" customHeight="1">
      <c r="B151" s="47"/>
      <c r="C151" s="236" t="s">
        <v>358</v>
      </c>
      <c r="D151" s="236" t="s">
        <v>201</v>
      </c>
      <c r="E151" s="237" t="s">
        <v>5266</v>
      </c>
      <c r="F151" s="238" t="s">
        <v>5267</v>
      </c>
      <c r="G151" s="239" t="s">
        <v>335</v>
      </c>
      <c r="H151" s="240">
        <v>8</v>
      </c>
      <c r="I151" s="241"/>
      <c r="J151" s="242">
        <f>ROUND(I151*H151,2)</f>
        <v>0</v>
      </c>
      <c r="K151" s="238" t="s">
        <v>205</v>
      </c>
      <c r="L151" s="73"/>
      <c r="M151" s="243" t="s">
        <v>21</v>
      </c>
      <c r="N151" s="244" t="s">
        <v>43</v>
      </c>
      <c r="O151" s="48"/>
      <c r="P151" s="245">
        <f>O151*H151</f>
        <v>0</v>
      </c>
      <c r="Q151" s="245">
        <v>0.024240000000000001</v>
      </c>
      <c r="R151" s="245">
        <f>Q151*H151</f>
        <v>0.19392000000000001</v>
      </c>
      <c r="S151" s="245">
        <v>0</v>
      </c>
      <c r="T151" s="246">
        <f>S151*H151</f>
        <v>0</v>
      </c>
      <c r="AR151" s="25" t="s">
        <v>206</v>
      </c>
      <c r="AT151" s="25" t="s">
        <v>201</v>
      </c>
      <c r="AU151" s="25" t="s">
        <v>81</v>
      </c>
      <c r="AY151" s="25" t="s">
        <v>199</v>
      </c>
      <c r="BE151" s="247">
        <f>IF(N151="základní",J151,0)</f>
        <v>0</v>
      </c>
      <c r="BF151" s="247">
        <f>IF(N151="snížená",J151,0)</f>
        <v>0</v>
      </c>
      <c r="BG151" s="247">
        <f>IF(N151="zákl. přenesená",J151,0)</f>
        <v>0</v>
      </c>
      <c r="BH151" s="247">
        <f>IF(N151="sníž. přenesená",J151,0)</f>
        <v>0</v>
      </c>
      <c r="BI151" s="247">
        <f>IF(N151="nulová",J151,0)</f>
        <v>0</v>
      </c>
      <c r="BJ151" s="25" t="s">
        <v>79</v>
      </c>
      <c r="BK151" s="247">
        <f>ROUND(I151*H151,2)</f>
        <v>0</v>
      </c>
      <c r="BL151" s="25" t="s">
        <v>206</v>
      </c>
      <c r="BM151" s="25" t="s">
        <v>5268</v>
      </c>
    </row>
    <row r="152" s="1" customFormat="1" ht="25.5" customHeight="1">
      <c r="B152" s="47"/>
      <c r="C152" s="236" t="s">
        <v>371</v>
      </c>
      <c r="D152" s="236" t="s">
        <v>201</v>
      </c>
      <c r="E152" s="237" t="s">
        <v>5269</v>
      </c>
      <c r="F152" s="238" t="s">
        <v>5270</v>
      </c>
      <c r="G152" s="239" t="s">
        <v>335</v>
      </c>
      <c r="H152" s="240">
        <v>8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5271</v>
      </c>
    </row>
    <row r="153" s="1" customFormat="1" ht="25.5" customHeight="1">
      <c r="B153" s="47"/>
      <c r="C153" s="236" t="s">
        <v>377</v>
      </c>
      <c r="D153" s="236" t="s">
        <v>201</v>
      </c>
      <c r="E153" s="237" t="s">
        <v>5272</v>
      </c>
      <c r="F153" s="238" t="s">
        <v>5273</v>
      </c>
      <c r="G153" s="239" t="s">
        <v>335</v>
      </c>
      <c r="H153" s="240">
        <v>8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0.11413</v>
      </c>
      <c r="R153" s="245">
        <f>Q153*H153</f>
        <v>0.91303999999999996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5274</v>
      </c>
    </row>
    <row r="154" s="1" customFormat="1" ht="16.5" customHeight="1">
      <c r="B154" s="47"/>
      <c r="C154" s="236" t="s">
        <v>381</v>
      </c>
      <c r="D154" s="236" t="s">
        <v>201</v>
      </c>
      <c r="E154" s="237" t="s">
        <v>5275</v>
      </c>
      <c r="F154" s="238" t="s">
        <v>5276</v>
      </c>
      <c r="G154" s="239" t="s">
        <v>335</v>
      </c>
      <c r="H154" s="240">
        <v>1</v>
      </c>
      <c r="I154" s="241"/>
      <c r="J154" s="242">
        <f>ROUND(I154*H154,2)</f>
        <v>0</v>
      </c>
      <c r="K154" s="238" t="s">
        <v>21</v>
      </c>
      <c r="L154" s="73"/>
      <c r="M154" s="243" t="s">
        <v>21</v>
      </c>
      <c r="N154" s="244" t="s">
        <v>43</v>
      </c>
      <c r="O154" s="48"/>
      <c r="P154" s="245">
        <f>O154*H154</f>
        <v>0</v>
      </c>
      <c r="Q154" s="245">
        <v>1.3500000000000001</v>
      </c>
      <c r="R154" s="245">
        <f>Q154*H154</f>
        <v>1.3500000000000001</v>
      </c>
      <c r="S154" s="245">
        <v>0</v>
      </c>
      <c r="T154" s="246">
        <f>S154*H154</f>
        <v>0</v>
      </c>
      <c r="AR154" s="25" t="s">
        <v>206</v>
      </c>
      <c r="AT154" s="25" t="s">
        <v>201</v>
      </c>
      <c r="AU154" s="25" t="s">
        <v>81</v>
      </c>
      <c r="AY154" s="25" t="s">
        <v>199</v>
      </c>
      <c r="BE154" s="247">
        <f>IF(N154="základní",J154,0)</f>
        <v>0</v>
      </c>
      <c r="BF154" s="247">
        <f>IF(N154="snížená",J154,0)</f>
        <v>0</v>
      </c>
      <c r="BG154" s="247">
        <f>IF(N154="zákl. přenesená",J154,0)</f>
        <v>0</v>
      </c>
      <c r="BH154" s="247">
        <f>IF(N154="sníž. přenesená",J154,0)</f>
        <v>0</v>
      </c>
      <c r="BI154" s="247">
        <f>IF(N154="nulová",J154,0)</f>
        <v>0</v>
      </c>
      <c r="BJ154" s="25" t="s">
        <v>79</v>
      </c>
      <c r="BK154" s="247">
        <f>ROUND(I154*H154,2)</f>
        <v>0</v>
      </c>
      <c r="BL154" s="25" t="s">
        <v>206</v>
      </c>
      <c r="BM154" s="25" t="s">
        <v>5277</v>
      </c>
    </row>
    <row r="155" s="1" customFormat="1">
      <c r="B155" s="47"/>
      <c r="C155" s="75"/>
      <c r="D155" s="250" t="s">
        <v>5278</v>
      </c>
      <c r="E155" s="75"/>
      <c r="F155" s="307" t="s">
        <v>5279</v>
      </c>
      <c r="G155" s="75"/>
      <c r="H155" s="75"/>
      <c r="I155" s="204"/>
      <c r="J155" s="75"/>
      <c r="K155" s="75"/>
      <c r="L155" s="73"/>
      <c r="M155" s="308"/>
      <c r="N155" s="48"/>
      <c r="O155" s="48"/>
      <c r="P155" s="48"/>
      <c r="Q155" s="48"/>
      <c r="R155" s="48"/>
      <c r="S155" s="48"/>
      <c r="T155" s="96"/>
      <c r="AT155" s="25" t="s">
        <v>5278</v>
      </c>
      <c r="AU155" s="25" t="s">
        <v>81</v>
      </c>
    </row>
    <row r="156" s="1" customFormat="1" ht="16.5" customHeight="1">
      <c r="B156" s="47"/>
      <c r="C156" s="236" t="s">
        <v>388</v>
      </c>
      <c r="D156" s="236" t="s">
        <v>201</v>
      </c>
      <c r="E156" s="237" t="s">
        <v>5280</v>
      </c>
      <c r="F156" s="238" t="s">
        <v>5281</v>
      </c>
      <c r="G156" s="239" t="s">
        <v>335</v>
      </c>
      <c r="H156" s="240">
        <v>1</v>
      </c>
      <c r="I156" s="241"/>
      <c r="J156" s="242">
        <f>ROUND(I156*H156,2)</f>
        <v>0</v>
      </c>
      <c r="K156" s="238" t="s">
        <v>21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0.34000000000000002</v>
      </c>
      <c r="R156" s="245">
        <f>Q156*H156</f>
        <v>0.34000000000000002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5282</v>
      </c>
    </row>
    <row r="157" s="1" customFormat="1">
      <c r="B157" s="47"/>
      <c r="C157" s="75"/>
      <c r="D157" s="250" t="s">
        <v>5278</v>
      </c>
      <c r="E157" s="75"/>
      <c r="F157" s="307" t="s">
        <v>5279</v>
      </c>
      <c r="G157" s="75"/>
      <c r="H157" s="75"/>
      <c r="I157" s="204"/>
      <c r="J157" s="75"/>
      <c r="K157" s="75"/>
      <c r="L157" s="73"/>
      <c r="M157" s="308"/>
      <c r="N157" s="48"/>
      <c r="O157" s="48"/>
      <c r="P157" s="48"/>
      <c r="Q157" s="48"/>
      <c r="R157" s="48"/>
      <c r="S157" s="48"/>
      <c r="T157" s="96"/>
      <c r="AT157" s="25" t="s">
        <v>5278</v>
      </c>
      <c r="AU157" s="25" t="s">
        <v>81</v>
      </c>
    </row>
    <row r="158" s="1" customFormat="1" ht="16.5" customHeight="1">
      <c r="B158" s="47"/>
      <c r="C158" s="236" t="s">
        <v>395</v>
      </c>
      <c r="D158" s="236" t="s">
        <v>201</v>
      </c>
      <c r="E158" s="237" t="s">
        <v>5283</v>
      </c>
      <c r="F158" s="238" t="s">
        <v>5284</v>
      </c>
      <c r="G158" s="239" t="s">
        <v>335</v>
      </c>
      <c r="H158" s="240">
        <v>1</v>
      </c>
      <c r="I158" s="241"/>
      <c r="J158" s="242">
        <f>ROUND(I158*H158,2)</f>
        <v>0</v>
      </c>
      <c r="K158" s="238" t="s">
        <v>21</v>
      </c>
      <c r="L158" s="73"/>
      <c r="M158" s="243" t="s">
        <v>21</v>
      </c>
      <c r="N158" s="244" t="s">
        <v>43</v>
      </c>
      <c r="O158" s="48"/>
      <c r="P158" s="245">
        <f>O158*H158</f>
        <v>0</v>
      </c>
      <c r="Q158" s="245">
        <v>0.105</v>
      </c>
      <c r="R158" s="245">
        <f>Q158*H158</f>
        <v>0.105</v>
      </c>
      <c r="S158" s="245">
        <v>0</v>
      </c>
      <c r="T158" s="246">
        <f>S158*H158</f>
        <v>0</v>
      </c>
      <c r="AR158" s="25" t="s">
        <v>206</v>
      </c>
      <c r="AT158" s="25" t="s">
        <v>201</v>
      </c>
      <c r="AU158" s="25" t="s">
        <v>81</v>
      </c>
      <c r="AY158" s="25" t="s">
        <v>199</v>
      </c>
      <c r="BE158" s="247">
        <f>IF(N158="základní",J158,0)</f>
        <v>0</v>
      </c>
      <c r="BF158" s="247">
        <f>IF(N158="snížená",J158,0)</f>
        <v>0</v>
      </c>
      <c r="BG158" s="247">
        <f>IF(N158="zákl. přenesená",J158,0)</f>
        <v>0</v>
      </c>
      <c r="BH158" s="247">
        <f>IF(N158="sníž. přenesená",J158,0)</f>
        <v>0</v>
      </c>
      <c r="BI158" s="247">
        <f>IF(N158="nulová",J158,0)</f>
        <v>0</v>
      </c>
      <c r="BJ158" s="25" t="s">
        <v>79</v>
      </c>
      <c r="BK158" s="247">
        <f>ROUND(I158*H158,2)</f>
        <v>0</v>
      </c>
      <c r="BL158" s="25" t="s">
        <v>206</v>
      </c>
      <c r="BM158" s="25" t="s">
        <v>5285</v>
      </c>
    </row>
    <row r="159" s="1" customFormat="1" ht="25.5" customHeight="1">
      <c r="B159" s="47"/>
      <c r="C159" s="236" t="s">
        <v>405</v>
      </c>
      <c r="D159" s="236" t="s">
        <v>201</v>
      </c>
      <c r="E159" s="237" t="s">
        <v>5286</v>
      </c>
      <c r="F159" s="238" t="s">
        <v>5287</v>
      </c>
      <c r="G159" s="239" t="s">
        <v>204</v>
      </c>
      <c r="H159" s="240">
        <v>20.664999999999999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2.2563399999999998</v>
      </c>
      <c r="R159" s="245">
        <f>Q159*H159</f>
        <v>46.627266099999993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5288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5289</v>
      </c>
      <c r="G160" s="249"/>
      <c r="H160" s="253">
        <v>7.0650000000000004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72</v>
      </c>
      <c r="AY160" s="259" t="s">
        <v>199</v>
      </c>
    </row>
    <row r="161" s="12" customFormat="1">
      <c r="B161" s="248"/>
      <c r="C161" s="249"/>
      <c r="D161" s="250" t="s">
        <v>208</v>
      </c>
      <c r="E161" s="251" t="s">
        <v>21</v>
      </c>
      <c r="F161" s="252" t="s">
        <v>5290</v>
      </c>
      <c r="G161" s="249"/>
      <c r="H161" s="253">
        <v>13.6</v>
      </c>
      <c r="I161" s="254"/>
      <c r="J161" s="249"/>
      <c r="K161" s="249"/>
      <c r="L161" s="255"/>
      <c r="M161" s="256"/>
      <c r="N161" s="257"/>
      <c r="O161" s="257"/>
      <c r="P161" s="257"/>
      <c r="Q161" s="257"/>
      <c r="R161" s="257"/>
      <c r="S161" s="257"/>
      <c r="T161" s="258"/>
      <c r="AT161" s="259" t="s">
        <v>208</v>
      </c>
      <c r="AU161" s="259" t="s">
        <v>81</v>
      </c>
      <c r="AV161" s="12" t="s">
        <v>81</v>
      </c>
      <c r="AW161" s="12" t="s">
        <v>35</v>
      </c>
      <c r="AX161" s="12" t="s">
        <v>72</v>
      </c>
      <c r="AY161" s="259" t="s">
        <v>199</v>
      </c>
    </row>
    <row r="162" s="13" customFormat="1">
      <c r="B162" s="260"/>
      <c r="C162" s="261"/>
      <c r="D162" s="250" t="s">
        <v>208</v>
      </c>
      <c r="E162" s="262" t="s">
        <v>21</v>
      </c>
      <c r="F162" s="263" t="s">
        <v>220</v>
      </c>
      <c r="G162" s="261"/>
      <c r="H162" s="264">
        <v>20.664999999999999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AT162" s="270" t="s">
        <v>208</v>
      </c>
      <c r="AU162" s="270" t="s">
        <v>81</v>
      </c>
      <c r="AV162" s="13" t="s">
        <v>206</v>
      </c>
      <c r="AW162" s="13" t="s">
        <v>35</v>
      </c>
      <c r="AX162" s="13" t="s">
        <v>79</v>
      </c>
      <c r="AY162" s="270" t="s">
        <v>199</v>
      </c>
    </row>
    <row r="163" s="1" customFormat="1" ht="25.5" customHeight="1">
      <c r="B163" s="47"/>
      <c r="C163" s="236" t="s">
        <v>413</v>
      </c>
      <c r="D163" s="236" t="s">
        <v>201</v>
      </c>
      <c r="E163" s="237" t="s">
        <v>5291</v>
      </c>
      <c r="F163" s="238" t="s">
        <v>5292</v>
      </c>
      <c r="G163" s="239" t="s">
        <v>204</v>
      </c>
      <c r="H163" s="240">
        <v>0.622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2.45329</v>
      </c>
      <c r="R163" s="245">
        <f>Q163*H163</f>
        <v>1.5259463799999999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5293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5294</v>
      </c>
      <c r="G164" s="249"/>
      <c r="H164" s="253">
        <v>0.622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79</v>
      </c>
      <c r="AY164" s="259" t="s">
        <v>199</v>
      </c>
    </row>
    <row r="165" s="1" customFormat="1" ht="25.5" customHeight="1">
      <c r="B165" s="47"/>
      <c r="C165" s="236" t="s">
        <v>420</v>
      </c>
      <c r="D165" s="236" t="s">
        <v>201</v>
      </c>
      <c r="E165" s="237" t="s">
        <v>5295</v>
      </c>
      <c r="F165" s="238" t="s">
        <v>5296</v>
      </c>
      <c r="G165" s="239" t="s">
        <v>282</v>
      </c>
      <c r="H165" s="240">
        <v>65.510999999999996</v>
      </c>
      <c r="I165" s="241"/>
      <c r="J165" s="242">
        <f>ROUND(I165*H165,2)</f>
        <v>0</v>
      </c>
      <c r="K165" s="238" t="s">
        <v>205</v>
      </c>
      <c r="L165" s="73"/>
      <c r="M165" s="243" t="s">
        <v>21</v>
      </c>
      <c r="N165" s="244" t="s">
        <v>43</v>
      </c>
      <c r="O165" s="48"/>
      <c r="P165" s="245">
        <f>O165*H165</f>
        <v>0</v>
      </c>
      <c r="Q165" s="245">
        <v>0.0040200000000000001</v>
      </c>
      <c r="R165" s="245">
        <f>Q165*H165</f>
        <v>0.26335421999999997</v>
      </c>
      <c r="S165" s="245">
        <v>0</v>
      </c>
      <c r="T165" s="246">
        <f>S165*H165</f>
        <v>0</v>
      </c>
      <c r="AR165" s="25" t="s">
        <v>206</v>
      </c>
      <c r="AT165" s="25" t="s">
        <v>201</v>
      </c>
      <c r="AU165" s="25" t="s">
        <v>81</v>
      </c>
      <c r="AY165" s="25" t="s">
        <v>199</v>
      </c>
      <c r="BE165" s="247">
        <f>IF(N165="základní",J165,0)</f>
        <v>0</v>
      </c>
      <c r="BF165" s="247">
        <f>IF(N165="snížená",J165,0)</f>
        <v>0</v>
      </c>
      <c r="BG165" s="247">
        <f>IF(N165="zákl. přenesená",J165,0)</f>
        <v>0</v>
      </c>
      <c r="BH165" s="247">
        <f>IF(N165="sníž. přenesená",J165,0)</f>
        <v>0</v>
      </c>
      <c r="BI165" s="247">
        <f>IF(N165="nulová",J165,0)</f>
        <v>0</v>
      </c>
      <c r="BJ165" s="25" t="s">
        <v>79</v>
      </c>
      <c r="BK165" s="247">
        <f>ROUND(I165*H165,2)</f>
        <v>0</v>
      </c>
      <c r="BL165" s="25" t="s">
        <v>206</v>
      </c>
      <c r="BM165" s="25" t="s">
        <v>5297</v>
      </c>
    </row>
    <row r="166" s="12" customFormat="1">
      <c r="B166" s="248"/>
      <c r="C166" s="249"/>
      <c r="D166" s="250" t="s">
        <v>208</v>
      </c>
      <c r="E166" s="251" t="s">
        <v>21</v>
      </c>
      <c r="F166" s="252" t="s">
        <v>5298</v>
      </c>
      <c r="G166" s="249"/>
      <c r="H166" s="253">
        <v>62.399999999999999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35</v>
      </c>
      <c r="AX166" s="12" t="s">
        <v>72</v>
      </c>
      <c r="AY166" s="259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5299</v>
      </c>
      <c r="G167" s="249"/>
      <c r="H167" s="253">
        <v>3.1110000000000002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3" customFormat="1">
      <c r="B168" s="260"/>
      <c r="C168" s="261"/>
      <c r="D168" s="250" t="s">
        <v>208</v>
      </c>
      <c r="E168" s="262" t="s">
        <v>21</v>
      </c>
      <c r="F168" s="263" t="s">
        <v>220</v>
      </c>
      <c r="G168" s="261"/>
      <c r="H168" s="264">
        <v>65.510999999999996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AT168" s="270" t="s">
        <v>208</v>
      </c>
      <c r="AU168" s="270" t="s">
        <v>81</v>
      </c>
      <c r="AV168" s="13" t="s">
        <v>206</v>
      </c>
      <c r="AW168" s="13" t="s">
        <v>35</v>
      </c>
      <c r="AX168" s="13" t="s">
        <v>79</v>
      </c>
      <c r="AY168" s="270" t="s">
        <v>199</v>
      </c>
    </row>
    <row r="169" s="1" customFormat="1" ht="25.5" customHeight="1">
      <c r="B169" s="47"/>
      <c r="C169" s="236" t="s">
        <v>424</v>
      </c>
      <c r="D169" s="236" t="s">
        <v>201</v>
      </c>
      <c r="E169" s="237" t="s">
        <v>5300</v>
      </c>
      <c r="F169" s="238" t="s">
        <v>5301</v>
      </c>
      <c r="G169" s="239" t="s">
        <v>282</v>
      </c>
      <c r="H169" s="240">
        <v>34.539999999999999</v>
      </c>
      <c r="I169" s="241"/>
      <c r="J169" s="242">
        <f>ROUND(I169*H169,2)</f>
        <v>0</v>
      </c>
      <c r="K169" s="238" t="s">
        <v>205</v>
      </c>
      <c r="L169" s="73"/>
      <c r="M169" s="243" t="s">
        <v>21</v>
      </c>
      <c r="N169" s="244" t="s">
        <v>43</v>
      </c>
      <c r="O169" s="48"/>
      <c r="P169" s="245">
        <f>O169*H169</f>
        <v>0</v>
      </c>
      <c r="Q169" s="245">
        <v>0.0040200000000000001</v>
      </c>
      <c r="R169" s="245">
        <f>Q169*H169</f>
        <v>0.1388508</v>
      </c>
      <c r="S169" s="245">
        <v>0</v>
      </c>
      <c r="T169" s="246">
        <f>S169*H169</f>
        <v>0</v>
      </c>
      <c r="AR169" s="25" t="s">
        <v>206</v>
      </c>
      <c r="AT169" s="25" t="s">
        <v>201</v>
      </c>
      <c r="AU169" s="25" t="s">
        <v>81</v>
      </c>
      <c r="AY169" s="25" t="s">
        <v>199</v>
      </c>
      <c r="BE169" s="247">
        <f>IF(N169="základní",J169,0)</f>
        <v>0</v>
      </c>
      <c r="BF169" s="247">
        <f>IF(N169="snížená",J169,0)</f>
        <v>0</v>
      </c>
      <c r="BG169" s="247">
        <f>IF(N169="zákl. přenesená",J169,0)</f>
        <v>0</v>
      </c>
      <c r="BH169" s="247">
        <f>IF(N169="sníž. přenesená",J169,0)</f>
        <v>0</v>
      </c>
      <c r="BI169" s="247">
        <f>IF(N169="nulová",J169,0)</f>
        <v>0</v>
      </c>
      <c r="BJ169" s="25" t="s">
        <v>79</v>
      </c>
      <c r="BK169" s="247">
        <f>ROUND(I169*H169,2)</f>
        <v>0</v>
      </c>
      <c r="BL169" s="25" t="s">
        <v>206</v>
      </c>
      <c r="BM169" s="25" t="s">
        <v>5302</v>
      </c>
    </row>
    <row r="170" s="12" customFormat="1">
      <c r="B170" s="248"/>
      <c r="C170" s="249"/>
      <c r="D170" s="250" t="s">
        <v>208</v>
      </c>
      <c r="E170" s="251" t="s">
        <v>21</v>
      </c>
      <c r="F170" s="252" t="s">
        <v>5303</v>
      </c>
      <c r="G170" s="249"/>
      <c r="H170" s="253">
        <v>34.539999999999999</v>
      </c>
      <c r="I170" s="254"/>
      <c r="J170" s="249"/>
      <c r="K170" s="249"/>
      <c r="L170" s="255"/>
      <c r="M170" s="256"/>
      <c r="N170" s="257"/>
      <c r="O170" s="257"/>
      <c r="P170" s="257"/>
      <c r="Q170" s="257"/>
      <c r="R170" s="257"/>
      <c r="S170" s="257"/>
      <c r="T170" s="258"/>
      <c r="AT170" s="259" t="s">
        <v>208</v>
      </c>
      <c r="AU170" s="259" t="s">
        <v>81</v>
      </c>
      <c r="AV170" s="12" t="s">
        <v>81</v>
      </c>
      <c r="AW170" s="12" t="s">
        <v>35</v>
      </c>
      <c r="AX170" s="12" t="s">
        <v>79</v>
      </c>
      <c r="AY170" s="259" t="s">
        <v>199</v>
      </c>
    </row>
    <row r="171" s="11" customFormat="1" ht="29.88" customHeight="1">
      <c r="B171" s="220"/>
      <c r="C171" s="221"/>
      <c r="D171" s="222" t="s">
        <v>71</v>
      </c>
      <c r="E171" s="234" t="s">
        <v>1690</v>
      </c>
      <c r="F171" s="234" t="s">
        <v>1691</v>
      </c>
      <c r="G171" s="221"/>
      <c r="H171" s="221"/>
      <c r="I171" s="224"/>
      <c r="J171" s="235">
        <f>BK171</f>
        <v>0</v>
      </c>
      <c r="K171" s="221"/>
      <c r="L171" s="226"/>
      <c r="M171" s="227"/>
      <c r="N171" s="228"/>
      <c r="O171" s="228"/>
      <c r="P171" s="229">
        <f>SUM(P172:P174)</f>
        <v>0</v>
      </c>
      <c r="Q171" s="228"/>
      <c r="R171" s="229">
        <f>SUM(R172:R174)</f>
        <v>0</v>
      </c>
      <c r="S171" s="228"/>
      <c r="T171" s="230">
        <f>SUM(T172:T174)</f>
        <v>0</v>
      </c>
      <c r="AR171" s="231" t="s">
        <v>79</v>
      </c>
      <c r="AT171" s="232" t="s">
        <v>71</v>
      </c>
      <c r="AU171" s="232" t="s">
        <v>79</v>
      </c>
      <c r="AY171" s="231" t="s">
        <v>199</v>
      </c>
      <c r="BK171" s="233">
        <f>SUM(BK172:BK174)</f>
        <v>0</v>
      </c>
    </row>
    <row r="172" s="1" customFormat="1" ht="16.5" customHeight="1">
      <c r="B172" s="47"/>
      <c r="C172" s="236" t="s">
        <v>428</v>
      </c>
      <c r="D172" s="236" t="s">
        <v>201</v>
      </c>
      <c r="E172" s="237" t="s">
        <v>5304</v>
      </c>
      <c r="F172" s="238" t="s">
        <v>5305</v>
      </c>
      <c r="G172" s="239" t="s">
        <v>263</v>
      </c>
      <c r="H172" s="240">
        <v>48.826999999999998</v>
      </c>
      <c r="I172" s="241"/>
      <c r="J172" s="242">
        <f>ROUND(I172*H172,2)</f>
        <v>0</v>
      </c>
      <c r="K172" s="238" t="s">
        <v>205</v>
      </c>
      <c r="L172" s="73"/>
      <c r="M172" s="243" t="s">
        <v>21</v>
      </c>
      <c r="N172" s="244" t="s">
        <v>43</v>
      </c>
      <c r="O172" s="48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AR172" s="25" t="s">
        <v>206</v>
      </c>
      <c r="AT172" s="25" t="s">
        <v>201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5306</v>
      </c>
    </row>
    <row r="173" s="1" customFormat="1" ht="16.5" customHeight="1">
      <c r="B173" s="47"/>
      <c r="C173" s="236" t="s">
        <v>435</v>
      </c>
      <c r="D173" s="236" t="s">
        <v>201</v>
      </c>
      <c r="E173" s="237" t="s">
        <v>5307</v>
      </c>
      <c r="F173" s="238" t="s">
        <v>5308</v>
      </c>
      <c r="G173" s="239" t="s">
        <v>263</v>
      </c>
      <c r="H173" s="240">
        <v>16.518999999999998</v>
      </c>
      <c r="I173" s="241"/>
      <c r="J173" s="242">
        <f>ROUND(I173*H173,2)</f>
        <v>0</v>
      </c>
      <c r="K173" s="238" t="s">
        <v>205</v>
      </c>
      <c r="L173" s="73"/>
      <c r="M173" s="243" t="s">
        <v>21</v>
      </c>
      <c r="N173" s="244" t="s">
        <v>43</v>
      </c>
      <c r="O173" s="48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AR173" s="25" t="s">
        <v>206</v>
      </c>
      <c r="AT173" s="25" t="s">
        <v>201</v>
      </c>
      <c r="AU173" s="25" t="s">
        <v>81</v>
      </c>
      <c r="AY173" s="25" t="s">
        <v>199</v>
      </c>
      <c r="BE173" s="247">
        <f>IF(N173="základní",J173,0)</f>
        <v>0</v>
      </c>
      <c r="BF173" s="247">
        <f>IF(N173="snížená",J173,0)</f>
        <v>0</v>
      </c>
      <c r="BG173" s="247">
        <f>IF(N173="zákl. přenesená",J173,0)</f>
        <v>0</v>
      </c>
      <c r="BH173" s="247">
        <f>IF(N173="sníž. přenesená",J173,0)</f>
        <v>0</v>
      </c>
      <c r="BI173" s="247">
        <f>IF(N173="nulová",J173,0)</f>
        <v>0</v>
      </c>
      <c r="BJ173" s="25" t="s">
        <v>79</v>
      </c>
      <c r="BK173" s="247">
        <f>ROUND(I173*H173,2)</f>
        <v>0</v>
      </c>
      <c r="BL173" s="25" t="s">
        <v>206</v>
      </c>
      <c r="BM173" s="25" t="s">
        <v>5309</v>
      </c>
    </row>
    <row r="174" s="12" customFormat="1">
      <c r="B174" s="248"/>
      <c r="C174" s="249"/>
      <c r="D174" s="250" t="s">
        <v>208</v>
      </c>
      <c r="E174" s="251" t="s">
        <v>21</v>
      </c>
      <c r="F174" s="252" t="s">
        <v>5310</v>
      </c>
      <c r="G174" s="249"/>
      <c r="H174" s="253">
        <v>16.518999999999998</v>
      </c>
      <c r="I174" s="254"/>
      <c r="J174" s="249"/>
      <c r="K174" s="249"/>
      <c r="L174" s="255"/>
      <c r="M174" s="256"/>
      <c r="N174" s="257"/>
      <c r="O174" s="257"/>
      <c r="P174" s="257"/>
      <c r="Q174" s="257"/>
      <c r="R174" s="257"/>
      <c r="S174" s="257"/>
      <c r="T174" s="258"/>
      <c r="AT174" s="259" t="s">
        <v>208</v>
      </c>
      <c r="AU174" s="259" t="s">
        <v>81</v>
      </c>
      <c r="AV174" s="12" t="s">
        <v>81</v>
      </c>
      <c r="AW174" s="12" t="s">
        <v>35</v>
      </c>
      <c r="AX174" s="12" t="s">
        <v>79</v>
      </c>
      <c r="AY174" s="259" t="s">
        <v>199</v>
      </c>
    </row>
    <row r="175" s="11" customFormat="1" ht="37.44001" customHeight="1">
      <c r="B175" s="220"/>
      <c r="C175" s="221"/>
      <c r="D175" s="222" t="s">
        <v>71</v>
      </c>
      <c r="E175" s="223" t="s">
        <v>125</v>
      </c>
      <c r="F175" s="223" t="s">
        <v>5311</v>
      </c>
      <c r="G175" s="221"/>
      <c r="H175" s="221"/>
      <c r="I175" s="224"/>
      <c r="J175" s="225">
        <f>BK175</f>
        <v>0</v>
      </c>
      <c r="K175" s="221"/>
      <c r="L175" s="226"/>
      <c r="M175" s="227"/>
      <c r="N175" s="228"/>
      <c r="O175" s="228"/>
      <c r="P175" s="229">
        <f>P176</f>
        <v>0</v>
      </c>
      <c r="Q175" s="228"/>
      <c r="R175" s="229">
        <f>R176</f>
        <v>0</v>
      </c>
      <c r="S175" s="228"/>
      <c r="T175" s="230">
        <f>T176</f>
        <v>0</v>
      </c>
      <c r="AR175" s="231" t="s">
        <v>225</v>
      </c>
      <c r="AT175" s="232" t="s">
        <v>71</v>
      </c>
      <c r="AU175" s="232" t="s">
        <v>72</v>
      </c>
      <c r="AY175" s="231" t="s">
        <v>199</v>
      </c>
      <c r="BK175" s="233">
        <f>BK176</f>
        <v>0</v>
      </c>
    </row>
    <row r="176" s="11" customFormat="1" ht="19.92" customHeight="1">
      <c r="B176" s="220"/>
      <c r="C176" s="221"/>
      <c r="D176" s="222" t="s">
        <v>71</v>
      </c>
      <c r="E176" s="234" t="s">
        <v>5312</v>
      </c>
      <c r="F176" s="234" t="s">
        <v>5313</v>
      </c>
      <c r="G176" s="221"/>
      <c r="H176" s="221"/>
      <c r="I176" s="224"/>
      <c r="J176" s="235">
        <f>BK176</f>
        <v>0</v>
      </c>
      <c r="K176" s="221"/>
      <c r="L176" s="226"/>
      <c r="M176" s="227"/>
      <c r="N176" s="228"/>
      <c r="O176" s="228"/>
      <c r="P176" s="229">
        <f>P177</f>
        <v>0</v>
      </c>
      <c r="Q176" s="228"/>
      <c r="R176" s="229">
        <f>R177</f>
        <v>0</v>
      </c>
      <c r="S176" s="228"/>
      <c r="T176" s="230">
        <f>T177</f>
        <v>0</v>
      </c>
      <c r="AR176" s="231" t="s">
        <v>225</v>
      </c>
      <c r="AT176" s="232" t="s">
        <v>71</v>
      </c>
      <c r="AU176" s="232" t="s">
        <v>79</v>
      </c>
      <c r="AY176" s="231" t="s">
        <v>199</v>
      </c>
      <c r="BK176" s="233">
        <f>BK177</f>
        <v>0</v>
      </c>
    </row>
    <row r="177" s="1" customFormat="1" ht="16.5" customHeight="1">
      <c r="B177" s="47"/>
      <c r="C177" s="236" t="s">
        <v>440</v>
      </c>
      <c r="D177" s="236" t="s">
        <v>201</v>
      </c>
      <c r="E177" s="237" t="s">
        <v>5314</v>
      </c>
      <c r="F177" s="238" t="s">
        <v>5315</v>
      </c>
      <c r="G177" s="239" t="s">
        <v>335</v>
      </c>
      <c r="H177" s="240">
        <v>1</v>
      </c>
      <c r="I177" s="241"/>
      <c r="J177" s="242">
        <f>ROUND(I177*H177,2)</f>
        <v>0</v>
      </c>
      <c r="K177" s="238" t="s">
        <v>205</v>
      </c>
      <c r="L177" s="73"/>
      <c r="M177" s="243" t="s">
        <v>21</v>
      </c>
      <c r="N177" s="292" t="s">
        <v>43</v>
      </c>
      <c r="O177" s="293"/>
      <c r="P177" s="294">
        <f>O177*H177</f>
        <v>0</v>
      </c>
      <c r="Q177" s="294">
        <v>0</v>
      </c>
      <c r="R177" s="294">
        <f>Q177*H177</f>
        <v>0</v>
      </c>
      <c r="S177" s="294">
        <v>0</v>
      </c>
      <c r="T177" s="295">
        <f>S177*H177</f>
        <v>0</v>
      </c>
      <c r="AR177" s="25" t="s">
        <v>5316</v>
      </c>
      <c r="AT177" s="25" t="s">
        <v>201</v>
      </c>
      <c r="AU177" s="25" t="s">
        <v>81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5316</v>
      </c>
      <c r="BM177" s="25" t="s">
        <v>5317</v>
      </c>
    </row>
    <row r="178" s="1" customFormat="1" ht="6.96" customHeight="1">
      <c r="B178" s="68"/>
      <c r="C178" s="69"/>
      <c r="D178" s="69"/>
      <c r="E178" s="69"/>
      <c r="F178" s="69"/>
      <c r="G178" s="69"/>
      <c r="H178" s="69"/>
      <c r="I178" s="179"/>
      <c r="J178" s="69"/>
      <c r="K178" s="69"/>
      <c r="L178" s="73"/>
    </row>
  </sheetData>
  <sheetProtection sheet="1" autoFilter="0" formatColumns="0" formatRows="0" objects="1" scenarios="1" spinCount="100000" saltValue="UD74uqVKO5WcwDrj5obORkHrWdJp7HiHScgirAf+RryLmt0g641WowvwG+cmJa6SIHcd4as1UIkMcQiKa+CGdw==" hashValue="KDMZbKv9VxNzQ46caeISzvxBQF8jdUsWlHWJMB5PzGHw6yrS8rgfgeLY8hV5Co/UgSJ5me5czIPNcRv/yMqytw==" algorithmName="SHA-512" password="CC35"/>
  <autoFilter ref="C88:K17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7:H77"/>
    <mergeCell ref="E79:H79"/>
    <mergeCell ref="E81:H81"/>
    <mergeCell ref="G1:H1"/>
    <mergeCell ref="L2:V2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97</v>
      </c>
      <c r="AZ2" s="296" t="s">
        <v>5180</v>
      </c>
      <c r="BA2" s="296" t="s">
        <v>21</v>
      </c>
      <c r="BB2" s="296" t="s">
        <v>21</v>
      </c>
      <c r="BC2" s="296" t="s">
        <v>5318</v>
      </c>
      <c r="BD2" s="296" t="s">
        <v>81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  <c r="AZ3" s="296" t="s">
        <v>5183</v>
      </c>
      <c r="BA3" s="296" t="s">
        <v>21</v>
      </c>
      <c r="BB3" s="296" t="s">
        <v>21</v>
      </c>
      <c r="BC3" s="296" t="s">
        <v>5319</v>
      </c>
      <c r="BD3" s="296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  <c r="AZ4" s="296" t="s">
        <v>5185</v>
      </c>
      <c r="BA4" s="296" t="s">
        <v>21</v>
      </c>
      <c r="BB4" s="296" t="s">
        <v>21</v>
      </c>
      <c r="BC4" s="296" t="s">
        <v>5320</v>
      </c>
      <c r="BD4" s="296" t="s">
        <v>81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  <c r="AZ5" s="296" t="s">
        <v>5187</v>
      </c>
      <c r="BA5" s="296" t="s">
        <v>21</v>
      </c>
      <c r="BB5" s="296" t="s">
        <v>21</v>
      </c>
      <c r="BC5" s="296" t="s">
        <v>5321</v>
      </c>
      <c r="BD5" s="296" t="s">
        <v>81</v>
      </c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  <c r="AZ6" s="296" t="s">
        <v>5189</v>
      </c>
      <c r="BA6" s="296" t="s">
        <v>21</v>
      </c>
      <c r="BB6" s="296" t="s">
        <v>21</v>
      </c>
      <c r="BC6" s="296" t="s">
        <v>5322</v>
      </c>
      <c r="BD6" s="296" t="s">
        <v>81</v>
      </c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5323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ROUND(J92,2)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ROUND(SUM(BE92:BE213), 2)</f>
        <v>0</v>
      </c>
      <c r="G32" s="48"/>
      <c r="H32" s="48"/>
      <c r="I32" s="171">
        <v>0.20999999999999999</v>
      </c>
      <c r="J32" s="170">
        <f>ROUND(ROUND((SUM(BE92:BE213)),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ROUND(SUM(BF92:BF213), 2)</f>
        <v>0</v>
      </c>
      <c r="G33" s="48"/>
      <c r="H33" s="48"/>
      <c r="I33" s="171">
        <v>0.14999999999999999</v>
      </c>
      <c r="J33" s="170">
        <f>ROUND(ROUND((SUM(BF92:BF213)),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ROUND(SUM(BG92:BG213),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ROUND(SUM(BH92:BH213),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ROUND(SUM(BI92:BI213),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21 - Dešťová kanalizace, retenční nádrž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J92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J93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J94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J152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J170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J182</f>
        <v>0</v>
      </c>
      <c r="K65" s="203"/>
    </row>
    <row r="66" s="9" customFormat="1" ht="19.92" customHeight="1">
      <c r="B66" s="197"/>
      <c r="C66" s="198"/>
      <c r="D66" s="199" t="s">
        <v>5192</v>
      </c>
      <c r="E66" s="200"/>
      <c r="F66" s="200"/>
      <c r="G66" s="200"/>
      <c r="H66" s="200"/>
      <c r="I66" s="201"/>
      <c r="J66" s="202">
        <f>J189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J201</f>
        <v>0</v>
      </c>
      <c r="K67" s="203"/>
    </row>
    <row r="68" s="9" customFormat="1" ht="19.92" customHeight="1">
      <c r="B68" s="197"/>
      <c r="C68" s="198"/>
      <c r="D68" s="199" t="s">
        <v>159</v>
      </c>
      <c r="E68" s="200"/>
      <c r="F68" s="200"/>
      <c r="G68" s="200"/>
      <c r="H68" s="200"/>
      <c r="I68" s="201"/>
      <c r="J68" s="202">
        <f>J208</f>
        <v>0</v>
      </c>
      <c r="K68" s="203"/>
    </row>
    <row r="69" s="8" customFormat="1" ht="24.96" customHeight="1">
      <c r="B69" s="190"/>
      <c r="C69" s="191"/>
      <c r="D69" s="192" t="s">
        <v>5193</v>
      </c>
      <c r="E69" s="193"/>
      <c r="F69" s="193"/>
      <c r="G69" s="193"/>
      <c r="H69" s="193"/>
      <c r="I69" s="194"/>
      <c r="J69" s="195">
        <f>J211</f>
        <v>0</v>
      </c>
      <c r="K69" s="196"/>
    </row>
    <row r="70" s="9" customFormat="1" ht="19.92" customHeight="1">
      <c r="B70" s="197"/>
      <c r="C70" s="198"/>
      <c r="D70" s="199" t="s">
        <v>5194</v>
      </c>
      <c r="E70" s="200"/>
      <c r="F70" s="200"/>
      <c r="G70" s="200"/>
      <c r="H70" s="200"/>
      <c r="I70" s="201"/>
      <c r="J70" s="202">
        <f>J212</f>
        <v>0</v>
      </c>
      <c r="K70" s="203"/>
    </row>
    <row r="71" s="1" customFormat="1" ht="21.84" customHeight="1">
      <c r="B71" s="47"/>
      <c r="C71" s="48"/>
      <c r="D71" s="48"/>
      <c r="E71" s="48"/>
      <c r="F71" s="48"/>
      <c r="G71" s="48"/>
      <c r="H71" s="48"/>
      <c r="I71" s="157"/>
      <c r="J71" s="48"/>
      <c r="K71" s="52"/>
    </row>
    <row r="72" s="1" customFormat="1" ht="6.96" customHeight="1">
      <c r="B72" s="68"/>
      <c r="C72" s="69"/>
      <c r="D72" s="69"/>
      <c r="E72" s="69"/>
      <c r="F72" s="69"/>
      <c r="G72" s="69"/>
      <c r="H72" s="69"/>
      <c r="I72" s="179"/>
      <c r="J72" s="69"/>
      <c r="K72" s="70"/>
    </row>
    <row r="76" s="1" customFormat="1" ht="6.96" customHeight="1">
      <c r="B76" s="71"/>
      <c r="C76" s="72"/>
      <c r="D76" s="72"/>
      <c r="E76" s="72"/>
      <c r="F76" s="72"/>
      <c r="G76" s="72"/>
      <c r="H76" s="72"/>
      <c r="I76" s="182"/>
      <c r="J76" s="72"/>
      <c r="K76" s="72"/>
      <c r="L76" s="73"/>
    </row>
    <row r="77" s="1" customFormat="1" ht="36.96" customHeight="1">
      <c r="B77" s="47"/>
      <c r="C77" s="74" t="s">
        <v>183</v>
      </c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18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6.5" customHeight="1">
      <c r="B80" s="47"/>
      <c r="C80" s="75"/>
      <c r="D80" s="75"/>
      <c r="E80" s="205" t="str">
        <f>E7</f>
        <v>Stavební úpravy a přístavba objektu ul. Švermova č.p.100, Optimalizace kapacity MŠ Pastelka Ostašov</v>
      </c>
      <c r="F80" s="77"/>
      <c r="G80" s="77"/>
      <c r="H80" s="77"/>
      <c r="I80" s="204"/>
      <c r="J80" s="75"/>
      <c r="K80" s="75"/>
      <c r="L80" s="73"/>
    </row>
    <row r="81">
      <c r="B81" s="29"/>
      <c r="C81" s="77" t="s">
        <v>142</v>
      </c>
      <c r="D81" s="206"/>
      <c r="E81" s="206"/>
      <c r="F81" s="206"/>
      <c r="G81" s="206"/>
      <c r="H81" s="206"/>
      <c r="I81" s="149"/>
      <c r="J81" s="206"/>
      <c r="K81" s="206"/>
      <c r="L81" s="207"/>
    </row>
    <row r="82" s="1" customFormat="1" ht="16.5" customHeight="1">
      <c r="B82" s="47"/>
      <c r="C82" s="75"/>
      <c r="D82" s="75"/>
      <c r="E82" s="205" t="s">
        <v>143</v>
      </c>
      <c r="F82" s="75"/>
      <c r="G82" s="75"/>
      <c r="H82" s="75"/>
      <c r="I82" s="204"/>
      <c r="J82" s="75"/>
      <c r="K82" s="75"/>
      <c r="L82" s="73"/>
    </row>
    <row r="83" s="1" customFormat="1" ht="14.4" customHeight="1">
      <c r="B83" s="47"/>
      <c r="C83" s="77" t="s">
        <v>144</v>
      </c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 ht="17.25" customHeight="1">
      <c r="B84" s="47"/>
      <c r="C84" s="75"/>
      <c r="D84" s="75"/>
      <c r="E84" s="83" t="str">
        <f>E11</f>
        <v>SO 21 - Dešťová kanalizace, retenční nádrž</v>
      </c>
      <c r="F84" s="75"/>
      <c r="G84" s="75"/>
      <c r="H84" s="75"/>
      <c r="I84" s="204"/>
      <c r="J84" s="75"/>
      <c r="K84" s="75"/>
      <c r="L84" s="73"/>
    </row>
    <row r="85" s="1" customFormat="1" ht="6.96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" customFormat="1" ht="18" customHeight="1">
      <c r="B86" s="47"/>
      <c r="C86" s="77" t="s">
        <v>23</v>
      </c>
      <c r="D86" s="75"/>
      <c r="E86" s="75"/>
      <c r="F86" s="208" t="str">
        <f>F14</f>
        <v>Švermova čp.100</v>
      </c>
      <c r="G86" s="75"/>
      <c r="H86" s="75"/>
      <c r="I86" s="209" t="s">
        <v>25</v>
      </c>
      <c r="J86" s="86" t="str">
        <f>IF(J14="","",J14)</f>
        <v>28.3.2018</v>
      </c>
      <c r="K86" s="75"/>
      <c r="L86" s="73"/>
    </row>
    <row r="87" s="1" customFormat="1" ht="6.96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" customFormat="1">
      <c r="B88" s="47"/>
      <c r="C88" s="77" t="s">
        <v>27</v>
      </c>
      <c r="D88" s="75"/>
      <c r="E88" s="75"/>
      <c r="F88" s="208" t="str">
        <f>E17</f>
        <v>SM Liberec, Nám.Dr.E.Beneše 1, Liberec, 460 59</v>
      </c>
      <c r="G88" s="75"/>
      <c r="H88" s="75"/>
      <c r="I88" s="209" t="s">
        <v>33</v>
      </c>
      <c r="J88" s="208" t="str">
        <f>E23</f>
        <v>FS Vision, s.r.o., B.Němcové 54/9, Liberec 5</v>
      </c>
      <c r="K88" s="75"/>
      <c r="L88" s="73"/>
    </row>
    <row r="89" s="1" customFormat="1" ht="14.4" customHeight="1">
      <c r="B89" s="47"/>
      <c r="C89" s="77" t="s">
        <v>31</v>
      </c>
      <c r="D89" s="75"/>
      <c r="E89" s="75"/>
      <c r="F89" s="208" t="str">
        <f>IF(E20="","",E20)</f>
        <v/>
      </c>
      <c r="G89" s="75"/>
      <c r="H89" s="75"/>
      <c r="I89" s="204"/>
      <c r="J89" s="75"/>
      <c r="K89" s="75"/>
      <c r="L89" s="73"/>
    </row>
    <row r="90" s="1" customFormat="1" ht="10.32" customHeight="1">
      <c r="B90" s="47"/>
      <c r="C90" s="75"/>
      <c r="D90" s="75"/>
      <c r="E90" s="75"/>
      <c r="F90" s="75"/>
      <c r="G90" s="75"/>
      <c r="H90" s="75"/>
      <c r="I90" s="204"/>
      <c r="J90" s="75"/>
      <c r="K90" s="75"/>
      <c r="L90" s="73"/>
    </row>
    <row r="91" s="10" customFormat="1" ht="29.28" customHeight="1">
      <c r="B91" s="210"/>
      <c r="C91" s="211" t="s">
        <v>184</v>
      </c>
      <c r="D91" s="212" t="s">
        <v>57</v>
      </c>
      <c r="E91" s="212" t="s">
        <v>53</v>
      </c>
      <c r="F91" s="212" t="s">
        <v>185</v>
      </c>
      <c r="G91" s="212" t="s">
        <v>186</v>
      </c>
      <c r="H91" s="212" t="s">
        <v>187</v>
      </c>
      <c r="I91" s="213" t="s">
        <v>188</v>
      </c>
      <c r="J91" s="212" t="s">
        <v>148</v>
      </c>
      <c r="K91" s="214" t="s">
        <v>189</v>
      </c>
      <c r="L91" s="215"/>
      <c r="M91" s="103" t="s">
        <v>190</v>
      </c>
      <c r="N91" s="104" t="s">
        <v>42</v>
      </c>
      <c r="O91" s="104" t="s">
        <v>191</v>
      </c>
      <c r="P91" s="104" t="s">
        <v>192</v>
      </c>
      <c r="Q91" s="104" t="s">
        <v>193</v>
      </c>
      <c r="R91" s="104" t="s">
        <v>194</v>
      </c>
      <c r="S91" s="104" t="s">
        <v>195</v>
      </c>
      <c r="T91" s="105" t="s">
        <v>196</v>
      </c>
    </row>
    <row r="92" s="1" customFormat="1" ht="29.28" customHeight="1">
      <c r="B92" s="47"/>
      <c r="C92" s="109" t="s">
        <v>149</v>
      </c>
      <c r="D92" s="75"/>
      <c r="E92" s="75"/>
      <c r="F92" s="75"/>
      <c r="G92" s="75"/>
      <c r="H92" s="75"/>
      <c r="I92" s="204"/>
      <c r="J92" s="216">
        <f>BK92</f>
        <v>0</v>
      </c>
      <c r="K92" s="75"/>
      <c r="L92" s="73"/>
      <c r="M92" s="106"/>
      <c r="N92" s="107"/>
      <c r="O92" s="107"/>
      <c r="P92" s="217">
        <f>P93+P211</f>
        <v>0</v>
      </c>
      <c r="Q92" s="107"/>
      <c r="R92" s="217">
        <f>R93+R211</f>
        <v>185.70973948</v>
      </c>
      <c r="S92" s="107"/>
      <c r="T92" s="218">
        <f>T93+T211</f>
        <v>0</v>
      </c>
      <c r="AT92" s="25" t="s">
        <v>71</v>
      </c>
      <c r="AU92" s="25" t="s">
        <v>150</v>
      </c>
      <c r="BK92" s="219">
        <f>BK93+BK211</f>
        <v>0</v>
      </c>
    </row>
    <row r="93" s="11" customFormat="1" ht="37.44001" customHeight="1">
      <c r="B93" s="220"/>
      <c r="C93" s="221"/>
      <c r="D93" s="222" t="s">
        <v>71</v>
      </c>
      <c r="E93" s="223" t="s">
        <v>197</v>
      </c>
      <c r="F93" s="223" t="s">
        <v>198</v>
      </c>
      <c r="G93" s="221"/>
      <c r="H93" s="221"/>
      <c r="I93" s="224"/>
      <c r="J93" s="225">
        <f>BK93</f>
        <v>0</v>
      </c>
      <c r="K93" s="221"/>
      <c r="L93" s="226"/>
      <c r="M93" s="227"/>
      <c r="N93" s="228"/>
      <c r="O93" s="228"/>
      <c r="P93" s="229">
        <f>P94+P152+P170+P182+P189+P201+P208</f>
        <v>0</v>
      </c>
      <c r="Q93" s="228"/>
      <c r="R93" s="229">
        <f>R94+R152+R170+R182+R189+R201+R208</f>
        <v>185.70973948</v>
      </c>
      <c r="S93" s="228"/>
      <c r="T93" s="230">
        <f>T94+T152+T170+T182+T189+T201+T208</f>
        <v>0</v>
      </c>
      <c r="AR93" s="231" t="s">
        <v>79</v>
      </c>
      <c r="AT93" s="232" t="s">
        <v>71</v>
      </c>
      <c r="AU93" s="232" t="s">
        <v>72</v>
      </c>
      <c r="AY93" s="231" t="s">
        <v>199</v>
      </c>
      <c r="BK93" s="233">
        <f>BK94+BK152+BK170+BK182+BK189+BK201+BK208</f>
        <v>0</v>
      </c>
    </row>
    <row r="94" s="11" customFormat="1" ht="19.92" customHeight="1">
      <c r="B94" s="220"/>
      <c r="C94" s="221"/>
      <c r="D94" s="222" t="s">
        <v>71</v>
      </c>
      <c r="E94" s="234" t="s">
        <v>79</v>
      </c>
      <c r="F94" s="234" t="s">
        <v>200</v>
      </c>
      <c r="G94" s="221"/>
      <c r="H94" s="221"/>
      <c r="I94" s="224"/>
      <c r="J94" s="235">
        <f>BK94</f>
        <v>0</v>
      </c>
      <c r="K94" s="221"/>
      <c r="L94" s="226"/>
      <c r="M94" s="227"/>
      <c r="N94" s="228"/>
      <c r="O94" s="228"/>
      <c r="P94" s="229">
        <f>SUM(P95:P151)</f>
        <v>0</v>
      </c>
      <c r="Q94" s="228"/>
      <c r="R94" s="229">
        <f>SUM(R95:R151)</f>
        <v>0.43982400000000005</v>
      </c>
      <c r="S94" s="228"/>
      <c r="T94" s="230">
        <f>SUM(T95:T151)</f>
        <v>0</v>
      </c>
      <c r="AR94" s="231" t="s">
        <v>79</v>
      </c>
      <c r="AT94" s="232" t="s">
        <v>71</v>
      </c>
      <c r="AU94" s="232" t="s">
        <v>79</v>
      </c>
      <c r="AY94" s="231" t="s">
        <v>199</v>
      </c>
      <c r="BK94" s="233">
        <f>SUM(BK95:BK151)</f>
        <v>0</v>
      </c>
    </row>
    <row r="95" s="1" customFormat="1" ht="16.5" customHeight="1">
      <c r="B95" s="47"/>
      <c r="C95" s="236" t="s">
        <v>79</v>
      </c>
      <c r="D95" s="236" t="s">
        <v>201</v>
      </c>
      <c r="E95" s="237" t="s">
        <v>5324</v>
      </c>
      <c r="F95" s="238" t="s">
        <v>5325</v>
      </c>
      <c r="G95" s="239" t="s">
        <v>204</v>
      </c>
      <c r="H95" s="240">
        <v>806.67499999999995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5326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5327</v>
      </c>
      <c r="G96" s="249"/>
      <c r="H96" s="253">
        <v>806.67499999999995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81</v>
      </c>
      <c r="D97" s="236" t="s">
        <v>201</v>
      </c>
      <c r="E97" s="237" t="s">
        <v>3532</v>
      </c>
      <c r="F97" s="238" t="s">
        <v>3533</v>
      </c>
      <c r="G97" s="239" t="s">
        <v>204</v>
      </c>
      <c r="H97" s="240">
        <v>806.67499999999995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5328</v>
      </c>
    </row>
    <row r="98" s="1" customFormat="1" ht="16.5" customHeight="1">
      <c r="B98" s="47"/>
      <c r="C98" s="236" t="s">
        <v>214</v>
      </c>
      <c r="D98" s="236" t="s">
        <v>201</v>
      </c>
      <c r="E98" s="237" t="s">
        <v>226</v>
      </c>
      <c r="F98" s="238" t="s">
        <v>227</v>
      </c>
      <c r="G98" s="239" t="s">
        <v>204</v>
      </c>
      <c r="H98" s="240">
        <v>261.80000000000001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5329</v>
      </c>
    </row>
    <row r="99" s="12" customFormat="1">
      <c r="B99" s="248"/>
      <c r="C99" s="249"/>
      <c r="D99" s="250" t="s">
        <v>208</v>
      </c>
      <c r="E99" s="251" t="s">
        <v>5187</v>
      </c>
      <c r="F99" s="252" t="s">
        <v>5330</v>
      </c>
      <c r="G99" s="249"/>
      <c r="H99" s="253">
        <v>261.80000000000001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16.5" customHeight="1">
      <c r="B100" s="47"/>
      <c r="C100" s="236" t="s">
        <v>206</v>
      </c>
      <c r="D100" s="236" t="s">
        <v>201</v>
      </c>
      <c r="E100" s="237" t="s">
        <v>239</v>
      </c>
      <c r="F100" s="238" t="s">
        <v>240</v>
      </c>
      <c r="G100" s="239" t="s">
        <v>204</v>
      </c>
      <c r="H100" s="240">
        <v>78.540000000000006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5331</v>
      </c>
    </row>
    <row r="101" s="15" customFormat="1">
      <c r="B101" s="297"/>
      <c r="C101" s="298"/>
      <c r="D101" s="250" t="s">
        <v>208</v>
      </c>
      <c r="E101" s="299" t="s">
        <v>21</v>
      </c>
      <c r="F101" s="300" t="s">
        <v>5197</v>
      </c>
      <c r="G101" s="298"/>
      <c r="H101" s="299" t="s">
        <v>21</v>
      </c>
      <c r="I101" s="301"/>
      <c r="J101" s="298"/>
      <c r="K101" s="298"/>
      <c r="L101" s="302"/>
      <c r="M101" s="303"/>
      <c r="N101" s="304"/>
      <c r="O101" s="304"/>
      <c r="P101" s="304"/>
      <c r="Q101" s="304"/>
      <c r="R101" s="304"/>
      <c r="S101" s="304"/>
      <c r="T101" s="305"/>
      <c r="AT101" s="306" t="s">
        <v>208</v>
      </c>
      <c r="AU101" s="306" t="s">
        <v>81</v>
      </c>
      <c r="AV101" s="15" t="s">
        <v>79</v>
      </c>
      <c r="AW101" s="15" t="s">
        <v>35</v>
      </c>
      <c r="AX101" s="15" t="s">
        <v>72</v>
      </c>
      <c r="AY101" s="306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5187</v>
      </c>
      <c r="G102" s="249"/>
      <c r="H102" s="253">
        <v>261.80000000000001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79</v>
      </c>
      <c r="AY102" s="259" t="s">
        <v>199</v>
      </c>
    </row>
    <row r="103" s="12" customFormat="1">
      <c r="B103" s="248"/>
      <c r="C103" s="249"/>
      <c r="D103" s="250" t="s">
        <v>208</v>
      </c>
      <c r="E103" s="249"/>
      <c r="F103" s="252" t="s">
        <v>5332</v>
      </c>
      <c r="G103" s="249"/>
      <c r="H103" s="253">
        <v>78.540000000000006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225</v>
      </c>
      <c r="D104" s="236" t="s">
        <v>201</v>
      </c>
      <c r="E104" s="237" t="s">
        <v>5203</v>
      </c>
      <c r="F104" s="238" t="s">
        <v>5204</v>
      </c>
      <c r="G104" s="239" t="s">
        <v>282</v>
      </c>
      <c r="H104" s="240">
        <v>523.60000000000002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0.00084000000000000003</v>
      </c>
      <c r="R104" s="245">
        <f>Q104*H104</f>
        <v>0.43982400000000005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5333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5334</v>
      </c>
      <c r="G105" s="249"/>
      <c r="H105" s="253">
        <v>523.60000000000002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" customFormat="1" ht="16.5" customHeight="1">
      <c r="B106" s="47"/>
      <c r="C106" s="236" t="s">
        <v>238</v>
      </c>
      <c r="D106" s="236" t="s">
        <v>201</v>
      </c>
      <c r="E106" s="237" t="s">
        <v>5207</v>
      </c>
      <c r="F106" s="238" t="s">
        <v>5208</v>
      </c>
      <c r="G106" s="239" t="s">
        <v>282</v>
      </c>
      <c r="H106" s="240">
        <v>523.60000000000002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5335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5210</v>
      </c>
      <c r="F107" s="238" t="s">
        <v>5211</v>
      </c>
      <c r="G107" s="239" t="s">
        <v>204</v>
      </c>
      <c r="H107" s="240">
        <v>324.50200000000001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5336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5337</v>
      </c>
      <c r="G108" s="249"/>
      <c r="H108" s="253">
        <v>193.602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72</v>
      </c>
      <c r="AY108" s="259" t="s">
        <v>199</v>
      </c>
    </row>
    <row r="109" s="15" customFormat="1">
      <c r="B109" s="297"/>
      <c r="C109" s="298"/>
      <c r="D109" s="250" t="s">
        <v>208</v>
      </c>
      <c r="E109" s="299" t="s">
        <v>21</v>
      </c>
      <c r="F109" s="300" t="s">
        <v>5213</v>
      </c>
      <c r="G109" s="298"/>
      <c r="H109" s="299" t="s">
        <v>21</v>
      </c>
      <c r="I109" s="301"/>
      <c r="J109" s="298"/>
      <c r="K109" s="298"/>
      <c r="L109" s="302"/>
      <c r="M109" s="303"/>
      <c r="N109" s="304"/>
      <c r="O109" s="304"/>
      <c r="P109" s="304"/>
      <c r="Q109" s="304"/>
      <c r="R109" s="304"/>
      <c r="S109" s="304"/>
      <c r="T109" s="305"/>
      <c r="AT109" s="306" t="s">
        <v>208</v>
      </c>
      <c r="AU109" s="306" t="s">
        <v>81</v>
      </c>
      <c r="AV109" s="15" t="s">
        <v>79</v>
      </c>
      <c r="AW109" s="15" t="s">
        <v>35</v>
      </c>
      <c r="AX109" s="15" t="s">
        <v>72</v>
      </c>
      <c r="AY109" s="306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5338</v>
      </c>
      <c r="G110" s="249"/>
      <c r="H110" s="253">
        <v>130.90000000000001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3" customFormat="1">
      <c r="B111" s="260"/>
      <c r="C111" s="261"/>
      <c r="D111" s="250" t="s">
        <v>208</v>
      </c>
      <c r="E111" s="262" t="s">
        <v>21</v>
      </c>
      <c r="F111" s="263" t="s">
        <v>220</v>
      </c>
      <c r="G111" s="261"/>
      <c r="H111" s="264">
        <v>324.50200000000001</v>
      </c>
      <c r="I111" s="265"/>
      <c r="J111" s="261"/>
      <c r="K111" s="261"/>
      <c r="L111" s="266"/>
      <c r="M111" s="267"/>
      <c r="N111" s="268"/>
      <c r="O111" s="268"/>
      <c r="P111" s="268"/>
      <c r="Q111" s="268"/>
      <c r="R111" s="268"/>
      <c r="S111" s="268"/>
      <c r="T111" s="269"/>
      <c r="AT111" s="270" t="s">
        <v>208</v>
      </c>
      <c r="AU111" s="270" t="s">
        <v>81</v>
      </c>
      <c r="AV111" s="13" t="s">
        <v>206</v>
      </c>
      <c r="AW111" s="13" t="s">
        <v>35</v>
      </c>
      <c r="AX111" s="13" t="s">
        <v>79</v>
      </c>
      <c r="AY111" s="270" t="s">
        <v>199</v>
      </c>
    </row>
    <row r="112" s="1" customFormat="1" ht="16.5" customHeight="1">
      <c r="B112" s="47"/>
      <c r="C112" s="236" t="s">
        <v>248</v>
      </c>
      <c r="D112" s="236" t="s">
        <v>201</v>
      </c>
      <c r="E112" s="237" t="s">
        <v>5215</v>
      </c>
      <c r="F112" s="238" t="s">
        <v>5216</v>
      </c>
      <c r="G112" s="239" t="s">
        <v>204</v>
      </c>
      <c r="H112" s="240">
        <v>354.19999999999999</v>
      </c>
      <c r="I112" s="241"/>
      <c r="J112" s="242">
        <f>ROUND(I112*H112,2)</f>
        <v>0</v>
      </c>
      <c r="K112" s="238" t="s">
        <v>205</v>
      </c>
      <c r="L112" s="73"/>
      <c r="M112" s="243" t="s">
        <v>21</v>
      </c>
      <c r="N112" s="244" t="s">
        <v>43</v>
      </c>
      <c r="O112" s="48"/>
      <c r="P112" s="245">
        <f>O112*H112</f>
        <v>0</v>
      </c>
      <c r="Q112" s="245">
        <v>0</v>
      </c>
      <c r="R112" s="245">
        <f>Q112*H112</f>
        <v>0</v>
      </c>
      <c r="S112" s="245">
        <v>0</v>
      </c>
      <c r="T112" s="246">
        <f>S112*H112</f>
        <v>0</v>
      </c>
      <c r="AR112" s="25" t="s">
        <v>206</v>
      </c>
      <c r="AT112" s="25" t="s">
        <v>201</v>
      </c>
      <c r="AU112" s="25" t="s">
        <v>81</v>
      </c>
      <c r="AY112" s="25" t="s">
        <v>199</v>
      </c>
      <c r="BE112" s="247">
        <f>IF(N112="základní",J112,0)</f>
        <v>0</v>
      </c>
      <c r="BF112" s="247">
        <f>IF(N112="snížená",J112,0)</f>
        <v>0</v>
      </c>
      <c r="BG112" s="247">
        <f>IF(N112="zákl. přenesená",J112,0)</f>
        <v>0</v>
      </c>
      <c r="BH112" s="247">
        <f>IF(N112="sníž. přenesená",J112,0)</f>
        <v>0</v>
      </c>
      <c r="BI112" s="247">
        <f>IF(N112="nulová",J112,0)</f>
        <v>0</v>
      </c>
      <c r="BJ112" s="25" t="s">
        <v>79</v>
      </c>
      <c r="BK112" s="247">
        <f>ROUND(I112*H112,2)</f>
        <v>0</v>
      </c>
      <c r="BL112" s="25" t="s">
        <v>206</v>
      </c>
      <c r="BM112" s="25" t="s">
        <v>5339</v>
      </c>
    </row>
    <row r="113" s="15" customFormat="1">
      <c r="B113" s="297"/>
      <c r="C113" s="298"/>
      <c r="D113" s="250" t="s">
        <v>208</v>
      </c>
      <c r="E113" s="299" t="s">
        <v>21</v>
      </c>
      <c r="F113" s="300" t="s">
        <v>5218</v>
      </c>
      <c r="G113" s="298"/>
      <c r="H113" s="299" t="s">
        <v>21</v>
      </c>
      <c r="I113" s="301"/>
      <c r="J113" s="298"/>
      <c r="K113" s="298"/>
      <c r="L113" s="302"/>
      <c r="M113" s="303"/>
      <c r="N113" s="304"/>
      <c r="O113" s="304"/>
      <c r="P113" s="304"/>
      <c r="Q113" s="304"/>
      <c r="R113" s="304"/>
      <c r="S113" s="304"/>
      <c r="T113" s="305"/>
      <c r="AT113" s="306" t="s">
        <v>208</v>
      </c>
      <c r="AU113" s="306" t="s">
        <v>81</v>
      </c>
      <c r="AV113" s="15" t="s">
        <v>79</v>
      </c>
      <c r="AW113" s="15" t="s">
        <v>35</v>
      </c>
      <c r="AX113" s="15" t="s">
        <v>72</v>
      </c>
      <c r="AY113" s="306" t="s">
        <v>199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5185</v>
      </c>
      <c r="G114" s="249"/>
      <c r="H114" s="253">
        <v>177.09999999999999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5" customFormat="1">
      <c r="B115" s="297"/>
      <c r="C115" s="298"/>
      <c r="D115" s="250" t="s">
        <v>208</v>
      </c>
      <c r="E115" s="299" t="s">
        <v>21</v>
      </c>
      <c r="F115" s="300" t="s">
        <v>5219</v>
      </c>
      <c r="G115" s="298"/>
      <c r="H115" s="299" t="s">
        <v>21</v>
      </c>
      <c r="I115" s="301"/>
      <c r="J115" s="298"/>
      <c r="K115" s="298"/>
      <c r="L115" s="302"/>
      <c r="M115" s="303"/>
      <c r="N115" s="304"/>
      <c r="O115" s="304"/>
      <c r="P115" s="304"/>
      <c r="Q115" s="304"/>
      <c r="R115" s="304"/>
      <c r="S115" s="304"/>
      <c r="T115" s="305"/>
      <c r="AT115" s="306" t="s">
        <v>208</v>
      </c>
      <c r="AU115" s="306" t="s">
        <v>81</v>
      </c>
      <c r="AV115" s="15" t="s">
        <v>79</v>
      </c>
      <c r="AW115" s="15" t="s">
        <v>35</v>
      </c>
      <c r="AX115" s="15" t="s">
        <v>72</v>
      </c>
      <c r="AY115" s="306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5185</v>
      </c>
      <c r="G116" s="249"/>
      <c r="H116" s="253">
        <v>177.09999999999999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5340</v>
      </c>
      <c r="G117" s="261"/>
      <c r="H117" s="264">
        <v>354.19999999999999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36" t="s">
        <v>254</v>
      </c>
      <c r="D118" s="236" t="s">
        <v>201</v>
      </c>
      <c r="E118" s="237" t="s">
        <v>249</v>
      </c>
      <c r="F118" s="238" t="s">
        <v>250</v>
      </c>
      <c r="G118" s="239" t="s">
        <v>204</v>
      </c>
      <c r="H118" s="240">
        <v>324.78699999999998</v>
      </c>
      <c r="I118" s="241"/>
      <c r="J118" s="242">
        <f>ROUND(I118*H118,2)</f>
        <v>0</v>
      </c>
      <c r="K118" s="238" t="s">
        <v>205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5341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5342</v>
      </c>
      <c r="G119" s="249"/>
      <c r="H119" s="253">
        <v>240.08699999999999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4" customFormat="1">
      <c r="B120" s="271"/>
      <c r="C120" s="272"/>
      <c r="D120" s="250" t="s">
        <v>208</v>
      </c>
      <c r="E120" s="273" t="s">
        <v>21</v>
      </c>
      <c r="F120" s="274" t="s">
        <v>5343</v>
      </c>
      <c r="G120" s="272"/>
      <c r="H120" s="275">
        <v>240.08699999999999</v>
      </c>
      <c r="I120" s="276"/>
      <c r="J120" s="272"/>
      <c r="K120" s="272"/>
      <c r="L120" s="277"/>
      <c r="M120" s="278"/>
      <c r="N120" s="279"/>
      <c r="O120" s="279"/>
      <c r="P120" s="279"/>
      <c r="Q120" s="279"/>
      <c r="R120" s="279"/>
      <c r="S120" s="279"/>
      <c r="T120" s="280"/>
      <c r="AT120" s="281" t="s">
        <v>208</v>
      </c>
      <c r="AU120" s="281" t="s">
        <v>81</v>
      </c>
      <c r="AV120" s="14" t="s">
        <v>214</v>
      </c>
      <c r="AW120" s="14" t="s">
        <v>35</v>
      </c>
      <c r="AX120" s="14" t="s">
        <v>72</v>
      </c>
      <c r="AY120" s="281" t="s">
        <v>199</v>
      </c>
    </row>
    <row r="121" s="12" customFormat="1">
      <c r="B121" s="248"/>
      <c r="C121" s="249"/>
      <c r="D121" s="250" t="s">
        <v>208</v>
      </c>
      <c r="E121" s="251" t="s">
        <v>21</v>
      </c>
      <c r="F121" s="252" t="s">
        <v>5222</v>
      </c>
      <c r="G121" s="249"/>
      <c r="H121" s="253">
        <v>84.700000000000003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35</v>
      </c>
      <c r="AX121" s="12" t="s">
        <v>72</v>
      </c>
      <c r="AY121" s="259" t="s">
        <v>199</v>
      </c>
    </row>
    <row r="122" s="14" customFormat="1">
      <c r="B122" s="271"/>
      <c r="C122" s="272"/>
      <c r="D122" s="250" t="s">
        <v>208</v>
      </c>
      <c r="E122" s="273" t="s">
        <v>21</v>
      </c>
      <c r="F122" s="274" t="s">
        <v>5344</v>
      </c>
      <c r="G122" s="272"/>
      <c r="H122" s="275">
        <v>84.700000000000003</v>
      </c>
      <c r="I122" s="276"/>
      <c r="J122" s="272"/>
      <c r="K122" s="272"/>
      <c r="L122" s="277"/>
      <c r="M122" s="278"/>
      <c r="N122" s="279"/>
      <c r="O122" s="279"/>
      <c r="P122" s="279"/>
      <c r="Q122" s="279"/>
      <c r="R122" s="279"/>
      <c r="S122" s="279"/>
      <c r="T122" s="280"/>
      <c r="AT122" s="281" t="s">
        <v>208</v>
      </c>
      <c r="AU122" s="281" t="s">
        <v>81</v>
      </c>
      <c r="AV122" s="14" t="s">
        <v>214</v>
      </c>
      <c r="AW122" s="14" t="s">
        <v>35</v>
      </c>
      <c r="AX122" s="14" t="s">
        <v>72</v>
      </c>
      <c r="AY122" s="281" t="s">
        <v>199</v>
      </c>
    </row>
    <row r="123" s="13" customFormat="1">
      <c r="B123" s="260"/>
      <c r="C123" s="261"/>
      <c r="D123" s="250" t="s">
        <v>208</v>
      </c>
      <c r="E123" s="262" t="s">
        <v>21</v>
      </c>
      <c r="F123" s="263" t="s">
        <v>220</v>
      </c>
      <c r="G123" s="261"/>
      <c r="H123" s="264">
        <v>324.78699999999998</v>
      </c>
      <c r="I123" s="265"/>
      <c r="J123" s="261"/>
      <c r="K123" s="261"/>
      <c r="L123" s="266"/>
      <c r="M123" s="267"/>
      <c r="N123" s="268"/>
      <c r="O123" s="268"/>
      <c r="P123" s="268"/>
      <c r="Q123" s="268"/>
      <c r="R123" s="268"/>
      <c r="S123" s="268"/>
      <c r="T123" s="269"/>
      <c r="AT123" s="270" t="s">
        <v>208</v>
      </c>
      <c r="AU123" s="270" t="s">
        <v>81</v>
      </c>
      <c r="AV123" s="13" t="s">
        <v>206</v>
      </c>
      <c r="AW123" s="13" t="s">
        <v>35</v>
      </c>
      <c r="AX123" s="13" t="s">
        <v>79</v>
      </c>
      <c r="AY123" s="270" t="s">
        <v>199</v>
      </c>
    </row>
    <row r="124" s="1" customFormat="1" ht="25.5" customHeight="1">
      <c r="B124" s="47"/>
      <c r="C124" s="236" t="s">
        <v>260</v>
      </c>
      <c r="D124" s="236" t="s">
        <v>201</v>
      </c>
      <c r="E124" s="237" t="s">
        <v>255</v>
      </c>
      <c r="F124" s="238" t="s">
        <v>256</v>
      </c>
      <c r="G124" s="239" t="s">
        <v>204</v>
      </c>
      <c r="H124" s="240">
        <v>6495.7399999999998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</v>
      </c>
      <c r="R124" s="245">
        <f>Q124*H124</f>
        <v>0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5345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5346</v>
      </c>
      <c r="G125" s="249"/>
      <c r="H125" s="253">
        <v>6495.7399999999998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267</v>
      </c>
      <c r="D126" s="236" t="s">
        <v>201</v>
      </c>
      <c r="E126" s="237" t="s">
        <v>3552</v>
      </c>
      <c r="F126" s="238" t="s">
        <v>3553</v>
      </c>
      <c r="G126" s="239" t="s">
        <v>204</v>
      </c>
      <c r="H126" s="240">
        <v>261.80000000000001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5347</v>
      </c>
    </row>
    <row r="127" s="15" customFormat="1">
      <c r="B127" s="297"/>
      <c r="C127" s="298"/>
      <c r="D127" s="250" t="s">
        <v>208</v>
      </c>
      <c r="E127" s="299" t="s">
        <v>21</v>
      </c>
      <c r="F127" s="300" t="s">
        <v>5227</v>
      </c>
      <c r="G127" s="298"/>
      <c r="H127" s="299" t="s">
        <v>21</v>
      </c>
      <c r="I127" s="301"/>
      <c r="J127" s="298"/>
      <c r="K127" s="298"/>
      <c r="L127" s="302"/>
      <c r="M127" s="303"/>
      <c r="N127" s="304"/>
      <c r="O127" s="304"/>
      <c r="P127" s="304"/>
      <c r="Q127" s="304"/>
      <c r="R127" s="304"/>
      <c r="S127" s="304"/>
      <c r="T127" s="305"/>
      <c r="AT127" s="306" t="s">
        <v>208</v>
      </c>
      <c r="AU127" s="306" t="s">
        <v>81</v>
      </c>
      <c r="AV127" s="15" t="s">
        <v>79</v>
      </c>
      <c r="AW127" s="15" t="s">
        <v>35</v>
      </c>
      <c r="AX127" s="15" t="s">
        <v>72</v>
      </c>
      <c r="AY127" s="306" t="s">
        <v>199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5189</v>
      </c>
      <c r="G128" s="249"/>
      <c r="H128" s="253">
        <v>84.700000000000003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5" customFormat="1">
      <c r="B129" s="297"/>
      <c r="C129" s="298"/>
      <c r="D129" s="250" t="s">
        <v>208</v>
      </c>
      <c r="E129" s="299" t="s">
        <v>21</v>
      </c>
      <c r="F129" s="300" t="s">
        <v>5228</v>
      </c>
      <c r="G129" s="298"/>
      <c r="H129" s="299" t="s">
        <v>21</v>
      </c>
      <c r="I129" s="301"/>
      <c r="J129" s="298"/>
      <c r="K129" s="298"/>
      <c r="L129" s="302"/>
      <c r="M129" s="303"/>
      <c r="N129" s="304"/>
      <c r="O129" s="304"/>
      <c r="P129" s="304"/>
      <c r="Q129" s="304"/>
      <c r="R129" s="304"/>
      <c r="S129" s="304"/>
      <c r="T129" s="305"/>
      <c r="AT129" s="306" t="s">
        <v>208</v>
      </c>
      <c r="AU129" s="306" t="s">
        <v>81</v>
      </c>
      <c r="AV129" s="15" t="s">
        <v>79</v>
      </c>
      <c r="AW129" s="15" t="s">
        <v>35</v>
      </c>
      <c r="AX129" s="15" t="s">
        <v>72</v>
      </c>
      <c r="AY129" s="306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5185</v>
      </c>
      <c r="G130" s="249"/>
      <c r="H130" s="253">
        <v>177.09999999999999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3" customFormat="1">
      <c r="B131" s="260"/>
      <c r="C131" s="261"/>
      <c r="D131" s="250" t="s">
        <v>208</v>
      </c>
      <c r="E131" s="262" t="s">
        <v>21</v>
      </c>
      <c r="F131" s="263" t="s">
        <v>5340</v>
      </c>
      <c r="G131" s="261"/>
      <c r="H131" s="264">
        <v>261.80000000000001</v>
      </c>
      <c r="I131" s="265"/>
      <c r="J131" s="261"/>
      <c r="K131" s="261"/>
      <c r="L131" s="266"/>
      <c r="M131" s="267"/>
      <c r="N131" s="268"/>
      <c r="O131" s="268"/>
      <c r="P131" s="268"/>
      <c r="Q131" s="268"/>
      <c r="R131" s="268"/>
      <c r="S131" s="268"/>
      <c r="T131" s="269"/>
      <c r="AT131" s="270" t="s">
        <v>208</v>
      </c>
      <c r="AU131" s="270" t="s">
        <v>81</v>
      </c>
      <c r="AV131" s="13" t="s">
        <v>206</v>
      </c>
      <c r="AW131" s="13" t="s">
        <v>35</v>
      </c>
      <c r="AX131" s="13" t="s">
        <v>79</v>
      </c>
      <c r="AY131" s="270" t="s">
        <v>199</v>
      </c>
    </row>
    <row r="132" s="1" customFormat="1" ht="16.5" customHeight="1">
      <c r="B132" s="47"/>
      <c r="C132" s="236" t="s">
        <v>273</v>
      </c>
      <c r="D132" s="236" t="s">
        <v>201</v>
      </c>
      <c r="E132" s="237" t="s">
        <v>5229</v>
      </c>
      <c r="F132" s="238" t="s">
        <v>5230</v>
      </c>
      <c r="G132" s="239" t="s">
        <v>204</v>
      </c>
      <c r="H132" s="240">
        <v>84.700000000000003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5348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5189</v>
      </c>
      <c r="G133" s="249"/>
      <c r="H133" s="253">
        <v>84.700000000000003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279</v>
      </c>
      <c r="D134" s="236" t="s">
        <v>201</v>
      </c>
      <c r="E134" s="237" t="s">
        <v>261</v>
      </c>
      <c r="F134" s="238" t="s">
        <v>262</v>
      </c>
      <c r="G134" s="239" t="s">
        <v>263</v>
      </c>
      <c r="H134" s="240">
        <v>468.839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5349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5350</v>
      </c>
      <c r="G135" s="249"/>
      <c r="H135" s="253">
        <v>384.13900000000001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5189</v>
      </c>
      <c r="G136" s="249"/>
      <c r="H136" s="253">
        <v>84.700000000000003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3" customFormat="1">
      <c r="B137" s="260"/>
      <c r="C137" s="261"/>
      <c r="D137" s="250" t="s">
        <v>208</v>
      </c>
      <c r="E137" s="262" t="s">
        <v>21</v>
      </c>
      <c r="F137" s="263" t="s">
        <v>220</v>
      </c>
      <c r="G137" s="261"/>
      <c r="H137" s="264">
        <v>468.839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AT137" s="270" t="s">
        <v>208</v>
      </c>
      <c r="AU137" s="270" t="s">
        <v>81</v>
      </c>
      <c r="AV137" s="13" t="s">
        <v>206</v>
      </c>
      <c r="AW137" s="13" t="s">
        <v>35</v>
      </c>
      <c r="AX137" s="13" t="s">
        <v>79</v>
      </c>
      <c r="AY137" s="270" t="s">
        <v>199</v>
      </c>
    </row>
    <row r="138" s="1" customFormat="1" ht="16.5" customHeight="1">
      <c r="B138" s="47"/>
      <c r="C138" s="236" t="s">
        <v>287</v>
      </c>
      <c r="D138" s="236" t="s">
        <v>201</v>
      </c>
      <c r="E138" s="237" t="s">
        <v>3558</v>
      </c>
      <c r="F138" s="238" t="s">
        <v>3559</v>
      </c>
      <c r="G138" s="239" t="s">
        <v>204</v>
      </c>
      <c r="H138" s="240">
        <v>743.68799999999999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5351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5352</v>
      </c>
      <c r="G139" s="249"/>
      <c r="H139" s="253">
        <v>806.67499999999995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72</v>
      </c>
      <c r="AY139" s="259" t="s">
        <v>199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5353</v>
      </c>
      <c r="G140" s="249"/>
      <c r="H140" s="253">
        <v>-240.08699999999999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72</v>
      </c>
      <c r="AY140" s="259" t="s">
        <v>199</v>
      </c>
    </row>
    <row r="141" s="14" customFormat="1">
      <c r="B141" s="271"/>
      <c r="C141" s="272"/>
      <c r="D141" s="250" t="s">
        <v>208</v>
      </c>
      <c r="E141" s="273" t="s">
        <v>21</v>
      </c>
      <c r="F141" s="274" t="s">
        <v>5354</v>
      </c>
      <c r="G141" s="272"/>
      <c r="H141" s="275">
        <v>566.58799999999997</v>
      </c>
      <c r="I141" s="276"/>
      <c r="J141" s="272"/>
      <c r="K141" s="272"/>
      <c r="L141" s="277"/>
      <c r="M141" s="278"/>
      <c r="N141" s="279"/>
      <c r="O141" s="279"/>
      <c r="P141" s="279"/>
      <c r="Q141" s="279"/>
      <c r="R141" s="279"/>
      <c r="S141" s="279"/>
      <c r="T141" s="280"/>
      <c r="AT141" s="281" t="s">
        <v>208</v>
      </c>
      <c r="AU141" s="281" t="s">
        <v>81</v>
      </c>
      <c r="AV141" s="14" t="s">
        <v>214</v>
      </c>
      <c r="AW141" s="14" t="s">
        <v>35</v>
      </c>
      <c r="AX141" s="14" t="s">
        <v>72</v>
      </c>
      <c r="AY141" s="281" t="s">
        <v>199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5355</v>
      </c>
      <c r="G142" s="249"/>
      <c r="H142" s="253">
        <v>177.09999999999999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72</v>
      </c>
      <c r="AY142" s="259" t="s">
        <v>199</v>
      </c>
    </row>
    <row r="143" s="14" customFormat="1">
      <c r="B143" s="271"/>
      <c r="C143" s="272"/>
      <c r="D143" s="250" t="s">
        <v>208</v>
      </c>
      <c r="E143" s="273" t="s">
        <v>21</v>
      </c>
      <c r="F143" s="274" t="s">
        <v>5356</v>
      </c>
      <c r="G143" s="272"/>
      <c r="H143" s="275">
        <v>177.09999999999999</v>
      </c>
      <c r="I143" s="276"/>
      <c r="J143" s="272"/>
      <c r="K143" s="272"/>
      <c r="L143" s="277"/>
      <c r="M143" s="278"/>
      <c r="N143" s="279"/>
      <c r="O143" s="279"/>
      <c r="P143" s="279"/>
      <c r="Q143" s="279"/>
      <c r="R143" s="279"/>
      <c r="S143" s="279"/>
      <c r="T143" s="280"/>
      <c r="AT143" s="281" t="s">
        <v>208</v>
      </c>
      <c r="AU143" s="281" t="s">
        <v>81</v>
      </c>
      <c r="AV143" s="14" t="s">
        <v>214</v>
      </c>
      <c r="AW143" s="14" t="s">
        <v>35</v>
      </c>
      <c r="AX143" s="14" t="s">
        <v>72</v>
      </c>
      <c r="AY143" s="281" t="s">
        <v>199</v>
      </c>
    </row>
    <row r="144" s="13" customFormat="1">
      <c r="B144" s="260"/>
      <c r="C144" s="261"/>
      <c r="D144" s="250" t="s">
        <v>208</v>
      </c>
      <c r="E144" s="262" t="s">
        <v>21</v>
      </c>
      <c r="F144" s="263" t="s">
        <v>220</v>
      </c>
      <c r="G144" s="261"/>
      <c r="H144" s="264">
        <v>743.68799999999999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AT144" s="270" t="s">
        <v>208</v>
      </c>
      <c r="AU144" s="270" t="s">
        <v>81</v>
      </c>
      <c r="AV144" s="13" t="s">
        <v>206</v>
      </c>
      <c r="AW144" s="13" t="s">
        <v>35</v>
      </c>
      <c r="AX144" s="13" t="s">
        <v>79</v>
      </c>
      <c r="AY144" s="270" t="s">
        <v>199</v>
      </c>
    </row>
    <row r="145" s="1" customFormat="1" ht="16.5" customHeight="1">
      <c r="B145" s="47"/>
      <c r="C145" s="236" t="s">
        <v>10</v>
      </c>
      <c r="D145" s="236" t="s">
        <v>201</v>
      </c>
      <c r="E145" s="237" t="s">
        <v>268</v>
      </c>
      <c r="F145" s="238" t="s">
        <v>269</v>
      </c>
      <c r="G145" s="239" t="s">
        <v>204</v>
      </c>
      <c r="H145" s="240">
        <v>69.299999999999997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5357</v>
      </c>
    </row>
    <row r="146" s="12" customFormat="1">
      <c r="B146" s="248"/>
      <c r="C146" s="249"/>
      <c r="D146" s="250" t="s">
        <v>208</v>
      </c>
      <c r="E146" s="251" t="s">
        <v>5183</v>
      </c>
      <c r="F146" s="252" t="s">
        <v>5358</v>
      </c>
      <c r="G146" s="249"/>
      <c r="H146" s="253">
        <v>69.299999999999997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79</v>
      </c>
      <c r="AY146" s="259" t="s">
        <v>199</v>
      </c>
    </row>
    <row r="147" s="1" customFormat="1" ht="16.5" customHeight="1">
      <c r="B147" s="47"/>
      <c r="C147" s="282" t="s">
        <v>299</v>
      </c>
      <c r="D147" s="282" t="s">
        <v>618</v>
      </c>
      <c r="E147" s="283" t="s">
        <v>5238</v>
      </c>
      <c r="F147" s="284" t="s">
        <v>5239</v>
      </c>
      <c r="G147" s="285" t="s">
        <v>263</v>
      </c>
      <c r="H147" s="286">
        <v>138.59999999999999</v>
      </c>
      <c r="I147" s="287"/>
      <c r="J147" s="288">
        <f>ROUND(I147*H147,2)</f>
        <v>0</v>
      </c>
      <c r="K147" s="284" t="s">
        <v>205</v>
      </c>
      <c r="L147" s="289"/>
      <c r="M147" s="290" t="s">
        <v>21</v>
      </c>
      <c r="N147" s="291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248</v>
      </c>
      <c r="AT147" s="25" t="s">
        <v>618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5359</v>
      </c>
    </row>
    <row r="148" s="12" customFormat="1">
      <c r="B148" s="248"/>
      <c r="C148" s="249"/>
      <c r="D148" s="250" t="s">
        <v>208</v>
      </c>
      <c r="E148" s="251" t="s">
        <v>21</v>
      </c>
      <c r="F148" s="252" t="s">
        <v>5183</v>
      </c>
      <c r="G148" s="249"/>
      <c r="H148" s="253">
        <v>69.299999999999997</v>
      </c>
      <c r="I148" s="254"/>
      <c r="J148" s="249"/>
      <c r="K148" s="249"/>
      <c r="L148" s="255"/>
      <c r="M148" s="256"/>
      <c r="N148" s="257"/>
      <c r="O148" s="257"/>
      <c r="P148" s="257"/>
      <c r="Q148" s="257"/>
      <c r="R148" s="257"/>
      <c r="S148" s="257"/>
      <c r="T148" s="258"/>
      <c r="AT148" s="259" t="s">
        <v>208</v>
      </c>
      <c r="AU148" s="259" t="s">
        <v>81</v>
      </c>
      <c r="AV148" s="12" t="s">
        <v>81</v>
      </c>
      <c r="AW148" s="12" t="s">
        <v>35</v>
      </c>
      <c r="AX148" s="12" t="s">
        <v>79</v>
      </c>
      <c r="AY148" s="259" t="s">
        <v>199</v>
      </c>
    </row>
    <row r="149" s="12" customFormat="1">
      <c r="B149" s="248"/>
      <c r="C149" s="249"/>
      <c r="D149" s="250" t="s">
        <v>208</v>
      </c>
      <c r="E149" s="249"/>
      <c r="F149" s="252" t="s">
        <v>5360</v>
      </c>
      <c r="G149" s="249"/>
      <c r="H149" s="253">
        <v>138.59999999999999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6</v>
      </c>
      <c r="AX149" s="12" t="s">
        <v>79</v>
      </c>
      <c r="AY149" s="259" t="s">
        <v>199</v>
      </c>
    </row>
    <row r="150" s="1" customFormat="1" ht="16.5" customHeight="1">
      <c r="B150" s="47"/>
      <c r="C150" s="236" t="s">
        <v>309</v>
      </c>
      <c r="D150" s="236" t="s">
        <v>201</v>
      </c>
      <c r="E150" s="237" t="s">
        <v>5361</v>
      </c>
      <c r="F150" s="238" t="s">
        <v>5362</v>
      </c>
      <c r="G150" s="239" t="s">
        <v>282</v>
      </c>
      <c r="H150" s="240">
        <v>75.870000000000005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5363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5364</v>
      </c>
      <c r="G151" s="249"/>
      <c r="H151" s="253">
        <v>75.870000000000005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1" customFormat="1" ht="29.88" customHeight="1">
      <c r="B152" s="220"/>
      <c r="C152" s="221"/>
      <c r="D152" s="222" t="s">
        <v>71</v>
      </c>
      <c r="E152" s="234" t="s">
        <v>81</v>
      </c>
      <c r="F152" s="234" t="s">
        <v>272</v>
      </c>
      <c r="G152" s="221"/>
      <c r="H152" s="221"/>
      <c r="I152" s="224"/>
      <c r="J152" s="235">
        <f>BK152</f>
        <v>0</v>
      </c>
      <c r="K152" s="221"/>
      <c r="L152" s="226"/>
      <c r="M152" s="227"/>
      <c r="N152" s="228"/>
      <c r="O152" s="228"/>
      <c r="P152" s="229">
        <f>SUM(P153:P169)</f>
        <v>0</v>
      </c>
      <c r="Q152" s="228"/>
      <c r="R152" s="229">
        <f>SUM(R153:R169)</f>
        <v>75.775957570000003</v>
      </c>
      <c r="S152" s="228"/>
      <c r="T152" s="230">
        <f>SUM(T153:T169)</f>
        <v>0</v>
      </c>
      <c r="AR152" s="231" t="s">
        <v>79</v>
      </c>
      <c r="AT152" s="232" t="s">
        <v>71</v>
      </c>
      <c r="AU152" s="232" t="s">
        <v>79</v>
      </c>
      <c r="AY152" s="231" t="s">
        <v>199</v>
      </c>
      <c r="BK152" s="233">
        <f>SUM(BK153:BK169)</f>
        <v>0</v>
      </c>
    </row>
    <row r="153" s="1" customFormat="1" ht="16.5" customHeight="1">
      <c r="B153" s="47"/>
      <c r="C153" s="236" t="s">
        <v>318</v>
      </c>
      <c r="D153" s="236" t="s">
        <v>201</v>
      </c>
      <c r="E153" s="237" t="s">
        <v>3619</v>
      </c>
      <c r="F153" s="238" t="s">
        <v>3620</v>
      </c>
      <c r="G153" s="239" t="s">
        <v>204</v>
      </c>
      <c r="H153" s="240">
        <v>7.5869999999999997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2.1600000000000001</v>
      </c>
      <c r="R153" s="245">
        <f>Q153*H153</f>
        <v>16.387920000000001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5365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5366</v>
      </c>
      <c r="G154" s="249"/>
      <c r="H154" s="253">
        <v>7.5869999999999997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79</v>
      </c>
      <c r="AY154" s="259" t="s">
        <v>199</v>
      </c>
    </row>
    <row r="155" s="1" customFormat="1" ht="16.5" customHeight="1">
      <c r="B155" s="47"/>
      <c r="C155" s="236" t="s">
        <v>322</v>
      </c>
      <c r="D155" s="236" t="s">
        <v>201</v>
      </c>
      <c r="E155" s="237" t="s">
        <v>3623</v>
      </c>
      <c r="F155" s="238" t="s">
        <v>3624</v>
      </c>
      <c r="G155" s="239" t="s">
        <v>204</v>
      </c>
      <c r="H155" s="240">
        <v>11.381</v>
      </c>
      <c r="I155" s="241"/>
      <c r="J155" s="242">
        <f>ROUND(I155*H155,2)</f>
        <v>0</v>
      </c>
      <c r="K155" s="238" t="s">
        <v>205</v>
      </c>
      <c r="L155" s="73"/>
      <c r="M155" s="243" t="s">
        <v>21</v>
      </c>
      <c r="N155" s="244" t="s">
        <v>43</v>
      </c>
      <c r="O155" s="48"/>
      <c r="P155" s="245">
        <f>O155*H155</f>
        <v>0</v>
      </c>
      <c r="Q155" s="245">
        <v>2.45329</v>
      </c>
      <c r="R155" s="245">
        <f>Q155*H155</f>
        <v>27.920893490000001</v>
      </c>
      <c r="S155" s="245">
        <v>0</v>
      </c>
      <c r="T155" s="246">
        <f>S155*H155</f>
        <v>0</v>
      </c>
      <c r="AR155" s="25" t="s">
        <v>206</v>
      </c>
      <c r="AT155" s="25" t="s">
        <v>201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5367</v>
      </c>
    </row>
    <row r="156" s="12" customFormat="1">
      <c r="B156" s="248"/>
      <c r="C156" s="249"/>
      <c r="D156" s="250" t="s">
        <v>208</v>
      </c>
      <c r="E156" s="251" t="s">
        <v>21</v>
      </c>
      <c r="F156" s="252" t="s">
        <v>5368</v>
      </c>
      <c r="G156" s="249"/>
      <c r="H156" s="253">
        <v>11.381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35</v>
      </c>
      <c r="AX156" s="12" t="s">
        <v>79</v>
      </c>
      <c r="AY156" s="259" t="s">
        <v>199</v>
      </c>
    </row>
    <row r="157" s="1" customFormat="1" ht="25.5" customHeight="1">
      <c r="B157" s="47"/>
      <c r="C157" s="236" t="s">
        <v>332</v>
      </c>
      <c r="D157" s="236" t="s">
        <v>201</v>
      </c>
      <c r="E157" s="237" t="s">
        <v>5369</v>
      </c>
      <c r="F157" s="238" t="s">
        <v>5370</v>
      </c>
      <c r="G157" s="239" t="s">
        <v>204</v>
      </c>
      <c r="H157" s="240">
        <v>11.52</v>
      </c>
      <c r="I157" s="241"/>
      <c r="J157" s="242">
        <f>ROUND(I157*H157,2)</f>
        <v>0</v>
      </c>
      <c r="K157" s="238" t="s">
        <v>205</v>
      </c>
      <c r="L157" s="73"/>
      <c r="M157" s="243" t="s">
        <v>21</v>
      </c>
      <c r="N157" s="244" t="s">
        <v>43</v>
      </c>
      <c r="O157" s="48"/>
      <c r="P157" s="245">
        <f>O157*H157</f>
        <v>0</v>
      </c>
      <c r="Q157" s="245">
        <v>2.5517799999999999</v>
      </c>
      <c r="R157" s="245">
        <f>Q157*H157</f>
        <v>29.396505599999998</v>
      </c>
      <c r="S157" s="245">
        <v>0</v>
      </c>
      <c r="T157" s="246">
        <f>S157*H157</f>
        <v>0</v>
      </c>
      <c r="AR157" s="25" t="s">
        <v>206</v>
      </c>
      <c r="AT157" s="25" t="s">
        <v>201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5371</v>
      </c>
    </row>
    <row r="158" s="12" customFormat="1">
      <c r="B158" s="248"/>
      <c r="C158" s="249"/>
      <c r="D158" s="250" t="s">
        <v>208</v>
      </c>
      <c r="E158" s="251" t="s">
        <v>21</v>
      </c>
      <c r="F158" s="252" t="s">
        <v>5372</v>
      </c>
      <c r="G158" s="249"/>
      <c r="H158" s="253">
        <v>10.800000000000001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35</v>
      </c>
      <c r="AX158" s="12" t="s">
        <v>72</v>
      </c>
      <c r="AY158" s="259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5373</v>
      </c>
      <c r="G159" s="249"/>
      <c r="H159" s="253">
        <v>0.71999999999999997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3" customFormat="1">
      <c r="B160" s="260"/>
      <c r="C160" s="261"/>
      <c r="D160" s="250" t="s">
        <v>208</v>
      </c>
      <c r="E160" s="262" t="s">
        <v>21</v>
      </c>
      <c r="F160" s="263" t="s">
        <v>220</v>
      </c>
      <c r="G160" s="261"/>
      <c r="H160" s="264">
        <v>11.52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AT160" s="270" t="s">
        <v>208</v>
      </c>
      <c r="AU160" s="270" t="s">
        <v>81</v>
      </c>
      <c r="AV160" s="13" t="s">
        <v>206</v>
      </c>
      <c r="AW160" s="13" t="s">
        <v>35</v>
      </c>
      <c r="AX160" s="13" t="s">
        <v>79</v>
      </c>
      <c r="AY160" s="270" t="s">
        <v>199</v>
      </c>
    </row>
    <row r="161" s="1" customFormat="1" ht="16.5" customHeight="1">
      <c r="B161" s="47"/>
      <c r="C161" s="236" t="s">
        <v>9</v>
      </c>
      <c r="D161" s="236" t="s">
        <v>201</v>
      </c>
      <c r="E161" s="237" t="s">
        <v>5374</v>
      </c>
      <c r="F161" s="238" t="s">
        <v>5375</v>
      </c>
      <c r="G161" s="239" t="s">
        <v>282</v>
      </c>
      <c r="H161" s="240">
        <v>7.2000000000000002</v>
      </c>
      <c r="I161" s="241"/>
      <c r="J161" s="242">
        <f>ROUND(I161*H161,2)</f>
        <v>0</v>
      </c>
      <c r="K161" s="238" t="s">
        <v>205</v>
      </c>
      <c r="L161" s="73"/>
      <c r="M161" s="243" t="s">
        <v>21</v>
      </c>
      <c r="N161" s="244" t="s">
        <v>43</v>
      </c>
      <c r="O161" s="48"/>
      <c r="P161" s="245">
        <f>O161*H161</f>
        <v>0</v>
      </c>
      <c r="Q161" s="245">
        <v>0.0045799999999999999</v>
      </c>
      <c r="R161" s="245">
        <f>Q161*H161</f>
        <v>0.032975999999999998</v>
      </c>
      <c r="S161" s="245">
        <v>0</v>
      </c>
      <c r="T161" s="246">
        <f>S161*H161</f>
        <v>0</v>
      </c>
      <c r="AR161" s="25" t="s">
        <v>206</v>
      </c>
      <c r="AT161" s="25" t="s">
        <v>201</v>
      </c>
      <c r="AU161" s="25" t="s">
        <v>81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5376</v>
      </c>
    </row>
    <row r="162" s="12" customFormat="1">
      <c r="B162" s="248"/>
      <c r="C162" s="249"/>
      <c r="D162" s="250" t="s">
        <v>208</v>
      </c>
      <c r="E162" s="251" t="s">
        <v>21</v>
      </c>
      <c r="F162" s="252" t="s">
        <v>5377</v>
      </c>
      <c r="G162" s="249"/>
      <c r="H162" s="253">
        <v>7.2000000000000002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35</v>
      </c>
      <c r="AX162" s="12" t="s">
        <v>79</v>
      </c>
      <c r="AY162" s="259" t="s">
        <v>199</v>
      </c>
    </row>
    <row r="163" s="1" customFormat="1" ht="16.5" customHeight="1">
      <c r="B163" s="47"/>
      <c r="C163" s="236" t="s">
        <v>346</v>
      </c>
      <c r="D163" s="236" t="s">
        <v>201</v>
      </c>
      <c r="E163" s="237" t="s">
        <v>5378</v>
      </c>
      <c r="F163" s="238" t="s">
        <v>5379</v>
      </c>
      <c r="G163" s="239" t="s">
        <v>282</v>
      </c>
      <c r="H163" s="240">
        <v>7.2000000000000002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5380</v>
      </c>
    </row>
    <row r="164" s="1" customFormat="1" ht="16.5" customHeight="1">
      <c r="B164" s="47"/>
      <c r="C164" s="236" t="s">
        <v>351</v>
      </c>
      <c r="D164" s="236" t="s">
        <v>201</v>
      </c>
      <c r="E164" s="237" t="s">
        <v>3627</v>
      </c>
      <c r="F164" s="238" t="s">
        <v>3628</v>
      </c>
      <c r="G164" s="239" t="s">
        <v>263</v>
      </c>
      <c r="H164" s="240">
        <v>0.042000000000000003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1.0601700000000001</v>
      </c>
      <c r="R164" s="245">
        <f>Q164*H164</f>
        <v>0.044527140000000007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5381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5382</v>
      </c>
      <c r="G165" s="249"/>
      <c r="H165" s="253">
        <v>0.042000000000000003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79</v>
      </c>
      <c r="AY165" s="259" t="s">
        <v>199</v>
      </c>
    </row>
    <row r="166" s="1" customFormat="1" ht="16.5" customHeight="1">
      <c r="B166" s="47"/>
      <c r="C166" s="236" t="s">
        <v>358</v>
      </c>
      <c r="D166" s="236" t="s">
        <v>201</v>
      </c>
      <c r="E166" s="237" t="s">
        <v>5383</v>
      </c>
      <c r="F166" s="238" t="s">
        <v>5384</v>
      </c>
      <c r="G166" s="239" t="s">
        <v>263</v>
      </c>
      <c r="H166" s="240">
        <v>0.59799999999999998</v>
      </c>
      <c r="I166" s="241"/>
      <c r="J166" s="242">
        <f>ROUND(I166*H166,2)</f>
        <v>0</v>
      </c>
      <c r="K166" s="238" t="s">
        <v>205</v>
      </c>
      <c r="L166" s="73"/>
      <c r="M166" s="243" t="s">
        <v>21</v>
      </c>
      <c r="N166" s="244" t="s">
        <v>43</v>
      </c>
      <c r="O166" s="48"/>
      <c r="P166" s="245">
        <f>O166*H166</f>
        <v>0</v>
      </c>
      <c r="Q166" s="245">
        <v>1.06277</v>
      </c>
      <c r="R166" s="245">
        <f>Q166*H166</f>
        <v>0.63553645999999997</v>
      </c>
      <c r="S166" s="245">
        <v>0</v>
      </c>
      <c r="T166" s="246">
        <f>S166*H166</f>
        <v>0</v>
      </c>
      <c r="AR166" s="25" t="s">
        <v>206</v>
      </c>
      <c r="AT166" s="25" t="s">
        <v>201</v>
      </c>
      <c r="AU166" s="25" t="s">
        <v>81</v>
      </c>
      <c r="AY166" s="25" t="s">
        <v>199</v>
      </c>
      <c r="BE166" s="247">
        <f>IF(N166="základní",J166,0)</f>
        <v>0</v>
      </c>
      <c r="BF166" s="247">
        <f>IF(N166="snížená",J166,0)</f>
        <v>0</v>
      </c>
      <c r="BG166" s="247">
        <f>IF(N166="zákl. přenesená",J166,0)</f>
        <v>0</v>
      </c>
      <c r="BH166" s="247">
        <f>IF(N166="sníž. přenesená",J166,0)</f>
        <v>0</v>
      </c>
      <c r="BI166" s="247">
        <f>IF(N166="nulová",J166,0)</f>
        <v>0</v>
      </c>
      <c r="BJ166" s="25" t="s">
        <v>79</v>
      </c>
      <c r="BK166" s="247">
        <f>ROUND(I166*H166,2)</f>
        <v>0</v>
      </c>
      <c r="BL166" s="25" t="s">
        <v>206</v>
      </c>
      <c r="BM166" s="25" t="s">
        <v>5385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5386</v>
      </c>
      <c r="G167" s="249"/>
      <c r="H167" s="253">
        <v>0.59799999999999998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79</v>
      </c>
      <c r="AY167" s="259" t="s">
        <v>199</v>
      </c>
    </row>
    <row r="168" s="1" customFormat="1" ht="16.5" customHeight="1">
      <c r="B168" s="47"/>
      <c r="C168" s="236" t="s">
        <v>371</v>
      </c>
      <c r="D168" s="236" t="s">
        <v>201</v>
      </c>
      <c r="E168" s="237" t="s">
        <v>5387</v>
      </c>
      <c r="F168" s="238" t="s">
        <v>5388</v>
      </c>
      <c r="G168" s="239" t="s">
        <v>263</v>
      </c>
      <c r="H168" s="240">
        <v>1.296</v>
      </c>
      <c r="I168" s="241"/>
      <c r="J168" s="242">
        <f>ROUND(I168*H168,2)</f>
        <v>0</v>
      </c>
      <c r="K168" s="238" t="s">
        <v>205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1.0475300000000001</v>
      </c>
      <c r="R168" s="245">
        <f>Q168*H168</f>
        <v>1.3575988800000001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81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5389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5390</v>
      </c>
      <c r="G169" s="249"/>
      <c r="H169" s="253">
        <v>1.296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79</v>
      </c>
      <c r="AY169" s="259" t="s">
        <v>199</v>
      </c>
    </row>
    <row r="170" s="11" customFormat="1" ht="29.88" customHeight="1">
      <c r="B170" s="220"/>
      <c r="C170" s="221"/>
      <c r="D170" s="222" t="s">
        <v>71</v>
      </c>
      <c r="E170" s="234" t="s">
        <v>214</v>
      </c>
      <c r="F170" s="234" t="s">
        <v>331</v>
      </c>
      <c r="G170" s="221"/>
      <c r="H170" s="221"/>
      <c r="I170" s="224"/>
      <c r="J170" s="235">
        <f>BK170</f>
        <v>0</v>
      </c>
      <c r="K170" s="221"/>
      <c r="L170" s="226"/>
      <c r="M170" s="227"/>
      <c r="N170" s="228"/>
      <c r="O170" s="228"/>
      <c r="P170" s="229">
        <f>SUM(P171:P181)</f>
        <v>0</v>
      </c>
      <c r="Q170" s="228"/>
      <c r="R170" s="229">
        <f>SUM(R171:R181)</f>
        <v>102.82604040999999</v>
      </c>
      <c r="S170" s="228"/>
      <c r="T170" s="230">
        <f>SUM(T171:T181)</f>
        <v>0</v>
      </c>
      <c r="AR170" s="231" t="s">
        <v>79</v>
      </c>
      <c r="AT170" s="232" t="s">
        <v>71</v>
      </c>
      <c r="AU170" s="232" t="s">
        <v>79</v>
      </c>
      <c r="AY170" s="231" t="s">
        <v>199</v>
      </c>
      <c r="BK170" s="233">
        <f>SUM(BK171:BK181)</f>
        <v>0</v>
      </c>
    </row>
    <row r="171" s="1" customFormat="1" ht="25.5" customHeight="1">
      <c r="B171" s="47"/>
      <c r="C171" s="236" t="s">
        <v>377</v>
      </c>
      <c r="D171" s="236" t="s">
        <v>201</v>
      </c>
      <c r="E171" s="237" t="s">
        <v>5391</v>
      </c>
      <c r="F171" s="238" t="s">
        <v>5392</v>
      </c>
      <c r="G171" s="239" t="s">
        <v>204</v>
      </c>
      <c r="H171" s="240">
        <v>38.591999999999999</v>
      </c>
      <c r="I171" s="241"/>
      <c r="J171" s="242">
        <f>ROUND(I171*H171,2)</f>
        <v>0</v>
      </c>
      <c r="K171" s="238" t="s">
        <v>205</v>
      </c>
      <c r="L171" s="73"/>
      <c r="M171" s="243" t="s">
        <v>21</v>
      </c>
      <c r="N171" s="244" t="s">
        <v>43</v>
      </c>
      <c r="O171" s="48"/>
      <c r="P171" s="245">
        <f>O171*H171</f>
        <v>0</v>
      </c>
      <c r="Q171" s="245">
        <v>2.5143</v>
      </c>
      <c r="R171" s="245">
        <f>Q171*H171</f>
        <v>97.031865599999989</v>
      </c>
      <c r="S171" s="245">
        <v>0</v>
      </c>
      <c r="T171" s="246">
        <f>S171*H171</f>
        <v>0</v>
      </c>
      <c r="AR171" s="25" t="s">
        <v>206</v>
      </c>
      <c r="AT171" s="25" t="s">
        <v>201</v>
      </c>
      <c r="AU171" s="25" t="s">
        <v>81</v>
      </c>
      <c r="AY171" s="25" t="s">
        <v>199</v>
      </c>
      <c r="BE171" s="247">
        <f>IF(N171="základní",J171,0)</f>
        <v>0</v>
      </c>
      <c r="BF171" s="247">
        <f>IF(N171="snížená",J171,0)</f>
        <v>0</v>
      </c>
      <c r="BG171" s="247">
        <f>IF(N171="zákl. přenesená",J171,0)</f>
        <v>0</v>
      </c>
      <c r="BH171" s="247">
        <f>IF(N171="sníž. přenesená",J171,0)</f>
        <v>0</v>
      </c>
      <c r="BI171" s="247">
        <f>IF(N171="nulová",J171,0)</f>
        <v>0</v>
      </c>
      <c r="BJ171" s="25" t="s">
        <v>79</v>
      </c>
      <c r="BK171" s="247">
        <f>ROUND(I171*H171,2)</f>
        <v>0</v>
      </c>
      <c r="BL171" s="25" t="s">
        <v>206</v>
      </c>
      <c r="BM171" s="25" t="s">
        <v>5393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5394</v>
      </c>
      <c r="G172" s="249"/>
      <c r="H172" s="253">
        <v>32.759999999999998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5395</v>
      </c>
      <c r="G173" s="249"/>
      <c r="H173" s="253">
        <v>5.8319999999999999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72</v>
      </c>
      <c r="AY173" s="259" t="s">
        <v>199</v>
      </c>
    </row>
    <row r="174" s="13" customFormat="1">
      <c r="B174" s="260"/>
      <c r="C174" s="261"/>
      <c r="D174" s="250" t="s">
        <v>208</v>
      </c>
      <c r="E174" s="262" t="s">
        <v>21</v>
      </c>
      <c r="F174" s="263" t="s">
        <v>220</v>
      </c>
      <c r="G174" s="261"/>
      <c r="H174" s="264">
        <v>38.591999999999999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AT174" s="270" t="s">
        <v>208</v>
      </c>
      <c r="AU174" s="270" t="s">
        <v>81</v>
      </c>
      <c r="AV174" s="13" t="s">
        <v>206</v>
      </c>
      <c r="AW174" s="13" t="s">
        <v>35</v>
      </c>
      <c r="AX174" s="13" t="s">
        <v>79</v>
      </c>
      <c r="AY174" s="270" t="s">
        <v>199</v>
      </c>
    </row>
    <row r="175" s="1" customFormat="1" ht="25.5" customHeight="1">
      <c r="B175" s="47"/>
      <c r="C175" s="236" t="s">
        <v>381</v>
      </c>
      <c r="D175" s="236" t="s">
        <v>201</v>
      </c>
      <c r="E175" s="237" t="s">
        <v>5396</v>
      </c>
      <c r="F175" s="238" t="s">
        <v>5397</v>
      </c>
      <c r="G175" s="239" t="s">
        <v>282</v>
      </c>
      <c r="H175" s="240">
        <v>247.56</v>
      </c>
      <c r="I175" s="241"/>
      <c r="J175" s="242">
        <f>ROUND(I175*H175,2)</f>
        <v>0</v>
      </c>
      <c r="K175" s="238" t="s">
        <v>205</v>
      </c>
      <c r="L175" s="73"/>
      <c r="M175" s="243" t="s">
        <v>21</v>
      </c>
      <c r="N175" s="244" t="s">
        <v>43</v>
      </c>
      <c r="O175" s="48"/>
      <c r="P175" s="245">
        <f>O175*H175</f>
        <v>0</v>
      </c>
      <c r="Q175" s="245">
        <v>0.00265</v>
      </c>
      <c r="R175" s="245">
        <f>Q175*H175</f>
        <v>0.65603400000000001</v>
      </c>
      <c r="S175" s="245">
        <v>0</v>
      </c>
      <c r="T175" s="246">
        <f>S175*H175</f>
        <v>0</v>
      </c>
      <c r="AR175" s="25" t="s">
        <v>206</v>
      </c>
      <c r="AT175" s="25" t="s">
        <v>201</v>
      </c>
      <c r="AU175" s="25" t="s">
        <v>81</v>
      </c>
      <c r="AY175" s="25" t="s">
        <v>199</v>
      </c>
      <c r="BE175" s="247">
        <f>IF(N175="základní",J175,0)</f>
        <v>0</v>
      </c>
      <c r="BF175" s="247">
        <f>IF(N175="snížená",J175,0)</f>
        <v>0</v>
      </c>
      <c r="BG175" s="247">
        <f>IF(N175="zákl. přenesená",J175,0)</f>
        <v>0</v>
      </c>
      <c r="BH175" s="247">
        <f>IF(N175="sníž. přenesená",J175,0)</f>
        <v>0</v>
      </c>
      <c r="BI175" s="247">
        <f>IF(N175="nulová",J175,0)</f>
        <v>0</v>
      </c>
      <c r="BJ175" s="25" t="s">
        <v>79</v>
      </c>
      <c r="BK175" s="247">
        <f>ROUND(I175*H175,2)</f>
        <v>0</v>
      </c>
      <c r="BL175" s="25" t="s">
        <v>206</v>
      </c>
      <c r="BM175" s="25" t="s">
        <v>5398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5399</v>
      </c>
      <c r="G176" s="249"/>
      <c r="H176" s="253">
        <v>218.40000000000001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72</v>
      </c>
      <c r="AY176" s="259" t="s">
        <v>199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5400</v>
      </c>
      <c r="G177" s="249"/>
      <c r="H177" s="253">
        <v>29.16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72</v>
      </c>
      <c r="AY177" s="259" t="s">
        <v>199</v>
      </c>
    </row>
    <row r="178" s="13" customFormat="1">
      <c r="B178" s="260"/>
      <c r="C178" s="261"/>
      <c r="D178" s="250" t="s">
        <v>208</v>
      </c>
      <c r="E178" s="262" t="s">
        <v>21</v>
      </c>
      <c r="F178" s="263" t="s">
        <v>220</v>
      </c>
      <c r="G178" s="261"/>
      <c r="H178" s="264">
        <v>247.56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AT178" s="270" t="s">
        <v>208</v>
      </c>
      <c r="AU178" s="270" t="s">
        <v>81</v>
      </c>
      <c r="AV178" s="13" t="s">
        <v>206</v>
      </c>
      <c r="AW178" s="13" t="s">
        <v>35</v>
      </c>
      <c r="AX178" s="13" t="s">
        <v>79</v>
      </c>
      <c r="AY178" s="270" t="s">
        <v>199</v>
      </c>
    </row>
    <row r="179" s="1" customFormat="1" ht="25.5" customHeight="1">
      <c r="B179" s="47"/>
      <c r="C179" s="236" t="s">
        <v>388</v>
      </c>
      <c r="D179" s="236" t="s">
        <v>201</v>
      </c>
      <c r="E179" s="237" t="s">
        <v>5401</v>
      </c>
      <c r="F179" s="238" t="s">
        <v>5402</v>
      </c>
      <c r="G179" s="239" t="s">
        <v>282</v>
      </c>
      <c r="H179" s="240">
        <v>247.56</v>
      </c>
      <c r="I179" s="241"/>
      <c r="J179" s="242">
        <f>ROUND(I179*H179,2)</f>
        <v>0</v>
      </c>
      <c r="K179" s="238" t="s">
        <v>205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81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5403</v>
      </c>
    </row>
    <row r="180" s="1" customFormat="1" ht="25.5" customHeight="1">
      <c r="B180" s="47"/>
      <c r="C180" s="236" t="s">
        <v>395</v>
      </c>
      <c r="D180" s="236" t="s">
        <v>201</v>
      </c>
      <c r="E180" s="237" t="s">
        <v>5404</v>
      </c>
      <c r="F180" s="238" t="s">
        <v>5405</v>
      </c>
      <c r="G180" s="239" t="s">
        <v>263</v>
      </c>
      <c r="H180" s="240">
        <v>4.6310000000000002</v>
      </c>
      <c r="I180" s="241"/>
      <c r="J180" s="242">
        <f>ROUND(I180*H180,2)</f>
        <v>0</v>
      </c>
      <c r="K180" s="238" t="s">
        <v>205</v>
      </c>
      <c r="L180" s="73"/>
      <c r="M180" s="243" t="s">
        <v>21</v>
      </c>
      <c r="N180" s="244" t="s">
        <v>43</v>
      </c>
      <c r="O180" s="48"/>
      <c r="P180" s="245">
        <f>O180*H180</f>
        <v>0</v>
      </c>
      <c r="Q180" s="245">
        <v>1.10951</v>
      </c>
      <c r="R180" s="245">
        <f>Q180*H180</f>
        <v>5.1381408100000003</v>
      </c>
      <c r="S180" s="245">
        <v>0</v>
      </c>
      <c r="T180" s="246">
        <f>S180*H180</f>
        <v>0</v>
      </c>
      <c r="AR180" s="25" t="s">
        <v>206</v>
      </c>
      <c r="AT180" s="25" t="s">
        <v>201</v>
      </c>
      <c r="AU180" s="25" t="s">
        <v>81</v>
      </c>
      <c r="AY180" s="25" t="s">
        <v>199</v>
      </c>
      <c r="BE180" s="247">
        <f>IF(N180="základní",J180,0)</f>
        <v>0</v>
      </c>
      <c r="BF180" s="247">
        <f>IF(N180="snížená",J180,0)</f>
        <v>0</v>
      </c>
      <c r="BG180" s="247">
        <f>IF(N180="zákl. přenesená",J180,0)</f>
        <v>0</v>
      </c>
      <c r="BH180" s="247">
        <f>IF(N180="sníž. přenesená",J180,0)</f>
        <v>0</v>
      </c>
      <c r="BI180" s="247">
        <f>IF(N180="nulová",J180,0)</f>
        <v>0</v>
      </c>
      <c r="BJ180" s="25" t="s">
        <v>79</v>
      </c>
      <c r="BK180" s="247">
        <f>ROUND(I180*H180,2)</f>
        <v>0</v>
      </c>
      <c r="BL180" s="25" t="s">
        <v>206</v>
      </c>
      <c r="BM180" s="25" t="s">
        <v>5406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5407</v>
      </c>
      <c r="G181" s="249"/>
      <c r="H181" s="253">
        <v>4.6310000000000002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79</v>
      </c>
      <c r="AY181" s="259" t="s">
        <v>199</v>
      </c>
    </row>
    <row r="182" s="11" customFormat="1" ht="29.88" customHeight="1">
      <c r="B182" s="220"/>
      <c r="C182" s="221"/>
      <c r="D182" s="222" t="s">
        <v>71</v>
      </c>
      <c r="E182" s="234" t="s">
        <v>206</v>
      </c>
      <c r="F182" s="234" t="s">
        <v>511</v>
      </c>
      <c r="G182" s="221"/>
      <c r="H182" s="221"/>
      <c r="I182" s="224"/>
      <c r="J182" s="235">
        <f>BK182</f>
        <v>0</v>
      </c>
      <c r="K182" s="221"/>
      <c r="L182" s="226"/>
      <c r="M182" s="227"/>
      <c r="N182" s="228"/>
      <c r="O182" s="228"/>
      <c r="P182" s="229">
        <f>SUM(P183:P188)</f>
        <v>0</v>
      </c>
      <c r="Q182" s="228"/>
      <c r="R182" s="229">
        <f>SUM(R183:R188)</f>
        <v>2.7160875</v>
      </c>
      <c r="S182" s="228"/>
      <c r="T182" s="230">
        <f>SUM(T183:T188)</f>
        <v>0</v>
      </c>
      <c r="AR182" s="231" t="s">
        <v>79</v>
      </c>
      <c r="AT182" s="232" t="s">
        <v>71</v>
      </c>
      <c r="AU182" s="232" t="s">
        <v>79</v>
      </c>
      <c r="AY182" s="231" t="s">
        <v>199</v>
      </c>
      <c r="BK182" s="233">
        <f>SUM(BK183:BK188)</f>
        <v>0</v>
      </c>
    </row>
    <row r="183" s="1" customFormat="1" ht="16.5" customHeight="1">
      <c r="B183" s="47"/>
      <c r="C183" s="236" t="s">
        <v>405</v>
      </c>
      <c r="D183" s="236" t="s">
        <v>201</v>
      </c>
      <c r="E183" s="237" t="s">
        <v>5242</v>
      </c>
      <c r="F183" s="238" t="s">
        <v>5243</v>
      </c>
      <c r="G183" s="239" t="s">
        <v>204</v>
      </c>
      <c r="H183" s="240">
        <v>15.4</v>
      </c>
      <c r="I183" s="241"/>
      <c r="J183" s="242">
        <f>ROUND(I183*H183,2)</f>
        <v>0</v>
      </c>
      <c r="K183" s="238" t="s">
        <v>205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81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5408</v>
      </c>
    </row>
    <row r="184" s="12" customFormat="1">
      <c r="B184" s="248"/>
      <c r="C184" s="249"/>
      <c r="D184" s="250" t="s">
        <v>208</v>
      </c>
      <c r="E184" s="251" t="s">
        <v>5180</v>
      </c>
      <c r="F184" s="252" t="s">
        <v>5409</v>
      </c>
      <c r="G184" s="249"/>
      <c r="H184" s="253">
        <v>15.4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79</v>
      </c>
      <c r="AY184" s="259" t="s">
        <v>199</v>
      </c>
    </row>
    <row r="185" s="1" customFormat="1" ht="16.5" customHeight="1">
      <c r="B185" s="47"/>
      <c r="C185" s="236" t="s">
        <v>413</v>
      </c>
      <c r="D185" s="236" t="s">
        <v>201</v>
      </c>
      <c r="E185" s="237" t="s">
        <v>5410</v>
      </c>
      <c r="F185" s="238" t="s">
        <v>5411</v>
      </c>
      <c r="G185" s="239" t="s">
        <v>204</v>
      </c>
      <c r="H185" s="240">
        <v>1.125</v>
      </c>
      <c r="I185" s="241"/>
      <c r="J185" s="242">
        <f>ROUND(I185*H185,2)</f>
        <v>0</v>
      </c>
      <c r="K185" s="238" t="s">
        <v>205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2.4142999999999999</v>
      </c>
      <c r="R185" s="245">
        <f>Q185*H185</f>
        <v>2.7160875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81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5412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5413</v>
      </c>
      <c r="G186" s="249"/>
      <c r="H186" s="253">
        <v>1.125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79</v>
      </c>
      <c r="AY186" s="259" t="s">
        <v>199</v>
      </c>
    </row>
    <row r="187" s="1" customFormat="1" ht="16.5" customHeight="1">
      <c r="B187" s="47"/>
      <c r="C187" s="236" t="s">
        <v>420</v>
      </c>
      <c r="D187" s="236" t="s">
        <v>201</v>
      </c>
      <c r="E187" s="237" t="s">
        <v>5414</v>
      </c>
      <c r="F187" s="238" t="s">
        <v>5415</v>
      </c>
      <c r="G187" s="239" t="s">
        <v>282</v>
      </c>
      <c r="H187" s="240">
        <v>3.75</v>
      </c>
      <c r="I187" s="241"/>
      <c r="J187" s="242">
        <f>ROUND(I187*H187,2)</f>
        <v>0</v>
      </c>
      <c r="K187" s="238" t="s">
        <v>205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81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5416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5417</v>
      </c>
      <c r="G188" s="249"/>
      <c r="H188" s="253">
        <v>3.75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79</v>
      </c>
      <c r="AY188" s="259" t="s">
        <v>199</v>
      </c>
    </row>
    <row r="189" s="11" customFormat="1" ht="29.88" customHeight="1">
      <c r="B189" s="220"/>
      <c r="C189" s="221"/>
      <c r="D189" s="222" t="s">
        <v>71</v>
      </c>
      <c r="E189" s="234" t="s">
        <v>248</v>
      </c>
      <c r="F189" s="234" t="s">
        <v>5250</v>
      </c>
      <c r="G189" s="221"/>
      <c r="H189" s="221"/>
      <c r="I189" s="224"/>
      <c r="J189" s="235">
        <f>BK189</f>
        <v>0</v>
      </c>
      <c r="K189" s="221"/>
      <c r="L189" s="226"/>
      <c r="M189" s="227"/>
      <c r="N189" s="228"/>
      <c r="O189" s="228"/>
      <c r="P189" s="229">
        <f>SUM(P190:P200)</f>
        <v>0</v>
      </c>
      <c r="Q189" s="228"/>
      <c r="R189" s="229">
        <f>SUM(R190:R200)</f>
        <v>3.8803099999999997</v>
      </c>
      <c r="S189" s="228"/>
      <c r="T189" s="230">
        <f>SUM(T190:T200)</f>
        <v>0</v>
      </c>
      <c r="AR189" s="231" t="s">
        <v>79</v>
      </c>
      <c r="AT189" s="232" t="s">
        <v>71</v>
      </c>
      <c r="AU189" s="232" t="s">
        <v>79</v>
      </c>
      <c r="AY189" s="231" t="s">
        <v>199</v>
      </c>
      <c r="BK189" s="233">
        <f>SUM(BK190:BK200)</f>
        <v>0</v>
      </c>
    </row>
    <row r="190" s="1" customFormat="1" ht="25.5" customHeight="1">
      <c r="B190" s="47"/>
      <c r="C190" s="236" t="s">
        <v>424</v>
      </c>
      <c r="D190" s="236" t="s">
        <v>201</v>
      </c>
      <c r="E190" s="237" t="s">
        <v>5418</v>
      </c>
      <c r="F190" s="238" t="s">
        <v>5419</v>
      </c>
      <c r="G190" s="239" t="s">
        <v>384</v>
      </c>
      <c r="H190" s="240">
        <v>20</v>
      </c>
      <c r="I190" s="241"/>
      <c r="J190" s="242">
        <f>ROUND(I190*H190,2)</f>
        <v>0</v>
      </c>
      <c r="K190" s="238" t="s">
        <v>205</v>
      </c>
      <c r="L190" s="73"/>
      <c r="M190" s="243" t="s">
        <v>21</v>
      </c>
      <c r="N190" s="244" t="s">
        <v>43</v>
      </c>
      <c r="O190" s="48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AR190" s="25" t="s">
        <v>206</v>
      </c>
      <c r="AT190" s="25" t="s">
        <v>201</v>
      </c>
      <c r="AU190" s="25" t="s">
        <v>81</v>
      </c>
      <c r="AY190" s="25" t="s">
        <v>199</v>
      </c>
      <c r="BE190" s="247">
        <f>IF(N190="základní",J190,0)</f>
        <v>0</v>
      </c>
      <c r="BF190" s="247">
        <f>IF(N190="snížená",J190,0)</f>
        <v>0</v>
      </c>
      <c r="BG190" s="247">
        <f>IF(N190="zákl. přenesená",J190,0)</f>
        <v>0</v>
      </c>
      <c r="BH190" s="247">
        <f>IF(N190="sníž. přenesená",J190,0)</f>
        <v>0</v>
      </c>
      <c r="BI190" s="247">
        <f>IF(N190="nulová",J190,0)</f>
        <v>0</v>
      </c>
      <c r="BJ190" s="25" t="s">
        <v>79</v>
      </c>
      <c r="BK190" s="247">
        <f>ROUND(I190*H190,2)</f>
        <v>0</v>
      </c>
      <c r="BL190" s="25" t="s">
        <v>206</v>
      </c>
      <c r="BM190" s="25" t="s">
        <v>5420</v>
      </c>
    </row>
    <row r="191" s="1" customFormat="1" ht="16.5" customHeight="1">
      <c r="B191" s="47"/>
      <c r="C191" s="282" t="s">
        <v>428</v>
      </c>
      <c r="D191" s="282" t="s">
        <v>618</v>
      </c>
      <c r="E191" s="283" t="s">
        <v>5421</v>
      </c>
      <c r="F191" s="284" t="s">
        <v>5422</v>
      </c>
      <c r="G191" s="285" t="s">
        <v>384</v>
      </c>
      <c r="H191" s="286">
        <v>20</v>
      </c>
      <c r="I191" s="287"/>
      <c r="J191" s="288">
        <f>ROUND(I191*H191,2)</f>
        <v>0</v>
      </c>
      <c r="K191" s="284" t="s">
        <v>205</v>
      </c>
      <c r="L191" s="289"/>
      <c r="M191" s="290" t="s">
        <v>21</v>
      </c>
      <c r="N191" s="291" t="s">
        <v>43</v>
      </c>
      <c r="O191" s="48"/>
      <c r="P191" s="245">
        <f>O191*H191</f>
        <v>0</v>
      </c>
      <c r="Q191" s="245">
        <v>0.0010499999999999999</v>
      </c>
      <c r="R191" s="245">
        <f>Q191*H191</f>
        <v>0.020999999999999998</v>
      </c>
      <c r="S191" s="245">
        <v>0</v>
      </c>
      <c r="T191" s="246">
        <f>S191*H191</f>
        <v>0</v>
      </c>
      <c r="AR191" s="25" t="s">
        <v>248</v>
      </c>
      <c r="AT191" s="25" t="s">
        <v>618</v>
      </c>
      <c r="AU191" s="25" t="s">
        <v>81</v>
      </c>
      <c r="AY191" s="25" t="s">
        <v>199</v>
      </c>
      <c r="BE191" s="247">
        <f>IF(N191="základní",J191,0)</f>
        <v>0</v>
      </c>
      <c r="BF191" s="247">
        <f>IF(N191="snížená",J191,0)</f>
        <v>0</v>
      </c>
      <c r="BG191" s="247">
        <f>IF(N191="zákl. přenesená",J191,0)</f>
        <v>0</v>
      </c>
      <c r="BH191" s="247">
        <f>IF(N191="sníž. přenesená",J191,0)</f>
        <v>0</v>
      </c>
      <c r="BI191" s="247">
        <f>IF(N191="nulová",J191,0)</f>
        <v>0</v>
      </c>
      <c r="BJ191" s="25" t="s">
        <v>79</v>
      </c>
      <c r="BK191" s="247">
        <f>ROUND(I191*H191,2)</f>
        <v>0</v>
      </c>
      <c r="BL191" s="25" t="s">
        <v>206</v>
      </c>
      <c r="BM191" s="25" t="s">
        <v>5423</v>
      </c>
    </row>
    <row r="192" s="1" customFormat="1" ht="16.5" customHeight="1">
      <c r="B192" s="47"/>
      <c r="C192" s="236" t="s">
        <v>435</v>
      </c>
      <c r="D192" s="236" t="s">
        <v>201</v>
      </c>
      <c r="E192" s="237" t="s">
        <v>5257</v>
      </c>
      <c r="F192" s="238" t="s">
        <v>5258</v>
      </c>
      <c r="G192" s="239" t="s">
        <v>384</v>
      </c>
      <c r="H192" s="240">
        <v>154</v>
      </c>
      <c r="I192" s="241"/>
      <c r="J192" s="242">
        <f>ROUND(I192*H192,2)</f>
        <v>0</v>
      </c>
      <c r="K192" s="238" t="s">
        <v>205</v>
      </c>
      <c r="L192" s="73"/>
      <c r="M192" s="243" t="s">
        <v>21</v>
      </c>
      <c r="N192" s="244" t="s">
        <v>43</v>
      </c>
      <c r="O192" s="48"/>
      <c r="P192" s="245">
        <f>O192*H192</f>
        <v>0</v>
      </c>
      <c r="Q192" s="245">
        <v>0.0026800000000000001</v>
      </c>
      <c r="R192" s="245">
        <f>Q192*H192</f>
        <v>0.41272000000000003</v>
      </c>
      <c r="S192" s="245">
        <v>0</v>
      </c>
      <c r="T192" s="246">
        <f>S192*H192</f>
        <v>0</v>
      </c>
      <c r="AR192" s="25" t="s">
        <v>206</v>
      </c>
      <c r="AT192" s="25" t="s">
        <v>201</v>
      </c>
      <c r="AU192" s="25" t="s">
        <v>81</v>
      </c>
      <c r="AY192" s="25" t="s">
        <v>199</v>
      </c>
      <c r="BE192" s="247">
        <f>IF(N192="základní",J192,0)</f>
        <v>0</v>
      </c>
      <c r="BF192" s="247">
        <f>IF(N192="snížená",J192,0)</f>
        <v>0</v>
      </c>
      <c r="BG192" s="247">
        <f>IF(N192="zákl. přenesená",J192,0)</f>
        <v>0</v>
      </c>
      <c r="BH192" s="247">
        <f>IF(N192="sníž. přenesená",J192,0)</f>
        <v>0</v>
      </c>
      <c r="BI192" s="247">
        <f>IF(N192="nulová",J192,0)</f>
        <v>0</v>
      </c>
      <c r="BJ192" s="25" t="s">
        <v>79</v>
      </c>
      <c r="BK192" s="247">
        <f>ROUND(I192*H192,2)</f>
        <v>0</v>
      </c>
      <c r="BL192" s="25" t="s">
        <v>206</v>
      </c>
      <c r="BM192" s="25" t="s">
        <v>5424</v>
      </c>
    </row>
    <row r="193" s="1" customFormat="1" ht="25.5" customHeight="1">
      <c r="B193" s="47"/>
      <c r="C193" s="236" t="s">
        <v>440</v>
      </c>
      <c r="D193" s="236" t="s">
        <v>201</v>
      </c>
      <c r="E193" s="237" t="s">
        <v>5260</v>
      </c>
      <c r="F193" s="238" t="s">
        <v>5261</v>
      </c>
      <c r="G193" s="239" t="s">
        <v>335</v>
      </c>
      <c r="H193" s="240">
        <v>6</v>
      </c>
      <c r="I193" s="241"/>
      <c r="J193" s="242">
        <f>ROUND(I193*H193,2)</f>
        <v>0</v>
      </c>
      <c r="K193" s="238" t="s">
        <v>205</v>
      </c>
      <c r="L193" s="73"/>
      <c r="M193" s="243" t="s">
        <v>21</v>
      </c>
      <c r="N193" s="244" t="s">
        <v>43</v>
      </c>
      <c r="O193" s="48"/>
      <c r="P193" s="245">
        <f>O193*H193</f>
        <v>0</v>
      </c>
      <c r="Q193" s="245">
        <v>0.1056</v>
      </c>
      <c r="R193" s="245">
        <f>Q193*H193</f>
        <v>0.63359999999999994</v>
      </c>
      <c r="S193" s="245">
        <v>0</v>
      </c>
      <c r="T193" s="246">
        <f>S193*H193</f>
        <v>0</v>
      </c>
      <c r="AR193" s="25" t="s">
        <v>206</v>
      </c>
      <c r="AT193" s="25" t="s">
        <v>201</v>
      </c>
      <c r="AU193" s="25" t="s">
        <v>81</v>
      </c>
      <c r="AY193" s="25" t="s">
        <v>199</v>
      </c>
      <c r="BE193" s="247">
        <f>IF(N193="základní",J193,0)</f>
        <v>0</v>
      </c>
      <c r="BF193" s="247">
        <f>IF(N193="snížená",J193,0)</f>
        <v>0</v>
      </c>
      <c r="BG193" s="247">
        <f>IF(N193="zákl. přenesená",J193,0)</f>
        <v>0</v>
      </c>
      <c r="BH193" s="247">
        <f>IF(N193="sníž. přenesená",J193,0)</f>
        <v>0</v>
      </c>
      <c r="BI193" s="247">
        <f>IF(N193="nulová",J193,0)</f>
        <v>0</v>
      </c>
      <c r="BJ193" s="25" t="s">
        <v>79</v>
      </c>
      <c r="BK193" s="247">
        <f>ROUND(I193*H193,2)</f>
        <v>0</v>
      </c>
      <c r="BL193" s="25" t="s">
        <v>206</v>
      </c>
      <c r="BM193" s="25" t="s">
        <v>5425</v>
      </c>
    </row>
    <row r="194" s="1" customFormat="1" ht="25.5" customHeight="1">
      <c r="B194" s="47"/>
      <c r="C194" s="236" t="s">
        <v>445</v>
      </c>
      <c r="D194" s="236" t="s">
        <v>201</v>
      </c>
      <c r="E194" s="237" t="s">
        <v>5263</v>
      </c>
      <c r="F194" s="238" t="s">
        <v>5264</v>
      </c>
      <c r="G194" s="239" t="s">
        <v>335</v>
      </c>
      <c r="H194" s="240">
        <v>7</v>
      </c>
      <c r="I194" s="241"/>
      <c r="J194" s="242">
        <f>ROUND(I194*H194,2)</f>
        <v>0</v>
      </c>
      <c r="K194" s="238" t="s">
        <v>205</v>
      </c>
      <c r="L194" s="73"/>
      <c r="M194" s="243" t="s">
        <v>21</v>
      </c>
      <c r="N194" s="244" t="s">
        <v>43</v>
      </c>
      <c r="O194" s="48"/>
      <c r="P194" s="245">
        <f>O194*H194</f>
        <v>0</v>
      </c>
      <c r="Q194" s="245">
        <v>0.1056</v>
      </c>
      <c r="R194" s="245">
        <f>Q194*H194</f>
        <v>0.73919999999999997</v>
      </c>
      <c r="S194" s="245">
        <v>0</v>
      </c>
      <c r="T194" s="246">
        <f>S194*H194</f>
        <v>0</v>
      </c>
      <c r="AR194" s="25" t="s">
        <v>206</v>
      </c>
      <c r="AT194" s="25" t="s">
        <v>201</v>
      </c>
      <c r="AU194" s="25" t="s">
        <v>81</v>
      </c>
      <c r="AY194" s="25" t="s">
        <v>199</v>
      </c>
      <c r="BE194" s="247">
        <f>IF(N194="základní",J194,0)</f>
        <v>0</v>
      </c>
      <c r="BF194" s="247">
        <f>IF(N194="snížená",J194,0)</f>
        <v>0</v>
      </c>
      <c r="BG194" s="247">
        <f>IF(N194="zákl. přenesená",J194,0)</f>
        <v>0</v>
      </c>
      <c r="BH194" s="247">
        <f>IF(N194="sníž. přenesená",J194,0)</f>
        <v>0</v>
      </c>
      <c r="BI194" s="247">
        <f>IF(N194="nulová",J194,0)</f>
        <v>0</v>
      </c>
      <c r="BJ194" s="25" t="s">
        <v>79</v>
      </c>
      <c r="BK194" s="247">
        <f>ROUND(I194*H194,2)</f>
        <v>0</v>
      </c>
      <c r="BL194" s="25" t="s">
        <v>206</v>
      </c>
      <c r="BM194" s="25" t="s">
        <v>5426</v>
      </c>
    </row>
    <row r="195" s="1" customFormat="1" ht="25.5" customHeight="1">
      <c r="B195" s="47"/>
      <c r="C195" s="236" t="s">
        <v>449</v>
      </c>
      <c r="D195" s="236" t="s">
        <v>201</v>
      </c>
      <c r="E195" s="237" t="s">
        <v>5427</v>
      </c>
      <c r="F195" s="238" t="s">
        <v>5428</v>
      </c>
      <c r="G195" s="239" t="s">
        <v>335</v>
      </c>
      <c r="H195" s="240">
        <v>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0.10661</v>
      </c>
      <c r="R195" s="245">
        <f>Q195*H195</f>
        <v>0.10661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5429</v>
      </c>
    </row>
    <row r="196" s="1" customFormat="1" ht="25.5" customHeight="1">
      <c r="B196" s="47"/>
      <c r="C196" s="236" t="s">
        <v>459</v>
      </c>
      <c r="D196" s="236" t="s">
        <v>201</v>
      </c>
      <c r="E196" s="237" t="s">
        <v>5266</v>
      </c>
      <c r="F196" s="238" t="s">
        <v>5267</v>
      </c>
      <c r="G196" s="239" t="s">
        <v>335</v>
      </c>
      <c r="H196" s="240">
        <v>14</v>
      </c>
      <c r="I196" s="241"/>
      <c r="J196" s="242">
        <f>ROUND(I196*H196,2)</f>
        <v>0</v>
      </c>
      <c r="K196" s="238" t="s">
        <v>205</v>
      </c>
      <c r="L196" s="73"/>
      <c r="M196" s="243" t="s">
        <v>21</v>
      </c>
      <c r="N196" s="244" t="s">
        <v>43</v>
      </c>
      <c r="O196" s="48"/>
      <c r="P196" s="245">
        <f>O196*H196</f>
        <v>0</v>
      </c>
      <c r="Q196" s="245">
        <v>0.024240000000000001</v>
      </c>
      <c r="R196" s="245">
        <f>Q196*H196</f>
        <v>0.33936</v>
      </c>
      <c r="S196" s="245">
        <v>0</v>
      </c>
      <c r="T196" s="246">
        <f>S196*H196</f>
        <v>0</v>
      </c>
      <c r="AR196" s="25" t="s">
        <v>206</v>
      </c>
      <c r="AT196" s="25" t="s">
        <v>201</v>
      </c>
      <c r="AU196" s="25" t="s">
        <v>81</v>
      </c>
      <c r="AY196" s="25" t="s">
        <v>199</v>
      </c>
      <c r="BE196" s="247">
        <f>IF(N196="základní",J196,0)</f>
        <v>0</v>
      </c>
      <c r="BF196" s="247">
        <f>IF(N196="snížená",J196,0)</f>
        <v>0</v>
      </c>
      <c r="BG196" s="247">
        <f>IF(N196="zákl. přenesená",J196,0)</f>
        <v>0</v>
      </c>
      <c r="BH196" s="247">
        <f>IF(N196="sníž. přenesená",J196,0)</f>
        <v>0</v>
      </c>
      <c r="BI196" s="247">
        <f>IF(N196="nulová",J196,0)</f>
        <v>0</v>
      </c>
      <c r="BJ196" s="25" t="s">
        <v>79</v>
      </c>
      <c r="BK196" s="247">
        <f>ROUND(I196*H196,2)</f>
        <v>0</v>
      </c>
      <c r="BL196" s="25" t="s">
        <v>206</v>
      </c>
      <c r="BM196" s="25" t="s">
        <v>5430</v>
      </c>
    </row>
    <row r="197" s="1" customFormat="1" ht="25.5" customHeight="1">
      <c r="B197" s="47"/>
      <c r="C197" s="236" t="s">
        <v>470</v>
      </c>
      <c r="D197" s="236" t="s">
        <v>201</v>
      </c>
      <c r="E197" s="237" t="s">
        <v>5269</v>
      </c>
      <c r="F197" s="238" t="s">
        <v>5270</v>
      </c>
      <c r="G197" s="239" t="s">
        <v>335</v>
      </c>
      <c r="H197" s="240">
        <v>14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5431</v>
      </c>
    </row>
    <row r="198" s="1" customFormat="1" ht="25.5" customHeight="1">
      <c r="B198" s="47"/>
      <c r="C198" s="236" t="s">
        <v>476</v>
      </c>
      <c r="D198" s="236" t="s">
        <v>201</v>
      </c>
      <c r="E198" s="237" t="s">
        <v>5272</v>
      </c>
      <c r="F198" s="238" t="s">
        <v>5273</v>
      </c>
      <c r="G198" s="239" t="s">
        <v>335</v>
      </c>
      <c r="H198" s="240">
        <v>14</v>
      </c>
      <c r="I198" s="241"/>
      <c r="J198" s="242">
        <f>ROUND(I198*H198,2)</f>
        <v>0</v>
      </c>
      <c r="K198" s="238" t="s">
        <v>205</v>
      </c>
      <c r="L198" s="73"/>
      <c r="M198" s="243" t="s">
        <v>21</v>
      </c>
      <c r="N198" s="244" t="s">
        <v>43</v>
      </c>
      <c r="O198" s="48"/>
      <c r="P198" s="245">
        <f>O198*H198</f>
        <v>0</v>
      </c>
      <c r="Q198" s="245">
        <v>0.11413</v>
      </c>
      <c r="R198" s="245">
        <f>Q198*H198</f>
        <v>1.59782</v>
      </c>
      <c r="S198" s="245">
        <v>0</v>
      </c>
      <c r="T198" s="246">
        <f>S198*H198</f>
        <v>0</v>
      </c>
      <c r="AR198" s="25" t="s">
        <v>206</v>
      </c>
      <c r="AT198" s="25" t="s">
        <v>201</v>
      </c>
      <c r="AU198" s="25" t="s">
        <v>81</v>
      </c>
      <c r="AY198" s="25" t="s">
        <v>199</v>
      </c>
      <c r="BE198" s="247">
        <f>IF(N198="základní",J198,0)</f>
        <v>0</v>
      </c>
      <c r="BF198" s="247">
        <f>IF(N198="snížená",J198,0)</f>
        <v>0</v>
      </c>
      <c r="BG198" s="247">
        <f>IF(N198="zákl. přenesená",J198,0)</f>
        <v>0</v>
      </c>
      <c r="BH198" s="247">
        <f>IF(N198="sníž. přenesená",J198,0)</f>
        <v>0</v>
      </c>
      <c r="BI198" s="247">
        <f>IF(N198="nulová",J198,0)</f>
        <v>0</v>
      </c>
      <c r="BJ198" s="25" t="s">
        <v>79</v>
      </c>
      <c r="BK198" s="247">
        <f>ROUND(I198*H198,2)</f>
        <v>0</v>
      </c>
      <c r="BL198" s="25" t="s">
        <v>206</v>
      </c>
      <c r="BM198" s="25" t="s">
        <v>5432</v>
      </c>
    </row>
    <row r="199" s="1" customFormat="1" ht="16.5" customHeight="1">
      <c r="B199" s="47"/>
      <c r="C199" s="236" t="s">
        <v>482</v>
      </c>
      <c r="D199" s="236" t="s">
        <v>201</v>
      </c>
      <c r="E199" s="237" t="s">
        <v>5275</v>
      </c>
      <c r="F199" s="238" t="s">
        <v>5433</v>
      </c>
      <c r="G199" s="239" t="s">
        <v>335</v>
      </c>
      <c r="H199" s="240">
        <v>3</v>
      </c>
      <c r="I199" s="241"/>
      <c r="J199" s="242">
        <f>ROUND(I199*H199,2)</f>
        <v>0</v>
      </c>
      <c r="K199" s="238" t="s">
        <v>21</v>
      </c>
      <c r="L199" s="73"/>
      <c r="M199" s="243" t="s">
        <v>21</v>
      </c>
      <c r="N199" s="244" t="s">
        <v>43</v>
      </c>
      <c r="O199" s="48"/>
      <c r="P199" s="245">
        <f>O199*H199</f>
        <v>0</v>
      </c>
      <c r="Q199" s="245">
        <v>0.01</v>
      </c>
      <c r="R199" s="245">
        <f>Q199*H199</f>
        <v>0.029999999999999999</v>
      </c>
      <c r="S199" s="245">
        <v>0</v>
      </c>
      <c r="T199" s="246">
        <f>S199*H199</f>
        <v>0</v>
      </c>
      <c r="AR199" s="25" t="s">
        <v>206</v>
      </c>
      <c r="AT199" s="25" t="s">
        <v>201</v>
      </c>
      <c r="AU199" s="25" t="s">
        <v>81</v>
      </c>
      <c r="AY199" s="25" t="s">
        <v>199</v>
      </c>
      <c r="BE199" s="247">
        <f>IF(N199="základní",J199,0)</f>
        <v>0</v>
      </c>
      <c r="BF199" s="247">
        <f>IF(N199="snížená",J199,0)</f>
        <v>0</v>
      </c>
      <c r="BG199" s="247">
        <f>IF(N199="zákl. přenesená",J199,0)</f>
        <v>0</v>
      </c>
      <c r="BH199" s="247">
        <f>IF(N199="sníž. přenesená",J199,0)</f>
        <v>0</v>
      </c>
      <c r="BI199" s="247">
        <f>IF(N199="nulová",J199,0)</f>
        <v>0</v>
      </c>
      <c r="BJ199" s="25" t="s">
        <v>79</v>
      </c>
      <c r="BK199" s="247">
        <f>ROUND(I199*H199,2)</f>
        <v>0</v>
      </c>
      <c r="BL199" s="25" t="s">
        <v>206</v>
      </c>
      <c r="BM199" s="25" t="s">
        <v>5434</v>
      </c>
    </row>
    <row r="200" s="1" customFormat="1">
      <c r="B200" s="47"/>
      <c r="C200" s="75"/>
      <c r="D200" s="250" t="s">
        <v>5278</v>
      </c>
      <c r="E200" s="75"/>
      <c r="F200" s="307" t="s">
        <v>5435</v>
      </c>
      <c r="G200" s="75"/>
      <c r="H200" s="75"/>
      <c r="I200" s="204"/>
      <c r="J200" s="75"/>
      <c r="K200" s="75"/>
      <c r="L200" s="73"/>
      <c r="M200" s="308"/>
      <c r="N200" s="48"/>
      <c r="O200" s="48"/>
      <c r="P200" s="48"/>
      <c r="Q200" s="48"/>
      <c r="R200" s="48"/>
      <c r="S200" s="48"/>
      <c r="T200" s="96"/>
      <c r="AT200" s="25" t="s">
        <v>5278</v>
      </c>
      <c r="AU200" s="25" t="s">
        <v>81</v>
      </c>
    </row>
    <row r="201" s="11" customFormat="1" ht="29.88" customHeight="1">
      <c r="B201" s="220"/>
      <c r="C201" s="221"/>
      <c r="D201" s="222" t="s">
        <v>71</v>
      </c>
      <c r="E201" s="234" t="s">
        <v>254</v>
      </c>
      <c r="F201" s="234" t="s">
        <v>1208</v>
      </c>
      <c r="G201" s="221"/>
      <c r="H201" s="221"/>
      <c r="I201" s="224"/>
      <c r="J201" s="235">
        <f>BK201</f>
        <v>0</v>
      </c>
      <c r="K201" s="221"/>
      <c r="L201" s="226"/>
      <c r="M201" s="227"/>
      <c r="N201" s="228"/>
      <c r="O201" s="228"/>
      <c r="P201" s="229">
        <f>SUM(P202:P207)</f>
        <v>0</v>
      </c>
      <c r="Q201" s="228"/>
      <c r="R201" s="229">
        <f>SUM(R202:R207)</f>
        <v>0.07152</v>
      </c>
      <c r="S201" s="228"/>
      <c r="T201" s="230">
        <f>SUM(T202:T207)</f>
        <v>0</v>
      </c>
      <c r="AR201" s="231" t="s">
        <v>79</v>
      </c>
      <c r="AT201" s="232" t="s">
        <v>71</v>
      </c>
      <c r="AU201" s="232" t="s">
        <v>79</v>
      </c>
      <c r="AY201" s="231" t="s">
        <v>199</v>
      </c>
      <c r="BK201" s="233">
        <f>SUM(BK202:BK207)</f>
        <v>0</v>
      </c>
    </row>
    <row r="202" s="1" customFormat="1" ht="16.5" customHeight="1">
      <c r="B202" s="47"/>
      <c r="C202" s="236" t="s">
        <v>488</v>
      </c>
      <c r="D202" s="236" t="s">
        <v>201</v>
      </c>
      <c r="E202" s="237" t="s">
        <v>5436</v>
      </c>
      <c r="F202" s="238" t="s">
        <v>5437</v>
      </c>
      <c r="G202" s="239" t="s">
        <v>335</v>
      </c>
      <c r="H202" s="240">
        <v>3</v>
      </c>
      <c r="I202" s="241"/>
      <c r="J202" s="242">
        <f>ROUND(I202*H202,2)</f>
        <v>0</v>
      </c>
      <c r="K202" s="238" t="s">
        <v>205</v>
      </c>
      <c r="L202" s="73"/>
      <c r="M202" s="243" t="s">
        <v>21</v>
      </c>
      <c r="N202" s="244" t="s">
        <v>43</v>
      </c>
      <c r="O202" s="48"/>
      <c r="P202" s="245">
        <f>O202*H202</f>
        <v>0</v>
      </c>
      <c r="Q202" s="245">
        <v>0.0068799999999999998</v>
      </c>
      <c r="R202" s="245">
        <f>Q202*H202</f>
        <v>0.020639999999999999</v>
      </c>
      <c r="S202" s="245">
        <v>0</v>
      </c>
      <c r="T202" s="246">
        <f>S202*H202</f>
        <v>0</v>
      </c>
      <c r="AR202" s="25" t="s">
        <v>206</v>
      </c>
      <c r="AT202" s="25" t="s">
        <v>201</v>
      </c>
      <c r="AU202" s="25" t="s">
        <v>81</v>
      </c>
      <c r="AY202" s="25" t="s">
        <v>199</v>
      </c>
      <c r="BE202" s="247">
        <f>IF(N202="základní",J202,0)</f>
        <v>0</v>
      </c>
      <c r="BF202" s="247">
        <f>IF(N202="snížená",J202,0)</f>
        <v>0</v>
      </c>
      <c r="BG202" s="247">
        <f>IF(N202="zákl. přenesená",J202,0)</f>
        <v>0</v>
      </c>
      <c r="BH202" s="247">
        <f>IF(N202="sníž. přenesená",J202,0)</f>
        <v>0</v>
      </c>
      <c r="BI202" s="247">
        <f>IF(N202="nulová",J202,0)</f>
        <v>0</v>
      </c>
      <c r="BJ202" s="25" t="s">
        <v>79</v>
      </c>
      <c r="BK202" s="247">
        <f>ROUND(I202*H202,2)</f>
        <v>0</v>
      </c>
      <c r="BL202" s="25" t="s">
        <v>206</v>
      </c>
      <c r="BM202" s="25" t="s">
        <v>5438</v>
      </c>
    </row>
    <row r="203" s="1" customFormat="1" ht="25.5" customHeight="1">
      <c r="B203" s="47"/>
      <c r="C203" s="282" t="s">
        <v>494</v>
      </c>
      <c r="D203" s="282" t="s">
        <v>618</v>
      </c>
      <c r="E203" s="283" t="s">
        <v>5439</v>
      </c>
      <c r="F203" s="284" t="s">
        <v>5440</v>
      </c>
      <c r="G203" s="285" t="s">
        <v>335</v>
      </c>
      <c r="H203" s="286">
        <v>3</v>
      </c>
      <c r="I203" s="287"/>
      <c r="J203" s="288">
        <f>ROUND(I203*H203,2)</f>
        <v>0</v>
      </c>
      <c r="K203" s="284" t="s">
        <v>21</v>
      </c>
      <c r="L203" s="289"/>
      <c r="M203" s="290" t="s">
        <v>21</v>
      </c>
      <c r="N203" s="291" t="s">
        <v>43</v>
      </c>
      <c r="O203" s="48"/>
      <c r="P203" s="245">
        <f>O203*H203</f>
        <v>0</v>
      </c>
      <c r="Q203" s="245">
        <v>0.010999999999999999</v>
      </c>
      <c r="R203" s="245">
        <f>Q203*H203</f>
        <v>0.033000000000000002</v>
      </c>
      <c r="S203" s="245">
        <v>0</v>
      </c>
      <c r="T203" s="246">
        <f>S203*H203</f>
        <v>0</v>
      </c>
      <c r="AR203" s="25" t="s">
        <v>248</v>
      </c>
      <c r="AT203" s="25" t="s">
        <v>618</v>
      </c>
      <c r="AU203" s="25" t="s">
        <v>81</v>
      </c>
      <c r="AY203" s="25" t="s">
        <v>199</v>
      </c>
      <c r="BE203" s="247">
        <f>IF(N203="základní",J203,0)</f>
        <v>0</v>
      </c>
      <c r="BF203" s="247">
        <f>IF(N203="snížená",J203,0)</f>
        <v>0</v>
      </c>
      <c r="BG203" s="247">
        <f>IF(N203="zákl. přenesená",J203,0)</f>
        <v>0</v>
      </c>
      <c r="BH203" s="247">
        <f>IF(N203="sníž. přenesená",J203,0)</f>
        <v>0</v>
      </c>
      <c r="BI203" s="247">
        <f>IF(N203="nulová",J203,0)</f>
        <v>0</v>
      </c>
      <c r="BJ203" s="25" t="s">
        <v>79</v>
      </c>
      <c r="BK203" s="247">
        <f>ROUND(I203*H203,2)</f>
        <v>0</v>
      </c>
      <c r="BL203" s="25" t="s">
        <v>206</v>
      </c>
      <c r="BM203" s="25" t="s">
        <v>5441</v>
      </c>
    </row>
    <row r="204" s="12" customFormat="1">
      <c r="B204" s="248"/>
      <c r="C204" s="249"/>
      <c r="D204" s="250" t="s">
        <v>208</v>
      </c>
      <c r="E204" s="249"/>
      <c r="F204" s="252" t="s">
        <v>5442</v>
      </c>
      <c r="G204" s="249"/>
      <c r="H204" s="253">
        <v>3</v>
      </c>
      <c r="I204" s="254"/>
      <c r="J204" s="249"/>
      <c r="K204" s="249"/>
      <c r="L204" s="255"/>
      <c r="M204" s="256"/>
      <c r="N204" s="257"/>
      <c r="O204" s="257"/>
      <c r="P204" s="257"/>
      <c r="Q204" s="257"/>
      <c r="R204" s="257"/>
      <c r="S204" s="257"/>
      <c r="T204" s="258"/>
      <c r="AT204" s="259" t="s">
        <v>208</v>
      </c>
      <c r="AU204" s="259" t="s">
        <v>81</v>
      </c>
      <c r="AV204" s="12" t="s">
        <v>81</v>
      </c>
      <c r="AW204" s="12" t="s">
        <v>6</v>
      </c>
      <c r="AX204" s="12" t="s">
        <v>79</v>
      </c>
      <c r="AY204" s="259" t="s">
        <v>199</v>
      </c>
    </row>
    <row r="205" s="1" customFormat="1" ht="16.5" customHeight="1">
      <c r="B205" s="47"/>
      <c r="C205" s="236" t="s">
        <v>501</v>
      </c>
      <c r="D205" s="236" t="s">
        <v>201</v>
      </c>
      <c r="E205" s="237" t="s">
        <v>5443</v>
      </c>
      <c r="F205" s="238" t="s">
        <v>5444</v>
      </c>
      <c r="G205" s="239" t="s">
        <v>335</v>
      </c>
      <c r="H205" s="240">
        <v>1</v>
      </c>
      <c r="I205" s="241"/>
      <c r="J205" s="242">
        <f>ROUND(I205*H205,2)</f>
        <v>0</v>
      </c>
      <c r="K205" s="238" t="s">
        <v>205</v>
      </c>
      <c r="L205" s="73"/>
      <c r="M205" s="243" t="s">
        <v>21</v>
      </c>
      <c r="N205" s="244" t="s">
        <v>43</v>
      </c>
      <c r="O205" s="48"/>
      <c r="P205" s="245">
        <f>O205*H205</f>
        <v>0</v>
      </c>
      <c r="Q205" s="245">
        <v>0.0068799999999999998</v>
      </c>
      <c r="R205" s="245">
        <f>Q205*H205</f>
        <v>0.0068799999999999998</v>
      </c>
      <c r="S205" s="245">
        <v>0</v>
      </c>
      <c r="T205" s="246">
        <f>S205*H205</f>
        <v>0</v>
      </c>
      <c r="AR205" s="25" t="s">
        <v>206</v>
      </c>
      <c r="AT205" s="25" t="s">
        <v>201</v>
      </c>
      <c r="AU205" s="25" t="s">
        <v>81</v>
      </c>
      <c r="AY205" s="25" t="s">
        <v>199</v>
      </c>
      <c r="BE205" s="247">
        <f>IF(N205="základní",J205,0)</f>
        <v>0</v>
      </c>
      <c r="BF205" s="247">
        <f>IF(N205="snížená",J205,0)</f>
        <v>0</v>
      </c>
      <c r="BG205" s="247">
        <f>IF(N205="zákl. přenesená",J205,0)</f>
        <v>0</v>
      </c>
      <c r="BH205" s="247">
        <f>IF(N205="sníž. přenesená",J205,0)</f>
        <v>0</v>
      </c>
      <c r="BI205" s="247">
        <f>IF(N205="nulová",J205,0)</f>
        <v>0</v>
      </c>
      <c r="BJ205" s="25" t="s">
        <v>79</v>
      </c>
      <c r="BK205" s="247">
        <f>ROUND(I205*H205,2)</f>
        <v>0</v>
      </c>
      <c r="BL205" s="25" t="s">
        <v>206</v>
      </c>
      <c r="BM205" s="25" t="s">
        <v>5445</v>
      </c>
    </row>
    <row r="206" s="1" customFormat="1" ht="25.5" customHeight="1">
      <c r="B206" s="47"/>
      <c r="C206" s="282" t="s">
        <v>512</v>
      </c>
      <c r="D206" s="282" t="s">
        <v>618</v>
      </c>
      <c r="E206" s="283" t="s">
        <v>5446</v>
      </c>
      <c r="F206" s="284" t="s">
        <v>5447</v>
      </c>
      <c r="G206" s="285" t="s">
        <v>335</v>
      </c>
      <c r="H206" s="286">
        <v>1</v>
      </c>
      <c r="I206" s="287"/>
      <c r="J206" s="288">
        <f>ROUND(I206*H206,2)</f>
        <v>0</v>
      </c>
      <c r="K206" s="284" t="s">
        <v>21</v>
      </c>
      <c r="L206" s="289"/>
      <c r="M206" s="290" t="s">
        <v>21</v>
      </c>
      <c r="N206" s="291" t="s">
        <v>43</v>
      </c>
      <c r="O206" s="48"/>
      <c r="P206" s="245">
        <f>O206*H206</f>
        <v>0</v>
      </c>
      <c r="Q206" s="245">
        <v>0.010999999999999999</v>
      </c>
      <c r="R206" s="245">
        <f>Q206*H206</f>
        <v>0.010999999999999999</v>
      </c>
      <c r="S206" s="245">
        <v>0</v>
      </c>
      <c r="T206" s="246">
        <f>S206*H206</f>
        <v>0</v>
      </c>
      <c r="AR206" s="25" t="s">
        <v>248</v>
      </c>
      <c r="AT206" s="25" t="s">
        <v>618</v>
      </c>
      <c r="AU206" s="25" t="s">
        <v>81</v>
      </c>
      <c r="AY206" s="25" t="s">
        <v>199</v>
      </c>
      <c r="BE206" s="247">
        <f>IF(N206="základní",J206,0)</f>
        <v>0</v>
      </c>
      <c r="BF206" s="247">
        <f>IF(N206="snížená",J206,0)</f>
        <v>0</v>
      </c>
      <c r="BG206" s="247">
        <f>IF(N206="zákl. přenesená",J206,0)</f>
        <v>0</v>
      </c>
      <c r="BH206" s="247">
        <f>IF(N206="sníž. přenesená",J206,0)</f>
        <v>0</v>
      </c>
      <c r="BI206" s="247">
        <f>IF(N206="nulová",J206,0)</f>
        <v>0</v>
      </c>
      <c r="BJ206" s="25" t="s">
        <v>79</v>
      </c>
      <c r="BK206" s="247">
        <f>ROUND(I206*H206,2)</f>
        <v>0</v>
      </c>
      <c r="BL206" s="25" t="s">
        <v>206</v>
      </c>
      <c r="BM206" s="25" t="s">
        <v>5448</v>
      </c>
    </row>
    <row r="207" s="12" customFormat="1">
      <c r="B207" s="248"/>
      <c r="C207" s="249"/>
      <c r="D207" s="250" t="s">
        <v>208</v>
      </c>
      <c r="E207" s="249"/>
      <c r="F207" s="252" t="s">
        <v>5449</v>
      </c>
      <c r="G207" s="249"/>
      <c r="H207" s="253">
        <v>1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6</v>
      </c>
      <c r="AX207" s="12" t="s">
        <v>79</v>
      </c>
      <c r="AY207" s="259" t="s">
        <v>199</v>
      </c>
    </row>
    <row r="208" s="11" customFormat="1" ht="29.88" customHeight="1">
      <c r="B208" s="220"/>
      <c r="C208" s="221"/>
      <c r="D208" s="222" t="s">
        <v>71</v>
      </c>
      <c r="E208" s="234" t="s">
        <v>1690</v>
      </c>
      <c r="F208" s="234" t="s">
        <v>1691</v>
      </c>
      <c r="G208" s="221"/>
      <c r="H208" s="221"/>
      <c r="I208" s="224"/>
      <c r="J208" s="235">
        <f>BK208</f>
        <v>0</v>
      </c>
      <c r="K208" s="221"/>
      <c r="L208" s="226"/>
      <c r="M208" s="227"/>
      <c r="N208" s="228"/>
      <c r="O208" s="228"/>
      <c r="P208" s="229">
        <f>SUM(P209:P210)</f>
        <v>0</v>
      </c>
      <c r="Q208" s="228"/>
      <c r="R208" s="229">
        <f>SUM(R209:R210)</f>
        <v>0</v>
      </c>
      <c r="S208" s="228"/>
      <c r="T208" s="230">
        <f>SUM(T209:T210)</f>
        <v>0</v>
      </c>
      <c r="AR208" s="231" t="s">
        <v>79</v>
      </c>
      <c r="AT208" s="232" t="s">
        <v>71</v>
      </c>
      <c r="AU208" s="232" t="s">
        <v>79</v>
      </c>
      <c r="AY208" s="231" t="s">
        <v>199</v>
      </c>
      <c r="BK208" s="233">
        <f>SUM(BK209:BK210)</f>
        <v>0</v>
      </c>
    </row>
    <row r="209" s="1" customFormat="1" ht="25.5" customHeight="1">
      <c r="B209" s="47"/>
      <c r="C209" s="236" t="s">
        <v>518</v>
      </c>
      <c r="D209" s="236" t="s">
        <v>201</v>
      </c>
      <c r="E209" s="237" t="s">
        <v>5450</v>
      </c>
      <c r="F209" s="238" t="s">
        <v>5451</v>
      </c>
      <c r="G209" s="239" t="s">
        <v>263</v>
      </c>
      <c r="H209" s="240">
        <v>181.38999999999999</v>
      </c>
      <c r="I209" s="241"/>
      <c r="J209" s="242">
        <f>ROUND(I209*H209,2)</f>
        <v>0</v>
      </c>
      <c r="K209" s="238" t="s">
        <v>205</v>
      </c>
      <c r="L209" s="73"/>
      <c r="M209" s="243" t="s">
        <v>21</v>
      </c>
      <c r="N209" s="244" t="s">
        <v>43</v>
      </c>
      <c r="O209" s="48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AR209" s="25" t="s">
        <v>206</v>
      </c>
      <c r="AT209" s="25" t="s">
        <v>201</v>
      </c>
      <c r="AU209" s="25" t="s">
        <v>81</v>
      </c>
      <c r="AY209" s="25" t="s">
        <v>199</v>
      </c>
      <c r="BE209" s="247">
        <f>IF(N209="základní",J209,0)</f>
        <v>0</v>
      </c>
      <c r="BF209" s="247">
        <f>IF(N209="snížená",J209,0)</f>
        <v>0</v>
      </c>
      <c r="BG209" s="247">
        <f>IF(N209="zákl. přenesená",J209,0)</f>
        <v>0</v>
      </c>
      <c r="BH209" s="247">
        <f>IF(N209="sníž. přenesená",J209,0)</f>
        <v>0</v>
      </c>
      <c r="BI209" s="247">
        <f>IF(N209="nulová",J209,0)</f>
        <v>0</v>
      </c>
      <c r="BJ209" s="25" t="s">
        <v>79</v>
      </c>
      <c r="BK209" s="247">
        <f>ROUND(I209*H209,2)</f>
        <v>0</v>
      </c>
      <c r="BL209" s="25" t="s">
        <v>206</v>
      </c>
      <c r="BM209" s="25" t="s">
        <v>5452</v>
      </c>
    </row>
    <row r="210" s="1" customFormat="1" ht="16.5" customHeight="1">
      <c r="B210" s="47"/>
      <c r="C210" s="236" t="s">
        <v>524</v>
      </c>
      <c r="D210" s="236" t="s">
        <v>201</v>
      </c>
      <c r="E210" s="237" t="s">
        <v>5307</v>
      </c>
      <c r="F210" s="238" t="s">
        <v>5308</v>
      </c>
      <c r="G210" s="239" t="s">
        <v>263</v>
      </c>
      <c r="H210" s="240">
        <v>4.3200000000000003</v>
      </c>
      <c r="I210" s="241"/>
      <c r="J210" s="242">
        <f>ROUND(I210*H210,2)</f>
        <v>0</v>
      </c>
      <c r="K210" s="238" t="s">
        <v>205</v>
      </c>
      <c r="L210" s="73"/>
      <c r="M210" s="243" t="s">
        <v>21</v>
      </c>
      <c r="N210" s="244" t="s">
        <v>43</v>
      </c>
      <c r="O210" s="48"/>
      <c r="P210" s="245">
        <f>O210*H210</f>
        <v>0</v>
      </c>
      <c r="Q210" s="245">
        <v>0</v>
      </c>
      <c r="R210" s="245">
        <f>Q210*H210</f>
        <v>0</v>
      </c>
      <c r="S210" s="245">
        <v>0</v>
      </c>
      <c r="T210" s="246">
        <f>S210*H210</f>
        <v>0</v>
      </c>
      <c r="AR210" s="25" t="s">
        <v>206</v>
      </c>
      <c r="AT210" s="25" t="s">
        <v>201</v>
      </c>
      <c r="AU210" s="25" t="s">
        <v>81</v>
      </c>
      <c r="AY210" s="25" t="s">
        <v>199</v>
      </c>
      <c r="BE210" s="247">
        <f>IF(N210="základní",J210,0)</f>
        <v>0</v>
      </c>
      <c r="BF210" s="247">
        <f>IF(N210="snížená",J210,0)</f>
        <v>0</v>
      </c>
      <c r="BG210" s="247">
        <f>IF(N210="zákl. přenesená",J210,0)</f>
        <v>0</v>
      </c>
      <c r="BH210" s="247">
        <f>IF(N210="sníž. přenesená",J210,0)</f>
        <v>0</v>
      </c>
      <c r="BI210" s="247">
        <f>IF(N210="nulová",J210,0)</f>
        <v>0</v>
      </c>
      <c r="BJ210" s="25" t="s">
        <v>79</v>
      </c>
      <c r="BK210" s="247">
        <f>ROUND(I210*H210,2)</f>
        <v>0</v>
      </c>
      <c r="BL210" s="25" t="s">
        <v>206</v>
      </c>
      <c r="BM210" s="25" t="s">
        <v>5453</v>
      </c>
    </row>
    <row r="211" s="11" customFormat="1" ht="37.44001" customHeight="1">
      <c r="B211" s="220"/>
      <c r="C211" s="221"/>
      <c r="D211" s="222" t="s">
        <v>71</v>
      </c>
      <c r="E211" s="223" t="s">
        <v>125</v>
      </c>
      <c r="F211" s="223" t="s">
        <v>5311</v>
      </c>
      <c r="G211" s="221"/>
      <c r="H211" s="221"/>
      <c r="I211" s="224"/>
      <c r="J211" s="225">
        <f>BK211</f>
        <v>0</v>
      </c>
      <c r="K211" s="221"/>
      <c r="L211" s="226"/>
      <c r="M211" s="227"/>
      <c r="N211" s="228"/>
      <c r="O211" s="228"/>
      <c r="P211" s="229">
        <f>P212</f>
        <v>0</v>
      </c>
      <c r="Q211" s="228"/>
      <c r="R211" s="229">
        <f>R212</f>
        <v>0</v>
      </c>
      <c r="S211" s="228"/>
      <c r="T211" s="230">
        <f>T212</f>
        <v>0</v>
      </c>
      <c r="AR211" s="231" t="s">
        <v>225</v>
      </c>
      <c r="AT211" s="232" t="s">
        <v>71</v>
      </c>
      <c r="AU211" s="232" t="s">
        <v>72</v>
      </c>
      <c r="AY211" s="231" t="s">
        <v>199</v>
      </c>
      <c r="BK211" s="233">
        <f>BK212</f>
        <v>0</v>
      </c>
    </row>
    <row r="212" s="11" customFormat="1" ht="19.92" customHeight="1">
      <c r="B212" s="220"/>
      <c r="C212" s="221"/>
      <c r="D212" s="222" t="s">
        <v>71</v>
      </c>
      <c r="E212" s="234" t="s">
        <v>5312</v>
      </c>
      <c r="F212" s="234" t="s">
        <v>5313</v>
      </c>
      <c r="G212" s="221"/>
      <c r="H212" s="221"/>
      <c r="I212" s="224"/>
      <c r="J212" s="235">
        <f>BK212</f>
        <v>0</v>
      </c>
      <c r="K212" s="221"/>
      <c r="L212" s="226"/>
      <c r="M212" s="227"/>
      <c r="N212" s="228"/>
      <c r="O212" s="228"/>
      <c r="P212" s="229">
        <f>P213</f>
        <v>0</v>
      </c>
      <c r="Q212" s="228"/>
      <c r="R212" s="229">
        <f>R213</f>
        <v>0</v>
      </c>
      <c r="S212" s="228"/>
      <c r="T212" s="230">
        <f>T213</f>
        <v>0</v>
      </c>
      <c r="AR212" s="231" t="s">
        <v>225</v>
      </c>
      <c r="AT212" s="232" t="s">
        <v>71</v>
      </c>
      <c r="AU212" s="232" t="s">
        <v>79</v>
      </c>
      <c r="AY212" s="231" t="s">
        <v>199</v>
      </c>
      <c r="BK212" s="233">
        <f>BK213</f>
        <v>0</v>
      </c>
    </row>
    <row r="213" s="1" customFormat="1" ht="16.5" customHeight="1">
      <c r="B213" s="47"/>
      <c r="C213" s="236" t="s">
        <v>532</v>
      </c>
      <c r="D213" s="236" t="s">
        <v>201</v>
      </c>
      <c r="E213" s="237" t="s">
        <v>5314</v>
      </c>
      <c r="F213" s="238" t="s">
        <v>5454</v>
      </c>
      <c r="G213" s="239" t="s">
        <v>335</v>
      </c>
      <c r="H213" s="240">
        <v>1</v>
      </c>
      <c r="I213" s="241"/>
      <c r="J213" s="242">
        <f>ROUND(I213*H213,2)</f>
        <v>0</v>
      </c>
      <c r="K213" s="238" t="s">
        <v>205</v>
      </c>
      <c r="L213" s="73"/>
      <c r="M213" s="243" t="s">
        <v>21</v>
      </c>
      <c r="N213" s="292" t="s">
        <v>43</v>
      </c>
      <c r="O213" s="293"/>
      <c r="P213" s="294">
        <f>O213*H213</f>
        <v>0</v>
      </c>
      <c r="Q213" s="294">
        <v>0</v>
      </c>
      <c r="R213" s="294">
        <f>Q213*H213</f>
        <v>0</v>
      </c>
      <c r="S213" s="294">
        <v>0</v>
      </c>
      <c r="T213" s="295">
        <f>S213*H213</f>
        <v>0</v>
      </c>
      <c r="AR213" s="25" t="s">
        <v>5316</v>
      </c>
      <c r="AT213" s="25" t="s">
        <v>201</v>
      </c>
      <c r="AU213" s="25" t="s">
        <v>81</v>
      </c>
      <c r="AY213" s="25" t="s">
        <v>199</v>
      </c>
      <c r="BE213" s="247">
        <f>IF(N213="základní",J213,0)</f>
        <v>0</v>
      </c>
      <c r="BF213" s="247">
        <f>IF(N213="snížená",J213,0)</f>
        <v>0</v>
      </c>
      <c r="BG213" s="247">
        <f>IF(N213="zákl. přenesená",J213,0)</f>
        <v>0</v>
      </c>
      <c r="BH213" s="247">
        <f>IF(N213="sníž. přenesená",J213,0)</f>
        <v>0</v>
      </c>
      <c r="BI213" s="247">
        <f>IF(N213="nulová",J213,0)</f>
        <v>0</v>
      </c>
      <c r="BJ213" s="25" t="s">
        <v>79</v>
      </c>
      <c r="BK213" s="247">
        <f>ROUND(I213*H213,2)</f>
        <v>0</v>
      </c>
      <c r="BL213" s="25" t="s">
        <v>5316</v>
      </c>
      <c r="BM213" s="25" t="s">
        <v>5455</v>
      </c>
    </row>
    <row r="214" s="1" customFormat="1" ht="6.96" customHeight="1">
      <c r="B214" s="68"/>
      <c r="C214" s="69"/>
      <c r="D214" s="69"/>
      <c r="E214" s="69"/>
      <c r="F214" s="69"/>
      <c r="G214" s="69"/>
      <c r="H214" s="69"/>
      <c r="I214" s="179"/>
      <c r="J214" s="69"/>
      <c r="K214" s="69"/>
      <c r="L214" s="73"/>
    </row>
  </sheetData>
  <sheetProtection sheet="1" autoFilter="0" formatColumns="0" formatRows="0" objects="1" scenarios="1" spinCount="100000" saltValue="zJa33RW975LEhjS6aRWUu/7YF3jZT/fAMqSbr/YUTWwr2qo/wXThtH0+d3lmL83unT/9XedMsYyJVpIFJOZvsA==" hashValue="ZT6D/RjPf09aonAmn+NZH10d+Lh19Ta8xqRefu+CpOgzP2/SH9df/FJH/0oi1RNKl7G451njy4dRG6wfzeJSqA==" algorithmName="SHA-512" password="CC35"/>
  <autoFilter ref="C91:K213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80:H80"/>
    <mergeCell ref="E82:H82"/>
    <mergeCell ref="E84:H84"/>
    <mergeCell ref="G1:H1"/>
    <mergeCell ref="L2:V2"/>
  </mergeCells>
  <hyperlinks>
    <hyperlink ref="F1:G1" location="C2" display="1) Krycí list soupisu"/>
    <hyperlink ref="G1:H1" location="C58" display="2) Rekapitulace"/>
    <hyperlink ref="J1" location="C91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100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5456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ROUND(J87,2)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ROUND(SUM(BE87:BE148), 2)</f>
        <v>0</v>
      </c>
      <c r="G32" s="48"/>
      <c r="H32" s="48"/>
      <c r="I32" s="171">
        <v>0.20999999999999999</v>
      </c>
      <c r="J32" s="170">
        <f>ROUND(ROUND((SUM(BE87:BE148)),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ROUND(SUM(BF87:BF148), 2)</f>
        <v>0</v>
      </c>
      <c r="G33" s="48"/>
      <c r="H33" s="48"/>
      <c r="I33" s="171">
        <v>0.14999999999999999</v>
      </c>
      <c r="J33" s="170">
        <f>ROUND(ROUND((SUM(BF87:BF148)),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ROUND(SUM(BG87:BG148),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ROUND(SUM(BH87:BH148),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ROUND(SUM(BI87:BI148),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23 - Drenážní kanalizace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J87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J88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J89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J106</f>
        <v>0</v>
      </c>
      <c r="K63" s="203"/>
    </row>
    <row r="64" s="9" customFormat="1" ht="19.92" customHeight="1">
      <c r="B64" s="197"/>
      <c r="C64" s="198"/>
      <c r="D64" s="199" t="s">
        <v>5192</v>
      </c>
      <c r="E64" s="200"/>
      <c r="F64" s="200"/>
      <c r="G64" s="200"/>
      <c r="H64" s="200"/>
      <c r="I64" s="201"/>
      <c r="J64" s="202">
        <f>J134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J147</f>
        <v>0</v>
      </c>
      <c r="K65" s="203"/>
    </row>
    <row r="66" s="1" customFormat="1" ht="21.84" customHeight="1">
      <c r="B66" s="47"/>
      <c r="C66" s="48"/>
      <c r="D66" s="48"/>
      <c r="E66" s="48"/>
      <c r="F66" s="48"/>
      <c r="G66" s="48"/>
      <c r="H66" s="48"/>
      <c r="I66" s="157"/>
      <c r="J66" s="48"/>
      <c r="K66" s="52"/>
    </row>
    <row r="67" s="1" customFormat="1" ht="6.96" customHeight="1">
      <c r="B67" s="68"/>
      <c r="C67" s="69"/>
      <c r="D67" s="69"/>
      <c r="E67" s="69"/>
      <c r="F67" s="69"/>
      <c r="G67" s="69"/>
      <c r="H67" s="69"/>
      <c r="I67" s="179"/>
      <c r="J67" s="69"/>
      <c r="K67" s="70"/>
    </row>
    <row r="71" s="1" customFormat="1" ht="6.96" customHeight="1">
      <c r="B71" s="71"/>
      <c r="C71" s="72"/>
      <c r="D71" s="72"/>
      <c r="E71" s="72"/>
      <c r="F71" s="72"/>
      <c r="G71" s="72"/>
      <c r="H71" s="72"/>
      <c r="I71" s="182"/>
      <c r="J71" s="72"/>
      <c r="K71" s="72"/>
      <c r="L71" s="73"/>
    </row>
    <row r="72" s="1" customFormat="1" ht="36.96" customHeight="1">
      <c r="B72" s="47"/>
      <c r="C72" s="74" t="s">
        <v>183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6.96" customHeight="1">
      <c r="B73" s="47"/>
      <c r="C73" s="75"/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4.4" customHeight="1">
      <c r="B74" s="47"/>
      <c r="C74" s="77" t="s">
        <v>18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6.5" customHeight="1">
      <c r="B75" s="47"/>
      <c r="C75" s="75"/>
      <c r="D75" s="75"/>
      <c r="E75" s="205" t="str">
        <f>E7</f>
        <v>Stavební úpravy a přístavba objektu ul. Švermova č.p.100, Optimalizace kapacity MŠ Pastelka Ostašov</v>
      </c>
      <c r="F75" s="77"/>
      <c r="G75" s="77"/>
      <c r="H75" s="77"/>
      <c r="I75" s="204"/>
      <c r="J75" s="75"/>
      <c r="K75" s="75"/>
      <c r="L75" s="73"/>
    </row>
    <row r="76">
      <c r="B76" s="29"/>
      <c r="C76" s="77" t="s">
        <v>142</v>
      </c>
      <c r="D76" s="206"/>
      <c r="E76" s="206"/>
      <c r="F76" s="206"/>
      <c r="G76" s="206"/>
      <c r="H76" s="206"/>
      <c r="I76" s="149"/>
      <c r="J76" s="206"/>
      <c r="K76" s="206"/>
      <c r="L76" s="207"/>
    </row>
    <row r="77" s="1" customFormat="1" ht="16.5" customHeight="1">
      <c r="B77" s="47"/>
      <c r="C77" s="75"/>
      <c r="D77" s="75"/>
      <c r="E77" s="205" t="s">
        <v>143</v>
      </c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144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7.25" customHeight="1">
      <c r="B79" s="47"/>
      <c r="C79" s="75"/>
      <c r="D79" s="75"/>
      <c r="E79" s="83" t="str">
        <f>E11</f>
        <v>SO 23 - Drenážní kanalizace</v>
      </c>
      <c r="F79" s="75"/>
      <c r="G79" s="75"/>
      <c r="H79" s="75"/>
      <c r="I79" s="204"/>
      <c r="J79" s="75"/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8" customHeight="1">
      <c r="B81" s="47"/>
      <c r="C81" s="77" t="s">
        <v>23</v>
      </c>
      <c r="D81" s="75"/>
      <c r="E81" s="75"/>
      <c r="F81" s="208" t="str">
        <f>F14</f>
        <v>Švermova čp.100</v>
      </c>
      <c r="G81" s="75"/>
      <c r="H81" s="75"/>
      <c r="I81" s="209" t="s">
        <v>25</v>
      </c>
      <c r="J81" s="86" t="str">
        <f>IF(J14="","",J14)</f>
        <v>28.3.2018</v>
      </c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>
      <c r="B83" s="47"/>
      <c r="C83" s="77" t="s">
        <v>27</v>
      </c>
      <c r="D83" s="75"/>
      <c r="E83" s="75"/>
      <c r="F83" s="208" t="str">
        <f>E17</f>
        <v>SM Liberec, Nám.Dr.E.Beneše 1, Liberec, 460 59</v>
      </c>
      <c r="G83" s="75"/>
      <c r="H83" s="75"/>
      <c r="I83" s="209" t="s">
        <v>33</v>
      </c>
      <c r="J83" s="208" t="str">
        <f>E23</f>
        <v>FS Vision, s.r.o., B.Němcové 54/9, Liberec 5</v>
      </c>
      <c r="K83" s="75"/>
      <c r="L83" s="73"/>
    </row>
    <row r="84" s="1" customFormat="1" ht="14.4" customHeight="1">
      <c r="B84" s="47"/>
      <c r="C84" s="77" t="s">
        <v>31</v>
      </c>
      <c r="D84" s="75"/>
      <c r="E84" s="75"/>
      <c r="F84" s="208" t="str">
        <f>IF(E20="","",E20)</f>
        <v/>
      </c>
      <c r="G84" s="75"/>
      <c r="H84" s="75"/>
      <c r="I84" s="204"/>
      <c r="J84" s="75"/>
      <c r="K84" s="75"/>
      <c r="L84" s="73"/>
    </row>
    <row r="85" s="1" customFormat="1" ht="10.32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0" customFormat="1" ht="29.28" customHeight="1">
      <c r="B86" s="210"/>
      <c r="C86" s="211" t="s">
        <v>184</v>
      </c>
      <c r="D86" s="212" t="s">
        <v>57</v>
      </c>
      <c r="E86" s="212" t="s">
        <v>53</v>
      </c>
      <c r="F86" s="212" t="s">
        <v>185</v>
      </c>
      <c r="G86" s="212" t="s">
        <v>186</v>
      </c>
      <c r="H86" s="212" t="s">
        <v>187</v>
      </c>
      <c r="I86" s="213" t="s">
        <v>188</v>
      </c>
      <c r="J86" s="212" t="s">
        <v>148</v>
      </c>
      <c r="K86" s="214" t="s">
        <v>189</v>
      </c>
      <c r="L86" s="215"/>
      <c r="M86" s="103" t="s">
        <v>190</v>
      </c>
      <c r="N86" s="104" t="s">
        <v>42</v>
      </c>
      <c r="O86" s="104" t="s">
        <v>191</v>
      </c>
      <c r="P86" s="104" t="s">
        <v>192</v>
      </c>
      <c r="Q86" s="104" t="s">
        <v>193</v>
      </c>
      <c r="R86" s="104" t="s">
        <v>194</v>
      </c>
      <c r="S86" s="104" t="s">
        <v>195</v>
      </c>
      <c r="T86" s="105" t="s">
        <v>196</v>
      </c>
    </row>
    <row r="87" s="1" customFormat="1" ht="29.28" customHeight="1">
      <c r="B87" s="47"/>
      <c r="C87" s="109" t="s">
        <v>149</v>
      </c>
      <c r="D87" s="75"/>
      <c r="E87" s="75"/>
      <c r="F87" s="75"/>
      <c r="G87" s="75"/>
      <c r="H87" s="75"/>
      <c r="I87" s="204"/>
      <c r="J87" s="216">
        <f>BK87</f>
        <v>0</v>
      </c>
      <c r="K87" s="75"/>
      <c r="L87" s="73"/>
      <c r="M87" s="106"/>
      <c r="N87" s="107"/>
      <c r="O87" s="107"/>
      <c r="P87" s="217">
        <f>P88</f>
        <v>0</v>
      </c>
      <c r="Q87" s="107"/>
      <c r="R87" s="217">
        <f>R88</f>
        <v>206.61574999999999</v>
      </c>
      <c r="S87" s="107"/>
      <c r="T87" s="218">
        <f>T88</f>
        <v>0</v>
      </c>
      <c r="AT87" s="25" t="s">
        <v>71</v>
      </c>
      <c r="AU87" s="25" t="s">
        <v>150</v>
      </c>
      <c r="BK87" s="219">
        <f>BK88</f>
        <v>0</v>
      </c>
    </row>
    <row r="88" s="11" customFormat="1" ht="37.44001" customHeight="1">
      <c r="B88" s="220"/>
      <c r="C88" s="221"/>
      <c r="D88" s="222" t="s">
        <v>71</v>
      </c>
      <c r="E88" s="223" t="s">
        <v>197</v>
      </c>
      <c r="F88" s="223" t="s">
        <v>198</v>
      </c>
      <c r="G88" s="221"/>
      <c r="H88" s="221"/>
      <c r="I88" s="224"/>
      <c r="J88" s="225">
        <f>BK88</f>
        <v>0</v>
      </c>
      <c r="K88" s="221"/>
      <c r="L88" s="226"/>
      <c r="M88" s="227"/>
      <c r="N88" s="228"/>
      <c r="O88" s="228"/>
      <c r="P88" s="229">
        <f>P89+P106+P134+P147</f>
        <v>0</v>
      </c>
      <c r="Q88" s="228"/>
      <c r="R88" s="229">
        <f>R89+R106+R134+R147</f>
        <v>206.61574999999999</v>
      </c>
      <c r="S88" s="228"/>
      <c r="T88" s="230">
        <f>T89+T106+T134+T147</f>
        <v>0</v>
      </c>
      <c r="AR88" s="231" t="s">
        <v>79</v>
      </c>
      <c r="AT88" s="232" t="s">
        <v>71</v>
      </c>
      <c r="AU88" s="232" t="s">
        <v>72</v>
      </c>
      <c r="AY88" s="231" t="s">
        <v>199</v>
      </c>
      <c r="BK88" s="233">
        <f>BK89+BK106+BK134+BK147</f>
        <v>0</v>
      </c>
    </row>
    <row r="89" s="11" customFormat="1" ht="19.92" customHeight="1">
      <c r="B89" s="220"/>
      <c r="C89" s="221"/>
      <c r="D89" s="222" t="s">
        <v>71</v>
      </c>
      <c r="E89" s="234" t="s">
        <v>79</v>
      </c>
      <c r="F89" s="234" t="s">
        <v>200</v>
      </c>
      <c r="G89" s="221"/>
      <c r="H89" s="221"/>
      <c r="I89" s="224"/>
      <c r="J89" s="235">
        <f>BK89</f>
        <v>0</v>
      </c>
      <c r="K89" s="221"/>
      <c r="L89" s="226"/>
      <c r="M89" s="227"/>
      <c r="N89" s="228"/>
      <c r="O89" s="228"/>
      <c r="P89" s="229">
        <f>SUM(P90:P105)</f>
        <v>0</v>
      </c>
      <c r="Q89" s="228"/>
      <c r="R89" s="229">
        <f>SUM(R90:R105)</f>
        <v>0</v>
      </c>
      <c r="S89" s="228"/>
      <c r="T89" s="230">
        <f>SUM(T90:T105)</f>
        <v>0</v>
      </c>
      <c r="AR89" s="231" t="s">
        <v>79</v>
      </c>
      <c r="AT89" s="232" t="s">
        <v>71</v>
      </c>
      <c r="AU89" s="232" t="s">
        <v>79</v>
      </c>
      <c r="AY89" s="231" t="s">
        <v>199</v>
      </c>
      <c r="BK89" s="233">
        <f>SUM(BK90:BK105)</f>
        <v>0</v>
      </c>
    </row>
    <row r="90" s="1" customFormat="1" ht="16.5" customHeight="1">
      <c r="B90" s="47"/>
      <c r="C90" s="236" t="s">
        <v>79</v>
      </c>
      <c r="D90" s="236" t="s">
        <v>201</v>
      </c>
      <c r="E90" s="237" t="s">
        <v>5457</v>
      </c>
      <c r="F90" s="238" t="s">
        <v>5458</v>
      </c>
      <c r="G90" s="239" t="s">
        <v>204</v>
      </c>
      <c r="H90" s="240">
        <v>89.25</v>
      </c>
      <c r="I90" s="241"/>
      <c r="J90" s="242">
        <f>ROUND(I90*H90,2)</f>
        <v>0</v>
      </c>
      <c r="K90" s="238" t="s">
        <v>205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81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5459</v>
      </c>
    </row>
    <row r="91" s="12" customFormat="1">
      <c r="B91" s="248"/>
      <c r="C91" s="249"/>
      <c r="D91" s="250" t="s">
        <v>208</v>
      </c>
      <c r="E91" s="251" t="s">
        <v>21</v>
      </c>
      <c r="F91" s="252" t="s">
        <v>5460</v>
      </c>
      <c r="G91" s="249"/>
      <c r="H91" s="253">
        <v>72.25</v>
      </c>
      <c r="I91" s="254"/>
      <c r="J91" s="249"/>
      <c r="K91" s="249"/>
      <c r="L91" s="255"/>
      <c r="M91" s="256"/>
      <c r="N91" s="257"/>
      <c r="O91" s="257"/>
      <c r="P91" s="257"/>
      <c r="Q91" s="257"/>
      <c r="R91" s="257"/>
      <c r="S91" s="257"/>
      <c r="T91" s="258"/>
      <c r="AT91" s="259" t="s">
        <v>208</v>
      </c>
      <c r="AU91" s="259" t="s">
        <v>81</v>
      </c>
      <c r="AV91" s="12" t="s">
        <v>81</v>
      </c>
      <c r="AW91" s="12" t="s">
        <v>35</v>
      </c>
      <c r="AX91" s="12" t="s">
        <v>72</v>
      </c>
      <c r="AY91" s="259" t="s">
        <v>199</v>
      </c>
    </row>
    <row r="92" s="12" customFormat="1">
      <c r="B92" s="248"/>
      <c r="C92" s="249"/>
      <c r="D92" s="250" t="s">
        <v>208</v>
      </c>
      <c r="E92" s="251" t="s">
        <v>21</v>
      </c>
      <c r="F92" s="252" t="s">
        <v>5461</v>
      </c>
      <c r="G92" s="249"/>
      <c r="H92" s="253">
        <v>17</v>
      </c>
      <c r="I92" s="254"/>
      <c r="J92" s="249"/>
      <c r="K92" s="249"/>
      <c r="L92" s="255"/>
      <c r="M92" s="256"/>
      <c r="N92" s="257"/>
      <c r="O92" s="257"/>
      <c r="P92" s="257"/>
      <c r="Q92" s="257"/>
      <c r="R92" s="257"/>
      <c r="S92" s="257"/>
      <c r="T92" s="258"/>
      <c r="AT92" s="259" t="s">
        <v>208</v>
      </c>
      <c r="AU92" s="259" t="s">
        <v>81</v>
      </c>
      <c r="AV92" s="12" t="s">
        <v>81</v>
      </c>
      <c r="AW92" s="12" t="s">
        <v>35</v>
      </c>
      <c r="AX92" s="12" t="s">
        <v>72</v>
      </c>
      <c r="AY92" s="259" t="s">
        <v>199</v>
      </c>
    </row>
    <row r="93" s="13" customFormat="1">
      <c r="B93" s="260"/>
      <c r="C93" s="261"/>
      <c r="D93" s="250" t="s">
        <v>208</v>
      </c>
      <c r="E93" s="262" t="s">
        <v>21</v>
      </c>
      <c r="F93" s="263" t="s">
        <v>220</v>
      </c>
      <c r="G93" s="261"/>
      <c r="H93" s="264">
        <v>89.25</v>
      </c>
      <c r="I93" s="265"/>
      <c r="J93" s="261"/>
      <c r="K93" s="261"/>
      <c r="L93" s="266"/>
      <c r="M93" s="267"/>
      <c r="N93" s="268"/>
      <c r="O93" s="268"/>
      <c r="P93" s="268"/>
      <c r="Q93" s="268"/>
      <c r="R93" s="268"/>
      <c r="S93" s="268"/>
      <c r="T93" s="269"/>
      <c r="AT93" s="270" t="s">
        <v>208</v>
      </c>
      <c r="AU93" s="270" t="s">
        <v>81</v>
      </c>
      <c r="AV93" s="13" t="s">
        <v>206</v>
      </c>
      <c r="AW93" s="13" t="s">
        <v>35</v>
      </c>
      <c r="AX93" s="13" t="s">
        <v>79</v>
      </c>
      <c r="AY93" s="270" t="s">
        <v>199</v>
      </c>
    </row>
    <row r="94" s="1" customFormat="1" ht="16.5" customHeight="1">
      <c r="B94" s="47"/>
      <c r="C94" s="236" t="s">
        <v>81</v>
      </c>
      <c r="D94" s="236" t="s">
        <v>201</v>
      </c>
      <c r="E94" s="237" t="s">
        <v>239</v>
      </c>
      <c r="F94" s="238" t="s">
        <v>240</v>
      </c>
      <c r="G94" s="239" t="s">
        <v>204</v>
      </c>
      <c r="H94" s="240">
        <v>89.25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5462</v>
      </c>
    </row>
    <row r="95" s="1" customFormat="1" ht="16.5" customHeight="1">
      <c r="B95" s="47"/>
      <c r="C95" s="236" t="s">
        <v>214</v>
      </c>
      <c r="D95" s="236" t="s">
        <v>201</v>
      </c>
      <c r="E95" s="237" t="s">
        <v>5463</v>
      </c>
      <c r="F95" s="238" t="s">
        <v>5464</v>
      </c>
      <c r="G95" s="239" t="s">
        <v>204</v>
      </c>
      <c r="H95" s="240">
        <v>20.5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5465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5466</v>
      </c>
      <c r="G96" s="249"/>
      <c r="H96" s="253">
        <v>20.5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206</v>
      </c>
      <c r="D97" s="236" t="s">
        <v>201</v>
      </c>
      <c r="E97" s="237" t="s">
        <v>222</v>
      </c>
      <c r="F97" s="238" t="s">
        <v>223</v>
      </c>
      <c r="G97" s="239" t="s">
        <v>204</v>
      </c>
      <c r="H97" s="240">
        <v>20.5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5467</v>
      </c>
    </row>
    <row r="98" s="1" customFormat="1" ht="16.5" customHeight="1">
      <c r="B98" s="47"/>
      <c r="C98" s="236" t="s">
        <v>225</v>
      </c>
      <c r="D98" s="236" t="s">
        <v>201</v>
      </c>
      <c r="E98" s="237" t="s">
        <v>249</v>
      </c>
      <c r="F98" s="238" t="s">
        <v>250</v>
      </c>
      <c r="G98" s="239" t="s">
        <v>204</v>
      </c>
      <c r="H98" s="240">
        <v>95.099999999999994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5468</v>
      </c>
    </row>
    <row r="99" s="12" customFormat="1">
      <c r="B99" s="248"/>
      <c r="C99" s="249"/>
      <c r="D99" s="250" t="s">
        <v>208</v>
      </c>
      <c r="E99" s="251" t="s">
        <v>21</v>
      </c>
      <c r="F99" s="252" t="s">
        <v>5469</v>
      </c>
      <c r="G99" s="249"/>
      <c r="H99" s="253">
        <v>95.099999999999994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25.5" customHeight="1">
      <c r="B100" s="47"/>
      <c r="C100" s="236" t="s">
        <v>238</v>
      </c>
      <c r="D100" s="236" t="s">
        <v>201</v>
      </c>
      <c r="E100" s="237" t="s">
        <v>255</v>
      </c>
      <c r="F100" s="238" t="s">
        <v>5223</v>
      </c>
      <c r="G100" s="239" t="s">
        <v>204</v>
      </c>
      <c r="H100" s="240">
        <v>1902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5470</v>
      </c>
    </row>
    <row r="101" s="12" customFormat="1">
      <c r="B101" s="248"/>
      <c r="C101" s="249"/>
      <c r="D101" s="250" t="s">
        <v>208</v>
      </c>
      <c r="E101" s="249"/>
      <c r="F101" s="252" t="s">
        <v>5471</v>
      </c>
      <c r="G101" s="249"/>
      <c r="H101" s="253">
        <v>1902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6</v>
      </c>
      <c r="AX101" s="12" t="s">
        <v>79</v>
      </c>
      <c r="AY101" s="259" t="s">
        <v>199</v>
      </c>
    </row>
    <row r="102" s="1" customFormat="1" ht="16.5" customHeight="1">
      <c r="B102" s="47"/>
      <c r="C102" s="236" t="s">
        <v>242</v>
      </c>
      <c r="D102" s="236" t="s">
        <v>201</v>
      </c>
      <c r="E102" s="237" t="s">
        <v>261</v>
      </c>
      <c r="F102" s="238" t="s">
        <v>262</v>
      </c>
      <c r="G102" s="239" t="s">
        <v>263</v>
      </c>
      <c r="H102" s="240">
        <v>152.16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5472</v>
      </c>
    </row>
    <row r="103" s="12" customFormat="1">
      <c r="B103" s="248"/>
      <c r="C103" s="249"/>
      <c r="D103" s="250" t="s">
        <v>208</v>
      </c>
      <c r="E103" s="251" t="s">
        <v>21</v>
      </c>
      <c r="F103" s="252" t="s">
        <v>5473</v>
      </c>
      <c r="G103" s="249"/>
      <c r="H103" s="253">
        <v>152.16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35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248</v>
      </c>
      <c r="D104" s="236" t="s">
        <v>201</v>
      </c>
      <c r="E104" s="237" t="s">
        <v>3558</v>
      </c>
      <c r="F104" s="238" t="s">
        <v>3559</v>
      </c>
      <c r="G104" s="239" t="s">
        <v>204</v>
      </c>
      <c r="H104" s="240">
        <v>14.65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5474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5475</v>
      </c>
      <c r="G105" s="249"/>
      <c r="H105" s="253">
        <v>14.65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1" customFormat="1" ht="29.88" customHeight="1">
      <c r="B106" s="220"/>
      <c r="C106" s="221"/>
      <c r="D106" s="222" t="s">
        <v>71</v>
      </c>
      <c r="E106" s="234" t="s">
        <v>81</v>
      </c>
      <c r="F106" s="234" t="s">
        <v>272</v>
      </c>
      <c r="G106" s="221"/>
      <c r="H106" s="221"/>
      <c r="I106" s="224"/>
      <c r="J106" s="235">
        <f>BK106</f>
        <v>0</v>
      </c>
      <c r="K106" s="221"/>
      <c r="L106" s="226"/>
      <c r="M106" s="227"/>
      <c r="N106" s="228"/>
      <c r="O106" s="228"/>
      <c r="P106" s="229">
        <f>SUM(P107:P133)</f>
        <v>0</v>
      </c>
      <c r="Q106" s="228"/>
      <c r="R106" s="229">
        <f>SUM(R107:R133)</f>
        <v>206.00169</v>
      </c>
      <c r="S106" s="228"/>
      <c r="T106" s="230">
        <f>SUM(T107:T133)</f>
        <v>0</v>
      </c>
      <c r="AR106" s="231" t="s">
        <v>79</v>
      </c>
      <c r="AT106" s="232" t="s">
        <v>71</v>
      </c>
      <c r="AU106" s="232" t="s">
        <v>79</v>
      </c>
      <c r="AY106" s="231" t="s">
        <v>199</v>
      </c>
      <c r="BK106" s="233">
        <f>SUM(BK107:BK133)</f>
        <v>0</v>
      </c>
    </row>
    <row r="107" s="1" customFormat="1" ht="25.5" customHeight="1">
      <c r="B107" s="47"/>
      <c r="C107" s="236" t="s">
        <v>254</v>
      </c>
      <c r="D107" s="236" t="s">
        <v>201</v>
      </c>
      <c r="E107" s="237" t="s">
        <v>5476</v>
      </c>
      <c r="F107" s="238" t="s">
        <v>5477</v>
      </c>
      <c r="G107" s="239" t="s">
        <v>204</v>
      </c>
      <c r="H107" s="240">
        <v>116.5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1.6299999999999999</v>
      </c>
      <c r="R107" s="245">
        <f>Q107*H107</f>
        <v>189.89499999999998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5478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5479</v>
      </c>
      <c r="G108" s="249"/>
      <c r="H108" s="253">
        <v>18.5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72</v>
      </c>
      <c r="AY108" s="259" t="s">
        <v>199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5480</v>
      </c>
      <c r="G109" s="249"/>
      <c r="H109" s="253">
        <v>8.75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5460</v>
      </c>
      <c r="G110" s="249"/>
      <c r="H110" s="253">
        <v>72.25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2" customFormat="1">
      <c r="B111" s="248"/>
      <c r="C111" s="249"/>
      <c r="D111" s="250" t="s">
        <v>208</v>
      </c>
      <c r="E111" s="251" t="s">
        <v>21</v>
      </c>
      <c r="F111" s="252" t="s">
        <v>5461</v>
      </c>
      <c r="G111" s="249"/>
      <c r="H111" s="253">
        <v>17</v>
      </c>
      <c r="I111" s="254"/>
      <c r="J111" s="249"/>
      <c r="K111" s="249"/>
      <c r="L111" s="255"/>
      <c r="M111" s="256"/>
      <c r="N111" s="257"/>
      <c r="O111" s="257"/>
      <c r="P111" s="257"/>
      <c r="Q111" s="257"/>
      <c r="R111" s="257"/>
      <c r="S111" s="257"/>
      <c r="T111" s="258"/>
      <c r="AT111" s="259" t="s">
        <v>208</v>
      </c>
      <c r="AU111" s="259" t="s">
        <v>81</v>
      </c>
      <c r="AV111" s="12" t="s">
        <v>81</v>
      </c>
      <c r="AW111" s="12" t="s">
        <v>35</v>
      </c>
      <c r="AX111" s="12" t="s">
        <v>72</v>
      </c>
      <c r="AY111" s="259" t="s">
        <v>199</v>
      </c>
    </row>
    <row r="112" s="13" customFormat="1">
      <c r="B112" s="260"/>
      <c r="C112" s="261"/>
      <c r="D112" s="250" t="s">
        <v>208</v>
      </c>
      <c r="E112" s="262" t="s">
        <v>21</v>
      </c>
      <c r="F112" s="263" t="s">
        <v>220</v>
      </c>
      <c r="G112" s="261"/>
      <c r="H112" s="264">
        <v>116.5</v>
      </c>
      <c r="I112" s="265"/>
      <c r="J112" s="261"/>
      <c r="K112" s="261"/>
      <c r="L112" s="266"/>
      <c r="M112" s="267"/>
      <c r="N112" s="268"/>
      <c r="O112" s="268"/>
      <c r="P112" s="268"/>
      <c r="Q112" s="268"/>
      <c r="R112" s="268"/>
      <c r="S112" s="268"/>
      <c r="T112" s="269"/>
      <c r="AT112" s="270" t="s">
        <v>208</v>
      </c>
      <c r="AU112" s="270" t="s">
        <v>81</v>
      </c>
      <c r="AV112" s="13" t="s">
        <v>206</v>
      </c>
      <c r="AW112" s="13" t="s">
        <v>35</v>
      </c>
      <c r="AX112" s="13" t="s">
        <v>79</v>
      </c>
      <c r="AY112" s="270" t="s">
        <v>199</v>
      </c>
    </row>
    <row r="113" s="1" customFormat="1" ht="25.5" customHeight="1">
      <c r="B113" s="47"/>
      <c r="C113" s="236" t="s">
        <v>260</v>
      </c>
      <c r="D113" s="236" t="s">
        <v>201</v>
      </c>
      <c r="E113" s="237" t="s">
        <v>5481</v>
      </c>
      <c r="F113" s="238" t="s">
        <v>5482</v>
      </c>
      <c r="G113" s="239" t="s">
        <v>282</v>
      </c>
      <c r="H113" s="240">
        <v>129.19999999999999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0.00031</v>
      </c>
      <c r="R113" s="245">
        <f>Q113*H113</f>
        <v>0.040051999999999997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5483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5484</v>
      </c>
      <c r="G114" s="249"/>
      <c r="H114" s="253">
        <v>59.200000000000003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2" customFormat="1">
      <c r="B115" s="248"/>
      <c r="C115" s="249"/>
      <c r="D115" s="250" t="s">
        <v>208</v>
      </c>
      <c r="E115" s="251" t="s">
        <v>21</v>
      </c>
      <c r="F115" s="252" t="s">
        <v>5485</v>
      </c>
      <c r="G115" s="249"/>
      <c r="H115" s="253">
        <v>28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35</v>
      </c>
      <c r="AX115" s="12" t="s">
        <v>72</v>
      </c>
      <c r="AY115" s="259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5486</v>
      </c>
      <c r="G116" s="249"/>
      <c r="H116" s="253">
        <v>42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220</v>
      </c>
      <c r="G117" s="261"/>
      <c r="H117" s="264">
        <v>129.19999999999999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82" t="s">
        <v>267</v>
      </c>
      <c r="D118" s="282" t="s">
        <v>618</v>
      </c>
      <c r="E118" s="283" t="s">
        <v>1859</v>
      </c>
      <c r="F118" s="284" t="s">
        <v>1860</v>
      </c>
      <c r="G118" s="285" t="s">
        <v>282</v>
      </c>
      <c r="H118" s="286">
        <v>155.03999999999999</v>
      </c>
      <c r="I118" s="287"/>
      <c r="J118" s="288">
        <f>ROUND(I118*H118,2)</f>
        <v>0</v>
      </c>
      <c r="K118" s="284" t="s">
        <v>205</v>
      </c>
      <c r="L118" s="289"/>
      <c r="M118" s="290" t="s">
        <v>21</v>
      </c>
      <c r="N118" s="291" t="s">
        <v>43</v>
      </c>
      <c r="O118" s="48"/>
      <c r="P118" s="245">
        <f>O118*H118</f>
        <v>0</v>
      </c>
      <c r="Q118" s="245">
        <v>0.00029999999999999997</v>
      </c>
      <c r="R118" s="245">
        <f>Q118*H118</f>
        <v>0.046511999999999991</v>
      </c>
      <c r="S118" s="245">
        <v>0</v>
      </c>
      <c r="T118" s="246">
        <f>S118*H118</f>
        <v>0</v>
      </c>
      <c r="AR118" s="25" t="s">
        <v>248</v>
      </c>
      <c r="AT118" s="25" t="s">
        <v>618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5487</v>
      </c>
    </row>
    <row r="119" s="12" customFormat="1">
      <c r="B119" s="248"/>
      <c r="C119" s="249"/>
      <c r="D119" s="250" t="s">
        <v>208</v>
      </c>
      <c r="E119" s="249"/>
      <c r="F119" s="252" t="s">
        <v>5488</v>
      </c>
      <c r="G119" s="249"/>
      <c r="H119" s="253">
        <v>155.03999999999999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6</v>
      </c>
      <c r="AX119" s="12" t="s">
        <v>79</v>
      </c>
      <c r="AY119" s="259" t="s">
        <v>199</v>
      </c>
    </row>
    <row r="120" s="1" customFormat="1" ht="16.5" customHeight="1">
      <c r="B120" s="47"/>
      <c r="C120" s="236" t="s">
        <v>273</v>
      </c>
      <c r="D120" s="236" t="s">
        <v>201</v>
      </c>
      <c r="E120" s="237" t="s">
        <v>5489</v>
      </c>
      <c r="F120" s="238" t="s">
        <v>5490</v>
      </c>
      <c r="G120" s="239" t="s">
        <v>204</v>
      </c>
      <c r="H120" s="240">
        <v>5.9000000000000004</v>
      </c>
      <c r="I120" s="241"/>
      <c r="J120" s="242">
        <f>ROUND(I120*H120,2)</f>
        <v>0</v>
      </c>
      <c r="K120" s="238" t="s">
        <v>205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2.2563399999999998</v>
      </c>
      <c r="R120" s="245">
        <f>Q120*H120</f>
        <v>13.312405999999999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81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5491</v>
      </c>
    </row>
    <row r="121" s="12" customFormat="1">
      <c r="B121" s="248"/>
      <c r="C121" s="249"/>
      <c r="D121" s="250" t="s">
        <v>208</v>
      </c>
      <c r="E121" s="251" t="s">
        <v>21</v>
      </c>
      <c r="F121" s="252" t="s">
        <v>5492</v>
      </c>
      <c r="G121" s="249"/>
      <c r="H121" s="253">
        <v>4.1500000000000004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35</v>
      </c>
      <c r="AX121" s="12" t="s">
        <v>72</v>
      </c>
      <c r="AY121" s="259" t="s">
        <v>199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5493</v>
      </c>
      <c r="G122" s="249"/>
      <c r="H122" s="253">
        <v>1.75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72</v>
      </c>
      <c r="AY122" s="259" t="s">
        <v>199</v>
      </c>
    </row>
    <row r="123" s="13" customFormat="1">
      <c r="B123" s="260"/>
      <c r="C123" s="261"/>
      <c r="D123" s="250" t="s">
        <v>208</v>
      </c>
      <c r="E123" s="262" t="s">
        <v>21</v>
      </c>
      <c r="F123" s="263" t="s">
        <v>220</v>
      </c>
      <c r="G123" s="261"/>
      <c r="H123" s="264">
        <v>5.9000000000000004</v>
      </c>
      <c r="I123" s="265"/>
      <c r="J123" s="261"/>
      <c r="K123" s="261"/>
      <c r="L123" s="266"/>
      <c r="M123" s="267"/>
      <c r="N123" s="268"/>
      <c r="O123" s="268"/>
      <c r="P123" s="268"/>
      <c r="Q123" s="268"/>
      <c r="R123" s="268"/>
      <c r="S123" s="268"/>
      <c r="T123" s="269"/>
      <c r="AT123" s="270" t="s">
        <v>208</v>
      </c>
      <c r="AU123" s="270" t="s">
        <v>81</v>
      </c>
      <c r="AV123" s="13" t="s">
        <v>206</v>
      </c>
      <c r="AW123" s="13" t="s">
        <v>35</v>
      </c>
      <c r="AX123" s="13" t="s">
        <v>79</v>
      </c>
      <c r="AY123" s="270" t="s">
        <v>199</v>
      </c>
    </row>
    <row r="124" s="1" customFormat="1" ht="16.5" customHeight="1">
      <c r="B124" s="47"/>
      <c r="C124" s="236" t="s">
        <v>279</v>
      </c>
      <c r="D124" s="236" t="s">
        <v>201</v>
      </c>
      <c r="E124" s="237" t="s">
        <v>5494</v>
      </c>
      <c r="F124" s="238" t="s">
        <v>5495</v>
      </c>
      <c r="G124" s="239" t="s">
        <v>204</v>
      </c>
      <c r="H124" s="240">
        <v>1.575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1.6299999999999999</v>
      </c>
      <c r="R124" s="245">
        <f>Q124*H124</f>
        <v>2.5672499999999996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5496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5497</v>
      </c>
      <c r="G125" s="249"/>
      <c r="H125" s="253">
        <v>1.575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287</v>
      </c>
      <c r="D126" s="236" t="s">
        <v>201</v>
      </c>
      <c r="E126" s="237" t="s">
        <v>5498</v>
      </c>
      <c r="F126" s="238" t="s">
        <v>5499</v>
      </c>
      <c r="G126" s="239" t="s">
        <v>384</v>
      </c>
      <c r="H126" s="240">
        <v>109</v>
      </c>
      <c r="I126" s="241"/>
      <c r="J126" s="242">
        <f>ROUND(I126*H126,2)</f>
        <v>0</v>
      </c>
      <c r="K126" s="238" t="s">
        <v>21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0.00072999999999999996</v>
      </c>
      <c r="R126" s="245">
        <f>Q126*H126</f>
        <v>0.079570000000000002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5500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5501</v>
      </c>
      <c r="G127" s="249"/>
      <c r="H127" s="253">
        <v>74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72</v>
      </c>
      <c r="AY127" s="259" t="s">
        <v>199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5502</v>
      </c>
      <c r="G128" s="249"/>
      <c r="H128" s="253">
        <v>35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3" customFormat="1">
      <c r="B129" s="260"/>
      <c r="C129" s="261"/>
      <c r="D129" s="250" t="s">
        <v>208</v>
      </c>
      <c r="E129" s="262" t="s">
        <v>21</v>
      </c>
      <c r="F129" s="263" t="s">
        <v>220</v>
      </c>
      <c r="G129" s="261"/>
      <c r="H129" s="264">
        <v>109</v>
      </c>
      <c r="I129" s="265"/>
      <c r="J129" s="261"/>
      <c r="K129" s="261"/>
      <c r="L129" s="266"/>
      <c r="M129" s="267"/>
      <c r="N129" s="268"/>
      <c r="O129" s="268"/>
      <c r="P129" s="268"/>
      <c r="Q129" s="268"/>
      <c r="R129" s="268"/>
      <c r="S129" s="268"/>
      <c r="T129" s="269"/>
      <c r="AT129" s="270" t="s">
        <v>208</v>
      </c>
      <c r="AU129" s="270" t="s">
        <v>81</v>
      </c>
      <c r="AV129" s="13" t="s">
        <v>206</v>
      </c>
      <c r="AW129" s="13" t="s">
        <v>35</v>
      </c>
      <c r="AX129" s="13" t="s">
        <v>79</v>
      </c>
      <c r="AY129" s="270" t="s">
        <v>199</v>
      </c>
    </row>
    <row r="130" s="1" customFormat="1" ht="16.5" customHeight="1">
      <c r="B130" s="47"/>
      <c r="C130" s="236" t="s">
        <v>10</v>
      </c>
      <c r="D130" s="236" t="s">
        <v>201</v>
      </c>
      <c r="E130" s="237" t="s">
        <v>5503</v>
      </c>
      <c r="F130" s="238" t="s">
        <v>5504</v>
      </c>
      <c r="G130" s="239" t="s">
        <v>384</v>
      </c>
      <c r="H130" s="240">
        <v>52.5</v>
      </c>
      <c r="I130" s="241"/>
      <c r="J130" s="242">
        <f>ROUND(I130*H130,2)</f>
        <v>0</v>
      </c>
      <c r="K130" s="238" t="s">
        <v>21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0.00116</v>
      </c>
      <c r="R130" s="245">
        <f>Q130*H130</f>
        <v>0.060900000000000003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5505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5506</v>
      </c>
      <c r="G131" s="249"/>
      <c r="H131" s="253">
        <v>42.5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2" customFormat="1">
      <c r="B132" s="248"/>
      <c r="C132" s="249"/>
      <c r="D132" s="250" t="s">
        <v>208</v>
      </c>
      <c r="E132" s="251" t="s">
        <v>21</v>
      </c>
      <c r="F132" s="252" t="s">
        <v>5507</v>
      </c>
      <c r="G132" s="249"/>
      <c r="H132" s="253">
        <v>10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35</v>
      </c>
      <c r="AX132" s="12" t="s">
        <v>72</v>
      </c>
      <c r="AY132" s="259" t="s">
        <v>199</v>
      </c>
    </row>
    <row r="133" s="13" customFormat="1">
      <c r="B133" s="260"/>
      <c r="C133" s="261"/>
      <c r="D133" s="250" t="s">
        <v>208</v>
      </c>
      <c r="E133" s="262" t="s">
        <v>21</v>
      </c>
      <c r="F133" s="263" t="s">
        <v>220</v>
      </c>
      <c r="G133" s="261"/>
      <c r="H133" s="264">
        <v>52.5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AT133" s="270" t="s">
        <v>208</v>
      </c>
      <c r="AU133" s="270" t="s">
        <v>81</v>
      </c>
      <c r="AV133" s="13" t="s">
        <v>206</v>
      </c>
      <c r="AW133" s="13" t="s">
        <v>35</v>
      </c>
      <c r="AX133" s="13" t="s">
        <v>79</v>
      </c>
      <c r="AY133" s="270" t="s">
        <v>199</v>
      </c>
    </row>
    <row r="134" s="11" customFormat="1" ht="29.88" customHeight="1">
      <c r="B134" s="220"/>
      <c r="C134" s="221"/>
      <c r="D134" s="222" t="s">
        <v>71</v>
      </c>
      <c r="E134" s="234" t="s">
        <v>248</v>
      </c>
      <c r="F134" s="234" t="s">
        <v>5250</v>
      </c>
      <c r="G134" s="221"/>
      <c r="H134" s="221"/>
      <c r="I134" s="224"/>
      <c r="J134" s="235">
        <f>BK134</f>
        <v>0</v>
      </c>
      <c r="K134" s="221"/>
      <c r="L134" s="226"/>
      <c r="M134" s="227"/>
      <c r="N134" s="228"/>
      <c r="O134" s="228"/>
      <c r="P134" s="229">
        <f>SUM(P135:P146)</f>
        <v>0</v>
      </c>
      <c r="Q134" s="228"/>
      <c r="R134" s="229">
        <f>SUM(R135:R146)</f>
        <v>0.61406000000000005</v>
      </c>
      <c r="S134" s="228"/>
      <c r="T134" s="230">
        <f>SUM(T135:T146)</f>
        <v>0</v>
      </c>
      <c r="AR134" s="231" t="s">
        <v>79</v>
      </c>
      <c r="AT134" s="232" t="s">
        <v>71</v>
      </c>
      <c r="AU134" s="232" t="s">
        <v>79</v>
      </c>
      <c r="AY134" s="231" t="s">
        <v>199</v>
      </c>
      <c r="BK134" s="233">
        <f>SUM(BK135:BK146)</f>
        <v>0</v>
      </c>
    </row>
    <row r="135" s="1" customFormat="1" ht="16.5" customHeight="1">
      <c r="B135" s="47"/>
      <c r="C135" s="236" t="s">
        <v>299</v>
      </c>
      <c r="D135" s="236" t="s">
        <v>201</v>
      </c>
      <c r="E135" s="237" t="s">
        <v>5257</v>
      </c>
      <c r="F135" s="238" t="s">
        <v>5508</v>
      </c>
      <c r="G135" s="239" t="s">
        <v>384</v>
      </c>
      <c r="H135" s="240">
        <v>9</v>
      </c>
      <c r="I135" s="241"/>
      <c r="J135" s="242">
        <f>ROUND(I135*H135,2)</f>
        <v>0</v>
      </c>
      <c r="K135" s="238" t="s">
        <v>205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0.0026800000000000001</v>
      </c>
      <c r="R135" s="245">
        <f>Q135*H135</f>
        <v>0.024120000000000003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5509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5510</v>
      </c>
      <c r="G136" s="249"/>
      <c r="H136" s="253">
        <v>9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79</v>
      </c>
      <c r="AY136" s="259" t="s">
        <v>199</v>
      </c>
    </row>
    <row r="137" s="1" customFormat="1" ht="16.5" customHeight="1">
      <c r="B137" s="47"/>
      <c r="C137" s="236" t="s">
        <v>309</v>
      </c>
      <c r="D137" s="236" t="s">
        <v>201</v>
      </c>
      <c r="E137" s="237" t="s">
        <v>5511</v>
      </c>
      <c r="F137" s="238" t="s">
        <v>5512</v>
      </c>
      <c r="G137" s="239" t="s">
        <v>335</v>
      </c>
      <c r="H137" s="240">
        <v>5</v>
      </c>
      <c r="I137" s="241"/>
      <c r="J137" s="242">
        <f>ROUND(I137*H137,2)</f>
        <v>0</v>
      </c>
      <c r="K137" s="238" t="s">
        <v>205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0.040050000000000002</v>
      </c>
      <c r="R137" s="245">
        <f>Q137*H137</f>
        <v>0.20025000000000001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81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5513</v>
      </c>
    </row>
    <row r="138" s="1" customFormat="1" ht="25.5" customHeight="1">
      <c r="B138" s="47"/>
      <c r="C138" s="236" t="s">
        <v>318</v>
      </c>
      <c r="D138" s="236" t="s">
        <v>201</v>
      </c>
      <c r="E138" s="237" t="s">
        <v>5514</v>
      </c>
      <c r="F138" s="238" t="s">
        <v>5515</v>
      </c>
      <c r="G138" s="239" t="s">
        <v>335</v>
      </c>
      <c r="H138" s="240">
        <v>3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0.064049999999999996</v>
      </c>
      <c r="R138" s="245">
        <f>Q138*H138</f>
        <v>0.19214999999999999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5516</v>
      </c>
    </row>
    <row r="139" s="1" customFormat="1" ht="25.5" customHeight="1">
      <c r="B139" s="47"/>
      <c r="C139" s="236" t="s">
        <v>322</v>
      </c>
      <c r="D139" s="236" t="s">
        <v>201</v>
      </c>
      <c r="E139" s="237" t="s">
        <v>5517</v>
      </c>
      <c r="F139" s="238" t="s">
        <v>5518</v>
      </c>
      <c r="G139" s="239" t="s">
        <v>335</v>
      </c>
      <c r="H139" s="240">
        <v>3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0.0059800000000000001</v>
      </c>
      <c r="R139" s="245">
        <f>Q139*H139</f>
        <v>0.017940000000000001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5519</v>
      </c>
    </row>
    <row r="140" s="1" customFormat="1" ht="25.5" customHeight="1">
      <c r="B140" s="47"/>
      <c r="C140" s="236" t="s">
        <v>332</v>
      </c>
      <c r="D140" s="236" t="s">
        <v>201</v>
      </c>
      <c r="E140" s="237" t="s">
        <v>5520</v>
      </c>
      <c r="F140" s="238" t="s">
        <v>5521</v>
      </c>
      <c r="G140" s="239" t="s">
        <v>335</v>
      </c>
      <c r="H140" s="240">
        <v>5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0.0081399999999999997</v>
      </c>
      <c r="R140" s="245">
        <f>Q140*H140</f>
        <v>0.0407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5522</v>
      </c>
    </row>
    <row r="141" s="1" customFormat="1" ht="25.5" customHeight="1">
      <c r="B141" s="47"/>
      <c r="C141" s="236" t="s">
        <v>9</v>
      </c>
      <c r="D141" s="236" t="s">
        <v>201</v>
      </c>
      <c r="E141" s="237" t="s">
        <v>5523</v>
      </c>
      <c r="F141" s="238" t="s">
        <v>5524</v>
      </c>
      <c r="G141" s="239" t="s">
        <v>335</v>
      </c>
      <c r="H141" s="240">
        <v>8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5525</v>
      </c>
    </row>
    <row r="142" s="1" customFormat="1" ht="25.5" customHeight="1">
      <c r="B142" s="47"/>
      <c r="C142" s="236" t="s">
        <v>346</v>
      </c>
      <c r="D142" s="236" t="s">
        <v>201</v>
      </c>
      <c r="E142" s="237" t="s">
        <v>5526</v>
      </c>
      <c r="F142" s="238" t="s">
        <v>5527</v>
      </c>
      <c r="G142" s="239" t="s">
        <v>335</v>
      </c>
      <c r="H142" s="240">
        <v>8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0.0101</v>
      </c>
      <c r="R142" s="245">
        <f>Q142*H142</f>
        <v>0.080799999999999997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5528</v>
      </c>
    </row>
    <row r="143" s="1" customFormat="1" ht="16.5" customHeight="1">
      <c r="B143" s="47"/>
      <c r="C143" s="236" t="s">
        <v>351</v>
      </c>
      <c r="D143" s="236" t="s">
        <v>201</v>
      </c>
      <c r="E143" s="237" t="s">
        <v>5529</v>
      </c>
      <c r="F143" s="238" t="s">
        <v>5530</v>
      </c>
      <c r="G143" s="239" t="s">
        <v>335</v>
      </c>
      <c r="H143" s="240">
        <v>1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0.013950000000000001</v>
      </c>
      <c r="R143" s="245">
        <f>Q143*H143</f>
        <v>0.013950000000000001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5531</v>
      </c>
    </row>
    <row r="144" s="1" customFormat="1" ht="25.5" customHeight="1">
      <c r="B144" s="47"/>
      <c r="C144" s="236" t="s">
        <v>358</v>
      </c>
      <c r="D144" s="236" t="s">
        <v>201</v>
      </c>
      <c r="E144" s="237" t="s">
        <v>5532</v>
      </c>
      <c r="F144" s="238" t="s">
        <v>5533</v>
      </c>
      <c r="G144" s="239" t="s">
        <v>335</v>
      </c>
      <c r="H144" s="240">
        <v>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0.02647</v>
      </c>
      <c r="R144" s="245">
        <f>Q144*H144</f>
        <v>0.02647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5534</v>
      </c>
    </row>
    <row r="145" s="1" customFormat="1" ht="16.5" customHeight="1">
      <c r="B145" s="47"/>
      <c r="C145" s="236" t="s">
        <v>371</v>
      </c>
      <c r="D145" s="236" t="s">
        <v>201</v>
      </c>
      <c r="E145" s="237" t="s">
        <v>5535</v>
      </c>
      <c r="F145" s="238" t="s">
        <v>5536</v>
      </c>
      <c r="G145" s="239" t="s">
        <v>335</v>
      </c>
      <c r="H145" s="240">
        <v>1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0.017680000000000001</v>
      </c>
      <c r="R145" s="245">
        <f>Q145*H145</f>
        <v>0.017680000000000001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5537</v>
      </c>
    </row>
    <row r="146" s="1" customFormat="1" ht="25.5" customHeight="1">
      <c r="B146" s="47"/>
      <c r="C146" s="236" t="s">
        <v>377</v>
      </c>
      <c r="D146" s="236" t="s">
        <v>201</v>
      </c>
      <c r="E146" s="237" t="s">
        <v>5538</v>
      </c>
      <c r="F146" s="238" t="s">
        <v>5539</v>
      </c>
      <c r="G146" s="239" t="s">
        <v>335</v>
      </c>
      <c r="H146" s="240">
        <v>1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5540</v>
      </c>
    </row>
    <row r="147" s="11" customFormat="1" ht="29.88" customHeight="1">
      <c r="B147" s="220"/>
      <c r="C147" s="221"/>
      <c r="D147" s="222" t="s">
        <v>71</v>
      </c>
      <c r="E147" s="234" t="s">
        <v>1690</v>
      </c>
      <c r="F147" s="234" t="s">
        <v>1691</v>
      </c>
      <c r="G147" s="221"/>
      <c r="H147" s="221"/>
      <c r="I147" s="224"/>
      <c r="J147" s="235">
        <f>BK147</f>
        <v>0</v>
      </c>
      <c r="K147" s="221"/>
      <c r="L147" s="226"/>
      <c r="M147" s="227"/>
      <c r="N147" s="228"/>
      <c r="O147" s="228"/>
      <c r="P147" s="229">
        <f>P148</f>
        <v>0</v>
      </c>
      <c r="Q147" s="228"/>
      <c r="R147" s="229">
        <f>R148</f>
        <v>0</v>
      </c>
      <c r="S147" s="228"/>
      <c r="T147" s="230">
        <f>T148</f>
        <v>0</v>
      </c>
      <c r="AR147" s="231" t="s">
        <v>79</v>
      </c>
      <c r="AT147" s="232" t="s">
        <v>71</v>
      </c>
      <c r="AU147" s="232" t="s">
        <v>79</v>
      </c>
      <c r="AY147" s="231" t="s">
        <v>199</v>
      </c>
      <c r="BK147" s="233">
        <f>BK148</f>
        <v>0</v>
      </c>
    </row>
    <row r="148" s="1" customFormat="1" ht="16.5" customHeight="1">
      <c r="B148" s="47"/>
      <c r="C148" s="236" t="s">
        <v>381</v>
      </c>
      <c r="D148" s="236" t="s">
        <v>201</v>
      </c>
      <c r="E148" s="237" t="s">
        <v>1693</v>
      </c>
      <c r="F148" s="238" t="s">
        <v>1694</v>
      </c>
      <c r="G148" s="239" t="s">
        <v>263</v>
      </c>
      <c r="H148" s="240">
        <v>206.61600000000001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92" t="s">
        <v>43</v>
      </c>
      <c r="O148" s="293"/>
      <c r="P148" s="294">
        <f>O148*H148</f>
        <v>0</v>
      </c>
      <c r="Q148" s="294">
        <v>0</v>
      </c>
      <c r="R148" s="294">
        <f>Q148*H148</f>
        <v>0</v>
      </c>
      <c r="S148" s="294">
        <v>0</v>
      </c>
      <c r="T148" s="295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5541</v>
      </c>
    </row>
    <row r="149" s="1" customFormat="1" ht="6.96" customHeight="1">
      <c r="B149" s="68"/>
      <c r="C149" s="69"/>
      <c r="D149" s="69"/>
      <c r="E149" s="69"/>
      <c r="F149" s="69"/>
      <c r="G149" s="69"/>
      <c r="H149" s="69"/>
      <c r="I149" s="179"/>
      <c r="J149" s="69"/>
      <c r="K149" s="69"/>
      <c r="L149" s="73"/>
    </row>
  </sheetData>
  <sheetProtection sheet="1" autoFilter="0" formatColumns="0" formatRows="0" objects="1" scenarios="1" spinCount="100000" saltValue="2ixmqRJr5DePf1ULRTYShatwYGuoIaNluzkURN9x9Rz+zVij7bMJfX5ZrTVrhpQsy8c4YHeSDM+9qlBXJhKssw==" hashValue="8B2ucZx1s+Vpv+DJmykQ9gO5f5Ari91TS+Masmqcw13RYTfV2wD7tCnehInAZZGHyzKl3eMZ824soolLKq1vZg==" algorithmName="SHA-512" password="CC35"/>
  <autoFilter ref="C86:K14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5:H75"/>
    <mergeCell ref="E77:H77"/>
    <mergeCell ref="E79:H79"/>
    <mergeCell ref="G1:H1"/>
    <mergeCell ref="L2:V2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103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5542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ROUND(J86,2)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ROUND(SUM(BE86:BE129), 2)</f>
        <v>0</v>
      </c>
      <c r="G32" s="48"/>
      <c r="H32" s="48"/>
      <c r="I32" s="171">
        <v>0.20999999999999999</v>
      </c>
      <c r="J32" s="170">
        <f>ROUND(ROUND((SUM(BE86:BE129)),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ROUND(SUM(BF86:BF129), 2)</f>
        <v>0</v>
      </c>
      <c r="G33" s="48"/>
      <c r="H33" s="48"/>
      <c r="I33" s="171">
        <v>0.14999999999999999</v>
      </c>
      <c r="J33" s="170">
        <f>ROUND(ROUND((SUM(BF86:BF129)),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ROUND(SUM(BG86:BG129),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ROUND(SUM(BH86:BH129),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ROUND(SUM(BI86:BI129),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40 - Areálové rozvody elektro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J86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5543</v>
      </c>
      <c r="E61" s="193"/>
      <c r="F61" s="193"/>
      <c r="G61" s="193"/>
      <c r="H61" s="193"/>
      <c r="I61" s="194"/>
      <c r="J61" s="195">
        <f>J87</f>
        <v>0</v>
      </c>
      <c r="K61" s="196"/>
    </row>
    <row r="62" s="8" customFormat="1" ht="24.96" customHeight="1">
      <c r="B62" s="190"/>
      <c r="C62" s="191"/>
      <c r="D62" s="192" t="s">
        <v>5544</v>
      </c>
      <c r="E62" s="193"/>
      <c r="F62" s="193"/>
      <c r="G62" s="193"/>
      <c r="H62" s="193"/>
      <c r="I62" s="194"/>
      <c r="J62" s="195">
        <f>J91</f>
        <v>0</v>
      </c>
      <c r="K62" s="196"/>
    </row>
    <row r="63" s="8" customFormat="1" ht="24.96" customHeight="1">
      <c r="B63" s="190"/>
      <c r="C63" s="191"/>
      <c r="D63" s="192" t="s">
        <v>5545</v>
      </c>
      <c r="E63" s="193"/>
      <c r="F63" s="193"/>
      <c r="G63" s="193"/>
      <c r="H63" s="193"/>
      <c r="I63" s="194"/>
      <c r="J63" s="195">
        <f>J116</f>
        <v>0</v>
      </c>
      <c r="K63" s="196"/>
    </row>
    <row r="64" s="8" customFormat="1" ht="24.96" customHeight="1">
      <c r="B64" s="190"/>
      <c r="C64" s="191"/>
      <c r="D64" s="192" t="s">
        <v>5546</v>
      </c>
      <c r="E64" s="193"/>
      <c r="F64" s="193"/>
      <c r="G64" s="193"/>
      <c r="H64" s="193"/>
      <c r="I64" s="194"/>
      <c r="J64" s="195">
        <f>J123</f>
        <v>0</v>
      </c>
      <c r="K64" s="196"/>
    </row>
    <row r="65" s="1" customFormat="1" ht="21.84" customHeight="1">
      <c r="B65" s="47"/>
      <c r="C65" s="48"/>
      <c r="D65" s="48"/>
      <c r="E65" s="48"/>
      <c r="F65" s="48"/>
      <c r="G65" s="48"/>
      <c r="H65" s="48"/>
      <c r="I65" s="157"/>
      <c r="J65" s="48"/>
      <c r="K65" s="52"/>
    </row>
    <row r="66" s="1" customFormat="1" ht="6.96" customHeight="1">
      <c r="B66" s="68"/>
      <c r="C66" s="69"/>
      <c r="D66" s="69"/>
      <c r="E66" s="69"/>
      <c r="F66" s="69"/>
      <c r="G66" s="69"/>
      <c r="H66" s="69"/>
      <c r="I66" s="179"/>
      <c r="J66" s="69"/>
      <c r="K66" s="70"/>
    </row>
    <row r="70" s="1" customFormat="1" ht="6.96" customHeight="1">
      <c r="B70" s="71"/>
      <c r="C70" s="72"/>
      <c r="D70" s="72"/>
      <c r="E70" s="72"/>
      <c r="F70" s="72"/>
      <c r="G70" s="72"/>
      <c r="H70" s="72"/>
      <c r="I70" s="182"/>
      <c r="J70" s="72"/>
      <c r="K70" s="72"/>
      <c r="L70" s="73"/>
    </row>
    <row r="71" s="1" customFormat="1" ht="36.96" customHeight="1">
      <c r="B71" s="47"/>
      <c r="C71" s="74" t="s">
        <v>183</v>
      </c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6.96" customHeight="1">
      <c r="B72" s="47"/>
      <c r="C72" s="75"/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4.4" customHeight="1">
      <c r="B73" s="47"/>
      <c r="C73" s="77" t="s">
        <v>18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6.5" customHeight="1">
      <c r="B74" s="47"/>
      <c r="C74" s="75"/>
      <c r="D74" s="75"/>
      <c r="E74" s="205" t="str">
        <f>E7</f>
        <v>Stavební úpravy a přístavba objektu ul. Švermova č.p.100, Optimalizace kapacity MŠ Pastelka Ostašov</v>
      </c>
      <c r="F74" s="77"/>
      <c r="G74" s="77"/>
      <c r="H74" s="77"/>
      <c r="I74" s="204"/>
      <c r="J74" s="75"/>
      <c r="K74" s="75"/>
      <c r="L74" s="73"/>
    </row>
    <row r="75">
      <c r="B75" s="29"/>
      <c r="C75" s="77" t="s">
        <v>142</v>
      </c>
      <c r="D75" s="206"/>
      <c r="E75" s="206"/>
      <c r="F75" s="206"/>
      <c r="G75" s="206"/>
      <c r="H75" s="206"/>
      <c r="I75" s="149"/>
      <c r="J75" s="206"/>
      <c r="K75" s="206"/>
      <c r="L75" s="207"/>
    </row>
    <row r="76" s="1" customFormat="1" ht="16.5" customHeight="1">
      <c r="B76" s="47"/>
      <c r="C76" s="75"/>
      <c r="D76" s="75"/>
      <c r="E76" s="205" t="s">
        <v>143</v>
      </c>
      <c r="F76" s="75"/>
      <c r="G76" s="75"/>
      <c r="H76" s="75"/>
      <c r="I76" s="204"/>
      <c r="J76" s="75"/>
      <c r="K76" s="75"/>
      <c r="L76" s="73"/>
    </row>
    <row r="77" s="1" customFormat="1" ht="14.4" customHeight="1">
      <c r="B77" s="47"/>
      <c r="C77" s="77" t="s">
        <v>144</v>
      </c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7.25" customHeight="1">
      <c r="B78" s="47"/>
      <c r="C78" s="75"/>
      <c r="D78" s="75"/>
      <c r="E78" s="83" t="str">
        <f>E11</f>
        <v>SO 40 - Areálové rozvody elektro</v>
      </c>
      <c r="F78" s="75"/>
      <c r="G78" s="75"/>
      <c r="H78" s="75"/>
      <c r="I78" s="204"/>
      <c r="J78" s="75"/>
      <c r="K78" s="75"/>
      <c r="L78" s="73"/>
    </row>
    <row r="79" s="1" customFormat="1" ht="6.96" customHeight="1">
      <c r="B79" s="47"/>
      <c r="C79" s="75"/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8" customHeight="1">
      <c r="B80" s="47"/>
      <c r="C80" s="77" t="s">
        <v>23</v>
      </c>
      <c r="D80" s="75"/>
      <c r="E80" s="75"/>
      <c r="F80" s="208" t="str">
        <f>F14</f>
        <v>Švermova čp.100</v>
      </c>
      <c r="G80" s="75"/>
      <c r="H80" s="75"/>
      <c r="I80" s="209" t="s">
        <v>25</v>
      </c>
      <c r="J80" s="86" t="str">
        <f>IF(J14="","",J14)</f>
        <v>28.3.2018</v>
      </c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>
      <c r="B82" s="47"/>
      <c r="C82" s="77" t="s">
        <v>27</v>
      </c>
      <c r="D82" s="75"/>
      <c r="E82" s="75"/>
      <c r="F82" s="208" t="str">
        <f>E17</f>
        <v>SM Liberec, Nám.Dr.E.Beneše 1, Liberec, 460 59</v>
      </c>
      <c r="G82" s="75"/>
      <c r="H82" s="75"/>
      <c r="I82" s="209" t="s">
        <v>33</v>
      </c>
      <c r="J82" s="208" t="str">
        <f>E23</f>
        <v>FS Vision, s.r.o., B.Němcové 54/9, Liberec 5</v>
      </c>
      <c r="K82" s="75"/>
      <c r="L82" s="73"/>
    </row>
    <row r="83" s="1" customFormat="1" ht="14.4" customHeight="1">
      <c r="B83" s="47"/>
      <c r="C83" s="77" t="s">
        <v>31</v>
      </c>
      <c r="D83" s="75"/>
      <c r="E83" s="75"/>
      <c r="F83" s="208" t="str">
        <f>IF(E20="","",E20)</f>
        <v/>
      </c>
      <c r="G83" s="75"/>
      <c r="H83" s="75"/>
      <c r="I83" s="204"/>
      <c r="J83" s="75"/>
      <c r="K83" s="75"/>
      <c r="L83" s="73"/>
    </row>
    <row r="84" s="1" customFormat="1" ht="10.32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0" customFormat="1" ht="29.28" customHeight="1">
      <c r="B85" s="210"/>
      <c r="C85" s="211" t="s">
        <v>184</v>
      </c>
      <c r="D85" s="212" t="s">
        <v>57</v>
      </c>
      <c r="E85" s="212" t="s">
        <v>53</v>
      </c>
      <c r="F85" s="212" t="s">
        <v>185</v>
      </c>
      <c r="G85" s="212" t="s">
        <v>186</v>
      </c>
      <c r="H85" s="212" t="s">
        <v>187</v>
      </c>
      <c r="I85" s="213" t="s">
        <v>188</v>
      </c>
      <c r="J85" s="212" t="s">
        <v>148</v>
      </c>
      <c r="K85" s="214" t="s">
        <v>189</v>
      </c>
      <c r="L85" s="215"/>
      <c r="M85" s="103" t="s">
        <v>190</v>
      </c>
      <c r="N85" s="104" t="s">
        <v>42</v>
      </c>
      <c r="O85" s="104" t="s">
        <v>191</v>
      </c>
      <c r="P85" s="104" t="s">
        <v>192</v>
      </c>
      <c r="Q85" s="104" t="s">
        <v>193</v>
      </c>
      <c r="R85" s="104" t="s">
        <v>194</v>
      </c>
      <c r="S85" s="104" t="s">
        <v>195</v>
      </c>
      <c r="T85" s="105" t="s">
        <v>196</v>
      </c>
    </row>
    <row r="86" s="1" customFormat="1" ht="29.28" customHeight="1">
      <c r="B86" s="47"/>
      <c r="C86" s="109" t="s">
        <v>149</v>
      </c>
      <c r="D86" s="75"/>
      <c r="E86" s="75"/>
      <c r="F86" s="75"/>
      <c r="G86" s="75"/>
      <c r="H86" s="75"/>
      <c r="I86" s="204"/>
      <c r="J86" s="216">
        <f>BK86</f>
        <v>0</v>
      </c>
      <c r="K86" s="75"/>
      <c r="L86" s="73"/>
      <c r="M86" s="106"/>
      <c r="N86" s="107"/>
      <c r="O86" s="107"/>
      <c r="P86" s="217">
        <f>P87+P91+P116+P123</f>
        <v>0</v>
      </c>
      <c r="Q86" s="107"/>
      <c r="R86" s="217">
        <f>R87+R91+R116+R123</f>
        <v>0</v>
      </c>
      <c r="S86" s="107"/>
      <c r="T86" s="218">
        <f>T87+T91+T116+T123</f>
        <v>0</v>
      </c>
      <c r="AT86" s="25" t="s">
        <v>71</v>
      </c>
      <c r="AU86" s="25" t="s">
        <v>150</v>
      </c>
      <c r="BK86" s="219">
        <f>BK87+BK91+BK116+BK123</f>
        <v>0</v>
      </c>
    </row>
    <row r="87" s="11" customFormat="1" ht="37.44001" customHeight="1">
      <c r="B87" s="220"/>
      <c r="C87" s="221"/>
      <c r="D87" s="222" t="s">
        <v>71</v>
      </c>
      <c r="E87" s="223" t="s">
        <v>79</v>
      </c>
      <c r="F87" s="223" t="s">
        <v>5547</v>
      </c>
      <c r="G87" s="221"/>
      <c r="H87" s="221"/>
      <c r="I87" s="224"/>
      <c r="J87" s="225">
        <f>BK87</f>
        <v>0</v>
      </c>
      <c r="K87" s="221"/>
      <c r="L87" s="226"/>
      <c r="M87" s="227"/>
      <c r="N87" s="228"/>
      <c r="O87" s="228"/>
      <c r="P87" s="229">
        <f>SUM(P88:P90)</f>
        <v>0</v>
      </c>
      <c r="Q87" s="228"/>
      <c r="R87" s="229">
        <f>SUM(R88:R90)</f>
        <v>0</v>
      </c>
      <c r="S87" s="228"/>
      <c r="T87" s="230">
        <f>SUM(T88:T90)</f>
        <v>0</v>
      </c>
      <c r="AR87" s="231" t="s">
        <v>79</v>
      </c>
      <c r="AT87" s="232" t="s">
        <v>71</v>
      </c>
      <c r="AU87" s="232" t="s">
        <v>72</v>
      </c>
      <c r="AY87" s="231" t="s">
        <v>199</v>
      </c>
      <c r="BK87" s="233">
        <f>SUM(BK88:BK90)</f>
        <v>0</v>
      </c>
    </row>
    <row r="88" s="1" customFormat="1" ht="25.5" customHeight="1">
      <c r="B88" s="47"/>
      <c r="C88" s="236" t="s">
        <v>79</v>
      </c>
      <c r="D88" s="236" t="s">
        <v>201</v>
      </c>
      <c r="E88" s="237" t="s">
        <v>5548</v>
      </c>
      <c r="F88" s="238" t="s">
        <v>5549</v>
      </c>
      <c r="G88" s="239" t="s">
        <v>2721</v>
      </c>
      <c r="H88" s="240">
        <v>1</v>
      </c>
      <c r="I88" s="241"/>
      <c r="J88" s="242">
        <f>ROUND(I88*H88,2)</f>
        <v>0</v>
      </c>
      <c r="K88" s="238" t="s">
        <v>21</v>
      </c>
      <c r="L88" s="73"/>
      <c r="M88" s="243" t="s">
        <v>21</v>
      </c>
      <c r="N88" s="244" t="s">
        <v>43</v>
      </c>
      <c r="O88" s="48"/>
      <c r="P88" s="245">
        <f>O88*H88</f>
        <v>0</v>
      </c>
      <c r="Q88" s="245">
        <v>0</v>
      </c>
      <c r="R88" s="245">
        <f>Q88*H88</f>
        <v>0</v>
      </c>
      <c r="S88" s="245">
        <v>0</v>
      </c>
      <c r="T88" s="246">
        <f>S88*H88</f>
        <v>0</v>
      </c>
      <c r="AR88" s="25" t="s">
        <v>206</v>
      </c>
      <c r="AT88" s="25" t="s">
        <v>201</v>
      </c>
      <c r="AU88" s="25" t="s">
        <v>79</v>
      </c>
      <c r="AY88" s="25" t="s">
        <v>199</v>
      </c>
      <c r="BE88" s="247">
        <f>IF(N88="základní",J88,0)</f>
        <v>0</v>
      </c>
      <c r="BF88" s="247">
        <f>IF(N88="snížená",J88,0)</f>
        <v>0</v>
      </c>
      <c r="BG88" s="247">
        <f>IF(N88="zákl. přenesená",J88,0)</f>
        <v>0</v>
      </c>
      <c r="BH88" s="247">
        <f>IF(N88="sníž. přenesená",J88,0)</f>
        <v>0</v>
      </c>
      <c r="BI88" s="247">
        <f>IF(N88="nulová",J88,0)</f>
        <v>0</v>
      </c>
      <c r="BJ88" s="25" t="s">
        <v>79</v>
      </c>
      <c r="BK88" s="247">
        <f>ROUND(I88*H88,2)</f>
        <v>0</v>
      </c>
      <c r="BL88" s="25" t="s">
        <v>206</v>
      </c>
      <c r="BM88" s="25" t="s">
        <v>5550</v>
      </c>
    </row>
    <row r="89" s="1" customFormat="1" ht="25.5" customHeight="1">
      <c r="B89" s="47"/>
      <c r="C89" s="236" t="s">
        <v>81</v>
      </c>
      <c r="D89" s="236" t="s">
        <v>201</v>
      </c>
      <c r="E89" s="237" t="s">
        <v>5551</v>
      </c>
      <c r="F89" s="238" t="s">
        <v>5552</v>
      </c>
      <c r="G89" s="239" t="s">
        <v>2721</v>
      </c>
      <c r="H89" s="240">
        <v>1</v>
      </c>
      <c r="I89" s="241"/>
      <c r="J89" s="242">
        <f>ROUND(I89*H89,2)</f>
        <v>0</v>
      </c>
      <c r="K89" s="238" t="s">
        <v>21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</v>
      </c>
      <c r="T89" s="246">
        <f>S89*H89</f>
        <v>0</v>
      </c>
      <c r="AR89" s="25" t="s">
        <v>206</v>
      </c>
      <c r="AT89" s="25" t="s">
        <v>201</v>
      </c>
      <c r="AU89" s="25" t="s">
        <v>79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5553</v>
      </c>
    </row>
    <row r="90" s="1" customFormat="1" ht="16.5" customHeight="1">
      <c r="B90" s="47"/>
      <c r="C90" s="236" t="s">
        <v>214</v>
      </c>
      <c r="D90" s="236" t="s">
        <v>201</v>
      </c>
      <c r="E90" s="237" t="s">
        <v>5554</v>
      </c>
      <c r="F90" s="238" t="s">
        <v>5555</v>
      </c>
      <c r="G90" s="239" t="s">
        <v>2721</v>
      </c>
      <c r="H90" s="240">
        <v>1</v>
      </c>
      <c r="I90" s="241"/>
      <c r="J90" s="242">
        <f>ROUND(I90*H90,2)</f>
        <v>0</v>
      </c>
      <c r="K90" s="238" t="s">
        <v>21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5556</v>
      </c>
    </row>
    <row r="91" s="11" customFormat="1" ht="37.44001" customHeight="1">
      <c r="B91" s="220"/>
      <c r="C91" s="221"/>
      <c r="D91" s="222" t="s">
        <v>71</v>
      </c>
      <c r="E91" s="223" t="s">
        <v>81</v>
      </c>
      <c r="F91" s="223" t="s">
        <v>5557</v>
      </c>
      <c r="G91" s="221"/>
      <c r="H91" s="221"/>
      <c r="I91" s="224"/>
      <c r="J91" s="225">
        <f>BK91</f>
        <v>0</v>
      </c>
      <c r="K91" s="221"/>
      <c r="L91" s="226"/>
      <c r="M91" s="227"/>
      <c r="N91" s="228"/>
      <c r="O91" s="228"/>
      <c r="P91" s="229">
        <f>SUM(P92:P115)</f>
        <v>0</v>
      </c>
      <c r="Q91" s="228"/>
      <c r="R91" s="229">
        <f>SUM(R92:R115)</f>
        <v>0</v>
      </c>
      <c r="S91" s="228"/>
      <c r="T91" s="230">
        <f>SUM(T92:T115)</f>
        <v>0</v>
      </c>
      <c r="AR91" s="231" t="s">
        <v>79</v>
      </c>
      <c r="AT91" s="232" t="s">
        <v>71</v>
      </c>
      <c r="AU91" s="232" t="s">
        <v>72</v>
      </c>
      <c r="AY91" s="231" t="s">
        <v>199</v>
      </c>
      <c r="BK91" s="233">
        <f>SUM(BK92:BK115)</f>
        <v>0</v>
      </c>
    </row>
    <row r="92" s="1" customFormat="1" ht="16.5" customHeight="1">
      <c r="B92" s="47"/>
      <c r="C92" s="236" t="s">
        <v>206</v>
      </c>
      <c r="D92" s="236" t="s">
        <v>201</v>
      </c>
      <c r="E92" s="237" t="s">
        <v>5558</v>
      </c>
      <c r="F92" s="238" t="s">
        <v>5559</v>
      </c>
      <c r="G92" s="239" t="s">
        <v>384</v>
      </c>
      <c r="H92" s="240">
        <v>130</v>
      </c>
      <c r="I92" s="241"/>
      <c r="J92" s="242">
        <f>ROUND(I92*H92,2)</f>
        <v>0</v>
      </c>
      <c r="K92" s="238" t="s">
        <v>21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5560</v>
      </c>
    </row>
    <row r="93" s="1" customFormat="1" ht="16.5" customHeight="1">
      <c r="B93" s="47"/>
      <c r="C93" s="236" t="s">
        <v>225</v>
      </c>
      <c r="D93" s="236" t="s">
        <v>201</v>
      </c>
      <c r="E93" s="237" t="s">
        <v>5561</v>
      </c>
      <c r="F93" s="238" t="s">
        <v>5562</v>
      </c>
      <c r="G93" s="239" t="s">
        <v>384</v>
      </c>
      <c r="H93" s="240">
        <v>130</v>
      </c>
      <c r="I93" s="241"/>
      <c r="J93" s="242">
        <f>ROUND(I93*H93,2)</f>
        <v>0</v>
      </c>
      <c r="K93" s="238" t="s">
        <v>21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0</v>
      </c>
      <c r="R93" s="245">
        <f>Q93*H93</f>
        <v>0</v>
      </c>
      <c r="S93" s="245">
        <v>0</v>
      </c>
      <c r="T93" s="246">
        <f>S93*H93</f>
        <v>0</v>
      </c>
      <c r="AR93" s="25" t="s">
        <v>206</v>
      </c>
      <c r="AT93" s="25" t="s">
        <v>201</v>
      </c>
      <c r="AU93" s="25" t="s">
        <v>79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206</v>
      </c>
      <c r="BM93" s="25" t="s">
        <v>5563</v>
      </c>
    </row>
    <row r="94" s="1" customFormat="1" ht="16.5" customHeight="1">
      <c r="B94" s="47"/>
      <c r="C94" s="236" t="s">
        <v>238</v>
      </c>
      <c r="D94" s="236" t="s">
        <v>201</v>
      </c>
      <c r="E94" s="237" t="s">
        <v>5564</v>
      </c>
      <c r="F94" s="238" t="s">
        <v>5565</v>
      </c>
      <c r="G94" s="239" t="s">
        <v>384</v>
      </c>
      <c r="H94" s="240">
        <v>20</v>
      </c>
      <c r="I94" s="241"/>
      <c r="J94" s="242">
        <f>ROUND(I94*H94,2)</f>
        <v>0</v>
      </c>
      <c r="K94" s="238" t="s">
        <v>21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5566</v>
      </c>
    </row>
    <row r="95" s="1" customFormat="1" ht="16.5" customHeight="1">
      <c r="B95" s="47"/>
      <c r="C95" s="236" t="s">
        <v>242</v>
      </c>
      <c r="D95" s="236" t="s">
        <v>201</v>
      </c>
      <c r="E95" s="237" t="s">
        <v>5567</v>
      </c>
      <c r="F95" s="238" t="s">
        <v>5568</v>
      </c>
      <c r="G95" s="239" t="s">
        <v>384</v>
      </c>
      <c r="H95" s="240">
        <v>20</v>
      </c>
      <c r="I95" s="241"/>
      <c r="J95" s="242">
        <f>ROUND(I95*H95,2)</f>
        <v>0</v>
      </c>
      <c r="K95" s="238" t="s">
        <v>21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79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5569</v>
      </c>
    </row>
    <row r="96" s="1" customFormat="1" ht="16.5" customHeight="1">
      <c r="B96" s="47"/>
      <c r="C96" s="236" t="s">
        <v>248</v>
      </c>
      <c r="D96" s="236" t="s">
        <v>201</v>
      </c>
      <c r="E96" s="237" t="s">
        <v>5570</v>
      </c>
      <c r="F96" s="238" t="s">
        <v>5571</v>
      </c>
      <c r="G96" s="239" t="s">
        <v>384</v>
      </c>
      <c r="H96" s="240">
        <v>30</v>
      </c>
      <c r="I96" s="241"/>
      <c r="J96" s="242">
        <f>ROUND(I96*H96,2)</f>
        <v>0</v>
      </c>
      <c r="K96" s="238" t="s">
        <v>21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5572</v>
      </c>
    </row>
    <row r="97" s="1" customFormat="1" ht="16.5" customHeight="1">
      <c r="B97" s="47"/>
      <c r="C97" s="236" t="s">
        <v>254</v>
      </c>
      <c r="D97" s="236" t="s">
        <v>201</v>
      </c>
      <c r="E97" s="237" t="s">
        <v>5573</v>
      </c>
      <c r="F97" s="238" t="s">
        <v>5574</v>
      </c>
      <c r="G97" s="239" t="s">
        <v>384</v>
      </c>
      <c r="H97" s="240">
        <v>30</v>
      </c>
      <c r="I97" s="241"/>
      <c r="J97" s="242">
        <f>ROUND(I97*H97,2)</f>
        <v>0</v>
      </c>
      <c r="K97" s="238" t="s">
        <v>21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79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5575</v>
      </c>
    </row>
    <row r="98" s="1" customFormat="1" ht="16.5" customHeight="1">
      <c r="B98" s="47"/>
      <c r="C98" s="236" t="s">
        <v>260</v>
      </c>
      <c r="D98" s="236" t="s">
        <v>201</v>
      </c>
      <c r="E98" s="237" t="s">
        <v>5576</v>
      </c>
      <c r="F98" s="238" t="s">
        <v>5577</v>
      </c>
      <c r="G98" s="239" t="s">
        <v>384</v>
      </c>
      <c r="H98" s="240">
        <v>250</v>
      </c>
      <c r="I98" s="241"/>
      <c r="J98" s="242">
        <f>ROUND(I98*H98,2)</f>
        <v>0</v>
      </c>
      <c r="K98" s="238" t="s">
        <v>21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5578</v>
      </c>
    </row>
    <row r="99" s="1" customFormat="1" ht="16.5" customHeight="1">
      <c r="B99" s="47"/>
      <c r="C99" s="236" t="s">
        <v>267</v>
      </c>
      <c r="D99" s="236" t="s">
        <v>201</v>
      </c>
      <c r="E99" s="237" t="s">
        <v>5579</v>
      </c>
      <c r="F99" s="238" t="s">
        <v>5580</v>
      </c>
      <c r="G99" s="239" t="s">
        <v>384</v>
      </c>
      <c r="H99" s="240">
        <v>250</v>
      </c>
      <c r="I99" s="241"/>
      <c r="J99" s="242">
        <f>ROUND(I99*H99,2)</f>
        <v>0</v>
      </c>
      <c r="K99" s="238" t="s">
        <v>21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79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5581</v>
      </c>
    </row>
    <row r="100" s="1" customFormat="1" ht="16.5" customHeight="1">
      <c r="B100" s="47"/>
      <c r="C100" s="236" t="s">
        <v>273</v>
      </c>
      <c r="D100" s="236" t="s">
        <v>201</v>
      </c>
      <c r="E100" s="237" t="s">
        <v>5582</v>
      </c>
      <c r="F100" s="238" t="s">
        <v>5583</v>
      </c>
      <c r="G100" s="239" t="s">
        <v>384</v>
      </c>
      <c r="H100" s="240">
        <v>50</v>
      </c>
      <c r="I100" s="241"/>
      <c r="J100" s="242">
        <f>ROUND(I100*H100,2)</f>
        <v>0</v>
      </c>
      <c r="K100" s="238" t="s">
        <v>21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5584</v>
      </c>
    </row>
    <row r="101" s="1" customFormat="1" ht="16.5" customHeight="1">
      <c r="B101" s="47"/>
      <c r="C101" s="236" t="s">
        <v>279</v>
      </c>
      <c r="D101" s="236" t="s">
        <v>201</v>
      </c>
      <c r="E101" s="237" t="s">
        <v>5585</v>
      </c>
      <c r="F101" s="238" t="s">
        <v>5586</v>
      </c>
      <c r="G101" s="239" t="s">
        <v>384</v>
      </c>
      <c r="H101" s="240">
        <v>50</v>
      </c>
      <c r="I101" s="241"/>
      <c r="J101" s="242">
        <f>ROUND(I101*H101,2)</f>
        <v>0</v>
      </c>
      <c r="K101" s="238" t="s">
        <v>21</v>
      </c>
      <c r="L101" s="73"/>
      <c r="M101" s="243" t="s">
        <v>21</v>
      </c>
      <c r="N101" s="244" t="s">
        <v>43</v>
      </c>
      <c r="O101" s="48"/>
      <c r="P101" s="245">
        <f>O101*H101</f>
        <v>0</v>
      </c>
      <c r="Q101" s="245">
        <v>0</v>
      </c>
      <c r="R101" s="245">
        <f>Q101*H101</f>
        <v>0</v>
      </c>
      <c r="S101" s="245">
        <v>0</v>
      </c>
      <c r="T101" s="246">
        <f>S101*H101</f>
        <v>0</v>
      </c>
      <c r="AR101" s="25" t="s">
        <v>206</v>
      </c>
      <c r="AT101" s="25" t="s">
        <v>201</v>
      </c>
      <c r="AU101" s="25" t="s">
        <v>79</v>
      </c>
      <c r="AY101" s="25" t="s">
        <v>199</v>
      </c>
      <c r="BE101" s="247">
        <f>IF(N101="základní",J101,0)</f>
        <v>0</v>
      </c>
      <c r="BF101" s="247">
        <f>IF(N101="snížená",J101,0)</f>
        <v>0</v>
      </c>
      <c r="BG101" s="247">
        <f>IF(N101="zákl. přenesená",J101,0)</f>
        <v>0</v>
      </c>
      <c r="BH101" s="247">
        <f>IF(N101="sníž. přenesená",J101,0)</f>
        <v>0</v>
      </c>
      <c r="BI101" s="247">
        <f>IF(N101="nulová",J101,0)</f>
        <v>0</v>
      </c>
      <c r="BJ101" s="25" t="s">
        <v>79</v>
      </c>
      <c r="BK101" s="247">
        <f>ROUND(I101*H101,2)</f>
        <v>0</v>
      </c>
      <c r="BL101" s="25" t="s">
        <v>206</v>
      </c>
      <c r="BM101" s="25" t="s">
        <v>5587</v>
      </c>
    </row>
    <row r="102" s="1" customFormat="1" ht="16.5" customHeight="1">
      <c r="B102" s="47"/>
      <c r="C102" s="236" t="s">
        <v>287</v>
      </c>
      <c r="D102" s="236" t="s">
        <v>201</v>
      </c>
      <c r="E102" s="237" t="s">
        <v>5588</v>
      </c>
      <c r="F102" s="238" t="s">
        <v>5589</v>
      </c>
      <c r="G102" s="239" t="s">
        <v>384</v>
      </c>
      <c r="H102" s="240">
        <v>35</v>
      </c>
      <c r="I102" s="241"/>
      <c r="J102" s="242">
        <f>ROUND(I102*H102,2)</f>
        <v>0</v>
      </c>
      <c r="K102" s="238" t="s">
        <v>21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79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5590</v>
      </c>
    </row>
    <row r="103" s="1" customFormat="1" ht="16.5" customHeight="1">
      <c r="B103" s="47"/>
      <c r="C103" s="236" t="s">
        <v>10</v>
      </c>
      <c r="D103" s="236" t="s">
        <v>201</v>
      </c>
      <c r="E103" s="237" t="s">
        <v>5591</v>
      </c>
      <c r="F103" s="238" t="s">
        <v>5592</v>
      </c>
      <c r="G103" s="239" t="s">
        <v>384</v>
      </c>
      <c r="H103" s="240">
        <v>35</v>
      </c>
      <c r="I103" s="241"/>
      <c r="J103" s="242">
        <f>ROUND(I103*H103,2)</f>
        <v>0</v>
      </c>
      <c r="K103" s="238" t="s">
        <v>21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5593</v>
      </c>
    </row>
    <row r="104" s="1" customFormat="1" ht="16.5" customHeight="1">
      <c r="B104" s="47"/>
      <c r="C104" s="236" t="s">
        <v>299</v>
      </c>
      <c r="D104" s="236" t="s">
        <v>201</v>
      </c>
      <c r="E104" s="237" t="s">
        <v>5594</v>
      </c>
      <c r="F104" s="238" t="s">
        <v>5595</v>
      </c>
      <c r="G104" s="239" t="s">
        <v>384</v>
      </c>
      <c r="H104" s="240">
        <v>40</v>
      </c>
      <c r="I104" s="241"/>
      <c r="J104" s="242">
        <f>ROUND(I104*H104,2)</f>
        <v>0</v>
      </c>
      <c r="K104" s="238" t="s">
        <v>21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79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5596</v>
      </c>
    </row>
    <row r="105" s="1" customFormat="1" ht="16.5" customHeight="1">
      <c r="B105" s="47"/>
      <c r="C105" s="236" t="s">
        <v>309</v>
      </c>
      <c r="D105" s="236" t="s">
        <v>201</v>
      </c>
      <c r="E105" s="237" t="s">
        <v>5597</v>
      </c>
      <c r="F105" s="238" t="s">
        <v>5598</v>
      </c>
      <c r="G105" s="239" t="s">
        <v>384</v>
      </c>
      <c r="H105" s="240">
        <v>40</v>
      </c>
      <c r="I105" s="241"/>
      <c r="J105" s="242">
        <f>ROUND(I105*H105,2)</f>
        <v>0</v>
      </c>
      <c r="K105" s="238" t="s">
        <v>21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79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5599</v>
      </c>
    </row>
    <row r="106" s="1" customFormat="1" ht="16.5" customHeight="1">
      <c r="B106" s="47"/>
      <c r="C106" s="236" t="s">
        <v>318</v>
      </c>
      <c r="D106" s="236" t="s">
        <v>201</v>
      </c>
      <c r="E106" s="237" t="s">
        <v>5600</v>
      </c>
      <c r="F106" s="238" t="s">
        <v>5601</v>
      </c>
      <c r="G106" s="239" t="s">
        <v>384</v>
      </c>
      <c r="H106" s="240">
        <v>40</v>
      </c>
      <c r="I106" s="241"/>
      <c r="J106" s="242">
        <f>ROUND(I106*H106,2)</f>
        <v>0</v>
      </c>
      <c r="K106" s="238" t="s">
        <v>21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79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5602</v>
      </c>
    </row>
    <row r="107" s="1" customFormat="1" ht="16.5" customHeight="1">
      <c r="B107" s="47"/>
      <c r="C107" s="236" t="s">
        <v>322</v>
      </c>
      <c r="D107" s="236" t="s">
        <v>201</v>
      </c>
      <c r="E107" s="237" t="s">
        <v>5603</v>
      </c>
      <c r="F107" s="238" t="s">
        <v>5604</v>
      </c>
      <c r="G107" s="239" t="s">
        <v>384</v>
      </c>
      <c r="H107" s="240">
        <v>40</v>
      </c>
      <c r="I107" s="241"/>
      <c r="J107" s="242">
        <f>ROUND(I107*H107,2)</f>
        <v>0</v>
      </c>
      <c r="K107" s="238" t="s">
        <v>21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5605</v>
      </c>
    </row>
    <row r="108" s="1" customFormat="1" ht="16.5" customHeight="1">
      <c r="B108" s="47"/>
      <c r="C108" s="236" t="s">
        <v>332</v>
      </c>
      <c r="D108" s="236" t="s">
        <v>201</v>
      </c>
      <c r="E108" s="237" t="s">
        <v>5606</v>
      </c>
      <c r="F108" s="238" t="s">
        <v>5607</v>
      </c>
      <c r="G108" s="239" t="s">
        <v>384</v>
      </c>
      <c r="H108" s="240">
        <v>130</v>
      </c>
      <c r="I108" s="241"/>
      <c r="J108" s="242">
        <f>ROUND(I108*H108,2)</f>
        <v>0</v>
      </c>
      <c r="K108" s="238" t="s">
        <v>21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</v>
      </c>
      <c r="T108" s="246">
        <f>S108*H108</f>
        <v>0</v>
      </c>
      <c r="AR108" s="25" t="s">
        <v>206</v>
      </c>
      <c r="AT108" s="25" t="s">
        <v>201</v>
      </c>
      <c r="AU108" s="25" t="s">
        <v>79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5608</v>
      </c>
    </row>
    <row r="109" s="1" customFormat="1" ht="16.5" customHeight="1">
      <c r="B109" s="47"/>
      <c r="C109" s="236" t="s">
        <v>9</v>
      </c>
      <c r="D109" s="236" t="s">
        <v>201</v>
      </c>
      <c r="E109" s="237" t="s">
        <v>5609</v>
      </c>
      <c r="F109" s="238" t="s">
        <v>5610</v>
      </c>
      <c r="G109" s="239" t="s">
        <v>384</v>
      </c>
      <c r="H109" s="240">
        <v>130</v>
      </c>
      <c r="I109" s="241"/>
      <c r="J109" s="242">
        <f>ROUND(I109*H109,2)</f>
        <v>0</v>
      </c>
      <c r="K109" s="238" t="s">
        <v>21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79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5611</v>
      </c>
    </row>
    <row r="110" s="1" customFormat="1" ht="16.5" customHeight="1">
      <c r="B110" s="47"/>
      <c r="C110" s="236" t="s">
        <v>346</v>
      </c>
      <c r="D110" s="236" t="s">
        <v>201</v>
      </c>
      <c r="E110" s="237" t="s">
        <v>5612</v>
      </c>
      <c r="F110" s="238" t="s">
        <v>5613</v>
      </c>
      <c r="G110" s="239" t="s">
        <v>384</v>
      </c>
      <c r="H110" s="240">
        <v>90</v>
      </c>
      <c r="I110" s="241"/>
      <c r="J110" s="242">
        <f>ROUND(I110*H110,2)</f>
        <v>0</v>
      </c>
      <c r="K110" s="238" t="s">
        <v>21</v>
      </c>
      <c r="L110" s="73"/>
      <c r="M110" s="243" t="s">
        <v>21</v>
      </c>
      <c r="N110" s="244" t="s">
        <v>43</v>
      </c>
      <c r="O110" s="48"/>
      <c r="P110" s="245">
        <f>O110*H110</f>
        <v>0</v>
      </c>
      <c r="Q110" s="245">
        <v>0</v>
      </c>
      <c r="R110" s="245">
        <f>Q110*H110</f>
        <v>0</v>
      </c>
      <c r="S110" s="245">
        <v>0</v>
      </c>
      <c r="T110" s="246">
        <f>S110*H110</f>
        <v>0</v>
      </c>
      <c r="AR110" s="25" t="s">
        <v>206</v>
      </c>
      <c r="AT110" s="25" t="s">
        <v>201</v>
      </c>
      <c r="AU110" s="25" t="s">
        <v>79</v>
      </c>
      <c r="AY110" s="25" t="s">
        <v>199</v>
      </c>
      <c r="BE110" s="247">
        <f>IF(N110="základní",J110,0)</f>
        <v>0</v>
      </c>
      <c r="BF110" s="247">
        <f>IF(N110="snížená",J110,0)</f>
        <v>0</v>
      </c>
      <c r="BG110" s="247">
        <f>IF(N110="zákl. přenesená",J110,0)</f>
        <v>0</v>
      </c>
      <c r="BH110" s="247">
        <f>IF(N110="sníž. přenesená",J110,0)</f>
        <v>0</v>
      </c>
      <c r="BI110" s="247">
        <f>IF(N110="nulová",J110,0)</f>
        <v>0</v>
      </c>
      <c r="BJ110" s="25" t="s">
        <v>79</v>
      </c>
      <c r="BK110" s="247">
        <f>ROUND(I110*H110,2)</f>
        <v>0</v>
      </c>
      <c r="BL110" s="25" t="s">
        <v>206</v>
      </c>
      <c r="BM110" s="25" t="s">
        <v>5614</v>
      </c>
    </row>
    <row r="111" s="1" customFormat="1" ht="16.5" customHeight="1">
      <c r="B111" s="47"/>
      <c r="C111" s="236" t="s">
        <v>351</v>
      </c>
      <c r="D111" s="236" t="s">
        <v>201</v>
      </c>
      <c r="E111" s="237" t="s">
        <v>5615</v>
      </c>
      <c r="F111" s="238" t="s">
        <v>5616</v>
      </c>
      <c r="G111" s="239" t="s">
        <v>384</v>
      </c>
      <c r="H111" s="240">
        <v>90</v>
      </c>
      <c r="I111" s="241"/>
      <c r="J111" s="242">
        <f>ROUND(I111*H111,2)</f>
        <v>0</v>
      </c>
      <c r="K111" s="238" t="s">
        <v>21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5617</v>
      </c>
    </row>
    <row r="112" s="1" customFormat="1" ht="16.5" customHeight="1">
      <c r="B112" s="47"/>
      <c r="C112" s="236" t="s">
        <v>358</v>
      </c>
      <c r="D112" s="236" t="s">
        <v>201</v>
      </c>
      <c r="E112" s="237" t="s">
        <v>5618</v>
      </c>
      <c r="F112" s="238" t="s">
        <v>5619</v>
      </c>
      <c r="G112" s="239" t="s">
        <v>384</v>
      </c>
      <c r="H112" s="240">
        <v>30</v>
      </c>
      <c r="I112" s="241"/>
      <c r="J112" s="242">
        <f>ROUND(I112*H112,2)</f>
        <v>0</v>
      </c>
      <c r="K112" s="238" t="s">
        <v>21</v>
      </c>
      <c r="L112" s="73"/>
      <c r="M112" s="243" t="s">
        <v>21</v>
      </c>
      <c r="N112" s="244" t="s">
        <v>43</v>
      </c>
      <c r="O112" s="48"/>
      <c r="P112" s="245">
        <f>O112*H112</f>
        <v>0</v>
      </c>
      <c r="Q112" s="245">
        <v>0</v>
      </c>
      <c r="R112" s="245">
        <f>Q112*H112</f>
        <v>0</v>
      </c>
      <c r="S112" s="245">
        <v>0</v>
      </c>
      <c r="T112" s="246">
        <f>S112*H112</f>
        <v>0</v>
      </c>
      <c r="AR112" s="25" t="s">
        <v>206</v>
      </c>
      <c r="AT112" s="25" t="s">
        <v>201</v>
      </c>
      <c r="AU112" s="25" t="s">
        <v>79</v>
      </c>
      <c r="AY112" s="25" t="s">
        <v>199</v>
      </c>
      <c r="BE112" s="247">
        <f>IF(N112="základní",J112,0)</f>
        <v>0</v>
      </c>
      <c r="BF112" s="247">
        <f>IF(N112="snížená",J112,0)</f>
        <v>0</v>
      </c>
      <c r="BG112" s="247">
        <f>IF(N112="zákl. přenesená",J112,0)</f>
        <v>0</v>
      </c>
      <c r="BH112" s="247">
        <f>IF(N112="sníž. přenesená",J112,0)</f>
        <v>0</v>
      </c>
      <c r="BI112" s="247">
        <f>IF(N112="nulová",J112,0)</f>
        <v>0</v>
      </c>
      <c r="BJ112" s="25" t="s">
        <v>79</v>
      </c>
      <c r="BK112" s="247">
        <f>ROUND(I112*H112,2)</f>
        <v>0</v>
      </c>
      <c r="BL112" s="25" t="s">
        <v>206</v>
      </c>
      <c r="BM112" s="25" t="s">
        <v>5620</v>
      </c>
    </row>
    <row r="113" s="1" customFormat="1" ht="16.5" customHeight="1">
      <c r="B113" s="47"/>
      <c r="C113" s="236" t="s">
        <v>371</v>
      </c>
      <c r="D113" s="236" t="s">
        <v>201</v>
      </c>
      <c r="E113" s="237" t="s">
        <v>5621</v>
      </c>
      <c r="F113" s="238" t="s">
        <v>5622</v>
      </c>
      <c r="G113" s="239" t="s">
        <v>384</v>
      </c>
      <c r="H113" s="240">
        <v>30</v>
      </c>
      <c r="I113" s="241"/>
      <c r="J113" s="242">
        <f>ROUND(I113*H113,2)</f>
        <v>0</v>
      </c>
      <c r="K113" s="238" t="s">
        <v>21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79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5623</v>
      </c>
    </row>
    <row r="114" s="1" customFormat="1" ht="16.5" customHeight="1">
      <c r="B114" s="47"/>
      <c r="C114" s="236" t="s">
        <v>377</v>
      </c>
      <c r="D114" s="236" t="s">
        <v>201</v>
      </c>
      <c r="E114" s="237" t="s">
        <v>5624</v>
      </c>
      <c r="F114" s="238" t="s">
        <v>5625</v>
      </c>
      <c r="G114" s="239" t="s">
        <v>384</v>
      </c>
      <c r="H114" s="240">
        <v>180</v>
      </c>
      <c r="I114" s="241"/>
      <c r="J114" s="242">
        <f>ROUND(I114*H114,2)</f>
        <v>0</v>
      </c>
      <c r="K114" s="238" t="s">
        <v>21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79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5626</v>
      </c>
    </row>
    <row r="115" s="1" customFormat="1" ht="16.5" customHeight="1">
      <c r="B115" s="47"/>
      <c r="C115" s="236" t="s">
        <v>381</v>
      </c>
      <c r="D115" s="236" t="s">
        <v>201</v>
      </c>
      <c r="E115" s="237" t="s">
        <v>5627</v>
      </c>
      <c r="F115" s="238" t="s">
        <v>5628</v>
      </c>
      <c r="G115" s="239" t="s">
        <v>384</v>
      </c>
      <c r="H115" s="240">
        <v>180</v>
      </c>
      <c r="I115" s="241"/>
      <c r="J115" s="242">
        <f>ROUND(I115*H115,2)</f>
        <v>0</v>
      </c>
      <c r="K115" s="238" t="s">
        <v>21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79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5629</v>
      </c>
    </row>
    <row r="116" s="11" customFormat="1" ht="37.44001" customHeight="1">
      <c r="B116" s="220"/>
      <c r="C116" s="221"/>
      <c r="D116" s="222" t="s">
        <v>71</v>
      </c>
      <c r="E116" s="223" t="s">
        <v>214</v>
      </c>
      <c r="F116" s="223" t="s">
        <v>200</v>
      </c>
      <c r="G116" s="221"/>
      <c r="H116" s="221"/>
      <c r="I116" s="224"/>
      <c r="J116" s="225">
        <f>BK116</f>
        <v>0</v>
      </c>
      <c r="K116" s="221"/>
      <c r="L116" s="226"/>
      <c r="M116" s="227"/>
      <c r="N116" s="228"/>
      <c r="O116" s="228"/>
      <c r="P116" s="229">
        <f>SUM(P117:P122)</f>
        <v>0</v>
      </c>
      <c r="Q116" s="228"/>
      <c r="R116" s="229">
        <f>SUM(R117:R122)</f>
        <v>0</v>
      </c>
      <c r="S116" s="228"/>
      <c r="T116" s="230">
        <f>SUM(T117:T122)</f>
        <v>0</v>
      </c>
      <c r="AR116" s="231" t="s">
        <v>79</v>
      </c>
      <c r="AT116" s="232" t="s">
        <v>71</v>
      </c>
      <c r="AU116" s="232" t="s">
        <v>72</v>
      </c>
      <c r="AY116" s="231" t="s">
        <v>199</v>
      </c>
      <c r="BK116" s="233">
        <f>SUM(BK117:BK122)</f>
        <v>0</v>
      </c>
    </row>
    <row r="117" s="1" customFormat="1" ht="16.5" customHeight="1">
      <c r="B117" s="47"/>
      <c r="C117" s="236" t="s">
        <v>388</v>
      </c>
      <c r="D117" s="236" t="s">
        <v>201</v>
      </c>
      <c r="E117" s="237" t="s">
        <v>5630</v>
      </c>
      <c r="F117" s="238" t="s">
        <v>5631</v>
      </c>
      <c r="G117" s="239" t="s">
        <v>5632</v>
      </c>
      <c r="H117" s="240">
        <v>150</v>
      </c>
      <c r="I117" s="241"/>
      <c r="J117" s="242">
        <f>ROUND(I117*H117,2)</f>
        <v>0</v>
      </c>
      <c r="K117" s="238" t="s">
        <v>21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79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5633</v>
      </c>
    </row>
    <row r="118" s="1" customFormat="1" ht="16.5" customHeight="1">
      <c r="B118" s="47"/>
      <c r="C118" s="236" t="s">
        <v>395</v>
      </c>
      <c r="D118" s="236" t="s">
        <v>201</v>
      </c>
      <c r="E118" s="237" t="s">
        <v>5634</v>
      </c>
      <c r="F118" s="238" t="s">
        <v>250</v>
      </c>
      <c r="G118" s="239" t="s">
        <v>204</v>
      </c>
      <c r="H118" s="240">
        <v>10</v>
      </c>
      <c r="I118" s="241"/>
      <c r="J118" s="242">
        <f>ROUND(I118*H118,2)</f>
        <v>0</v>
      </c>
      <c r="K118" s="238" t="s">
        <v>21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79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5635</v>
      </c>
    </row>
    <row r="119" s="1" customFormat="1" ht="16.5" customHeight="1">
      <c r="B119" s="47"/>
      <c r="C119" s="236" t="s">
        <v>405</v>
      </c>
      <c r="D119" s="236" t="s">
        <v>201</v>
      </c>
      <c r="E119" s="237" t="s">
        <v>5636</v>
      </c>
      <c r="F119" s="238" t="s">
        <v>5637</v>
      </c>
      <c r="G119" s="239" t="s">
        <v>204</v>
      </c>
      <c r="H119" s="240">
        <v>10</v>
      </c>
      <c r="I119" s="241"/>
      <c r="J119" s="242">
        <f>ROUND(I119*H119,2)</f>
        <v>0</v>
      </c>
      <c r="K119" s="238" t="s">
        <v>21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79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5638</v>
      </c>
    </row>
    <row r="120" s="1" customFormat="1" ht="16.5" customHeight="1">
      <c r="B120" s="47"/>
      <c r="C120" s="236" t="s">
        <v>413</v>
      </c>
      <c r="D120" s="236" t="s">
        <v>201</v>
      </c>
      <c r="E120" s="237" t="s">
        <v>5639</v>
      </c>
      <c r="F120" s="238" t="s">
        <v>5230</v>
      </c>
      <c r="G120" s="239" t="s">
        <v>204</v>
      </c>
      <c r="H120" s="240">
        <v>10</v>
      </c>
      <c r="I120" s="241"/>
      <c r="J120" s="242">
        <f>ROUND(I120*H120,2)</f>
        <v>0</v>
      </c>
      <c r="K120" s="238" t="s">
        <v>21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0</v>
      </c>
      <c r="R120" s="245">
        <f>Q120*H120</f>
        <v>0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79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5640</v>
      </c>
    </row>
    <row r="121" s="1" customFormat="1" ht="16.5" customHeight="1">
      <c r="B121" s="47"/>
      <c r="C121" s="236" t="s">
        <v>420</v>
      </c>
      <c r="D121" s="236" t="s">
        <v>201</v>
      </c>
      <c r="E121" s="237" t="s">
        <v>5641</v>
      </c>
      <c r="F121" s="238" t="s">
        <v>262</v>
      </c>
      <c r="G121" s="239" t="s">
        <v>263</v>
      </c>
      <c r="H121" s="240">
        <v>20</v>
      </c>
      <c r="I121" s="241"/>
      <c r="J121" s="242">
        <f>ROUND(I121*H121,2)</f>
        <v>0</v>
      </c>
      <c r="K121" s="238" t="s">
        <v>21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5642</v>
      </c>
    </row>
    <row r="122" s="1" customFormat="1" ht="16.5" customHeight="1">
      <c r="B122" s="47"/>
      <c r="C122" s="236" t="s">
        <v>424</v>
      </c>
      <c r="D122" s="236" t="s">
        <v>201</v>
      </c>
      <c r="E122" s="237" t="s">
        <v>5643</v>
      </c>
      <c r="F122" s="238" t="s">
        <v>5644</v>
      </c>
      <c r="G122" s="239" t="s">
        <v>2721</v>
      </c>
      <c r="H122" s="240">
        <v>1</v>
      </c>
      <c r="I122" s="241"/>
      <c r="J122" s="242">
        <f>ROUND(I122*H122,2)</f>
        <v>0</v>
      </c>
      <c r="K122" s="238" t="s">
        <v>21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79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5645</v>
      </c>
    </row>
    <row r="123" s="11" customFormat="1" ht="37.44001" customHeight="1">
      <c r="B123" s="220"/>
      <c r="C123" s="221"/>
      <c r="D123" s="222" t="s">
        <v>71</v>
      </c>
      <c r="E123" s="223" t="s">
        <v>206</v>
      </c>
      <c r="F123" s="223" t="s">
        <v>5646</v>
      </c>
      <c r="G123" s="221"/>
      <c r="H123" s="221"/>
      <c r="I123" s="224"/>
      <c r="J123" s="225">
        <f>BK123</f>
        <v>0</v>
      </c>
      <c r="K123" s="221"/>
      <c r="L123" s="226"/>
      <c r="M123" s="227"/>
      <c r="N123" s="228"/>
      <c r="O123" s="228"/>
      <c r="P123" s="229">
        <f>SUM(P124:P129)</f>
        <v>0</v>
      </c>
      <c r="Q123" s="228"/>
      <c r="R123" s="229">
        <f>SUM(R124:R129)</f>
        <v>0</v>
      </c>
      <c r="S123" s="228"/>
      <c r="T123" s="230">
        <f>SUM(T124:T129)</f>
        <v>0</v>
      </c>
      <c r="AR123" s="231" t="s">
        <v>79</v>
      </c>
      <c r="AT123" s="232" t="s">
        <v>71</v>
      </c>
      <c r="AU123" s="232" t="s">
        <v>72</v>
      </c>
      <c r="AY123" s="231" t="s">
        <v>199</v>
      </c>
      <c r="BK123" s="233">
        <f>SUM(BK124:BK129)</f>
        <v>0</v>
      </c>
    </row>
    <row r="124" s="1" customFormat="1" ht="16.5" customHeight="1">
      <c r="B124" s="47"/>
      <c r="C124" s="236" t="s">
        <v>428</v>
      </c>
      <c r="D124" s="236" t="s">
        <v>201</v>
      </c>
      <c r="E124" s="237" t="s">
        <v>5647</v>
      </c>
      <c r="F124" s="238" t="s">
        <v>5648</v>
      </c>
      <c r="G124" s="239" t="s">
        <v>5649</v>
      </c>
      <c r="H124" s="240">
        <v>16</v>
      </c>
      <c r="I124" s="241"/>
      <c r="J124" s="242">
        <f>ROUND(I124*H124,2)</f>
        <v>0</v>
      </c>
      <c r="K124" s="238" t="s">
        <v>21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</v>
      </c>
      <c r="R124" s="245">
        <f>Q124*H124</f>
        <v>0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79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5650</v>
      </c>
    </row>
    <row r="125" s="1" customFormat="1" ht="16.5" customHeight="1">
      <c r="B125" s="47"/>
      <c r="C125" s="236" t="s">
        <v>435</v>
      </c>
      <c r="D125" s="236" t="s">
        <v>201</v>
      </c>
      <c r="E125" s="237" t="s">
        <v>5651</v>
      </c>
      <c r="F125" s="238" t="s">
        <v>5652</v>
      </c>
      <c r="G125" s="239" t="s">
        <v>335</v>
      </c>
      <c r="H125" s="240">
        <v>1</v>
      </c>
      <c r="I125" s="241"/>
      <c r="J125" s="242">
        <f>ROUND(I125*H125,2)</f>
        <v>0</v>
      </c>
      <c r="K125" s="238" t="s">
        <v>21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5653</v>
      </c>
    </row>
    <row r="126" s="1" customFormat="1" ht="16.5" customHeight="1">
      <c r="B126" s="47"/>
      <c r="C126" s="236" t="s">
        <v>440</v>
      </c>
      <c r="D126" s="236" t="s">
        <v>201</v>
      </c>
      <c r="E126" s="237" t="s">
        <v>5654</v>
      </c>
      <c r="F126" s="238" t="s">
        <v>5655</v>
      </c>
      <c r="G126" s="239" t="s">
        <v>2721</v>
      </c>
      <c r="H126" s="240">
        <v>1</v>
      </c>
      <c r="I126" s="241"/>
      <c r="J126" s="242">
        <f>ROUND(I126*H126,2)</f>
        <v>0</v>
      </c>
      <c r="K126" s="238" t="s">
        <v>21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79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5656</v>
      </c>
    </row>
    <row r="127" s="1" customFormat="1" ht="16.5" customHeight="1">
      <c r="B127" s="47"/>
      <c r="C127" s="236" t="s">
        <v>445</v>
      </c>
      <c r="D127" s="236" t="s">
        <v>201</v>
      </c>
      <c r="E127" s="237" t="s">
        <v>5657</v>
      </c>
      <c r="F127" s="238" t="s">
        <v>5658</v>
      </c>
      <c r="G127" s="239" t="s">
        <v>2721</v>
      </c>
      <c r="H127" s="240">
        <v>1</v>
      </c>
      <c r="I127" s="241"/>
      <c r="J127" s="242">
        <f>ROUND(I127*H127,2)</f>
        <v>0</v>
      </c>
      <c r="K127" s="238" t="s">
        <v>21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5659</v>
      </c>
    </row>
    <row r="128" s="1" customFormat="1" ht="16.5" customHeight="1">
      <c r="B128" s="47"/>
      <c r="C128" s="236" t="s">
        <v>449</v>
      </c>
      <c r="D128" s="236" t="s">
        <v>201</v>
      </c>
      <c r="E128" s="237" t="s">
        <v>5660</v>
      </c>
      <c r="F128" s="238" t="s">
        <v>5661</v>
      </c>
      <c r="G128" s="239" t="s">
        <v>2721</v>
      </c>
      <c r="H128" s="240">
        <v>1</v>
      </c>
      <c r="I128" s="241"/>
      <c r="J128" s="242">
        <f>ROUND(I128*H128,2)</f>
        <v>0</v>
      </c>
      <c r="K128" s="238" t="s">
        <v>21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79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5662</v>
      </c>
    </row>
    <row r="129" s="1" customFormat="1" ht="16.5" customHeight="1">
      <c r="B129" s="47"/>
      <c r="C129" s="236" t="s">
        <v>459</v>
      </c>
      <c r="D129" s="236" t="s">
        <v>201</v>
      </c>
      <c r="E129" s="237" t="s">
        <v>5663</v>
      </c>
      <c r="F129" s="238" t="s">
        <v>5664</v>
      </c>
      <c r="G129" s="239" t="s">
        <v>2721</v>
      </c>
      <c r="H129" s="240">
        <v>1</v>
      </c>
      <c r="I129" s="241"/>
      <c r="J129" s="242">
        <f>ROUND(I129*H129,2)</f>
        <v>0</v>
      </c>
      <c r="K129" s="238" t="s">
        <v>21</v>
      </c>
      <c r="L129" s="73"/>
      <c r="M129" s="243" t="s">
        <v>21</v>
      </c>
      <c r="N129" s="292" t="s">
        <v>43</v>
      </c>
      <c r="O129" s="293"/>
      <c r="P129" s="294">
        <f>O129*H129</f>
        <v>0</v>
      </c>
      <c r="Q129" s="294">
        <v>0</v>
      </c>
      <c r="R129" s="294">
        <f>Q129*H129</f>
        <v>0</v>
      </c>
      <c r="S129" s="294">
        <v>0</v>
      </c>
      <c r="T129" s="295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5665</v>
      </c>
    </row>
    <row r="130" s="1" customFormat="1" ht="6.96" customHeight="1">
      <c r="B130" s="68"/>
      <c r="C130" s="69"/>
      <c r="D130" s="69"/>
      <c r="E130" s="69"/>
      <c r="F130" s="69"/>
      <c r="G130" s="69"/>
      <c r="H130" s="69"/>
      <c r="I130" s="179"/>
      <c r="J130" s="69"/>
      <c r="K130" s="69"/>
      <c r="L130" s="73"/>
    </row>
  </sheetData>
  <sheetProtection sheet="1" autoFilter="0" formatColumns="0" formatRows="0" objects="1" scenarios="1" spinCount="100000" saltValue="EaIPfcu1HMSLNwUuaG+jJXVKO+Ki40fUK9su4m+igh1uwb+WzO2rQQfPA+rdn78VbI7qYQpyhVD6hVLmtZjPug==" hashValue="JPZ+nzSnjOUoMBn314a7DTbD/z/1UUjQUEawxwyDiRKzB3o8ZsTBmC8SQwmijP4+qZ/Ix92wz1Js9qjCIFcKHg==" algorithmName="SHA-512" password="CC35"/>
  <autoFilter ref="C85:K129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4:H74"/>
    <mergeCell ref="E76:H76"/>
    <mergeCell ref="E78:H78"/>
    <mergeCell ref="G1:H1"/>
    <mergeCell ref="L2:V2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106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5666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5667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ROUND(J85,2)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ROUND(SUM(BE85:BE108), 2)</f>
        <v>0</v>
      </c>
      <c r="G32" s="48"/>
      <c r="H32" s="48"/>
      <c r="I32" s="171">
        <v>0.20999999999999999</v>
      </c>
      <c r="J32" s="170">
        <f>ROUND(ROUND((SUM(BE85:BE108)),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ROUND(SUM(BF85:BF108), 2)</f>
        <v>0</v>
      </c>
      <c r="G33" s="48"/>
      <c r="H33" s="48"/>
      <c r="I33" s="171">
        <v>0.14999999999999999</v>
      </c>
      <c r="J33" s="170">
        <f>ROUND(ROUND((SUM(BF85:BF108)),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ROUND(SUM(BG85:BG108),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ROUND(SUM(BH85:BH108),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ROUND(SUM(BI85:BI108),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50 - HTU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J85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5668</v>
      </c>
      <c r="E61" s="193"/>
      <c r="F61" s="193"/>
      <c r="G61" s="193"/>
      <c r="H61" s="193"/>
      <c r="I61" s="194"/>
      <c r="J61" s="195">
        <f>J86</f>
        <v>0</v>
      </c>
      <c r="K61" s="196"/>
    </row>
    <row r="62" s="8" customFormat="1" ht="24.96" customHeight="1">
      <c r="B62" s="190"/>
      <c r="C62" s="191"/>
      <c r="D62" s="192" t="s">
        <v>5669</v>
      </c>
      <c r="E62" s="193"/>
      <c r="F62" s="193"/>
      <c r="G62" s="193"/>
      <c r="H62" s="193"/>
      <c r="I62" s="194"/>
      <c r="J62" s="195">
        <f>J93</f>
        <v>0</v>
      </c>
      <c r="K62" s="196"/>
    </row>
    <row r="63" s="8" customFormat="1" ht="24.96" customHeight="1">
      <c r="B63" s="190"/>
      <c r="C63" s="191"/>
      <c r="D63" s="192" t="s">
        <v>5670</v>
      </c>
      <c r="E63" s="193"/>
      <c r="F63" s="193"/>
      <c r="G63" s="193"/>
      <c r="H63" s="193"/>
      <c r="I63" s="194"/>
      <c r="J63" s="195">
        <f>J106</f>
        <v>0</v>
      </c>
      <c r="K63" s="196"/>
    </row>
    <row r="64" s="1" customFormat="1" ht="21.84" customHeight="1">
      <c r="B64" s="47"/>
      <c r="C64" s="48"/>
      <c r="D64" s="48"/>
      <c r="E64" s="48"/>
      <c r="F64" s="48"/>
      <c r="G64" s="48"/>
      <c r="H64" s="48"/>
      <c r="I64" s="157"/>
      <c r="J64" s="48"/>
      <c r="K64" s="52"/>
    </row>
    <row r="65" s="1" customFormat="1" ht="6.96" customHeight="1">
      <c r="B65" s="68"/>
      <c r="C65" s="69"/>
      <c r="D65" s="69"/>
      <c r="E65" s="69"/>
      <c r="F65" s="69"/>
      <c r="G65" s="69"/>
      <c r="H65" s="69"/>
      <c r="I65" s="179"/>
      <c r="J65" s="69"/>
      <c r="K65" s="70"/>
    </row>
    <row r="69" s="1" customFormat="1" ht="6.96" customHeight="1">
      <c r="B69" s="71"/>
      <c r="C69" s="72"/>
      <c r="D69" s="72"/>
      <c r="E69" s="72"/>
      <c r="F69" s="72"/>
      <c r="G69" s="72"/>
      <c r="H69" s="72"/>
      <c r="I69" s="182"/>
      <c r="J69" s="72"/>
      <c r="K69" s="72"/>
      <c r="L69" s="73"/>
    </row>
    <row r="70" s="1" customFormat="1" ht="36.96" customHeight="1">
      <c r="B70" s="47"/>
      <c r="C70" s="74" t="s">
        <v>183</v>
      </c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6.96" customHeight="1">
      <c r="B71" s="47"/>
      <c r="C71" s="75"/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4.4" customHeight="1">
      <c r="B72" s="47"/>
      <c r="C72" s="77" t="s">
        <v>18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6.5" customHeight="1">
      <c r="B73" s="47"/>
      <c r="C73" s="75"/>
      <c r="D73" s="75"/>
      <c r="E73" s="205" t="str">
        <f>E7</f>
        <v>Stavební úpravy a přístavba objektu ul. Švermova č.p.100, Optimalizace kapacity MŠ Pastelka Ostašov</v>
      </c>
      <c r="F73" s="77"/>
      <c r="G73" s="77"/>
      <c r="H73" s="77"/>
      <c r="I73" s="204"/>
      <c r="J73" s="75"/>
      <c r="K73" s="75"/>
      <c r="L73" s="73"/>
    </row>
    <row r="74">
      <c r="B74" s="29"/>
      <c r="C74" s="77" t="s">
        <v>142</v>
      </c>
      <c r="D74" s="206"/>
      <c r="E74" s="206"/>
      <c r="F74" s="206"/>
      <c r="G74" s="206"/>
      <c r="H74" s="206"/>
      <c r="I74" s="149"/>
      <c r="J74" s="206"/>
      <c r="K74" s="206"/>
      <c r="L74" s="207"/>
    </row>
    <row r="75" s="1" customFormat="1" ht="16.5" customHeight="1">
      <c r="B75" s="47"/>
      <c r="C75" s="75"/>
      <c r="D75" s="75"/>
      <c r="E75" s="205" t="s">
        <v>143</v>
      </c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144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7.25" customHeight="1">
      <c r="B77" s="47"/>
      <c r="C77" s="75"/>
      <c r="D77" s="75"/>
      <c r="E77" s="83" t="str">
        <f>E11</f>
        <v>SO 50 - HTU</v>
      </c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8" customHeight="1">
      <c r="B79" s="47"/>
      <c r="C79" s="77" t="s">
        <v>23</v>
      </c>
      <c r="D79" s="75"/>
      <c r="E79" s="75"/>
      <c r="F79" s="208" t="str">
        <f>F14</f>
        <v xml:space="preserve"> </v>
      </c>
      <c r="G79" s="75"/>
      <c r="H79" s="75"/>
      <c r="I79" s="209" t="s">
        <v>25</v>
      </c>
      <c r="J79" s="86" t="str">
        <f>IF(J14="","",J14)</f>
        <v>28.3.2018</v>
      </c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>
      <c r="B81" s="47"/>
      <c r="C81" s="77" t="s">
        <v>27</v>
      </c>
      <c r="D81" s="75"/>
      <c r="E81" s="75"/>
      <c r="F81" s="208" t="str">
        <f>E17</f>
        <v>SM Liberec, Nám.Dr.E.Beneše 1, Liberec, 460 59</v>
      </c>
      <c r="G81" s="75"/>
      <c r="H81" s="75"/>
      <c r="I81" s="209" t="s">
        <v>33</v>
      </c>
      <c r="J81" s="208" t="str">
        <f>E23</f>
        <v>FS Vision, s.r.o., B.Němcové 54/9, Liberec 5</v>
      </c>
      <c r="K81" s="75"/>
      <c r="L81" s="73"/>
    </row>
    <row r="82" s="1" customFormat="1" ht="14.4" customHeight="1">
      <c r="B82" s="47"/>
      <c r="C82" s="77" t="s">
        <v>31</v>
      </c>
      <c r="D82" s="75"/>
      <c r="E82" s="75"/>
      <c r="F82" s="208" t="str">
        <f>IF(E20="","",E20)</f>
        <v/>
      </c>
      <c r="G82" s="75"/>
      <c r="H82" s="75"/>
      <c r="I82" s="204"/>
      <c r="J82" s="75"/>
      <c r="K82" s="75"/>
      <c r="L82" s="73"/>
    </row>
    <row r="83" s="1" customFormat="1" ht="10.32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0" customFormat="1" ht="29.28" customHeight="1">
      <c r="B84" s="210"/>
      <c r="C84" s="211" t="s">
        <v>184</v>
      </c>
      <c r="D84" s="212" t="s">
        <v>57</v>
      </c>
      <c r="E84" s="212" t="s">
        <v>53</v>
      </c>
      <c r="F84" s="212" t="s">
        <v>185</v>
      </c>
      <c r="G84" s="212" t="s">
        <v>186</v>
      </c>
      <c r="H84" s="212" t="s">
        <v>187</v>
      </c>
      <c r="I84" s="213" t="s">
        <v>188</v>
      </c>
      <c r="J84" s="212" t="s">
        <v>148</v>
      </c>
      <c r="K84" s="214" t="s">
        <v>189</v>
      </c>
      <c r="L84" s="215"/>
      <c r="M84" s="103" t="s">
        <v>190</v>
      </c>
      <c r="N84" s="104" t="s">
        <v>42</v>
      </c>
      <c r="O84" s="104" t="s">
        <v>191</v>
      </c>
      <c r="P84" s="104" t="s">
        <v>192</v>
      </c>
      <c r="Q84" s="104" t="s">
        <v>193</v>
      </c>
      <c r="R84" s="104" t="s">
        <v>194</v>
      </c>
      <c r="S84" s="104" t="s">
        <v>195</v>
      </c>
      <c r="T84" s="105" t="s">
        <v>196</v>
      </c>
    </row>
    <row r="85" s="1" customFormat="1" ht="29.28" customHeight="1">
      <c r="B85" s="47"/>
      <c r="C85" s="109" t="s">
        <v>149</v>
      </c>
      <c r="D85" s="75"/>
      <c r="E85" s="75"/>
      <c r="F85" s="75"/>
      <c r="G85" s="75"/>
      <c r="H85" s="75"/>
      <c r="I85" s="204"/>
      <c r="J85" s="216">
        <f>BK85</f>
        <v>0</v>
      </c>
      <c r="K85" s="75"/>
      <c r="L85" s="73"/>
      <c r="M85" s="106"/>
      <c r="N85" s="107"/>
      <c r="O85" s="107"/>
      <c r="P85" s="217">
        <f>P86+P93+P106</f>
        <v>0</v>
      </c>
      <c r="Q85" s="107"/>
      <c r="R85" s="217">
        <f>R86+R93+R106</f>
        <v>0</v>
      </c>
      <c r="S85" s="107"/>
      <c r="T85" s="218">
        <f>T86+T93+T106</f>
        <v>0</v>
      </c>
      <c r="AT85" s="25" t="s">
        <v>71</v>
      </c>
      <c r="AU85" s="25" t="s">
        <v>150</v>
      </c>
      <c r="BK85" s="219">
        <f>BK86+BK93+BK106</f>
        <v>0</v>
      </c>
    </row>
    <row r="86" s="11" customFormat="1" ht="37.44001" customHeight="1">
      <c r="B86" s="220"/>
      <c r="C86" s="221"/>
      <c r="D86" s="222" t="s">
        <v>71</v>
      </c>
      <c r="E86" s="223" t="s">
        <v>72</v>
      </c>
      <c r="F86" s="223" t="s">
        <v>5671</v>
      </c>
      <c r="G86" s="221"/>
      <c r="H86" s="221"/>
      <c r="I86" s="224"/>
      <c r="J86" s="225">
        <f>BK86</f>
        <v>0</v>
      </c>
      <c r="K86" s="221"/>
      <c r="L86" s="226"/>
      <c r="M86" s="227"/>
      <c r="N86" s="228"/>
      <c r="O86" s="228"/>
      <c r="P86" s="229">
        <f>SUM(P87:P92)</f>
        <v>0</v>
      </c>
      <c r="Q86" s="228"/>
      <c r="R86" s="229">
        <f>SUM(R87:R92)</f>
        <v>0</v>
      </c>
      <c r="S86" s="228"/>
      <c r="T86" s="230">
        <f>SUM(T87:T92)</f>
        <v>0</v>
      </c>
      <c r="AR86" s="231" t="s">
        <v>79</v>
      </c>
      <c r="AT86" s="232" t="s">
        <v>71</v>
      </c>
      <c r="AU86" s="232" t="s">
        <v>72</v>
      </c>
      <c r="AY86" s="231" t="s">
        <v>199</v>
      </c>
      <c r="BK86" s="233">
        <f>SUM(BK87:BK92)</f>
        <v>0</v>
      </c>
    </row>
    <row r="87" s="1" customFormat="1" ht="25.5" customHeight="1">
      <c r="B87" s="47"/>
      <c r="C87" s="236" t="s">
        <v>79</v>
      </c>
      <c r="D87" s="236" t="s">
        <v>201</v>
      </c>
      <c r="E87" s="237" t="s">
        <v>5672</v>
      </c>
      <c r="F87" s="238" t="s">
        <v>5673</v>
      </c>
      <c r="G87" s="239" t="s">
        <v>5674</v>
      </c>
      <c r="H87" s="240">
        <v>252</v>
      </c>
      <c r="I87" s="241"/>
      <c r="J87" s="242">
        <f>ROUND(I87*H87,2)</f>
        <v>0</v>
      </c>
      <c r="K87" s="238" t="s">
        <v>5675</v>
      </c>
      <c r="L87" s="73"/>
      <c r="M87" s="243" t="s">
        <v>21</v>
      </c>
      <c r="N87" s="244" t="s">
        <v>43</v>
      </c>
      <c r="O87" s="48"/>
      <c r="P87" s="245">
        <f>O87*H87</f>
        <v>0</v>
      </c>
      <c r="Q87" s="245">
        <v>0</v>
      </c>
      <c r="R87" s="245">
        <f>Q87*H87</f>
        <v>0</v>
      </c>
      <c r="S87" s="245">
        <v>0</v>
      </c>
      <c r="T87" s="246">
        <f>S87*H87</f>
        <v>0</v>
      </c>
      <c r="AR87" s="25" t="s">
        <v>206</v>
      </c>
      <c r="AT87" s="25" t="s">
        <v>201</v>
      </c>
      <c r="AU87" s="25" t="s">
        <v>79</v>
      </c>
      <c r="AY87" s="25" t="s">
        <v>199</v>
      </c>
      <c r="BE87" s="247">
        <f>IF(N87="základní",J87,0)</f>
        <v>0</v>
      </c>
      <c r="BF87" s="247">
        <f>IF(N87="snížená",J87,0)</f>
        <v>0</v>
      </c>
      <c r="BG87" s="247">
        <f>IF(N87="zákl. přenesená",J87,0)</f>
        <v>0</v>
      </c>
      <c r="BH87" s="247">
        <f>IF(N87="sníž. přenesená",J87,0)</f>
        <v>0</v>
      </c>
      <c r="BI87" s="247">
        <f>IF(N87="nulová",J87,0)</f>
        <v>0</v>
      </c>
      <c r="BJ87" s="25" t="s">
        <v>79</v>
      </c>
      <c r="BK87" s="247">
        <f>ROUND(I87*H87,2)</f>
        <v>0</v>
      </c>
      <c r="BL87" s="25" t="s">
        <v>206</v>
      </c>
      <c r="BM87" s="25" t="s">
        <v>81</v>
      </c>
    </row>
    <row r="88" s="1" customFormat="1">
      <c r="B88" s="47"/>
      <c r="C88" s="75"/>
      <c r="D88" s="250" t="s">
        <v>5278</v>
      </c>
      <c r="E88" s="75"/>
      <c r="F88" s="307" t="s">
        <v>5676</v>
      </c>
      <c r="G88" s="75"/>
      <c r="H88" s="75"/>
      <c r="I88" s="204"/>
      <c r="J88" s="75"/>
      <c r="K88" s="75"/>
      <c r="L88" s="73"/>
      <c r="M88" s="308"/>
      <c r="N88" s="48"/>
      <c r="O88" s="48"/>
      <c r="P88" s="48"/>
      <c r="Q88" s="48"/>
      <c r="R88" s="48"/>
      <c r="S88" s="48"/>
      <c r="T88" s="96"/>
      <c r="AT88" s="25" t="s">
        <v>5278</v>
      </c>
      <c r="AU88" s="25" t="s">
        <v>79</v>
      </c>
    </row>
    <row r="89" s="1" customFormat="1" ht="25.5" customHeight="1">
      <c r="B89" s="47"/>
      <c r="C89" s="236" t="s">
        <v>81</v>
      </c>
      <c r="D89" s="236" t="s">
        <v>201</v>
      </c>
      <c r="E89" s="237" t="s">
        <v>5677</v>
      </c>
      <c r="F89" s="238" t="s">
        <v>5678</v>
      </c>
      <c r="G89" s="239" t="s">
        <v>5674</v>
      </c>
      <c r="H89" s="240">
        <v>90.719999999999999</v>
      </c>
      <c r="I89" s="241"/>
      <c r="J89" s="242">
        <f>ROUND(I89*H89,2)</f>
        <v>0</v>
      </c>
      <c r="K89" s="238" t="s">
        <v>5675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</v>
      </c>
      <c r="T89" s="246">
        <f>S89*H89</f>
        <v>0</v>
      </c>
      <c r="AR89" s="25" t="s">
        <v>206</v>
      </c>
      <c r="AT89" s="25" t="s">
        <v>201</v>
      </c>
      <c r="AU89" s="25" t="s">
        <v>79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206</v>
      </c>
    </row>
    <row r="90" s="1" customFormat="1">
      <c r="B90" s="47"/>
      <c r="C90" s="75"/>
      <c r="D90" s="250" t="s">
        <v>5278</v>
      </c>
      <c r="E90" s="75"/>
      <c r="F90" s="307" t="s">
        <v>5679</v>
      </c>
      <c r="G90" s="75"/>
      <c r="H90" s="75"/>
      <c r="I90" s="204"/>
      <c r="J90" s="75"/>
      <c r="K90" s="75"/>
      <c r="L90" s="73"/>
      <c r="M90" s="308"/>
      <c r="N90" s="48"/>
      <c r="O90" s="48"/>
      <c r="P90" s="48"/>
      <c r="Q90" s="48"/>
      <c r="R90" s="48"/>
      <c r="S90" s="48"/>
      <c r="T90" s="96"/>
      <c r="AT90" s="25" t="s">
        <v>5278</v>
      </c>
      <c r="AU90" s="25" t="s">
        <v>79</v>
      </c>
    </row>
    <row r="91" s="1" customFormat="1" ht="38.25" customHeight="1">
      <c r="B91" s="47"/>
      <c r="C91" s="236" t="s">
        <v>214</v>
      </c>
      <c r="D91" s="236" t="s">
        <v>201</v>
      </c>
      <c r="E91" s="237" t="s">
        <v>5680</v>
      </c>
      <c r="F91" s="238" t="s">
        <v>5681</v>
      </c>
      <c r="G91" s="239" t="s">
        <v>5682</v>
      </c>
      <c r="H91" s="240">
        <v>6</v>
      </c>
      <c r="I91" s="241"/>
      <c r="J91" s="242">
        <f>ROUND(I91*H91,2)</f>
        <v>0</v>
      </c>
      <c r="K91" s="238" t="s">
        <v>5675</v>
      </c>
      <c r="L91" s="73"/>
      <c r="M91" s="243" t="s">
        <v>21</v>
      </c>
      <c r="N91" s="244" t="s">
        <v>43</v>
      </c>
      <c r="O91" s="48"/>
      <c r="P91" s="245">
        <f>O91*H91</f>
        <v>0</v>
      </c>
      <c r="Q91" s="245">
        <v>0</v>
      </c>
      <c r="R91" s="245">
        <f>Q91*H91</f>
        <v>0</v>
      </c>
      <c r="S91" s="245">
        <v>0</v>
      </c>
      <c r="T91" s="246">
        <f>S91*H91</f>
        <v>0</v>
      </c>
      <c r="AR91" s="25" t="s">
        <v>206</v>
      </c>
      <c r="AT91" s="25" t="s">
        <v>201</v>
      </c>
      <c r="AU91" s="25" t="s">
        <v>79</v>
      </c>
      <c r="AY91" s="25" t="s">
        <v>199</v>
      </c>
      <c r="BE91" s="247">
        <f>IF(N91="základní",J91,0)</f>
        <v>0</v>
      </c>
      <c r="BF91" s="247">
        <f>IF(N91="snížená",J91,0)</f>
        <v>0</v>
      </c>
      <c r="BG91" s="247">
        <f>IF(N91="zákl. přenesená",J91,0)</f>
        <v>0</v>
      </c>
      <c r="BH91" s="247">
        <f>IF(N91="sníž. přenesená",J91,0)</f>
        <v>0</v>
      </c>
      <c r="BI91" s="247">
        <f>IF(N91="nulová",J91,0)</f>
        <v>0</v>
      </c>
      <c r="BJ91" s="25" t="s">
        <v>79</v>
      </c>
      <c r="BK91" s="247">
        <f>ROUND(I91*H91,2)</f>
        <v>0</v>
      </c>
      <c r="BL91" s="25" t="s">
        <v>206</v>
      </c>
      <c r="BM91" s="25" t="s">
        <v>238</v>
      </c>
    </row>
    <row r="92" s="1" customFormat="1">
      <c r="B92" s="47"/>
      <c r="C92" s="75"/>
      <c r="D92" s="250" t="s">
        <v>5278</v>
      </c>
      <c r="E92" s="75"/>
      <c r="F92" s="307" t="s">
        <v>5683</v>
      </c>
      <c r="G92" s="75"/>
      <c r="H92" s="75"/>
      <c r="I92" s="204"/>
      <c r="J92" s="75"/>
      <c r="K92" s="75"/>
      <c r="L92" s="73"/>
      <c r="M92" s="308"/>
      <c r="N92" s="48"/>
      <c r="O92" s="48"/>
      <c r="P92" s="48"/>
      <c r="Q92" s="48"/>
      <c r="R92" s="48"/>
      <c r="S92" s="48"/>
      <c r="T92" s="96"/>
      <c r="AT92" s="25" t="s">
        <v>5278</v>
      </c>
      <c r="AU92" s="25" t="s">
        <v>79</v>
      </c>
    </row>
    <row r="93" s="11" customFormat="1" ht="37.44001" customHeight="1">
      <c r="B93" s="220"/>
      <c r="C93" s="221"/>
      <c r="D93" s="222" t="s">
        <v>71</v>
      </c>
      <c r="E93" s="223" t="s">
        <v>79</v>
      </c>
      <c r="F93" s="223" t="s">
        <v>200</v>
      </c>
      <c r="G93" s="221"/>
      <c r="H93" s="221"/>
      <c r="I93" s="224"/>
      <c r="J93" s="225">
        <f>BK93</f>
        <v>0</v>
      </c>
      <c r="K93" s="221"/>
      <c r="L93" s="226"/>
      <c r="M93" s="227"/>
      <c r="N93" s="228"/>
      <c r="O93" s="228"/>
      <c r="P93" s="229">
        <f>SUM(P94:P105)</f>
        <v>0</v>
      </c>
      <c r="Q93" s="228"/>
      <c r="R93" s="229">
        <f>SUM(R94:R105)</f>
        <v>0</v>
      </c>
      <c r="S93" s="228"/>
      <c r="T93" s="230">
        <f>SUM(T94:T105)</f>
        <v>0</v>
      </c>
      <c r="AR93" s="231" t="s">
        <v>79</v>
      </c>
      <c r="AT93" s="232" t="s">
        <v>71</v>
      </c>
      <c r="AU93" s="232" t="s">
        <v>72</v>
      </c>
      <c r="AY93" s="231" t="s">
        <v>199</v>
      </c>
      <c r="BK93" s="233">
        <f>SUM(BK94:BK105)</f>
        <v>0</v>
      </c>
    </row>
    <row r="94" s="1" customFormat="1" ht="38.25" customHeight="1">
      <c r="B94" s="47"/>
      <c r="C94" s="236" t="s">
        <v>206</v>
      </c>
      <c r="D94" s="236" t="s">
        <v>201</v>
      </c>
      <c r="E94" s="237" t="s">
        <v>5684</v>
      </c>
      <c r="F94" s="238" t="s">
        <v>5685</v>
      </c>
      <c r="G94" s="239" t="s">
        <v>5686</v>
      </c>
      <c r="H94" s="240">
        <v>34.350000000000001</v>
      </c>
      <c r="I94" s="241"/>
      <c r="J94" s="242">
        <f>ROUND(I94*H94,2)</f>
        <v>0</v>
      </c>
      <c r="K94" s="238" t="s">
        <v>5675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248</v>
      </c>
    </row>
    <row r="95" s="1" customFormat="1">
      <c r="B95" s="47"/>
      <c r="C95" s="75"/>
      <c r="D95" s="250" t="s">
        <v>5278</v>
      </c>
      <c r="E95" s="75"/>
      <c r="F95" s="307" t="s">
        <v>5687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5278</v>
      </c>
      <c r="AU95" s="25" t="s">
        <v>79</v>
      </c>
    </row>
    <row r="96" s="1" customFormat="1" ht="25.5" customHeight="1">
      <c r="B96" s="47"/>
      <c r="C96" s="236" t="s">
        <v>225</v>
      </c>
      <c r="D96" s="236" t="s">
        <v>201</v>
      </c>
      <c r="E96" s="237" t="s">
        <v>5688</v>
      </c>
      <c r="F96" s="238" t="s">
        <v>5689</v>
      </c>
      <c r="G96" s="239" t="s">
        <v>5686</v>
      </c>
      <c r="H96" s="240">
        <v>80.150000000000006</v>
      </c>
      <c r="I96" s="241"/>
      <c r="J96" s="242">
        <f>ROUND(I96*H96,2)</f>
        <v>0</v>
      </c>
      <c r="K96" s="238" t="s">
        <v>5675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260</v>
      </c>
    </row>
    <row r="97" s="1" customFormat="1">
      <c r="B97" s="47"/>
      <c r="C97" s="75"/>
      <c r="D97" s="250" t="s">
        <v>5278</v>
      </c>
      <c r="E97" s="75"/>
      <c r="F97" s="307" t="s">
        <v>5690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5278</v>
      </c>
      <c r="AU97" s="25" t="s">
        <v>79</v>
      </c>
    </row>
    <row r="98" s="1" customFormat="1" ht="16.5" customHeight="1">
      <c r="B98" s="47"/>
      <c r="C98" s="236" t="s">
        <v>238</v>
      </c>
      <c r="D98" s="236" t="s">
        <v>201</v>
      </c>
      <c r="E98" s="237" t="s">
        <v>5691</v>
      </c>
      <c r="F98" s="238" t="s">
        <v>5692</v>
      </c>
      <c r="G98" s="239" t="s">
        <v>5686</v>
      </c>
      <c r="H98" s="240">
        <v>801.5</v>
      </c>
      <c r="I98" s="241"/>
      <c r="J98" s="242">
        <f>ROUND(I98*H98,2)</f>
        <v>0</v>
      </c>
      <c r="K98" s="238" t="s">
        <v>5675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273</v>
      </c>
    </row>
    <row r="99" s="1" customFormat="1">
      <c r="B99" s="47"/>
      <c r="C99" s="75"/>
      <c r="D99" s="250" t="s">
        <v>5278</v>
      </c>
      <c r="E99" s="75"/>
      <c r="F99" s="307" t="s">
        <v>5693</v>
      </c>
      <c r="G99" s="75"/>
      <c r="H99" s="75"/>
      <c r="I99" s="204"/>
      <c r="J99" s="75"/>
      <c r="K99" s="75"/>
      <c r="L99" s="73"/>
      <c r="M99" s="308"/>
      <c r="N99" s="48"/>
      <c r="O99" s="48"/>
      <c r="P99" s="48"/>
      <c r="Q99" s="48"/>
      <c r="R99" s="48"/>
      <c r="S99" s="48"/>
      <c r="T99" s="96"/>
      <c r="AT99" s="25" t="s">
        <v>5278</v>
      </c>
      <c r="AU99" s="25" t="s">
        <v>79</v>
      </c>
    </row>
    <row r="100" s="1" customFormat="1" ht="25.5" customHeight="1">
      <c r="B100" s="47"/>
      <c r="C100" s="236" t="s">
        <v>242</v>
      </c>
      <c r="D100" s="236" t="s">
        <v>201</v>
      </c>
      <c r="E100" s="237" t="s">
        <v>5694</v>
      </c>
      <c r="F100" s="238" t="s">
        <v>5695</v>
      </c>
      <c r="G100" s="239" t="s">
        <v>5686</v>
      </c>
      <c r="H100" s="240">
        <v>163</v>
      </c>
      <c r="I100" s="241"/>
      <c r="J100" s="242">
        <f>ROUND(I100*H100,2)</f>
        <v>0</v>
      </c>
      <c r="K100" s="238" t="s">
        <v>5675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287</v>
      </c>
    </row>
    <row r="101" s="1" customFormat="1">
      <c r="B101" s="47"/>
      <c r="C101" s="75"/>
      <c r="D101" s="250" t="s">
        <v>5278</v>
      </c>
      <c r="E101" s="75"/>
      <c r="F101" s="307" t="s">
        <v>5696</v>
      </c>
      <c r="G101" s="75"/>
      <c r="H101" s="75"/>
      <c r="I101" s="204"/>
      <c r="J101" s="75"/>
      <c r="K101" s="75"/>
      <c r="L101" s="73"/>
      <c r="M101" s="308"/>
      <c r="N101" s="48"/>
      <c r="O101" s="48"/>
      <c r="P101" s="48"/>
      <c r="Q101" s="48"/>
      <c r="R101" s="48"/>
      <c r="S101" s="48"/>
      <c r="T101" s="96"/>
      <c r="AT101" s="25" t="s">
        <v>5278</v>
      </c>
      <c r="AU101" s="25" t="s">
        <v>79</v>
      </c>
    </row>
    <row r="102" s="1" customFormat="1" ht="16.5" customHeight="1">
      <c r="B102" s="47"/>
      <c r="C102" s="236" t="s">
        <v>248</v>
      </c>
      <c r="D102" s="236" t="s">
        <v>201</v>
      </c>
      <c r="E102" s="237" t="s">
        <v>5697</v>
      </c>
      <c r="F102" s="238" t="s">
        <v>5698</v>
      </c>
      <c r="G102" s="239" t="s">
        <v>5686</v>
      </c>
      <c r="H102" s="240">
        <v>1630</v>
      </c>
      <c r="I102" s="241"/>
      <c r="J102" s="242">
        <f>ROUND(I102*H102,2)</f>
        <v>0</v>
      </c>
      <c r="K102" s="238" t="s">
        <v>5675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79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299</v>
      </c>
    </row>
    <row r="103" s="1" customFormat="1">
      <c r="B103" s="47"/>
      <c r="C103" s="75"/>
      <c r="D103" s="250" t="s">
        <v>5278</v>
      </c>
      <c r="E103" s="75"/>
      <c r="F103" s="307" t="s">
        <v>5699</v>
      </c>
      <c r="G103" s="75"/>
      <c r="H103" s="75"/>
      <c r="I103" s="204"/>
      <c r="J103" s="75"/>
      <c r="K103" s="75"/>
      <c r="L103" s="73"/>
      <c r="M103" s="308"/>
      <c r="N103" s="48"/>
      <c r="O103" s="48"/>
      <c r="P103" s="48"/>
      <c r="Q103" s="48"/>
      <c r="R103" s="48"/>
      <c r="S103" s="48"/>
      <c r="T103" s="96"/>
      <c r="AT103" s="25" t="s">
        <v>5278</v>
      </c>
      <c r="AU103" s="25" t="s">
        <v>79</v>
      </c>
    </row>
    <row r="104" s="1" customFormat="1" ht="16.5" customHeight="1">
      <c r="B104" s="47"/>
      <c r="C104" s="236" t="s">
        <v>254</v>
      </c>
      <c r="D104" s="236" t="s">
        <v>201</v>
      </c>
      <c r="E104" s="237" t="s">
        <v>5700</v>
      </c>
      <c r="F104" s="238" t="s">
        <v>5701</v>
      </c>
      <c r="G104" s="239" t="s">
        <v>5674</v>
      </c>
      <c r="H104" s="240">
        <v>1080</v>
      </c>
      <c r="I104" s="241"/>
      <c r="J104" s="242">
        <f>ROUND(I104*H104,2)</f>
        <v>0</v>
      </c>
      <c r="K104" s="238" t="s">
        <v>5675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79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318</v>
      </c>
    </row>
    <row r="105" s="1" customFormat="1">
      <c r="B105" s="47"/>
      <c r="C105" s="75"/>
      <c r="D105" s="250" t="s">
        <v>5278</v>
      </c>
      <c r="E105" s="75"/>
      <c r="F105" s="307" t="s">
        <v>5702</v>
      </c>
      <c r="G105" s="75"/>
      <c r="H105" s="75"/>
      <c r="I105" s="204"/>
      <c r="J105" s="75"/>
      <c r="K105" s="75"/>
      <c r="L105" s="73"/>
      <c r="M105" s="308"/>
      <c r="N105" s="48"/>
      <c r="O105" s="48"/>
      <c r="P105" s="48"/>
      <c r="Q105" s="48"/>
      <c r="R105" s="48"/>
      <c r="S105" s="48"/>
      <c r="T105" s="96"/>
      <c r="AT105" s="25" t="s">
        <v>5278</v>
      </c>
      <c r="AU105" s="25" t="s">
        <v>79</v>
      </c>
    </row>
    <row r="106" s="11" customFormat="1" ht="37.44001" customHeight="1">
      <c r="B106" s="220"/>
      <c r="C106" s="221"/>
      <c r="D106" s="222" t="s">
        <v>71</v>
      </c>
      <c r="E106" s="223" t="s">
        <v>206</v>
      </c>
      <c r="F106" s="223" t="s">
        <v>511</v>
      </c>
      <c r="G106" s="221"/>
      <c r="H106" s="221"/>
      <c r="I106" s="224"/>
      <c r="J106" s="225">
        <f>BK106</f>
        <v>0</v>
      </c>
      <c r="K106" s="221"/>
      <c r="L106" s="226"/>
      <c r="M106" s="227"/>
      <c r="N106" s="228"/>
      <c r="O106" s="228"/>
      <c r="P106" s="229">
        <f>SUM(P107:P108)</f>
        <v>0</v>
      </c>
      <c r="Q106" s="228"/>
      <c r="R106" s="229">
        <f>SUM(R107:R108)</f>
        <v>0</v>
      </c>
      <c r="S106" s="228"/>
      <c r="T106" s="230">
        <f>SUM(T107:T108)</f>
        <v>0</v>
      </c>
      <c r="AR106" s="231" t="s">
        <v>79</v>
      </c>
      <c r="AT106" s="232" t="s">
        <v>71</v>
      </c>
      <c r="AU106" s="232" t="s">
        <v>72</v>
      </c>
      <c r="AY106" s="231" t="s">
        <v>199</v>
      </c>
      <c r="BK106" s="233">
        <f>SUM(BK107:BK108)</f>
        <v>0</v>
      </c>
    </row>
    <row r="107" s="1" customFormat="1" ht="38.25" customHeight="1">
      <c r="B107" s="47"/>
      <c r="C107" s="236" t="s">
        <v>260</v>
      </c>
      <c r="D107" s="236" t="s">
        <v>201</v>
      </c>
      <c r="E107" s="237" t="s">
        <v>5703</v>
      </c>
      <c r="F107" s="238" t="s">
        <v>5704</v>
      </c>
      <c r="G107" s="239" t="s">
        <v>5686</v>
      </c>
      <c r="H107" s="240">
        <v>445</v>
      </c>
      <c r="I107" s="241"/>
      <c r="J107" s="242">
        <f>ROUND(I107*H107,2)</f>
        <v>0</v>
      </c>
      <c r="K107" s="238" t="s">
        <v>5675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332</v>
      </c>
    </row>
    <row r="108" s="1" customFormat="1">
      <c r="B108" s="47"/>
      <c r="C108" s="75"/>
      <c r="D108" s="250" t="s">
        <v>5278</v>
      </c>
      <c r="E108" s="75"/>
      <c r="F108" s="307" t="s">
        <v>5705</v>
      </c>
      <c r="G108" s="75"/>
      <c r="H108" s="75"/>
      <c r="I108" s="204"/>
      <c r="J108" s="75"/>
      <c r="K108" s="75"/>
      <c r="L108" s="73"/>
      <c r="M108" s="309"/>
      <c r="N108" s="293"/>
      <c r="O108" s="293"/>
      <c r="P108" s="293"/>
      <c r="Q108" s="293"/>
      <c r="R108" s="293"/>
      <c r="S108" s="293"/>
      <c r="T108" s="310"/>
      <c r="AT108" s="25" t="s">
        <v>5278</v>
      </c>
      <c r="AU108" s="25" t="s">
        <v>79</v>
      </c>
    </row>
    <row r="109" s="1" customFormat="1" ht="6.96" customHeight="1">
      <c r="B109" s="68"/>
      <c r="C109" s="69"/>
      <c r="D109" s="69"/>
      <c r="E109" s="69"/>
      <c r="F109" s="69"/>
      <c r="G109" s="69"/>
      <c r="H109" s="69"/>
      <c r="I109" s="179"/>
      <c r="J109" s="69"/>
      <c r="K109" s="69"/>
      <c r="L109" s="73"/>
    </row>
  </sheetData>
  <sheetProtection sheet="1" autoFilter="0" formatColumns="0" formatRows="0" objects="1" scenarios="1" spinCount="100000" saltValue="Wa2MMgoEUxGjh3ZeRaYv+aNpj/3CSo1ltj7oiszXQQUoa9fz00jBWErz/wf2nKnc7GphHj61rhbEGQwVm5gnzQ==" hashValue="3H0W6BMF1pz9/MjxP6Y3yJmUuiRjvXkaSDNSp2QwIVMvyoxorSmNuAJUac65wnEyHiMm/aToRATQ/FiqTTBXzA==" algorithmName="SHA-512" password="CC35"/>
  <autoFilter ref="C84:K10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3:H73"/>
    <mergeCell ref="E75:H75"/>
    <mergeCell ref="E77:H77"/>
    <mergeCell ref="G1:H1"/>
    <mergeCell ref="L2:V2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112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5707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ROUND(J87,2)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ROUND(SUM(BE87:BE152), 2)</f>
        <v>0</v>
      </c>
      <c r="G32" s="48"/>
      <c r="H32" s="48"/>
      <c r="I32" s="171">
        <v>0.20999999999999999</v>
      </c>
      <c r="J32" s="170">
        <f>ROUND(ROUND((SUM(BE87:BE152)),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ROUND(SUM(BF87:BF152), 2)</f>
        <v>0</v>
      </c>
      <c r="G33" s="48"/>
      <c r="H33" s="48"/>
      <c r="I33" s="171">
        <v>0.14999999999999999</v>
      </c>
      <c r="J33" s="170">
        <f>ROUND(ROUND((SUM(BF87:BF152)),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ROUND(SUM(BG87:BG152),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ROUND(SUM(BH87:BH152),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ROUND(SUM(BI87:BI152),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10 - Příprava území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J87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J88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J89</f>
        <v>0</v>
      </c>
      <c r="K62" s="203"/>
    </row>
    <row r="63" s="9" customFormat="1" ht="19.92" customHeight="1">
      <c r="B63" s="197"/>
      <c r="C63" s="198"/>
      <c r="D63" s="199" t="s">
        <v>157</v>
      </c>
      <c r="E63" s="200"/>
      <c r="F63" s="200"/>
      <c r="G63" s="200"/>
      <c r="H63" s="200"/>
      <c r="I63" s="201"/>
      <c r="J63" s="202">
        <f>J120</f>
        <v>0</v>
      </c>
      <c r="K63" s="203"/>
    </row>
    <row r="64" s="9" customFormat="1" ht="19.92" customHeight="1">
      <c r="B64" s="197"/>
      <c r="C64" s="198"/>
      <c r="D64" s="199" t="s">
        <v>158</v>
      </c>
      <c r="E64" s="200"/>
      <c r="F64" s="200"/>
      <c r="G64" s="200"/>
      <c r="H64" s="200"/>
      <c r="I64" s="201"/>
      <c r="J64" s="202">
        <f>J141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J151</f>
        <v>0</v>
      </c>
      <c r="K65" s="203"/>
    </row>
    <row r="66" s="1" customFormat="1" ht="21.84" customHeight="1">
      <c r="B66" s="47"/>
      <c r="C66" s="48"/>
      <c r="D66" s="48"/>
      <c r="E66" s="48"/>
      <c r="F66" s="48"/>
      <c r="G66" s="48"/>
      <c r="H66" s="48"/>
      <c r="I66" s="157"/>
      <c r="J66" s="48"/>
      <c r="K66" s="52"/>
    </row>
    <row r="67" s="1" customFormat="1" ht="6.96" customHeight="1">
      <c r="B67" s="68"/>
      <c r="C67" s="69"/>
      <c r="D67" s="69"/>
      <c r="E67" s="69"/>
      <c r="F67" s="69"/>
      <c r="G67" s="69"/>
      <c r="H67" s="69"/>
      <c r="I67" s="179"/>
      <c r="J67" s="69"/>
      <c r="K67" s="70"/>
    </row>
    <row r="71" s="1" customFormat="1" ht="6.96" customHeight="1">
      <c r="B71" s="71"/>
      <c r="C71" s="72"/>
      <c r="D71" s="72"/>
      <c r="E71" s="72"/>
      <c r="F71" s="72"/>
      <c r="G71" s="72"/>
      <c r="H71" s="72"/>
      <c r="I71" s="182"/>
      <c r="J71" s="72"/>
      <c r="K71" s="72"/>
      <c r="L71" s="73"/>
    </row>
    <row r="72" s="1" customFormat="1" ht="36.96" customHeight="1">
      <c r="B72" s="47"/>
      <c r="C72" s="74" t="s">
        <v>183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6.96" customHeight="1">
      <c r="B73" s="47"/>
      <c r="C73" s="75"/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4.4" customHeight="1">
      <c r="B74" s="47"/>
      <c r="C74" s="77" t="s">
        <v>18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6.5" customHeight="1">
      <c r="B75" s="47"/>
      <c r="C75" s="75"/>
      <c r="D75" s="75"/>
      <c r="E75" s="205" t="str">
        <f>E7</f>
        <v>Stavební úpravy a přístavba objektu ul. Švermova č.p.100, Optimalizace kapacity MŠ Pastelka Ostašov</v>
      </c>
      <c r="F75" s="77"/>
      <c r="G75" s="77"/>
      <c r="H75" s="77"/>
      <c r="I75" s="204"/>
      <c r="J75" s="75"/>
      <c r="K75" s="75"/>
      <c r="L75" s="73"/>
    </row>
    <row r="76">
      <c r="B76" s="29"/>
      <c r="C76" s="77" t="s">
        <v>142</v>
      </c>
      <c r="D76" s="206"/>
      <c r="E76" s="206"/>
      <c r="F76" s="206"/>
      <c r="G76" s="206"/>
      <c r="H76" s="206"/>
      <c r="I76" s="149"/>
      <c r="J76" s="206"/>
      <c r="K76" s="206"/>
      <c r="L76" s="207"/>
    </row>
    <row r="77" s="1" customFormat="1" ht="16.5" customHeight="1">
      <c r="B77" s="47"/>
      <c r="C77" s="75"/>
      <c r="D77" s="75"/>
      <c r="E77" s="205" t="s">
        <v>5706</v>
      </c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144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7.25" customHeight="1">
      <c r="B79" s="47"/>
      <c r="C79" s="75"/>
      <c r="D79" s="75"/>
      <c r="E79" s="83" t="str">
        <f>E11</f>
        <v>SO 10 - Příprava území</v>
      </c>
      <c r="F79" s="75"/>
      <c r="G79" s="75"/>
      <c r="H79" s="75"/>
      <c r="I79" s="204"/>
      <c r="J79" s="75"/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8" customHeight="1">
      <c r="B81" s="47"/>
      <c r="C81" s="77" t="s">
        <v>23</v>
      </c>
      <c r="D81" s="75"/>
      <c r="E81" s="75"/>
      <c r="F81" s="208" t="str">
        <f>F14</f>
        <v>Švermova čp.100</v>
      </c>
      <c r="G81" s="75"/>
      <c r="H81" s="75"/>
      <c r="I81" s="209" t="s">
        <v>25</v>
      </c>
      <c r="J81" s="86" t="str">
        <f>IF(J14="","",J14)</f>
        <v>28.3.2018</v>
      </c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>
      <c r="B83" s="47"/>
      <c r="C83" s="77" t="s">
        <v>27</v>
      </c>
      <c r="D83" s="75"/>
      <c r="E83" s="75"/>
      <c r="F83" s="208" t="str">
        <f>E17</f>
        <v>SM Liberec, Nám.Dr.E.Beneše 1, Liberec, 460 59</v>
      </c>
      <c r="G83" s="75"/>
      <c r="H83" s="75"/>
      <c r="I83" s="209" t="s">
        <v>33</v>
      </c>
      <c r="J83" s="208" t="str">
        <f>E23</f>
        <v>FS Vision, s.r.o., B.Němcové 54/9, Liberec 5</v>
      </c>
      <c r="K83" s="75"/>
      <c r="L83" s="73"/>
    </row>
    <row r="84" s="1" customFormat="1" ht="14.4" customHeight="1">
      <c r="B84" s="47"/>
      <c r="C84" s="77" t="s">
        <v>31</v>
      </c>
      <c r="D84" s="75"/>
      <c r="E84" s="75"/>
      <c r="F84" s="208" t="str">
        <f>IF(E20="","",E20)</f>
        <v/>
      </c>
      <c r="G84" s="75"/>
      <c r="H84" s="75"/>
      <c r="I84" s="204"/>
      <c r="J84" s="75"/>
      <c r="K84" s="75"/>
      <c r="L84" s="73"/>
    </row>
    <row r="85" s="1" customFormat="1" ht="10.32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0" customFormat="1" ht="29.28" customHeight="1">
      <c r="B86" s="210"/>
      <c r="C86" s="211" t="s">
        <v>184</v>
      </c>
      <c r="D86" s="212" t="s">
        <v>57</v>
      </c>
      <c r="E86" s="212" t="s">
        <v>53</v>
      </c>
      <c r="F86" s="212" t="s">
        <v>185</v>
      </c>
      <c r="G86" s="212" t="s">
        <v>186</v>
      </c>
      <c r="H86" s="212" t="s">
        <v>187</v>
      </c>
      <c r="I86" s="213" t="s">
        <v>188</v>
      </c>
      <c r="J86" s="212" t="s">
        <v>148</v>
      </c>
      <c r="K86" s="214" t="s">
        <v>189</v>
      </c>
      <c r="L86" s="215"/>
      <c r="M86" s="103" t="s">
        <v>190</v>
      </c>
      <c r="N86" s="104" t="s">
        <v>42</v>
      </c>
      <c r="O86" s="104" t="s">
        <v>191</v>
      </c>
      <c r="P86" s="104" t="s">
        <v>192</v>
      </c>
      <c r="Q86" s="104" t="s">
        <v>193</v>
      </c>
      <c r="R86" s="104" t="s">
        <v>194</v>
      </c>
      <c r="S86" s="104" t="s">
        <v>195</v>
      </c>
      <c r="T86" s="105" t="s">
        <v>196</v>
      </c>
    </row>
    <row r="87" s="1" customFormat="1" ht="29.28" customHeight="1">
      <c r="B87" s="47"/>
      <c r="C87" s="109" t="s">
        <v>149</v>
      </c>
      <c r="D87" s="75"/>
      <c r="E87" s="75"/>
      <c r="F87" s="75"/>
      <c r="G87" s="75"/>
      <c r="H87" s="75"/>
      <c r="I87" s="204"/>
      <c r="J87" s="216">
        <f>BK87</f>
        <v>0</v>
      </c>
      <c r="K87" s="75"/>
      <c r="L87" s="73"/>
      <c r="M87" s="106"/>
      <c r="N87" s="107"/>
      <c r="O87" s="107"/>
      <c r="P87" s="217">
        <f>P88</f>
        <v>0</v>
      </c>
      <c r="Q87" s="107"/>
      <c r="R87" s="217">
        <f>R88</f>
        <v>1.7117987999999997</v>
      </c>
      <c r="S87" s="107"/>
      <c r="T87" s="218">
        <f>T88</f>
        <v>94.489390000000014</v>
      </c>
      <c r="AT87" s="25" t="s">
        <v>71</v>
      </c>
      <c r="AU87" s="25" t="s">
        <v>150</v>
      </c>
      <c r="BK87" s="219">
        <f>BK88</f>
        <v>0</v>
      </c>
    </row>
    <row r="88" s="11" customFormat="1" ht="37.44001" customHeight="1">
      <c r="B88" s="220"/>
      <c r="C88" s="221"/>
      <c r="D88" s="222" t="s">
        <v>71</v>
      </c>
      <c r="E88" s="223" t="s">
        <v>197</v>
      </c>
      <c r="F88" s="223" t="s">
        <v>198</v>
      </c>
      <c r="G88" s="221"/>
      <c r="H88" s="221"/>
      <c r="I88" s="224"/>
      <c r="J88" s="225">
        <f>BK88</f>
        <v>0</v>
      </c>
      <c r="K88" s="221"/>
      <c r="L88" s="226"/>
      <c r="M88" s="227"/>
      <c r="N88" s="228"/>
      <c r="O88" s="228"/>
      <c r="P88" s="229">
        <f>P89+P120+P141+P151</f>
        <v>0</v>
      </c>
      <c r="Q88" s="228"/>
      <c r="R88" s="229">
        <f>R89+R120+R141+R151</f>
        <v>1.7117987999999997</v>
      </c>
      <c r="S88" s="228"/>
      <c r="T88" s="230">
        <f>T89+T120+T141+T151</f>
        <v>94.489390000000014</v>
      </c>
      <c r="AR88" s="231" t="s">
        <v>79</v>
      </c>
      <c r="AT88" s="232" t="s">
        <v>71</v>
      </c>
      <c r="AU88" s="232" t="s">
        <v>72</v>
      </c>
      <c r="AY88" s="231" t="s">
        <v>199</v>
      </c>
      <c r="BK88" s="233">
        <f>BK89+BK120+BK141+BK151</f>
        <v>0</v>
      </c>
    </row>
    <row r="89" s="11" customFormat="1" ht="19.92" customHeight="1">
      <c r="B89" s="220"/>
      <c r="C89" s="221"/>
      <c r="D89" s="222" t="s">
        <v>71</v>
      </c>
      <c r="E89" s="234" t="s">
        <v>79</v>
      </c>
      <c r="F89" s="234" t="s">
        <v>200</v>
      </c>
      <c r="G89" s="221"/>
      <c r="H89" s="221"/>
      <c r="I89" s="224"/>
      <c r="J89" s="235">
        <f>BK89</f>
        <v>0</v>
      </c>
      <c r="K89" s="221"/>
      <c r="L89" s="226"/>
      <c r="M89" s="227"/>
      <c r="N89" s="228"/>
      <c r="O89" s="228"/>
      <c r="P89" s="229">
        <f>SUM(P90:P119)</f>
        <v>0</v>
      </c>
      <c r="Q89" s="228"/>
      <c r="R89" s="229">
        <f>SUM(R90:R119)</f>
        <v>1.6965499999999998</v>
      </c>
      <c r="S89" s="228"/>
      <c r="T89" s="230">
        <f>SUM(T90:T119)</f>
        <v>0</v>
      </c>
      <c r="AR89" s="231" t="s">
        <v>79</v>
      </c>
      <c r="AT89" s="232" t="s">
        <v>71</v>
      </c>
      <c r="AU89" s="232" t="s">
        <v>79</v>
      </c>
      <c r="AY89" s="231" t="s">
        <v>199</v>
      </c>
      <c r="BK89" s="233">
        <f>SUM(BK90:BK119)</f>
        <v>0</v>
      </c>
    </row>
    <row r="90" s="1" customFormat="1" ht="16.5" customHeight="1">
      <c r="B90" s="47"/>
      <c r="C90" s="236" t="s">
        <v>79</v>
      </c>
      <c r="D90" s="236" t="s">
        <v>201</v>
      </c>
      <c r="E90" s="237" t="s">
        <v>5708</v>
      </c>
      <c r="F90" s="238" t="s">
        <v>5709</v>
      </c>
      <c r="G90" s="239" t="s">
        <v>335</v>
      </c>
      <c r="H90" s="240">
        <v>5</v>
      </c>
      <c r="I90" s="241"/>
      <c r="J90" s="242">
        <f>ROUND(I90*H90,2)</f>
        <v>0</v>
      </c>
      <c r="K90" s="238" t="s">
        <v>205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81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5710</v>
      </c>
    </row>
    <row r="91" s="1" customFormat="1" ht="16.5" customHeight="1">
      <c r="B91" s="47"/>
      <c r="C91" s="236" t="s">
        <v>81</v>
      </c>
      <c r="D91" s="236" t="s">
        <v>201</v>
      </c>
      <c r="E91" s="237" t="s">
        <v>5711</v>
      </c>
      <c r="F91" s="238" t="s">
        <v>5712</v>
      </c>
      <c r="G91" s="239" t="s">
        <v>335</v>
      </c>
      <c r="H91" s="240">
        <v>3</v>
      </c>
      <c r="I91" s="241"/>
      <c r="J91" s="242">
        <f>ROUND(I91*H91,2)</f>
        <v>0</v>
      </c>
      <c r="K91" s="238" t="s">
        <v>205</v>
      </c>
      <c r="L91" s="73"/>
      <c r="M91" s="243" t="s">
        <v>21</v>
      </c>
      <c r="N91" s="244" t="s">
        <v>43</v>
      </c>
      <c r="O91" s="48"/>
      <c r="P91" s="245">
        <f>O91*H91</f>
        <v>0</v>
      </c>
      <c r="Q91" s="245">
        <v>0</v>
      </c>
      <c r="R91" s="245">
        <f>Q91*H91</f>
        <v>0</v>
      </c>
      <c r="S91" s="245">
        <v>0</v>
      </c>
      <c r="T91" s="246">
        <f>S91*H91</f>
        <v>0</v>
      </c>
      <c r="AR91" s="25" t="s">
        <v>206</v>
      </c>
      <c r="AT91" s="25" t="s">
        <v>201</v>
      </c>
      <c r="AU91" s="25" t="s">
        <v>81</v>
      </c>
      <c r="AY91" s="25" t="s">
        <v>199</v>
      </c>
      <c r="BE91" s="247">
        <f>IF(N91="základní",J91,0)</f>
        <v>0</v>
      </c>
      <c r="BF91" s="247">
        <f>IF(N91="snížená",J91,0)</f>
        <v>0</v>
      </c>
      <c r="BG91" s="247">
        <f>IF(N91="zákl. přenesená",J91,0)</f>
        <v>0</v>
      </c>
      <c r="BH91" s="247">
        <f>IF(N91="sníž. přenesená",J91,0)</f>
        <v>0</v>
      </c>
      <c r="BI91" s="247">
        <f>IF(N91="nulová",J91,0)</f>
        <v>0</v>
      </c>
      <c r="BJ91" s="25" t="s">
        <v>79</v>
      </c>
      <c r="BK91" s="247">
        <f>ROUND(I91*H91,2)</f>
        <v>0</v>
      </c>
      <c r="BL91" s="25" t="s">
        <v>206</v>
      </c>
      <c r="BM91" s="25" t="s">
        <v>5713</v>
      </c>
    </row>
    <row r="92" s="1" customFormat="1" ht="16.5" customHeight="1">
      <c r="B92" s="47"/>
      <c r="C92" s="236" t="s">
        <v>214</v>
      </c>
      <c r="D92" s="236" t="s">
        <v>201</v>
      </c>
      <c r="E92" s="237" t="s">
        <v>5714</v>
      </c>
      <c r="F92" s="238" t="s">
        <v>5715</v>
      </c>
      <c r="G92" s="239" t="s">
        <v>335</v>
      </c>
      <c r="H92" s="240">
        <v>5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5.0000000000000002E-05</v>
      </c>
      <c r="R92" s="245">
        <f>Q92*H92</f>
        <v>0.00025000000000000001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5716</v>
      </c>
    </row>
    <row r="93" s="1" customFormat="1" ht="16.5" customHeight="1">
      <c r="B93" s="47"/>
      <c r="C93" s="236" t="s">
        <v>206</v>
      </c>
      <c r="D93" s="236" t="s">
        <v>201</v>
      </c>
      <c r="E93" s="237" t="s">
        <v>5717</v>
      </c>
      <c r="F93" s="238" t="s">
        <v>5718</v>
      </c>
      <c r="G93" s="239" t="s">
        <v>335</v>
      </c>
      <c r="H93" s="240">
        <v>3</v>
      </c>
      <c r="I93" s="241"/>
      <c r="J93" s="242">
        <f>ROUND(I93*H93,2)</f>
        <v>0</v>
      </c>
      <c r="K93" s="238" t="s">
        <v>205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5.0000000000000002E-05</v>
      </c>
      <c r="R93" s="245">
        <f>Q93*H93</f>
        <v>0.00015000000000000001</v>
      </c>
      <c r="S93" s="245">
        <v>0</v>
      </c>
      <c r="T93" s="246">
        <f>S93*H93</f>
        <v>0</v>
      </c>
      <c r="AR93" s="25" t="s">
        <v>206</v>
      </c>
      <c r="AT93" s="25" t="s">
        <v>201</v>
      </c>
      <c r="AU93" s="25" t="s">
        <v>81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206</v>
      </c>
      <c r="BM93" s="25" t="s">
        <v>5719</v>
      </c>
    </row>
    <row r="94" s="1" customFormat="1" ht="25.5" customHeight="1">
      <c r="B94" s="47"/>
      <c r="C94" s="236" t="s">
        <v>225</v>
      </c>
      <c r="D94" s="236" t="s">
        <v>201</v>
      </c>
      <c r="E94" s="237" t="s">
        <v>5720</v>
      </c>
      <c r="F94" s="238" t="s">
        <v>5721</v>
      </c>
      <c r="G94" s="239" t="s">
        <v>335</v>
      </c>
      <c r="H94" s="240">
        <v>5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5722</v>
      </c>
    </row>
    <row r="95" s="1" customFormat="1" ht="25.5" customHeight="1">
      <c r="B95" s="47"/>
      <c r="C95" s="236" t="s">
        <v>238</v>
      </c>
      <c r="D95" s="236" t="s">
        <v>201</v>
      </c>
      <c r="E95" s="237" t="s">
        <v>5723</v>
      </c>
      <c r="F95" s="238" t="s">
        <v>5724</v>
      </c>
      <c r="G95" s="239" t="s">
        <v>335</v>
      </c>
      <c r="H95" s="240">
        <v>3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5725</v>
      </c>
    </row>
    <row r="96" s="1" customFormat="1" ht="25.5" customHeight="1">
      <c r="B96" s="47"/>
      <c r="C96" s="236" t="s">
        <v>242</v>
      </c>
      <c r="D96" s="236" t="s">
        <v>201</v>
      </c>
      <c r="E96" s="237" t="s">
        <v>5726</v>
      </c>
      <c r="F96" s="238" t="s">
        <v>5727</v>
      </c>
      <c r="G96" s="239" t="s">
        <v>335</v>
      </c>
      <c r="H96" s="240">
        <v>5</v>
      </c>
      <c r="I96" s="241"/>
      <c r="J96" s="242">
        <f>ROUND(I96*H96,2)</f>
        <v>0</v>
      </c>
      <c r="K96" s="238" t="s">
        <v>205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81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5728</v>
      </c>
    </row>
    <row r="97" s="1" customFormat="1" ht="25.5" customHeight="1">
      <c r="B97" s="47"/>
      <c r="C97" s="236" t="s">
        <v>248</v>
      </c>
      <c r="D97" s="236" t="s">
        <v>201</v>
      </c>
      <c r="E97" s="237" t="s">
        <v>5729</v>
      </c>
      <c r="F97" s="238" t="s">
        <v>5730</v>
      </c>
      <c r="G97" s="239" t="s">
        <v>335</v>
      </c>
      <c r="H97" s="240">
        <v>3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5731</v>
      </c>
    </row>
    <row r="98" s="1" customFormat="1" ht="16.5" customHeight="1">
      <c r="B98" s="47"/>
      <c r="C98" s="236" t="s">
        <v>254</v>
      </c>
      <c r="D98" s="236" t="s">
        <v>201</v>
      </c>
      <c r="E98" s="237" t="s">
        <v>5732</v>
      </c>
      <c r="F98" s="238" t="s">
        <v>5733</v>
      </c>
      <c r="G98" s="239" t="s">
        <v>335</v>
      </c>
      <c r="H98" s="240">
        <v>5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5734</v>
      </c>
    </row>
    <row r="99" s="1" customFormat="1" ht="16.5" customHeight="1">
      <c r="B99" s="47"/>
      <c r="C99" s="236" t="s">
        <v>260</v>
      </c>
      <c r="D99" s="236" t="s">
        <v>201</v>
      </c>
      <c r="E99" s="237" t="s">
        <v>5735</v>
      </c>
      <c r="F99" s="238" t="s">
        <v>5736</v>
      </c>
      <c r="G99" s="239" t="s">
        <v>335</v>
      </c>
      <c r="H99" s="240">
        <v>3</v>
      </c>
      <c r="I99" s="241"/>
      <c r="J99" s="242">
        <f>ROUND(I99*H99,2)</f>
        <v>0</v>
      </c>
      <c r="K99" s="238" t="s">
        <v>205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81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5737</v>
      </c>
    </row>
    <row r="100" s="1" customFormat="1" ht="25.5" customHeight="1">
      <c r="B100" s="47"/>
      <c r="C100" s="236" t="s">
        <v>267</v>
      </c>
      <c r="D100" s="236" t="s">
        <v>201</v>
      </c>
      <c r="E100" s="237" t="s">
        <v>5738</v>
      </c>
      <c r="F100" s="238" t="s">
        <v>5739</v>
      </c>
      <c r="G100" s="239" t="s">
        <v>335</v>
      </c>
      <c r="H100" s="240">
        <v>125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5740</v>
      </c>
    </row>
    <row r="101" s="12" customFormat="1">
      <c r="B101" s="248"/>
      <c r="C101" s="249"/>
      <c r="D101" s="250" t="s">
        <v>208</v>
      </c>
      <c r="E101" s="249"/>
      <c r="F101" s="252" t="s">
        <v>5741</v>
      </c>
      <c r="G101" s="249"/>
      <c r="H101" s="253">
        <v>125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6</v>
      </c>
      <c r="AX101" s="12" t="s">
        <v>79</v>
      </c>
      <c r="AY101" s="259" t="s">
        <v>199</v>
      </c>
    </row>
    <row r="102" s="1" customFormat="1" ht="25.5" customHeight="1">
      <c r="B102" s="47"/>
      <c r="C102" s="236" t="s">
        <v>273</v>
      </c>
      <c r="D102" s="236" t="s">
        <v>201</v>
      </c>
      <c r="E102" s="237" t="s">
        <v>5742</v>
      </c>
      <c r="F102" s="238" t="s">
        <v>5743</v>
      </c>
      <c r="G102" s="239" t="s">
        <v>335</v>
      </c>
      <c r="H102" s="240">
        <v>75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5744</v>
      </c>
    </row>
    <row r="103" s="12" customFormat="1">
      <c r="B103" s="248"/>
      <c r="C103" s="249"/>
      <c r="D103" s="250" t="s">
        <v>208</v>
      </c>
      <c r="E103" s="249"/>
      <c r="F103" s="252" t="s">
        <v>5745</v>
      </c>
      <c r="G103" s="249"/>
      <c r="H103" s="253">
        <v>75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25.5" customHeight="1">
      <c r="B104" s="47"/>
      <c r="C104" s="236" t="s">
        <v>279</v>
      </c>
      <c r="D104" s="236" t="s">
        <v>201</v>
      </c>
      <c r="E104" s="237" t="s">
        <v>5746</v>
      </c>
      <c r="F104" s="238" t="s">
        <v>5747</v>
      </c>
      <c r="G104" s="239" t="s">
        <v>335</v>
      </c>
      <c r="H104" s="240">
        <v>125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5748</v>
      </c>
    </row>
    <row r="105" s="1" customFormat="1" ht="25.5" customHeight="1">
      <c r="B105" s="47"/>
      <c r="C105" s="236" t="s">
        <v>287</v>
      </c>
      <c r="D105" s="236" t="s">
        <v>201</v>
      </c>
      <c r="E105" s="237" t="s">
        <v>5749</v>
      </c>
      <c r="F105" s="238" t="s">
        <v>5750</v>
      </c>
      <c r="G105" s="239" t="s">
        <v>335</v>
      </c>
      <c r="H105" s="240">
        <v>75</v>
      </c>
      <c r="I105" s="241"/>
      <c r="J105" s="242">
        <f>ROUND(I105*H105,2)</f>
        <v>0</v>
      </c>
      <c r="K105" s="238" t="s">
        <v>205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81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5751</v>
      </c>
    </row>
    <row r="106" s="1" customFormat="1" ht="16.5" customHeight="1">
      <c r="B106" s="47"/>
      <c r="C106" s="236" t="s">
        <v>10</v>
      </c>
      <c r="D106" s="236" t="s">
        <v>201</v>
      </c>
      <c r="E106" s="237" t="s">
        <v>5752</v>
      </c>
      <c r="F106" s="238" t="s">
        <v>5753</v>
      </c>
      <c r="G106" s="239" t="s">
        <v>335</v>
      </c>
      <c r="H106" s="240">
        <v>125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5754</v>
      </c>
    </row>
    <row r="107" s="1" customFormat="1" ht="16.5" customHeight="1">
      <c r="B107" s="47"/>
      <c r="C107" s="236" t="s">
        <v>299</v>
      </c>
      <c r="D107" s="236" t="s">
        <v>201</v>
      </c>
      <c r="E107" s="237" t="s">
        <v>5755</v>
      </c>
      <c r="F107" s="238" t="s">
        <v>5756</v>
      </c>
      <c r="G107" s="239" t="s">
        <v>335</v>
      </c>
      <c r="H107" s="240">
        <v>75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5757</v>
      </c>
    </row>
    <row r="108" s="1" customFormat="1" ht="16.5" customHeight="1">
      <c r="B108" s="47"/>
      <c r="C108" s="236" t="s">
        <v>309</v>
      </c>
      <c r="D108" s="236" t="s">
        <v>201</v>
      </c>
      <c r="E108" s="237" t="s">
        <v>3558</v>
      </c>
      <c r="F108" s="238" t="s">
        <v>3559</v>
      </c>
      <c r="G108" s="239" t="s">
        <v>204</v>
      </c>
      <c r="H108" s="240">
        <v>124.64</v>
      </c>
      <c r="I108" s="241"/>
      <c r="J108" s="242">
        <f>ROUND(I108*H108,2)</f>
        <v>0</v>
      </c>
      <c r="K108" s="238" t="s">
        <v>205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</v>
      </c>
      <c r="T108" s="246">
        <f>S108*H108</f>
        <v>0</v>
      </c>
      <c r="AR108" s="25" t="s">
        <v>206</v>
      </c>
      <c r="AT108" s="25" t="s">
        <v>201</v>
      </c>
      <c r="AU108" s="25" t="s">
        <v>81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5758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5759</v>
      </c>
      <c r="G109" s="249"/>
      <c r="H109" s="253">
        <v>23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5760</v>
      </c>
      <c r="G110" s="249"/>
      <c r="H110" s="253">
        <v>5.6399999999999997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2" customFormat="1">
      <c r="B111" s="248"/>
      <c r="C111" s="249"/>
      <c r="D111" s="250" t="s">
        <v>208</v>
      </c>
      <c r="E111" s="251" t="s">
        <v>21</v>
      </c>
      <c r="F111" s="252" t="s">
        <v>5761</v>
      </c>
      <c r="G111" s="249"/>
      <c r="H111" s="253">
        <v>96</v>
      </c>
      <c r="I111" s="254"/>
      <c r="J111" s="249"/>
      <c r="K111" s="249"/>
      <c r="L111" s="255"/>
      <c r="M111" s="256"/>
      <c r="N111" s="257"/>
      <c r="O111" s="257"/>
      <c r="P111" s="257"/>
      <c r="Q111" s="257"/>
      <c r="R111" s="257"/>
      <c r="S111" s="257"/>
      <c r="T111" s="258"/>
      <c r="AT111" s="259" t="s">
        <v>208</v>
      </c>
      <c r="AU111" s="259" t="s">
        <v>81</v>
      </c>
      <c r="AV111" s="12" t="s">
        <v>81</v>
      </c>
      <c r="AW111" s="12" t="s">
        <v>35</v>
      </c>
      <c r="AX111" s="12" t="s">
        <v>72</v>
      </c>
      <c r="AY111" s="259" t="s">
        <v>199</v>
      </c>
    </row>
    <row r="112" s="13" customFormat="1">
      <c r="B112" s="260"/>
      <c r="C112" s="261"/>
      <c r="D112" s="250" t="s">
        <v>208</v>
      </c>
      <c r="E112" s="262" t="s">
        <v>21</v>
      </c>
      <c r="F112" s="263" t="s">
        <v>220</v>
      </c>
      <c r="G112" s="261"/>
      <c r="H112" s="264">
        <v>124.64</v>
      </c>
      <c r="I112" s="265"/>
      <c r="J112" s="261"/>
      <c r="K112" s="261"/>
      <c r="L112" s="266"/>
      <c r="M112" s="267"/>
      <c r="N112" s="268"/>
      <c r="O112" s="268"/>
      <c r="P112" s="268"/>
      <c r="Q112" s="268"/>
      <c r="R112" s="268"/>
      <c r="S112" s="268"/>
      <c r="T112" s="269"/>
      <c r="AT112" s="270" t="s">
        <v>208</v>
      </c>
      <c r="AU112" s="270" t="s">
        <v>81</v>
      </c>
      <c r="AV112" s="13" t="s">
        <v>206</v>
      </c>
      <c r="AW112" s="13" t="s">
        <v>35</v>
      </c>
      <c r="AX112" s="13" t="s">
        <v>79</v>
      </c>
      <c r="AY112" s="270" t="s">
        <v>199</v>
      </c>
    </row>
    <row r="113" s="1" customFormat="1" ht="25.5" customHeight="1">
      <c r="B113" s="47"/>
      <c r="C113" s="236" t="s">
        <v>318</v>
      </c>
      <c r="D113" s="236" t="s">
        <v>201</v>
      </c>
      <c r="E113" s="237" t="s">
        <v>3564</v>
      </c>
      <c r="F113" s="238" t="s">
        <v>3565</v>
      </c>
      <c r="G113" s="239" t="s">
        <v>335</v>
      </c>
      <c r="H113" s="240">
        <v>3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5762</v>
      </c>
    </row>
    <row r="114" s="1" customFormat="1" ht="16.5" customHeight="1">
      <c r="B114" s="47"/>
      <c r="C114" s="282" t="s">
        <v>322</v>
      </c>
      <c r="D114" s="282" t="s">
        <v>618</v>
      </c>
      <c r="E114" s="283" t="s">
        <v>3567</v>
      </c>
      <c r="F114" s="284" t="s">
        <v>3568</v>
      </c>
      <c r="G114" s="285" t="s">
        <v>204</v>
      </c>
      <c r="H114" s="286">
        <v>1</v>
      </c>
      <c r="I114" s="287"/>
      <c r="J114" s="288">
        <f>ROUND(I114*H114,2)</f>
        <v>0</v>
      </c>
      <c r="K114" s="284" t="s">
        <v>205</v>
      </c>
      <c r="L114" s="289"/>
      <c r="M114" s="290" t="s">
        <v>21</v>
      </c>
      <c r="N114" s="291" t="s">
        <v>43</v>
      </c>
      <c r="O114" s="48"/>
      <c r="P114" s="245">
        <f>O114*H114</f>
        <v>0</v>
      </c>
      <c r="Q114" s="245">
        <v>0.22</v>
      </c>
      <c r="R114" s="245">
        <f>Q114*H114</f>
        <v>0.22</v>
      </c>
      <c r="S114" s="245">
        <v>0</v>
      </c>
      <c r="T114" s="246">
        <f>S114*H114</f>
        <v>0</v>
      </c>
      <c r="AR114" s="25" t="s">
        <v>248</v>
      </c>
      <c r="AT114" s="25" t="s">
        <v>618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5763</v>
      </c>
    </row>
    <row r="115" s="1" customFormat="1" ht="25.5" customHeight="1">
      <c r="B115" s="47"/>
      <c r="C115" s="236" t="s">
        <v>332</v>
      </c>
      <c r="D115" s="236" t="s">
        <v>201</v>
      </c>
      <c r="E115" s="237" t="s">
        <v>3573</v>
      </c>
      <c r="F115" s="238" t="s">
        <v>3574</v>
      </c>
      <c r="G115" s="239" t="s">
        <v>335</v>
      </c>
      <c r="H115" s="240">
        <v>3</v>
      </c>
      <c r="I115" s="241"/>
      <c r="J115" s="242">
        <f>ROUND(I115*H115,2)</f>
        <v>0</v>
      </c>
      <c r="K115" s="238" t="s">
        <v>205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81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5764</v>
      </c>
    </row>
    <row r="116" s="1" customFormat="1" ht="16.5" customHeight="1">
      <c r="B116" s="47"/>
      <c r="C116" s="282" t="s">
        <v>346</v>
      </c>
      <c r="D116" s="282" t="s">
        <v>618</v>
      </c>
      <c r="E116" s="283" t="s">
        <v>5765</v>
      </c>
      <c r="F116" s="284" t="s">
        <v>5766</v>
      </c>
      <c r="G116" s="285" t="s">
        <v>335</v>
      </c>
      <c r="H116" s="286">
        <v>3</v>
      </c>
      <c r="I116" s="287"/>
      <c r="J116" s="288">
        <f>ROUND(I116*H116,2)</f>
        <v>0</v>
      </c>
      <c r="K116" s="284" t="s">
        <v>205</v>
      </c>
      <c r="L116" s="289"/>
      <c r="M116" s="290" t="s">
        <v>21</v>
      </c>
      <c r="N116" s="291" t="s">
        <v>43</v>
      </c>
      <c r="O116" s="48"/>
      <c r="P116" s="245">
        <f>O116*H116</f>
        <v>0</v>
      </c>
      <c r="Q116" s="245">
        <v>0.063</v>
      </c>
      <c r="R116" s="245">
        <f>Q116*H116</f>
        <v>0.189</v>
      </c>
      <c r="S116" s="245">
        <v>0</v>
      </c>
      <c r="T116" s="246">
        <f>S116*H116</f>
        <v>0</v>
      </c>
      <c r="AR116" s="25" t="s">
        <v>248</v>
      </c>
      <c r="AT116" s="25" t="s">
        <v>618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5767</v>
      </c>
    </row>
    <row r="117" s="1" customFormat="1" ht="16.5" customHeight="1">
      <c r="B117" s="47"/>
      <c r="C117" s="236" t="s">
        <v>351</v>
      </c>
      <c r="D117" s="236" t="s">
        <v>201</v>
      </c>
      <c r="E117" s="237" t="s">
        <v>3587</v>
      </c>
      <c r="F117" s="238" t="s">
        <v>3588</v>
      </c>
      <c r="G117" s="239" t="s">
        <v>335</v>
      </c>
      <c r="H117" s="240">
        <v>3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5.0000000000000002E-05</v>
      </c>
      <c r="R117" s="245">
        <f>Q117*H117</f>
        <v>0.00015000000000000001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5768</v>
      </c>
    </row>
    <row r="118" s="1" customFormat="1" ht="16.5" customHeight="1">
      <c r="B118" s="47"/>
      <c r="C118" s="282" t="s">
        <v>358</v>
      </c>
      <c r="D118" s="282" t="s">
        <v>618</v>
      </c>
      <c r="E118" s="283" t="s">
        <v>3590</v>
      </c>
      <c r="F118" s="284" t="s">
        <v>3591</v>
      </c>
      <c r="G118" s="285" t="s">
        <v>204</v>
      </c>
      <c r="H118" s="286">
        <v>1.98</v>
      </c>
      <c r="I118" s="287"/>
      <c r="J118" s="288">
        <f>ROUND(I118*H118,2)</f>
        <v>0</v>
      </c>
      <c r="K118" s="284" t="s">
        <v>205</v>
      </c>
      <c r="L118" s="289"/>
      <c r="M118" s="290" t="s">
        <v>21</v>
      </c>
      <c r="N118" s="291" t="s">
        <v>43</v>
      </c>
      <c r="O118" s="48"/>
      <c r="P118" s="245">
        <f>O118*H118</f>
        <v>0</v>
      </c>
      <c r="Q118" s="245">
        <v>0.65000000000000002</v>
      </c>
      <c r="R118" s="245">
        <f>Q118*H118</f>
        <v>1.2869999999999999</v>
      </c>
      <c r="S118" s="245">
        <v>0</v>
      </c>
      <c r="T118" s="246">
        <f>S118*H118</f>
        <v>0</v>
      </c>
      <c r="AR118" s="25" t="s">
        <v>248</v>
      </c>
      <c r="AT118" s="25" t="s">
        <v>618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5769</v>
      </c>
    </row>
    <row r="119" s="12" customFormat="1">
      <c r="B119" s="248"/>
      <c r="C119" s="249"/>
      <c r="D119" s="250" t="s">
        <v>208</v>
      </c>
      <c r="E119" s="249"/>
      <c r="F119" s="252" t="s">
        <v>5770</v>
      </c>
      <c r="G119" s="249"/>
      <c r="H119" s="253">
        <v>1.98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6</v>
      </c>
      <c r="AX119" s="12" t="s">
        <v>79</v>
      </c>
      <c r="AY119" s="259" t="s">
        <v>199</v>
      </c>
    </row>
    <row r="120" s="11" customFormat="1" ht="29.88" customHeight="1">
      <c r="B120" s="220"/>
      <c r="C120" s="221"/>
      <c r="D120" s="222" t="s">
        <v>71</v>
      </c>
      <c r="E120" s="234" t="s">
        <v>254</v>
      </c>
      <c r="F120" s="234" t="s">
        <v>1208</v>
      </c>
      <c r="G120" s="221"/>
      <c r="H120" s="221"/>
      <c r="I120" s="224"/>
      <c r="J120" s="235">
        <f>BK120</f>
        <v>0</v>
      </c>
      <c r="K120" s="221"/>
      <c r="L120" s="226"/>
      <c r="M120" s="227"/>
      <c r="N120" s="228"/>
      <c r="O120" s="228"/>
      <c r="P120" s="229">
        <f>SUM(P121:P140)</f>
        <v>0</v>
      </c>
      <c r="Q120" s="228"/>
      <c r="R120" s="229">
        <f>SUM(R121:R140)</f>
        <v>0.015248799999999998</v>
      </c>
      <c r="S120" s="228"/>
      <c r="T120" s="230">
        <f>SUM(T121:T140)</f>
        <v>94.489390000000014</v>
      </c>
      <c r="AR120" s="231" t="s">
        <v>79</v>
      </c>
      <c r="AT120" s="232" t="s">
        <v>71</v>
      </c>
      <c r="AU120" s="232" t="s">
        <v>79</v>
      </c>
      <c r="AY120" s="231" t="s">
        <v>199</v>
      </c>
      <c r="BK120" s="233">
        <f>SUM(BK121:BK140)</f>
        <v>0</v>
      </c>
    </row>
    <row r="121" s="1" customFormat="1" ht="16.5" customHeight="1">
      <c r="B121" s="47"/>
      <c r="C121" s="236" t="s">
        <v>371</v>
      </c>
      <c r="D121" s="236" t="s">
        <v>201</v>
      </c>
      <c r="E121" s="237" t="s">
        <v>5771</v>
      </c>
      <c r="F121" s="238" t="s">
        <v>5772</v>
      </c>
      <c r="G121" s="239" t="s">
        <v>204</v>
      </c>
      <c r="H121" s="240">
        <v>46.020000000000003</v>
      </c>
      <c r="I121" s="241"/>
      <c r="J121" s="242">
        <f>ROUND(I121*H121,2)</f>
        <v>0</v>
      </c>
      <c r="K121" s="238" t="s">
        <v>21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5773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5774</v>
      </c>
      <c r="G122" s="249"/>
      <c r="H122" s="253">
        <v>46.020000000000003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79</v>
      </c>
      <c r="AY122" s="259" t="s">
        <v>199</v>
      </c>
    </row>
    <row r="123" s="1" customFormat="1" ht="16.5" customHeight="1">
      <c r="B123" s="47"/>
      <c r="C123" s="236" t="s">
        <v>377</v>
      </c>
      <c r="D123" s="236" t="s">
        <v>201</v>
      </c>
      <c r="E123" s="237" t="s">
        <v>5775</v>
      </c>
      <c r="F123" s="238" t="s">
        <v>5776</v>
      </c>
      <c r="G123" s="239" t="s">
        <v>282</v>
      </c>
      <c r="H123" s="240">
        <v>108.92</v>
      </c>
      <c r="I123" s="241"/>
      <c r="J123" s="242">
        <f>ROUND(I123*H123,2)</f>
        <v>0</v>
      </c>
      <c r="K123" s="238" t="s">
        <v>205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81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5777</v>
      </c>
    </row>
    <row r="124" s="1" customFormat="1" ht="16.5" customHeight="1">
      <c r="B124" s="47"/>
      <c r="C124" s="236" t="s">
        <v>381</v>
      </c>
      <c r="D124" s="236" t="s">
        <v>201</v>
      </c>
      <c r="E124" s="237" t="s">
        <v>5778</v>
      </c>
      <c r="F124" s="238" t="s">
        <v>5779</v>
      </c>
      <c r="G124" s="239" t="s">
        <v>282</v>
      </c>
      <c r="H124" s="240">
        <v>108.92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0.00013999999999999999</v>
      </c>
      <c r="R124" s="245">
        <f>Q124*H124</f>
        <v>0.015248799999999998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5780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5781</v>
      </c>
      <c r="G125" s="249"/>
      <c r="H125" s="253">
        <v>108.92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388</v>
      </c>
      <c r="D126" s="236" t="s">
        <v>201</v>
      </c>
      <c r="E126" s="237" t="s">
        <v>5782</v>
      </c>
      <c r="F126" s="238" t="s">
        <v>5783</v>
      </c>
      <c r="G126" s="239" t="s">
        <v>335</v>
      </c>
      <c r="H126" s="240">
        <v>24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0.065699999999999995</v>
      </c>
      <c r="T126" s="246">
        <f>S126*H126</f>
        <v>1.5768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5784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5785</v>
      </c>
      <c r="G127" s="249"/>
      <c r="H127" s="253">
        <v>24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79</v>
      </c>
      <c r="AY127" s="259" t="s">
        <v>199</v>
      </c>
    </row>
    <row r="128" s="1" customFormat="1" ht="16.5" customHeight="1">
      <c r="B128" s="47"/>
      <c r="C128" s="236" t="s">
        <v>395</v>
      </c>
      <c r="D128" s="236" t="s">
        <v>201</v>
      </c>
      <c r="E128" s="237" t="s">
        <v>5786</v>
      </c>
      <c r="F128" s="238" t="s">
        <v>5787</v>
      </c>
      <c r="G128" s="239" t="s">
        <v>335</v>
      </c>
      <c r="H128" s="240">
        <v>25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0.0060000000000000001</v>
      </c>
      <c r="T128" s="246">
        <f>S128*H128</f>
        <v>0.14999999999999999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5788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5789</v>
      </c>
      <c r="G129" s="249"/>
      <c r="H129" s="253">
        <v>25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79</v>
      </c>
      <c r="AY129" s="259" t="s">
        <v>199</v>
      </c>
    </row>
    <row r="130" s="1" customFormat="1" ht="16.5" customHeight="1">
      <c r="B130" s="47"/>
      <c r="C130" s="236" t="s">
        <v>405</v>
      </c>
      <c r="D130" s="236" t="s">
        <v>201</v>
      </c>
      <c r="E130" s="237" t="s">
        <v>5790</v>
      </c>
      <c r="F130" s="238" t="s">
        <v>5791</v>
      </c>
      <c r="G130" s="239" t="s">
        <v>384</v>
      </c>
      <c r="H130" s="240">
        <v>48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</v>
      </c>
      <c r="R130" s="245">
        <f>Q130*H130</f>
        <v>0</v>
      </c>
      <c r="S130" s="245">
        <v>0.00248</v>
      </c>
      <c r="T130" s="246">
        <f>S130*H130</f>
        <v>0.11904000000000001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5792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5793</v>
      </c>
      <c r="G131" s="249"/>
      <c r="H131" s="253">
        <v>48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79</v>
      </c>
      <c r="AY131" s="259" t="s">
        <v>199</v>
      </c>
    </row>
    <row r="132" s="1" customFormat="1" ht="16.5" customHeight="1">
      <c r="B132" s="47"/>
      <c r="C132" s="236" t="s">
        <v>413</v>
      </c>
      <c r="D132" s="236" t="s">
        <v>201</v>
      </c>
      <c r="E132" s="237" t="s">
        <v>5794</v>
      </c>
      <c r="F132" s="238" t="s">
        <v>5795</v>
      </c>
      <c r="G132" s="239" t="s">
        <v>384</v>
      </c>
      <c r="H132" s="240">
        <v>47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0.0092499999999999995</v>
      </c>
      <c r="T132" s="246">
        <f>S132*H132</f>
        <v>0.43474999999999997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5796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5797</v>
      </c>
      <c r="G133" s="249"/>
      <c r="H133" s="253">
        <v>47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420</v>
      </c>
      <c r="D134" s="236" t="s">
        <v>201</v>
      </c>
      <c r="E134" s="237" t="s">
        <v>5798</v>
      </c>
      <c r="F134" s="238" t="s">
        <v>5799</v>
      </c>
      <c r="G134" s="239" t="s">
        <v>204</v>
      </c>
      <c r="H134" s="240">
        <v>29.68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2.4100000000000001</v>
      </c>
      <c r="T134" s="246">
        <f>S134*H134</f>
        <v>71.528800000000004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5800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5801</v>
      </c>
      <c r="G135" s="249"/>
      <c r="H135" s="253">
        <v>12.4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5802</v>
      </c>
      <c r="G136" s="249"/>
      <c r="H136" s="253">
        <v>9.5999999999999996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5803</v>
      </c>
      <c r="G137" s="249"/>
      <c r="H137" s="253">
        <v>7.6799999999999997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72</v>
      </c>
      <c r="AY137" s="259" t="s">
        <v>199</v>
      </c>
    </row>
    <row r="138" s="13" customFormat="1">
      <c r="B138" s="260"/>
      <c r="C138" s="261"/>
      <c r="D138" s="250" t="s">
        <v>208</v>
      </c>
      <c r="E138" s="262" t="s">
        <v>21</v>
      </c>
      <c r="F138" s="263" t="s">
        <v>220</v>
      </c>
      <c r="G138" s="261"/>
      <c r="H138" s="264">
        <v>29.68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AT138" s="270" t="s">
        <v>208</v>
      </c>
      <c r="AU138" s="270" t="s">
        <v>81</v>
      </c>
      <c r="AV138" s="13" t="s">
        <v>206</v>
      </c>
      <c r="AW138" s="13" t="s">
        <v>35</v>
      </c>
      <c r="AX138" s="13" t="s">
        <v>79</v>
      </c>
      <c r="AY138" s="270" t="s">
        <v>199</v>
      </c>
    </row>
    <row r="139" s="1" customFormat="1" ht="16.5" customHeight="1">
      <c r="B139" s="47"/>
      <c r="C139" s="236" t="s">
        <v>424</v>
      </c>
      <c r="D139" s="236" t="s">
        <v>201</v>
      </c>
      <c r="E139" s="237" t="s">
        <v>5804</v>
      </c>
      <c r="F139" s="238" t="s">
        <v>5805</v>
      </c>
      <c r="G139" s="239" t="s">
        <v>204</v>
      </c>
      <c r="H139" s="240">
        <v>9.4000000000000004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2.2000000000000002</v>
      </c>
      <c r="T139" s="246">
        <f>S139*H139</f>
        <v>20.680000000000003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5806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5807</v>
      </c>
      <c r="G140" s="249"/>
      <c r="H140" s="253">
        <v>9.4000000000000004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79</v>
      </c>
      <c r="AY140" s="259" t="s">
        <v>199</v>
      </c>
    </row>
    <row r="141" s="11" customFormat="1" ht="29.88" customHeight="1">
      <c r="B141" s="220"/>
      <c r="C141" s="221"/>
      <c r="D141" s="222" t="s">
        <v>71</v>
      </c>
      <c r="E141" s="234" t="s">
        <v>1671</v>
      </c>
      <c r="F141" s="234" t="s">
        <v>1672</v>
      </c>
      <c r="G141" s="221"/>
      <c r="H141" s="221"/>
      <c r="I141" s="224"/>
      <c r="J141" s="235">
        <f>BK141</f>
        <v>0</v>
      </c>
      <c r="K141" s="221"/>
      <c r="L141" s="226"/>
      <c r="M141" s="227"/>
      <c r="N141" s="228"/>
      <c r="O141" s="228"/>
      <c r="P141" s="229">
        <f>SUM(P142:P150)</f>
        <v>0</v>
      </c>
      <c r="Q141" s="228"/>
      <c r="R141" s="229">
        <f>SUM(R142:R150)</f>
        <v>0</v>
      </c>
      <c r="S141" s="228"/>
      <c r="T141" s="230">
        <f>SUM(T142:T150)</f>
        <v>0</v>
      </c>
      <c r="AR141" s="231" t="s">
        <v>79</v>
      </c>
      <c r="AT141" s="232" t="s">
        <v>71</v>
      </c>
      <c r="AU141" s="232" t="s">
        <v>79</v>
      </c>
      <c r="AY141" s="231" t="s">
        <v>199</v>
      </c>
      <c r="BK141" s="233">
        <f>SUM(BK142:BK150)</f>
        <v>0</v>
      </c>
    </row>
    <row r="142" s="1" customFormat="1" ht="25.5" customHeight="1">
      <c r="B142" s="47"/>
      <c r="C142" s="236" t="s">
        <v>428</v>
      </c>
      <c r="D142" s="236" t="s">
        <v>201</v>
      </c>
      <c r="E142" s="237" t="s">
        <v>5808</v>
      </c>
      <c r="F142" s="238" t="s">
        <v>5809</v>
      </c>
      <c r="G142" s="239" t="s">
        <v>263</v>
      </c>
      <c r="H142" s="240">
        <v>94.489000000000004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5810</v>
      </c>
    </row>
    <row r="143" s="1" customFormat="1" ht="25.5" customHeight="1">
      <c r="B143" s="47"/>
      <c r="C143" s="236" t="s">
        <v>435</v>
      </c>
      <c r="D143" s="236" t="s">
        <v>201</v>
      </c>
      <c r="E143" s="237" t="s">
        <v>1678</v>
      </c>
      <c r="F143" s="238" t="s">
        <v>1679</v>
      </c>
      <c r="G143" s="239" t="s">
        <v>263</v>
      </c>
      <c r="H143" s="240">
        <v>94.489000000000004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5811</v>
      </c>
    </row>
    <row r="144" s="1" customFormat="1" ht="25.5" customHeight="1">
      <c r="B144" s="47"/>
      <c r="C144" s="236" t="s">
        <v>440</v>
      </c>
      <c r="D144" s="236" t="s">
        <v>201</v>
      </c>
      <c r="E144" s="237" t="s">
        <v>1682</v>
      </c>
      <c r="F144" s="238" t="s">
        <v>1683</v>
      </c>
      <c r="G144" s="239" t="s">
        <v>263</v>
      </c>
      <c r="H144" s="240">
        <v>2740.181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5812</v>
      </c>
    </row>
    <row r="145" s="12" customFormat="1">
      <c r="B145" s="248"/>
      <c r="C145" s="249"/>
      <c r="D145" s="250" t="s">
        <v>208</v>
      </c>
      <c r="E145" s="249"/>
      <c r="F145" s="252" t="s">
        <v>5813</v>
      </c>
      <c r="G145" s="249"/>
      <c r="H145" s="253">
        <v>2740.181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6</v>
      </c>
      <c r="AX145" s="12" t="s">
        <v>79</v>
      </c>
      <c r="AY145" s="259" t="s">
        <v>199</v>
      </c>
    </row>
    <row r="146" s="1" customFormat="1" ht="25.5" customHeight="1">
      <c r="B146" s="47"/>
      <c r="C146" s="236" t="s">
        <v>445</v>
      </c>
      <c r="D146" s="236" t="s">
        <v>201</v>
      </c>
      <c r="E146" s="237" t="s">
        <v>4298</v>
      </c>
      <c r="F146" s="238" t="s">
        <v>5814</v>
      </c>
      <c r="G146" s="239" t="s">
        <v>263</v>
      </c>
      <c r="H146" s="240">
        <v>20.68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5815</v>
      </c>
    </row>
    <row r="147" s="1" customFormat="1" ht="25.5" customHeight="1">
      <c r="B147" s="47"/>
      <c r="C147" s="236" t="s">
        <v>449</v>
      </c>
      <c r="D147" s="236" t="s">
        <v>201</v>
      </c>
      <c r="E147" s="237" t="s">
        <v>5816</v>
      </c>
      <c r="F147" s="238" t="s">
        <v>5817</v>
      </c>
      <c r="G147" s="239" t="s">
        <v>263</v>
      </c>
      <c r="H147" s="240">
        <v>71.528999999999996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5818</v>
      </c>
    </row>
    <row r="148" s="1" customFormat="1" ht="16.5" customHeight="1">
      <c r="B148" s="47"/>
      <c r="C148" s="236" t="s">
        <v>459</v>
      </c>
      <c r="D148" s="236" t="s">
        <v>201</v>
      </c>
      <c r="E148" s="237" t="s">
        <v>5819</v>
      </c>
      <c r="F148" s="238" t="s">
        <v>5820</v>
      </c>
      <c r="G148" s="239" t="s">
        <v>263</v>
      </c>
      <c r="H148" s="240">
        <v>12</v>
      </c>
      <c r="I148" s="241"/>
      <c r="J148" s="242">
        <f>ROUND(I148*H148,2)</f>
        <v>0</v>
      </c>
      <c r="K148" s="238" t="s">
        <v>21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5821</v>
      </c>
    </row>
    <row r="149" s="1" customFormat="1" ht="25.5" customHeight="1">
      <c r="B149" s="47"/>
      <c r="C149" s="236" t="s">
        <v>470</v>
      </c>
      <c r="D149" s="236" t="s">
        <v>201</v>
      </c>
      <c r="E149" s="237" t="s">
        <v>1687</v>
      </c>
      <c r="F149" s="238" t="s">
        <v>1688</v>
      </c>
      <c r="G149" s="239" t="s">
        <v>263</v>
      </c>
      <c r="H149" s="240">
        <v>2.2799999999999998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5822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5823</v>
      </c>
      <c r="G150" s="249"/>
      <c r="H150" s="253">
        <v>2.2799999999999998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79</v>
      </c>
      <c r="AY150" s="259" t="s">
        <v>199</v>
      </c>
    </row>
    <row r="151" s="11" customFormat="1" ht="29.88" customHeight="1">
      <c r="B151" s="220"/>
      <c r="C151" s="221"/>
      <c r="D151" s="222" t="s">
        <v>71</v>
      </c>
      <c r="E151" s="234" t="s">
        <v>1690</v>
      </c>
      <c r="F151" s="234" t="s">
        <v>1691</v>
      </c>
      <c r="G151" s="221"/>
      <c r="H151" s="221"/>
      <c r="I151" s="224"/>
      <c r="J151" s="235">
        <f>BK151</f>
        <v>0</v>
      </c>
      <c r="K151" s="221"/>
      <c r="L151" s="226"/>
      <c r="M151" s="227"/>
      <c r="N151" s="228"/>
      <c r="O151" s="228"/>
      <c r="P151" s="229">
        <f>P152</f>
        <v>0</v>
      </c>
      <c r="Q151" s="228"/>
      <c r="R151" s="229">
        <f>R152</f>
        <v>0</v>
      </c>
      <c r="S151" s="228"/>
      <c r="T151" s="230">
        <f>T152</f>
        <v>0</v>
      </c>
      <c r="AR151" s="231" t="s">
        <v>79</v>
      </c>
      <c r="AT151" s="232" t="s">
        <v>71</v>
      </c>
      <c r="AU151" s="232" t="s">
        <v>79</v>
      </c>
      <c r="AY151" s="231" t="s">
        <v>199</v>
      </c>
      <c r="BK151" s="233">
        <f>BK152</f>
        <v>0</v>
      </c>
    </row>
    <row r="152" s="1" customFormat="1" ht="16.5" customHeight="1">
      <c r="B152" s="47"/>
      <c r="C152" s="236" t="s">
        <v>476</v>
      </c>
      <c r="D152" s="236" t="s">
        <v>201</v>
      </c>
      <c r="E152" s="237" t="s">
        <v>5824</v>
      </c>
      <c r="F152" s="238" t="s">
        <v>5825</v>
      </c>
      <c r="G152" s="239" t="s">
        <v>263</v>
      </c>
      <c r="H152" s="240">
        <v>1.712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92" t="s">
        <v>43</v>
      </c>
      <c r="O152" s="293"/>
      <c r="P152" s="294">
        <f>O152*H152</f>
        <v>0</v>
      </c>
      <c r="Q152" s="294">
        <v>0</v>
      </c>
      <c r="R152" s="294">
        <f>Q152*H152</f>
        <v>0</v>
      </c>
      <c r="S152" s="294">
        <v>0</v>
      </c>
      <c r="T152" s="295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5826</v>
      </c>
    </row>
    <row r="153" s="1" customFormat="1" ht="6.96" customHeight="1">
      <c r="B153" s="68"/>
      <c r="C153" s="69"/>
      <c r="D153" s="69"/>
      <c r="E153" s="69"/>
      <c r="F153" s="69"/>
      <c r="G153" s="69"/>
      <c r="H153" s="69"/>
      <c r="I153" s="179"/>
      <c r="J153" s="69"/>
      <c r="K153" s="69"/>
      <c r="L153" s="73"/>
    </row>
  </sheetData>
  <sheetProtection sheet="1" autoFilter="0" formatColumns="0" formatRows="0" objects="1" scenarios="1" spinCount="100000" saltValue="FGgSl89WuHfu/tNYUqc5DCw5GTD4PlWo/TTg/CL6qEqRQH6zv1ZM6VvX1YxGxOkMUqWaWpEJSpkXjbeBR9ctxg==" hashValue="/uWz7Nwy3pfkavPJdXvLF9nZ/CkZQoDHqgOJdZRuq5k6RuHGJV8Gh0BmZrzLoQk9V/mVMNyroIWZnY7KQBnehA==" algorithmName="SHA-512" password="CC35"/>
  <autoFilter ref="C86:K152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5:H75"/>
    <mergeCell ref="E77:H77"/>
    <mergeCell ref="E79:H79"/>
    <mergeCell ref="G1:H1"/>
    <mergeCell ref="L2:V2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115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5827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ROUND(J85,2)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ROUND(SUM(BE85:BE138), 2)</f>
        <v>0</v>
      </c>
      <c r="G32" s="48"/>
      <c r="H32" s="48"/>
      <c r="I32" s="171">
        <v>0.20999999999999999</v>
      </c>
      <c r="J32" s="170">
        <f>ROUND(ROUND((SUM(BE85:BE138)),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ROUND(SUM(BF85:BF138), 2)</f>
        <v>0</v>
      </c>
      <c r="G33" s="48"/>
      <c r="H33" s="48"/>
      <c r="I33" s="171">
        <v>0.14999999999999999</v>
      </c>
      <c r="J33" s="170">
        <f>ROUND(ROUND((SUM(BF85:BF138)),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ROUND(SUM(BG85:BG138),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ROUND(SUM(BH85:BH138),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ROUND(SUM(BI85:BI138),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11 - Bouraný objekt části školky - tesko objekt + krček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J85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J86</f>
        <v>0</v>
      </c>
      <c r="K61" s="196"/>
    </row>
    <row r="62" s="9" customFormat="1" ht="19.92" customHeight="1">
      <c r="B62" s="197"/>
      <c r="C62" s="198"/>
      <c r="D62" s="199" t="s">
        <v>157</v>
      </c>
      <c r="E62" s="200"/>
      <c r="F62" s="200"/>
      <c r="G62" s="200"/>
      <c r="H62" s="200"/>
      <c r="I62" s="201"/>
      <c r="J62" s="202">
        <f>J87</f>
        <v>0</v>
      </c>
      <c r="K62" s="203"/>
    </row>
    <row r="63" s="9" customFormat="1" ht="19.92" customHeight="1">
      <c r="B63" s="197"/>
      <c r="C63" s="198"/>
      <c r="D63" s="199" t="s">
        <v>158</v>
      </c>
      <c r="E63" s="200"/>
      <c r="F63" s="200"/>
      <c r="G63" s="200"/>
      <c r="H63" s="200"/>
      <c r="I63" s="201"/>
      <c r="J63" s="202">
        <f>J112</f>
        <v>0</v>
      </c>
      <c r="K63" s="203"/>
    </row>
    <row r="64" s="1" customFormat="1" ht="21.84" customHeight="1">
      <c r="B64" s="47"/>
      <c r="C64" s="48"/>
      <c r="D64" s="48"/>
      <c r="E64" s="48"/>
      <c r="F64" s="48"/>
      <c r="G64" s="48"/>
      <c r="H64" s="48"/>
      <c r="I64" s="157"/>
      <c r="J64" s="48"/>
      <c r="K64" s="52"/>
    </row>
    <row r="65" s="1" customFormat="1" ht="6.96" customHeight="1">
      <c r="B65" s="68"/>
      <c r="C65" s="69"/>
      <c r="D65" s="69"/>
      <c r="E65" s="69"/>
      <c r="F65" s="69"/>
      <c r="G65" s="69"/>
      <c r="H65" s="69"/>
      <c r="I65" s="179"/>
      <c r="J65" s="69"/>
      <c r="K65" s="70"/>
    </row>
    <row r="69" s="1" customFormat="1" ht="6.96" customHeight="1">
      <c r="B69" s="71"/>
      <c r="C69" s="72"/>
      <c r="D69" s="72"/>
      <c r="E69" s="72"/>
      <c r="F69" s="72"/>
      <c r="G69" s="72"/>
      <c r="H69" s="72"/>
      <c r="I69" s="182"/>
      <c r="J69" s="72"/>
      <c r="K69" s="72"/>
      <c r="L69" s="73"/>
    </row>
    <row r="70" s="1" customFormat="1" ht="36.96" customHeight="1">
      <c r="B70" s="47"/>
      <c r="C70" s="74" t="s">
        <v>183</v>
      </c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6.96" customHeight="1">
      <c r="B71" s="47"/>
      <c r="C71" s="75"/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4.4" customHeight="1">
      <c r="B72" s="47"/>
      <c r="C72" s="77" t="s">
        <v>18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6.5" customHeight="1">
      <c r="B73" s="47"/>
      <c r="C73" s="75"/>
      <c r="D73" s="75"/>
      <c r="E73" s="205" t="str">
        <f>E7</f>
        <v>Stavební úpravy a přístavba objektu ul. Švermova č.p.100, Optimalizace kapacity MŠ Pastelka Ostašov</v>
      </c>
      <c r="F73" s="77"/>
      <c r="G73" s="77"/>
      <c r="H73" s="77"/>
      <c r="I73" s="204"/>
      <c r="J73" s="75"/>
      <c r="K73" s="75"/>
      <c r="L73" s="73"/>
    </row>
    <row r="74">
      <c r="B74" s="29"/>
      <c r="C74" s="77" t="s">
        <v>142</v>
      </c>
      <c r="D74" s="206"/>
      <c r="E74" s="206"/>
      <c r="F74" s="206"/>
      <c r="G74" s="206"/>
      <c r="H74" s="206"/>
      <c r="I74" s="149"/>
      <c r="J74" s="206"/>
      <c r="K74" s="206"/>
      <c r="L74" s="207"/>
    </row>
    <row r="75" s="1" customFormat="1" ht="16.5" customHeight="1">
      <c r="B75" s="47"/>
      <c r="C75" s="75"/>
      <c r="D75" s="75"/>
      <c r="E75" s="205" t="s">
        <v>5706</v>
      </c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144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7.25" customHeight="1">
      <c r="B77" s="47"/>
      <c r="C77" s="75"/>
      <c r="D77" s="75"/>
      <c r="E77" s="83" t="str">
        <f>E11</f>
        <v>SO 11 - Bouraný objekt části školky - tesko objekt + krček</v>
      </c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8" customHeight="1">
      <c r="B79" s="47"/>
      <c r="C79" s="77" t="s">
        <v>23</v>
      </c>
      <c r="D79" s="75"/>
      <c r="E79" s="75"/>
      <c r="F79" s="208" t="str">
        <f>F14</f>
        <v>Švermova čp.100</v>
      </c>
      <c r="G79" s="75"/>
      <c r="H79" s="75"/>
      <c r="I79" s="209" t="s">
        <v>25</v>
      </c>
      <c r="J79" s="86" t="str">
        <f>IF(J14="","",J14)</f>
        <v>28.3.2018</v>
      </c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>
      <c r="B81" s="47"/>
      <c r="C81" s="77" t="s">
        <v>27</v>
      </c>
      <c r="D81" s="75"/>
      <c r="E81" s="75"/>
      <c r="F81" s="208" t="str">
        <f>E17</f>
        <v>SM Liberec, Nám.Dr.E.Beneše 1, Liberec, 460 59</v>
      </c>
      <c r="G81" s="75"/>
      <c r="H81" s="75"/>
      <c r="I81" s="209" t="s">
        <v>33</v>
      </c>
      <c r="J81" s="208" t="str">
        <f>E23</f>
        <v>FS Vision, s.r.o., B.Němcové 54/9, Liberec 5</v>
      </c>
      <c r="K81" s="75"/>
      <c r="L81" s="73"/>
    </row>
    <row r="82" s="1" customFormat="1" ht="14.4" customHeight="1">
      <c r="B82" s="47"/>
      <c r="C82" s="77" t="s">
        <v>31</v>
      </c>
      <c r="D82" s="75"/>
      <c r="E82" s="75"/>
      <c r="F82" s="208" t="str">
        <f>IF(E20="","",E20)</f>
        <v/>
      </c>
      <c r="G82" s="75"/>
      <c r="H82" s="75"/>
      <c r="I82" s="204"/>
      <c r="J82" s="75"/>
      <c r="K82" s="75"/>
      <c r="L82" s="73"/>
    </row>
    <row r="83" s="1" customFormat="1" ht="10.32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0" customFormat="1" ht="29.28" customHeight="1">
      <c r="B84" s="210"/>
      <c r="C84" s="211" t="s">
        <v>184</v>
      </c>
      <c r="D84" s="212" t="s">
        <v>57</v>
      </c>
      <c r="E84" s="212" t="s">
        <v>53</v>
      </c>
      <c r="F84" s="212" t="s">
        <v>185</v>
      </c>
      <c r="G84" s="212" t="s">
        <v>186</v>
      </c>
      <c r="H84" s="212" t="s">
        <v>187</v>
      </c>
      <c r="I84" s="213" t="s">
        <v>188</v>
      </c>
      <c r="J84" s="212" t="s">
        <v>148</v>
      </c>
      <c r="K84" s="214" t="s">
        <v>189</v>
      </c>
      <c r="L84" s="215"/>
      <c r="M84" s="103" t="s">
        <v>190</v>
      </c>
      <c r="N84" s="104" t="s">
        <v>42</v>
      </c>
      <c r="O84" s="104" t="s">
        <v>191</v>
      </c>
      <c r="P84" s="104" t="s">
        <v>192</v>
      </c>
      <c r="Q84" s="104" t="s">
        <v>193</v>
      </c>
      <c r="R84" s="104" t="s">
        <v>194</v>
      </c>
      <c r="S84" s="104" t="s">
        <v>195</v>
      </c>
      <c r="T84" s="105" t="s">
        <v>196</v>
      </c>
    </row>
    <row r="85" s="1" customFormat="1" ht="29.28" customHeight="1">
      <c r="B85" s="47"/>
      <c r="C85" s="109" t="s">
        <v>149</v>
      </c>
      <c r="D85" s="75"/>
      <c r="E85" s="75"/>
      <c r="F85" s="75"/>
      <c r="G85" s="75"/>
      <c r="H85" s="75"/>
      <c r="I85" s="204"/>
      <c r="J85" s="216">
        <f>BK85</f>
        <v>0</v>
      </c>
      <c r="K85" s="75"/>
      <c r="L85" s="73"/>
      <c r="M85" s="106"/>
      <c r="N85" s="107"/>
      <c r="O85" s="107"/>
      <c r="P85" s="217">
        <f>P86</f>
        <v>0</v>
      </c>
      <c r="Q85" s="107"/>
      <c r="R85" s="217">
        <f>R86</f>
        <v>0</v>
      </c>
      <c r="S85" s="107"/>
      <c r="T85" s="218">
        <f>T86</f>
        <v>552.54894999999999</v>
      </c>
      <c r="AT85" s="25" t="s">
        <v>71</v>
      </c>
      <c r="AU85" s="25" t="s">
        <v>150</v>
      </c>
      <c r="BK85" s="219">
        <f>BK86</f>
        <v>0</v>
      </c>
    </row>
    <row r="86" s="11" customFormat="1" ht="37.44001" customHeight="1">
      <c r="B86" s="220"/>
      <c r="C86" s="221"/>
      <c r="D86" s="222" t="s">
        <v>71</v>
      </c>
      <c r="E86" s="223" t="s">
        <v>197</v>
      </c>
      <c r="F86" s="223" t="s">
        <v>198</v>
      </c>
      <c r="G86" s="221"/>
      <c r="H86" s="221"/>
      <c r="I86" s="224"/>
      <c r="J86" s="225">
        <f>BK86</f>
        <v>0</v>
      </c>
      <c r="K86" s="221"/>
      <c r="L86" s="226"/>
      <c r="M86" s="227"/>
      <c r="N86" s="228"/>
      <c r="O86" s="228"/>
      <c r="P86" s="229">
        <f>P87+P112</f>
        <v>0</v>
      </c>
      <c r="Q86" s="228"/>
      <c r="R86" s="229">
        <f>R87+R112</f>
        <v>0</v>
      </c>
      <c r="S86" s="228"/>
      <c r="T86" s="230">
        <f>T87+T112</f>
        <v>552.54894999999999</v>
      </c>
      <c r="AR86" s="231" t="s">
        <v>79</v>
      </c>
      <c r="AT86" s="232" t="s">
        <v>71</v>
      </c>
      <c r="AU86" s="232" t="s">
        <v>72</v>
      </c>
      <c r="AY86" s="231" t="s">
        <v>199</v>
      </c>
      <c r="BK86" s="233">
        <f>BK87+BK112</f>
        <v>0</v>
      </c>
    </row>
    <row r="87" s="11" customFormat="1" ht="19.92" customHeight="1">
      <c r="B87" s="220"/>
      <c r="C87" s="221"/>
      <c r="D87" s="222" t="s">
        <v>71</v>
      </c>
      <c r="E87" s="234" t="s">
        <v>254</v>
      </c>
      <c r="F87" s="234" t="s">
        <v>1208</v>
      </c>
      <c r="G87" s="221"/>
      <c r="H87" s="221"/>
      <c r="I87" s="224"/>
      <c r="J87" s="235">
        <f>BK87</f>
        <v>0</v>
      </c>
      <c r="K87" s="221"/>
      <c r="L87" s="226"/>
      <c r="M87" s="227"/>
      <c r="N87" s="228"/>
      <c r="O87" s="228"/>
      <c r="P87" s="229">
        <f>SUM(P88:P111)</f>
        <v>0</v>
      </c>
      <c r="Q87" s="228"/>
      <c r="R87" s="229">
        <f>SUM(R88:R111)</f>
        <v>0</v>
      </c>
      <c r="S87" s="228"/>
      <c r="T87" s="230">
        <f>SUM(T88:T111)</f>
        <v>552.54894999999999</v>
      </c>
      <c r="AR87" s="231" t="s">
        <v>79</v>
      </c>
      <c r="AT87" s="232" t="s">
        <v>71</v>
      </c>
      <c r="AU87" s="232" t="s">
        <v>79</v>
      </c>
      <c r="AY87" s="231" t="s">
        <v>199</v>
      </c>
      <c r="BK87" s="233">
        <f>SUM(BK88:BK111)</f>
        <v>0</v>
      </c>
    </row>
    <row r="88" s="1" customFormat="1" ht="25.5" customHeight="1">
      <c r="B88" s="47"/>
      <c r="C88" s="236" t="s">
        <v>79</v>
      </c>
      <c r="D88" s="236" t="s">
        <v>201</v>
      </c>
      <c r="E88" s="237" t="s">
        <v>5828</v>
      </c>
      <c r="F88" s="238" t="s">
        <v>5829</v>
      </c>
      <c r="G88" s="239" t="s">
        <v>335</v>
      </c>
      <c r="H88" s="240">
        <v>1</v>
      </c>
      <c r="I88" s="241"/>
      <c r="J88" s="242">
        <f>ROUND(I88*H88,2)</f>
        <v>0</v>
      </c>
      <c r="K88" s="238" t="s">
        <v>21</v>
      </c>
      <c r="L88" s="73"/>
      <c r="M88" s="243" t="s">
        <v>21</v>
      </c>
      <c r="N88" s="244" t="s">
        <v>43</v>
      </c>
      <c r="O88" s="48"/>
      <c r="P88" s="245">
        <f>O88*H88</f>
        <v>0</v>
      </c>
      <c r="Q88" s="245">
        <v>0</v>
      </c>
      <c r="R88" s="245">
        <f>Q88*H88</f>
        <v>0</v>
      </c>
      <c r="S88" s="245">
        <v>0.34999999999999998</v>
      </c>
      <c r="T88" s="246">
        <f>S88*H88</f>
        <v>0.34999999999999998</v>
      </c>
      <c r="AR88" s="25" t="s">
        <v>206</v>
      </c>
      <c r="AT88" s="25" t="s">
        <v>201</v>
      </c>
      <c r="AU88" s="25" t="s">
        <v>81</v>
      </c>
      <c r="AY88" s="25" t="s">
        <v>199</v>
      </c>
      <c r="BE88" s="247">
        <f>IF(N88="základní",J88,0)</f>
        <v>0</v>
      </c>
      <c r="BF88" s="247">
        <f>IF(N88="snížená",J88,0)</f>
        <v>0</v>
      </c>
      <c r="BG88" s="247">
        <f>IF(N88="zákl. přenesená",J88,0)</f>
        <v>0</v>
      </c>
      <c r="BH88" s="247">
        <f>IF(N88="sníž. přenesená",J88,0)</f>
        <v>0</v>
      </c>
      <c r="BI88" s="247">
        <f>IF(N88="nulová",J88,0)</f>
        <v>0</v>
      </c>
      <c r="BJ88" s="25" t="s">
        <v>79</v>
      </c>
      <c r="BK88" s="247">
        <f>ROUND(I88*H88,2)</f>
        <v>0</v>
      </c>
      <c r="BL88" s="25" t="s">
        <v>206</v>
      </c>
      <c r="BM88" s="25" t="s">
        <v>5830</v>
      </c>
    </row>
    <row r="89" s="1" customFormat="1" ht="25.5" customHeight="1">
      <c r="B89" s="47"/>
      <c r="C89" s="236" t="s">
        <v>81</v>
      </c>
      <c r="D89" s="236" t="s">
        <v>201</v>
      </c>
      <c r="E89" s="237" t="s">
        <v>5831</v>
      </c>
      <c r="F89" s="238" t="s">
        <v>5832</v>
      </c>
      <c r="G89" s="239" t="s">
        <v>204</v>
      </c>
      <c r="H89" s="240">
        <v>1207.501</v>
      </c>
      <c r="I89" s="241"/>
      <c r="J89" s="242">
        <f>ROUND(I89*H89,2)</f>
        <v>0</v>
      </c>
      <c r="K89" s="238" t="s">
        <v>205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0.34999999999999998</v>
      </c>
      <c r="T89" s="246">
        <f>S89*H89</f>
        <v>422.62534999999997</v>
      </c>
      <c r="AR89" s="25" t="s">
        <v>206</v>
      </c>
      <c r="AT89" s="25" t="s">
        <v>201</v>
      </c>
      <c r="AU89" s="25" t="s">
        <v>81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5833</v>
      </c>
    </row>
    <row r="90" s="12" customFormat="1">
      <c r="B90" s="248"/>
      <c r="C90" s="249"/>
      <c r="D90" s="250" t="s">
        <v>208</v>
      </c>
      <c r="E90" s="251" t="s">
        <v>21</v>
      </c>
      <c r="F90" s="252" t="s">
        <v>5834</v>
      </c>
      <c r="G90" s="249"/>
      <c r="H90" s="253">
        <v>55.268000000000001</v>
      </c>
      <c r="I90" s="254"/>
      <c r="J90" s="249"/>
      <c r="K90" s="249"/>
      <c r="L90" s="255"/>
      <c r="M90" s="256"/>
      <c r="N90" s="257"/>
      <c r="O90" s="257"/>
      <c r="P90" s="257"/>
      <c r="Q90" s="257"/>
      <c r="R90" s="257"/>
      <c r="S90" s="257"/>
      <c r="T90" s="258"/>
      <c r="AT90" s="259" t="s">
        <v>208</v>
      </c>
      <c r="AU90" s="259" t="s">
        <v>81</v>
      </c>
      <c r="AV90" s="12" t="s">
        <v>81</v>
      </c>
      <c r="AW90" s="12" t="s">
        <v>35</v>
      </c>
      <c r="AX90" s="12" t="s">
        <v>72</v>
      </c>
      <c r="AY90" s="259" t="s">
        <v>199</v>
      </c>
    </row>
    <row r="91" s="12" customFormat="1">
      <c r="B91" s="248"/>
      <c r="C91" s="249"/>
      <c r="D91" s="250" t="s">
        <v>208</v>
      </c>
      <c r="E91" s="251" t="s">
        <v>21</v>
      </c>
      <c r="F91" s="252" t="s">
        <v>5835</v>
      </c>
      <c r="G91" s="249"/>
      <c r="H91" s="253">
        <v>40.658999999999999</v>
      </c>
      <c r="I91" s="254"/>
      <c r="J91" s="249"/>
      <c r="K91" s="249"/>
      <c r="L91" s="255"/>
      <c r="M91" s="256"/>
      <c r="N91" s="257"/>
      <c r="O91" s="257"/>
      <c r="P91" s="257"/>
      <c r="Q91" s="257"/>
      <c r="R91" s="257"/>
      <c r="S91" s="257"/>
      <c r="T91" s="258"/>
      <c r="AT91" s="259" t="s">
        <v>208</v>
      </c>
      <c r="AU91" s="259" t="s">
        <v>81</v>
      </c>
      <c r="AV91" s="12" t="s">
        <v>81</v>
      </c>
      <c r="AW91" s="12" t="s">
        <v>35</v>
      </c>
      <c r="AX91" s="12" t="s">
        <v>72</v>
      </c>
      <c r="AY91" s="259" t="s">
        <v>199</v>
      </c>
    </row>
    <row r="92" s="12" customFormat="1">
      <c r="B92" s="248"/>
      <c r="C92" s="249"/>
      <c r="D92" s="250" t="s">
        <v>208</v>
      </c>
      <c r="E92" s="251" t="s">
        <v>21</v>
      </c>
      <c r="F92" s="252" t="s">
        <v>5836</v>
      </c>
      <c r="G92" s="249"/>
      <c r="H92" s="253">
        <v>8.6630000000000003</v>
      </c>
      <c r="I92" s="254"/>
      <c r="J92" s="249"/>
      <c r="K92" s="249"/>
      <c r="L92" s="255"/>
      <c r="M92" s="256"/>
      <c r="N92" s="257"/>
      <c r="O92" s="257"/>
      <c r="P92" s="257"/>
      <c r="Q92" s="257"/>
      <c r="R92" s="257"/>
      <c r="S92" s="257"/>
      <c r="T92" s="258"/>
      <c r="AT92" s="259" t="s">
        <v>208</v>
      </c>
      <c r="AU92" s="259" t="s">
        <v>81</v>
      </c>
      <c r="AV92" s="12" t="s">
        <v>81</v>
      </c>
      <c r="AW92" s="12" t="s">
        <v>35</v>
      </c>
      <c r="AX92" s="12" t="s">
        <v>72</v>
      </c>
      <c r="AY92" s="259" t="s">
        <v>199</v>
      </c>
    </row>
    <row r="93" s="12" customFormat="1">
      <c r="B93" s="248"/>
      <c r="C93" s="249"/>
      <c r="D93" s="250" t="s">
        <v>208</v>
      </c>
      <c r="E93" s="251" t="s">
        <v>21</v>
      </c>
      <c r="F93" s="252" t="s">
        <v>5837</v>
      </c>
      <c r="G93" s="249"/>
      <c r="H93" s="253">
        <v>0</v>
      </c>
      <c r="I93" s="254"/>
      <c r="J93" s="249"/>
      <c r="K93" s="249"/>
      <c r="L93" s="255"/>
      <c r="M93" s="256"/>
      <c r="N93" s="257"/>
      <c r="O93" s="257"/>
      <c r="P93" s="257"/>
      <c r="Q93" s="257"/>
      <c r="R93" s="257"/>
      <c r="S93" s="257"/>
      <c r="T93" s="258"/>
      <c r="AT93" s="259" t="s">
        <v>208</v>
      </c>
      <c r="AU93" s="259" t="s">
        <v>81</v>
      </c>
      <c r="AV93" s="12" t="s">
        <v>81</v>
      </c>
      <c r="AW93" s="12" t="s">
        <v>35</v>
      </c>
      <c r="AX93" s="12" t="s">
        <v>72</v>
      </c>
      <c r="AY93" s="259" t="s">
        <v>199</v>
      </c>
    </row>
    <row r="94" s="12" customFormat="1">
      <c r="B94" s="248"/>
      <c r="C94" s="249"/>
      <c r="D94" s="250" t="s">
        <v>208</v>
      </c>
      <c r="E94" s="251" t="s">
        <v>21</v>
      </c>
      <c r="F94" s="252" t="s">
        <v>5838</v>
      </c>
      <c r="G94" s="249"/>
      <c r="H94" s="253">
        <v>22.446999999999999</v>
      </c>
      <c r="I94" s="254"/>
      <c r="J94" s="249"/>
      <c r="K94" s="249"/>
      <c r="L94" s="255"/>
      <c r="M94" s="256"/>
      <c r="N94" s="257"/>
      <c r="O94" s="257"/>
      <c r="P94" s="257"/>
      <c r="Q94" s="257"/>
      <c r="R94" s="257"/>
      <c r="S94" s="257"/>
      <c r="T94" s="258"/>
      <c r="AT94" s="259" t="s">
        <v>208</v>
      </c>
      <c r="AU94" s="259" t="s">
        <v>81</v>
      </c>
      <c r="AV94" s="12" t="s">
        <v>81</v>
      </c>
      <c r="AW94" s="12" t="s">
        <v>35</v>
      </c>
      <c r="AX94" s="12" t="s">
        <v>72</v>
      </c>
      <c r="AY94" s="259" t="s">
        <v>199</v>
      </c>
    </row>
    <row r="95" s="15" customFormat="1">
      <c r="B95" s="297"/>
      <c r="C95" s="298"/>
      <c r="D95" s="250" t="s">
        <v>208</v>
      </c>
      <c r="E95" s="299" t="s">
        <v>21</v>
      </c>
      <c r="F95" s="300" t="s">
        <v>5839</v>
      </c>
      <c r="G95" s="298"/>
      <c r="H95" s="299" t="s">
        <v>21</v>
      </c>
      <c r="I95" s="301"/>
      <c r="J95" s="298"/>
      <c r="K95" s="298"/>
      <c r="L95" s="302"/>
      <c r="M95" s="303"/>
      <c r="N95" s="304"/>
      <c r="O95" s="304"/>
      <c r="P95" s="304"/>
      <c r="Q95" s="304"/>
      <c r="R95" s="304"/>
      <c r="S95" s="304"/>
      <c r="T95" s="305"/>
      <c r="AT95" s="306" t="s">
        <v>208</v>
      </c>
      <c r="AU95" s="306" t="s">
        <v>81</v>
      </c>
      <c r="AV95" s="15" t="s">
        <v>79</v>
      </c>
      <c r="AW95" s="15" t="s">
        <v>35</v>
      </c>
      <c r="AX95" s="15" t="s">
        <v>72</v>
      </c>
      <c r="AY95" s="306" t="s">
        <v>199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5840</v>
      </c>
      <c r="G96" s="249"/>
      <c r="H96" s="253">
        <v>73.436000000000007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72</v>
      </c>
      <c r="AY96" s="259" t="s">
        <v>199</v>
      </c>
    </row>
    <row r="97" s="12" customFormat="1">
      <c r="B97" s="248"/>
      <c r="C97" s="249"/>
      <c r="D97" s="250" t="s">
        <v>208</v>
      </c>
      <c r="E97" s="251" t="s">
        <v>21</v>
      </c>
      <c r="F97" s="252" t="s">
        <v>5841</v>
      </c>
      <c r="G97" s="249"/>
      <c r="H97" s="253">
        <v>3.9460000000000002</v>
      </c>
      <c r="I97" s="254"/>
      <c r="J97" s="249"/>
      <c r="K97" s="249"/>
      <c r="L97" s="255"/>
      <c r="M97" s="256"/>
      <c r="N97" s="257"/>
      <c r="O97" s="257"/>
      <c r="P97" s="257"/>
      <c r="Q97" s="257"/>
      <c r="R97" s="257"/>
      <c r="S97" s="257"/>
      <c r="T97" s="258"/>
      <c r="AT97" s="259" t="s">
        <v>208</v>
      </c>
      <c r="AU97" s="259" t="s">
        <v>81</v>
      </c>
      <c r="AV97" s="12" t="s">
        <v>81</v>
      </c>
      <c r="AW97" s="12" t="s">
        <v>35</v>
      </c>
      <c r="AX97" s="12" t="s">
        <v>72</v>
      </c>
      <c r="AY97" s="259" t="s">
        <v>199</v>
      </c>
    </row>
    <row r="98" s="12" customFormat="1">
      <c r="B98" s="248"/>
      <c r="C98" s="249"/>
      <c r="D98" s="250" t="s">
        <v>208</v>
      </c>
      <c r="E98" s="251" t="s">
        <v>21</v>
      </c>
      <c r="F98" s="252" t="s">
        <v>5842</v>
      </c>
      <c r="G98" s="249"/>
      <c r="H98" s="253">
        <v>10.273</v>
      </c>
      <c r="I98" s="254"/>
      <c r="J98" s="249"/>
      <c r="K98" s="249"/>
      <c r="L98" s="255"/>
      <c r="M98" s="256"/>
      <c r="N98" s="257"/>
      <c r="O98" s="257"/>
      <c r="P98" s="257"/>
      <c r="Q98" s="257"/>
      <c r="R98" s="257"/>
      <c r="S98" s="257"/>
      <c r="T98" s="258"/>
      <c r="AT98" s="259" t="s">
        <v>208</v>
      </c>
      <c r="AU98" s="259" t="s">
        <v>81</v>
      </c>
      <c r="AV98" s="12" t="s">
        <v>81</v>
      </c>
      <c r="AW98" s="12" t="s">
        <v>35</v>
      </c>
      <c r="AX98" s="12" t="s">
        <v>72</v>
      </c>
      <c r="AY98" s="259" t="s">
        <v>199</v>
      </c>
    </row>
    <row r="99" s="14" customFormat="1">
      <c r="B99" s="271"/>
      <c r="C99" s="272"/>
      <c r="D99" s="250" t="s">
        <v>208</v>
      </c>
      <c r="E99" s="273" t="s">
        <v>21</v>
      </c>
      <c r="F99" s="274" t="s">
        <v>5843</v>
      </c>
      <c r="G99" s="272"/>
      <c r="H99" s="275">
        <v>214.69200000000001</v>
      </c>
      <c r="I99" s="276"/>
      <c r="J99" s="272"/>
      <c r="K99" s="272"/>
      <c r="L99" s="277"/>
      <c r="M99" s="278"/>
      <c r="N99" s="279"/>
      <c r="O99" s="279"/>
      <c r="P99" s="279"/>
      <c r="Q99" s="279"/>
      <c r="R99" s="279"/>
      <c r="S99" s="279"/>
      <c r="T99" s="280"/>
      <c r="AT99" s="281" t="s">
        <v>208</v>
      </c>
      <c r="AU99" s="281" t="s">
        <v>81</v>
      </c>
      <c r="AV99" s="14" t="s">
        <v>214</v>
      </c>
      <c r="AW99" s="14" t="s">
        <v>35</v>
      </c>
      <c r="AX99" s="14" t="s">
        <v>72</v>
      </c>
      <c r="AY99" s="281" t="s">
        <v>199</v>
      </c>
    </row>
    <row r="100" s="13" customFormat="1">
      <c r="B100" s="260"/>
      <c r="C100" s="261"/>
      <c r="D100" s="250" t="s">
        <v>208</v>
      </c>
      <c r="E100" s="262" t="s">
        <v>21</v>
      </c>
      <c r="F100" s="263" t="s">
        <v>220</v>
      </c>
      <c r="G100" s="261"/>
      <c r="H100" s="264">
        <v>214.69200000000001</v>
      </c>
      <c r="I100" s="265"/>
      <c r="J100" s="261"/>
      <c r="K100" s="261"/>
      <c r="L100" s="266"/>
      <c r="M100" s="267"/>
      <c r="N100" s="268"/>
      <c r="O100" s="268"/>
      <c r="P100" s="268"/>
      <c r="Q100" s="268"/>
      <c r="R100" s="268"/>
      <c r="S100" s="268"/>
      <c r="T100" s="269"/>
      <c r="AT100" s="270" t="s">
        <v>208</v>
      </c>
      <c r="AU100" s="270" t="s">
        <v>81</v>
      </c>
      <c r="AV100" s="13" t="s">
        <v>206</v>
      </c>
      <c r="AW100" s="13" t="s">
        <v>35</v>
      </c>
      <c r="AX100" s="13" t="s">
        <v>72</v>
      </c>
      <c r="AY100" s="270" t="s">
        <v>199</v>
      </c>
    </row>
    <row r="101" s="12" customFormat="1">
      <c r="B101" s="248"/>
      <c r="C101" s="249"/>
      <c r="D101" s="250" t="s">
        <v>208</v>
      </c>
      <c r="E101" s="251" t="s">
        <v>21</v>
      </c>
      <c r="F101" s="252" t="s">
        <v>21</v>
      </c>
      <c r="G101" s="249"/>
      <c r="H101" s="253">
        <v>0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35</v>
      </c>
      <c r="AX101" s="12" t="s">
        <v>72</v>
      </c>
      <c r="AY101" s="259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5844</v>
      </c>
      <c r="G102" s="249"/>
      <c r="H102" s="253">
        <v>68.436999999999998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72</v>
      </c>
      <c r="AY102" s="259" t="s">
        <v>199</v>
      </c>
    </row>
    <row r="103" s="12" customFormat="1">
      <c r="B103" s="248"/>
      <c r="C103" s="249"/>
      <c r="D103" s="250" t="s">
        <v>208</v>
      </c>
      <c r="E103" s="251" t="s">
        <v>21</v>
      </c>
      <c r="F103" s="252" t="s">
        <v>5845</v>
      </c>
      <c r="G103" s="249"/>
      <c r="H103" s="253">
        <v>1139.0640000000001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35</v>
      </c>
      <c r="AX103" s="12" t="s">
        <v>72</v>
      </c>
      <c r="AY103" s="259" t="s">
        <v>199</v>
      </c>
    </row>
    <row r="104" s="14" customFormat="1">
      <c r="B104" s="271"/>
      <c r="C104" s="272"/>
      <c r="D104" s="250" t="s">
        <v>208</v>
      </c>
      <c r="E104" s="273" t="s">
        <v>21</v>
      </c>
      <c r="F104" s="274" t="s">
        <v>5846</v>
      </c>
      <c r="G104" s="272"/>
      <c r="H104" s="275">
        <v>1207.501</v>
      </c>
      <c r="I104" s="276"/>
      <c r="J104" s="272"/>
      <c r="K104" s="272"/>
      <c r="L104" s="277"/>
      <c r="M104" s="278"/>
      <c r="N104" s="279"/>
      <c r="O104" s="279"/>
      <c r="P104" s="279"/>
      <c r="Q104" s="279"/>
      <c r="R104" s="279"/>
      <c r="S104" s="279"/>
      <c r="T104" s="280"/>
      <c r="AT104" s="281" t="s">
        <v>208</v>
      </c>
      <c r="AU104" s="281" t="s">
        <v>81</v>
      </c>
      <c r="AV104" s="14" t="s">
        <v>214</v>
      </c>
      <c r="AW104" s="14" t="s">
        <v>35</v>
      </c>
      <c r="AX104" s="14" t="s">
        <v>72</v>
      </c>
      <c r="AY104" s="281" t="s">
        <v>199</v>
      </c>
    </row>
    <row r="105" s="13" customFormat="1">
      <c r="B105" s="260"/>
      <c r="C105" s="261"/>
      <c r="D105" s="250" t="s">
        <v>208</v>
      </c>
      <c r="E105" s="262" t="s">
        <v>21</v>
      </c>
      <c r="F105" s="263" t="s">
        <v>220</v>
      </c>
      <c r="G105" s="261"/>
      <c r="H105" s="264">
        <v>1207.501</v>
      </c>
      <c r="I105" s="265"/>
      <c r="J105" s="261"/>
      <c r="K105" s="261"/>
      <c r="L105" s="266"/>
      <c r="M105" s="267"/>
      <c r="N105" s="268"/>
      <c r="O105" s="268"/>
      <c r="P105" s="268"/>
      <c r="Q105" s="268"/>
      <c r="R105" s="268"/>
      <c r="S105" s="268"/>
      <c r="T105" s="269"/>
      <c r="AT105" s="270" t="s">
        <v>208</v>
      </c>
      <c r="AU105" s="270" t="s">
        <v>81</v>
      </c>
      <c r="AV105" s="13" t="s">
        <v>206</v>
      </c>
      <c r="AW105" s="13" t="s">
        <v>35</v>
      </c>
      <c r="AX105" s="13" t="s">
        <v>79</v>
      </c>
      <c r="AY105" s="270" t="s">
        <v>199</v>
      </c>
    </row>
    <row r="106" s="12" customFormat="1">
      <c r="B106" s="248"/>
      <c r="C106" s="249"/>
      <c r="D106" s="250" t="s">
        <v>208</v>
      </c>
      <c r="E106" s="251" t="s">
        <v>21</v>
      </c>
      <c r="F106" s="252" t="s">
        <v>21</v>
      </c>
      <c r="G106" s="249"/>
      <c r="H106" s="253">
        <v>0</v>
      </c>
      <c r="I106" s="254"/>
      <c r="J106" s="249"/>
      <c r="K106" s="249"/>
      <c r="L106" s="255"/>
      <c r="M106" s="256"/>
      <c r="N106" s="257"/>
      <c r="O106" s="257"/>
      <c r="P106" s="257"/>
      <c r="Q106" s="257"/>
      <c r="R106" s="257"/>
      <c r="S106" s="257"/>
      <c r="T106" s="258"/>
      <c r="AT106" s="259" t="s">
        <v>208</v>
      </c>
      <c r="AU106" s="259" t="s">
        <v>81</v>
      </c>
      <c r="AV106" s="12" t="s">
        <v>81</v>
      </c>
      <c r="AW106" s="12" t="s">
        <v>35</v>
      </c>
      <c r="AX106" s="12" t="s">
        <v>72</v>
      </c>
      <c r="AY106" s="259" t="s">
        <v>199</v>
      </c>
    </row>
    <row r="107" s="12" customFormat="1">
      <c r="B107" s="248"/>
      <c r="C107" s="249"/>
      <c r="D107" s="250" t="s">
        <v>208</v>
      </c>
      <c r="E107" s="251" t="s">
        <v>21</v>
      </c>
      <c r="F107" s="252" t="s">
        <v>5847</v>
      </c>
      <c r="G107" s="249"/>
      <c r="H107" s="253">
        <v>0.17799999999999999</v>
      </c>
      <c r="I107" s="254"/>
      <c r="J107" s="249"/>
      <c r="K107" s="249"/>
      <c r="L107" s="255"/>
      <c r="M107" s="256"/>
      <c r="N107" s="257"/>
      <c r="O107" s="257"/>
      <c r="P107" s="257"/>
      <c r="Q107" s="257"/>
      <c r="R107" s="257"/>
      <c r="S107" s="257"/>
      <c r="T107" s="258"/>
      <c r="AT107" s="259" t="s">
        <v>208</v>
      </c>
      <c r="AU107" s="259" t="s">
        <v>81</v>
      </c>
      <c r="AV107" s="12" t="s">
        <v>81</v>
      </c>
      <c r="AW107" s="12" t="s">
        <v>35</v>
      </c>
      <c r="AX107" s="12" t="s">
        <v>72</v>
      </c>
      <c r="AY107" s="259" t="s">
        <v>199</v>
      </c>
    </row>
    <row r="108" s="1" customFormat="1" ht="25.5" customHeight="1">
      <c r="B108" s="47"/>
      <c r="C108" s="236" t="s">
        <v>214</v>
      </c>
      <c r="D108" s="236" t="s">
        <v>201</v>
      </c>
      <c r="E108" s="237" t="s">
        <v>5848</v>
      </c>
      <c r="F108" s="238" t="s">
        <v>5849</v>
      </c>
      <c r="G108" s="239" t="s">
        <v>335</v>
      </c>
      <c r="H108" s="240">
        <v>1</v>
      </c>
      <c r="I108" s="241"/>
      <c r="J108" s="242">
        <f>ROUND(I108*H108,2)</f>
        <v>0</v>
      </c>
      <c r="K108" s="238" t="s">
        <v>21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0.34999999999999998</v>
      </c>
      <c r="T108" s="246">
        <f>S108*H108</f>
        <v>0.34999999999999998</v>
      </c>
      <c r="AR108" s="25" t="s">
        <v>206</v>
      </c>
      <c r="AT108" s="25" t="s">
        <v>201</v>
      </c>
      <c r="AU108" s="25" t="s">
        <v>81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5850</v>
      </c>
    </row>
    <row r="109" s="1" customFormat="1" ht="16.5" customHeight="1">
      <c r="B109" s="47"/>
      <c r="C109" s="236" t="s">
        <v>206</v>
      </c>
      <c r="D109" s="236" t="s">
        <v>201</v>
      </c>
      <c r="E109" s="237" t="s">
        <v>5804</v>
      </c>
      <c r="F109" s="238" t="s">
        <v>5805</v>
      </c>
      <c r="G109" s="239" t="s">
        <v>204</v>
      </c>
      <c r="H109" s="240">
        <v>58.738</v>
      </c>
      <c r="I109" s="241"/>
      <c r="J109" s="242">
        <f>ROUND(I109*H109,2)</f>
        <v>0</v>
      </c>
      <c r="K109" s="238" t="s">
        <v>205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2.2000000000000002</v>
      </c>
      <c r="T109" s="246">
        <f>S109*H109</f>
        <v>129.22360000000001</v>
      </c>
      <c r="AR109" s="25" t="s">
        <v>206</v>
      </c>
      <c r="AT109" s="25" t="s">
        <v>201</v>
      </c>
      <c r="AU109" s="25" t="s">
        <v>81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5851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5852</v>
      </c>
      <c r="G110" s="249"/>
      <c r="H110" s="253">
        <v>58.738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4" customFormat="1">
      <c r="B111" s="271"/>
      <c r="C111" s="272"/>
      <c r="D111" s="250" t="s">
        <v>208</v>
      </c>
      <c r="E111" s="273" t="s">
        <v>21</v>
      </c>
      <c r="F111" s="274" t="s">
        <v>5853</v>
      </c>
      <c r="G111" s="272"/>
      <c r="H111" s="275">
        <v>58.738</v>
      </c>
      <c r="I111" s="276"/>
      <c r="J111" s="272"/>
      <c r="K111" s="272"/>
      <c r="L111" s="277"/>
      <c r="M111" s="278"/>
      <c r="N111" s="279"/>
      <c r="O111" s="279"/>
      <c r="P111" s="279"/>
      <c r="Q111" s="279"/>
      <c r="R111" s="279"/>
      <c r="S111" s="279"/>
      <c r="T111" s="280"/>
      <c r="AT111" s="281" t="s">
        <v>208</v>
      </c>
      <c r="AU111" s="281" t="s">
        <v>81</v>
      </c>
      <c r="AV111" s="14" t="s">
        <v>214</v>
      </c>
      <c r="AW111" s="14" t="s">
        <v>35</v>
      </c>
      <c r="AX111" s="14" t="s">
        <v>79</v>
      </c>
      <c r="AY111" s="281" t="s">
        <v>199</v>
      </c>
    </row>
    <row r="112" s="11" customFormat="1" ht="29.88" customHeight="1">
      <c r="B112" s="220"/>
      <c r="C112" s="221"/>
      <c r="D112" s="222" t="s">
        <v>71</v>
      </c>
      <c r="E112" s="234" t="s">
        <v>1671</v>
      </c>
      <c r="F112" s="234" t="s">
        <v>1672</v>
      </c>
      <c r="G112" s="221"/>
      <c r="H112" s="221"/>
      <c r="I112" s="224"/>
      <c r="J112" s="235">
        <f>BK112</f>
        <v>0</v>
      </c>
      <c r="K112" s="221"/>
      <c r="L112" s="226"/>
      <c r="M112" s="227"/>
      <c r="N112" s="228"/>
      <c r="O112" s="228"/>
      <c r="P112" s="229">
        <f>SUM(P113:P138)</f>
        <v>0</v>
      </c>
      <c r="Q112" s="228"/>
      <c r="R112" s="229">
        <f>SUM(R113:R138)</f>
        <v>0</v>
      </c>
      <c r="S112" s="228"/>
      <c r="T112" s="230">
        <f>SUM(T113:T138)</f>
        <v>0</v>
      </c>
      <c r="AR112" s="231" t="s">
        <v>79</v>
      </c>
      <c r="AT112" s="232" t="s">
        <v>71</v>
      </c>
      <c r="AU112" s="232" t="s">
        <v>79</v>
      </c>
      <c r="AY112" s="231" t="s">
        <v>199</v>
      </c>
      <c r="BK112" s="233">
        <f>SUM(BK113:BK138)</f>
        <v>0</v>
      </c>
    </row>
    <row r="113" s="1" customFormat="1" ht="16.5" customHeight="1">
      <c r="B113" s="47"/>
      <c r="C113" s="236" t="s">
        <v>225</v>
      </c>
      <c r="D113" s="236" t="s">
        <v>201</v>
      </c>
      <c r="E113" s="237" t="s">
        <v>5854</v>
      </c>
      <c r="F113" s="238" t="s">
        <v>5855</v>
      </c>
      <c r="G113" s="239" t="s">
        <v>263</v>
      </c>
      <c r="H113" s="240">
        <v>552.54899999999998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5856</v>
      </c>
    </row>
    <row r="114" s="1" customFormat="1" ht="16.5" customHeight="1">
      <c r="B114" s="47"/>
      <c r="C114" s="236" t="s">
        <v>238</v>
      </c>
      <c r="D114" s="236" t="s">
        <v>201</v>
      </c>
      <c r="E114" s="237" t="s">
        <v>5857</v>
      </c>
      <c r="F114" s="238" t="s">
        <v>5858</v>
      </c>
      <c r="G114" s="239" t="s">
        <v>263</v>
      </c>
      <c r="H114" s="240">
        <v>16023.921</v>
      </c>
      <c r="I114" s="241"/>
      <c r="J114" s="242">
        <f>ROUND(I114*H114,2)</f>
        <v>0</v>
      </c>
      <c r="K114" s="238" t="s">
        <v>205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5859</v>
      </c>
    </row>
    <row r="115" s="12" customFormat="1">
      <c r="B115" s="248"/>
      <c r="C115" s="249"/>
      <c r="D115" s="250" t="s">
        <v>208</v>
      </c>
      <c r="E115" s="249"/>
      <c r="F115" s="252" t="s">
        <v>5860</v>
      </c>
      <c r="G115" s="249"/>
      <c r="H115" s="253">
        <v>16023.921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6</v>
      </c>
      <c r="AX115" s="12" t="s">
        <v>79</v>
      </c>
      <c r="AY115" s="259" t="s">
        <v>199</v>
      </c>
    </row>
    <row r="116" s="1" customFormat="1" ht="25.5" customHeight="1">
      <c r="B116" s="47"/>
      <c r="C116" s="236" t="s">
        <v>242</v>
      </c>
      <c r="D116" s="236" t="s">
        <v>201</v>
      </c>
      <c r="E116" s="237" t="s">
        <v>4298</v>
      </c>
      <c r="F116" s="238" t="s">
        <v>5814</v>
      </c>
      <c r="G116" s="239" t="s">
        <v>263</v>
      </c>
      <c r="H116" s="240">
        <v>216.38300000000001</v>
      </c>
      <c r="I116" s="241"/>
      <c r="J116" s="242">
        <f>ROUND(I116*H116,2)</f>
        <v>0</v>
      </c>
      <c r="K116" s="238" t="s">
        <v>205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5861</v>
      </c>
    </row>
    <row r="117" s="12" customFormat="1">
      <c r="B117" s="248"/>
      <c r="C117" s="249"/>
      <c r="D117" s="250" t="s">
        <v>208</v>
      </c>
      <c r="E117" s="251" t="s">
        <v>21</v>
      </c>
      <c r="F117" s="252" t="s">
        <v>5862</v>
      </c>
      <c r="G117" s="249"/>
      <c r="H117" s="253">
        <v>29.373999999999999</v>
      </c>
      <c r="I117" s="254"/>
      <c r="J117" s="249"/>
      <c r="K117" s="249"/>
      <c r="L117" s="255"/>
      <c r="M117" s="256"/>
      <c r="N117" s="257"/>
      <c r="O117" s="257"/>
      <c r="P117" s="257"/>
      <c r="Q117" s="257"/>
      <c r="R117" s="257"/>
      <c r="S117" s="257"/>
      <c r="T117" s="258"/>
      <c r="AT117" s="259" t="s">
        <v>208</v>
      </c>
      <c r="AU117" s="259" t="s">
        <v>81</v>
      </c>
      <c r="AV117" s="12" t="s">
        <v>81</v>
      </c>
      <c r="AW117" s="12" t="s">
        <v>35</v>
      </c>
      <c r="AX117" s="12" t="s">
        <v>72</v>
      </c>
      <c r="AY117" s="259" t="s">
        <v>199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5863</v>
      </c>
      <c r="G118" s="249"/>
      <c r="H118" s="253">
        <v>4.2350000000000003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5864</v>
      </c>
      <c r="G119" s="249"/>
      <c r="H119" s="253">
        <v>4.1669999999999998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5865</v>
      </c>
      <c r="G120" s="249"/>
      <c r="H120" s="253">
        <v>178.607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72</v>
      </c>
      <c r="AY120" s="259" t="s">
        <v>199</v>
      </c>
    </row>
    <row r="121" s="14" customFormat="1">
      <c r="B121" s="271"/>
      <c r="C121" s="272"/>
      <c r="D121" s="250" t="s">
        <v>208</v>
      </c>
      <c r="E121" s="273" t="s">
        <v>21</v>
      </c>
      <c r="F121" s="274" t="s">
        <v>5866</v>
      </c>
      <c r="G121" s="272"/>
      <c r="H121" s="275">
        <v>216.38300000000001</v>
      </c>
      <c r="I121" s="276"/>
      <c r="J121" s="272"/>
      <c r="K121" s="272"/>
      <c r="L121" s="277"/>
      <c r="M121" s="278"/>
      <c r="N121" s="279"/>
      <c r="O121" s="279"/>
      <c r="P121" s="279"/>
      <c r="Q121" s="279"/>
      <c r="R121" s="279"/>
      <c r="S121" s="279"/>
      <c r="T121" s="280"/>
      <c r="AT121" s="281" t="s">
        <v>208</v>
      </c>
      <c r="AU121" s="281" t="s">
        <v>81</v>
      </c>
      <c r="AV121" s="14" t="s">
        <v>214</v>
      </c>
      <c r="AW121" s="14" t="s">
        <v>35</v>
      </c>
      <c r="AX121" s="14" t="s">
        <v>79</v>
      </c>
      <c r="AY121" s="281" t="s">
        <v>199</v>
      </c>
    </row>
    <row r="122" s="1" customFormat="1" ht="25.5" customHeight="1">
      <c r="B122" s="47"/>
      <c r="C122" s="236" t="s">
        <v>248</v>
      </c>
      <c r="D122" s="236" t="s">
        <v>201</v>
      </c>
      <c r="E122" s="237" t="s">
        <v>5816</v>
      </c>
      <c r="F122" s="238" t="s">
        <v>5817</v>
      </c>
      <c r="G122" s="239" t="s">
        <v>263</v>
      </c>
      <c r="H122" s="240">
        <v>129.709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5867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5868</v>
      </c>
      <c r="G123" s="249"/>
      <c r="H123" s="253">
        <v>100.14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5869</v>
      </c>
      <c r="G124" s="249"/>
      <c r="H124" s="253">
        <v>21.657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5870</v>
      </c>
      <c r="G125" s="249"/>
      <c r="H125" s="253">
        <v>4.8129999999999997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72</v>
      </c>
      <c r="AY125" s="259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5871</v>
      </c>
      <c r="G126" s="249"/>
      <c r="H126" s="253">
        <v>3.0990000000000002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3" customFormat="1">
      <c r="B127" s="260"/>
      <c r="C127" s="261"/>
      <c r="D127" s="250" t="s">
        <v>208</v>
      </c>
      <c r="E127" s="262" t="s">
        <v>21</v>
      </c>
      <c r="F127" s="263" t="s">
        <v>220</v>
      </c>
      <c r="G127" s="261"/>
      <c r="H127" s="264">
        <v>129.709</v>
      </c>
      <c r="I127" s="265"/>
      <c r="J127" s="261"/>
      <c r="K127" s="261"/>
      <c r="L127" s="266"/>
      <c r="M127" s="267"/>
      <c r="N127" s="268"/>
      <c r="O127" s="268"/>
      <c r="P127" s="268"/>
      <c r="Q127" s="268"/>
      <c r="R127" s="268"/>
      <c r="S127" s="268"/>
      <c r="T127" s="269"/>
      <c r="AT127" s="270" t="s">
        <v>208</v>
      </c>
      <c r="AU127" s="270" t="s">
        <v>81</v>
      </c>
      <c r="AV127" s="13" t="s">
        <v>206</v>
      </c>
      <c r="AW127" s="13" t="s">
        <v>35</v>
      </c>
      <c r="AX127" s="13" t="s">
        <v>79</v>
      </c>
      <c r="AY127" s="270" t="s">
        <v>199</v>
      </c>
    </row>
    <row r="128" s="1" customFormat="1" ht="25.5" customHeight="1">
      <c r="B128" s="47"/>
      <c r="C128" s="236" t="s">
        <v>254</v>
      </c>
      <c r="D128" s="236" t="s">
        <v>201</v>
      </c>
      <c r="E128" s="237" t="s">
        <v>5872</v>
      </c>
      <c r="F128" s="238" t="s">
        <v>5873</v>
      </c>
      <c r="G128" s="239" t="s">
        <v>263</v>
      </c>
      <c r="H128" s="240">
        <v>117.231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5874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5875</v>
      </c>
      <c r="G129" s="249"/>
      <c r="H129" s="253">
        <v>110.535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5876</v>
      </c>
      <c r="G130" s="249"/>
      <c r="H130" s="253">
        <v>6.6959999999999997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3" customFormat="1">
      <c r="B131" s="260"/>
      <c r="C131" s="261"/>
      <c r="D131" s="250" t="s">
        <v>208</v>
      </c>
      <c r="E131" s="262" t="s">
        <v>21</v>
      </c>
      <c r="F131" s="263" t="s">
        <v>220</v>
      </c>
      <c r="G131" s="261"/>
      <c r="H131" s="264">
        <v>117.231</v>
      </c>
      <c r="I131" s="265"/>
      <c r="J131" s="261"/>
      <c r="K131" s="261"/>
      <c r="L131" s="266"/>
      <c r="M131" s="267"/>
      <c r="N131" s="268"/>
      <c r="O131" s="268"/>
      <c r="P131" s="268"/>
      <c r="Q131" s="268"/>
      <c r="R131" s="268"/>
      <c r="S131" s="268"/>
      <c r="T131" s="269"/>
      <c r="AT131" s="270" t="s">
        <v>208</v>
      </c>
      <c r="AU131" s="270" t="s">
        <v>81</v>
      </c>
      <c r="AV131" s="13" t="s">
        <v>206</v>
      </c>
      <c r="AW131" s="13" t="s">
        <v>35</v>
      </c>
      <c r="AX131" s="13" t="s">
        <v>79</v>
      </c>
      <c r="AY131" s="270" t="s">
        <v>199</v>
      </c>
    </row>
    <row r="132" s="1" customFormat="1" ht="25.5" customHeight="1">
      <c r="B132" s="47"/>
      <c r="C132" s="236" t="s">
        <v>260</v>
      </c>
      <c r="D132" s="236" t="s">
        <v>201</v>
      </c>
      <c r="E132" s="237" t="s">
        <v>5877</v>
      </c>
      <c r="F132" s="238" t="s">
        <v>5878</v>
      </c>
      <c r="G132" s="239" t="s">
        <v>263</v>
      </c>
      <c r="H132" s="240">
        <v>38.573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5879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5880</v>
      </c>
      <c r="G133" s="249"/>
      <c r="H133" s="253">
        <v>38.573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25.5" customHeight="1">
      <c r="B134" s="47"/>
      <c r="C134" s="236" t="s">
        <v>267</v>
      </c>
      <c r="D134" s="236" t="s">
        <v>201</v>
      </c>
      <c r="E134" s="237" t="s">
        <v>5881</v>
      </c>
      <c r="F134" s="238" t="s">
        <v>5882</v>
      </c>
      <c r="G134" s="239" t="s">
        <v>263</v>
      </c>
      <c r="H134" s="240">
        <v>5.3029999999999999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5883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5884</v>
      </c>
      <c r="G135" s="249"/>
      <c r="H135" s="253">
        <v>4.9020000000000001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5885</v>
      </c>
      <c r="G136" s="249"/>
      <c r="H136" s="253">
        <v>0.40100000000000002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3" customFormat="1">
      <c r="B137" s="260"/>
      <c r="C137" s="261"/>
      <c r="D137" s="250" t="s">
        <v>208</v>
      </c>
      <c r="E137" s="262" t="s">
        <v>21</v>
      </c>
      <c r="F137" s="263" t="s">
        <v>220</v>
      </c>
      <c r="G137" s="261"/>
      <c r="H137" s="264">
        <v>5.3029999999999999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AT137" s="270" t="s">
        <v>208</v>
      </c>
      <c r="AU137" s="270" t="s">
        <v>81</v>
      </c>
      <c r="AV137" s="13" t="s">
        <v>206</v>
      </c>
      <c r="AW137" s="13" t="s">
        <v>35</v>
      </c>
      <c r="AX137" s="13" t="s">
        <v>79</v>
      </c>
      <c r="AY137" s="270" t="s">
        <v>199</v>
      </c>
    </row>
    <row r="138" s="1" customFormat="1" ht="25.5" customHeight="1">
      <c r="B138" s="47"/>
      <c r="C138" s="236" t="s">
        <v>273</v>
      </c>
      <c r="D138" s="236" t="s">
        <v>201</v>
      </c>
      <c r="E138" s="237" t="s">
        <v>1687</v>
      </c>
      <c r="F138" s="238" t="s">
        <v>1688</v>
      </c>
      <c r="G138" s="239" t="s">
        <v>263</v>
      </c>
      <c r="H138" s="240">
        <v>45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92" t="s">
        <v>43</v>
      </c>
      <c r="O138" s="293"/>
      <c r="P138" s="294">
        <f>O138*H138</f>
        <v>0</v>
      </c>
      <c r="Q138" s="294">
        <v>0</v>
      </c>
      <c r="R138" s="294">
        <f>Q138*H138</f>
        <v>0</v>
      </c>
      <c r="S138" s="294">
        <v>0</v>
      </c>
      <c r="T138" s="295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5886</v>
      </c>
    </row>
    <row r="139" s="1" customFormat="1" ht="6.96" customHeight="1">
      <c r="B139" s="68"/>
      <c r="C139" s="69"/>
      <c r="D139" s="69"/>
      <c r="E139" s="69"/>
      <c r="F139" s="69"/>
      <c r="G139" s="69"/>
      <c r="H139" s="69"/>
      <c r="I139" s="179"/>
      <c r="J139" s="69"/>
      <c r="K139" s="69"/>
      <c r="L139" s="73"/>
    </row>
  </sheetData>
  <sheetProtection sheet="1" autoFilter="0" formatColumns="0" formatRows="0" objects="1" scenarios="1" spinCount="100000" saltValue="xO+hrlxuY0KgaKSsmCGXGhubgjnA6SWZ01XxoUMn20A+CR7B8ZB+6Ge+bt5q/j5EJ0upjpIhcXx1nQ+sZrEnOg==" hashValue="VICUu0KJk6dksaVc6sszVa+Tge6lxVHjKrrKGHhdtgv7nQuxvJNIXhVwzPwkxz1372Hgf5zRycNDLDtPel6Orw==" algorithmName="SHA-512" password="CC35"/>
  <autoFilter ref="C84:K13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3:H73"/>
    <mergeCell ref="E75:H75"/>
    <mergeCell ref="E77:H77"/>
    <mergeCell ref="G1:H1"/>
    <mergeCell ref="L2:V2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118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5887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ROUND(SUM(BE84:BE87), 2)</f>
        <v>0</v>
      </c>
      <c r="G32" s="48"/>
      <c r="H32" s="48"/>
      <c r="I32" s="171">
        <v>0.20999999999999999</v>
      </c>
      <c r="J32" s="170">
        <f>ROUND(ROUND((SUM(BE84:BE87)),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ROUND(SUM(BF84:BF87), 2)</f>
        <v>0</v>
      </c>
      <c r="G33" s="48"/>
      <c r="H33" s="48"/>
      <c r="I33" s="171">
        <v>0.14999999999999999</v>
      </c>
      <c r="J33" s="170">
        <f>ROUND(ROUND((SUM(BF84:BF87)),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ROUND(SUM(BG84:BG87),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ROUND(SUM(BH84:BH87),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ROUND(SUM(BI84:BI87),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30 - Zrušení telekomunikačního vedení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160</v>
      </c>
      <c r="E61" s="193"/>
      <c r="F61" s="193"/>
      <c r="G61" s="193"/>
      <c r="H61" s="193"/>
      <c r="I61" s="194"/>
      <c r="J61" s="195">
        <f>J85</f>
        <v>0</v>
      </c>
      <c r="K61" s="196"/>
    </row>
    <row r="62" s="9" customFormat="1" ht="19.92" customHeight="1">
      <c r="B62" s="197"/>
      <c r="C62" s="198"/>
      <c r="D62" s="199" t="s">
        <v>5888</v>
      </c>
      <c r="E62" s="200"/>
      <c r="F62" s="200"/>
      <c r="G62" s="200"/>
      <c r="H62" s="200"/>
      <c r="I62" s="201"/>
      <c r="J62" s="202">
        <f>J86</f>
        <v>0</v>
      </c>
      <c r="K62" s="203"/>
    </row>
    <row r="63" s="1" customFormat="1" ht="21.84" customHeight="1">
      <c r="B63" s="47"/>
      <c r="C63" s="48"/>
      <c r="D63" s="48"/>
      <c r="E63" s="48"/>
      <c r="F63" s="48"/>
      <c r="G63" s="48"/>
      <c r="H63" s="48"/>
      <c r="I63" s="157"/>
      <c r="J63" s="48"/>
      <c r="K63" s="52"/>
    </row>
    <row r="64" s="1" customFormat="1" ht="6.96" customHeight="1">
      <c r="B64" s="68"/>
      <c r="C64" s="69"/>
      <c r="D64" s="69"/>
      <c r="E64" s="69"/>
      <c r="F64" s="69"/>
      <c r="G64" s="69"/>
      <c r="H64" s="69"/>
      <c r="I64" s="179"/>
      <c r="J64" s="69"/>
      <c r="K64" s="70"/>
    </row>
    <row r="68" s="1" customFormat="1" ht="6.96" customHeight="1">
      <c r="B68" s="71"/>
      <c r="C68" s="72"/>
      <c r="D68" s="72"/>
      <c r="E68" s="72"/>
      <c r="F68" s="72"/>
      <c r="G68" s="72"/>
      <c r="H68" s="72"/>
      <c r="I68" s="182"/>
      <c r="J68" s="72"/>
      <c r="K68" s="72"/>
      <c r="L68" s="73"/>
    </row>
    <row r="69" s="1" customFormat="1" ht="36.96" customHeight="1">
      <c r="B69" s="47"/>
      <c r="C69" s="74" t="s">
        <v>183</v>
      </c>
      <c r="D69" s="75"/>
      <c r="E69" s="75"/>
      <c r="F69" s="75"/>
      <c r="G69" s="75"/>
      <c r="H69" s="75"/>
      <c r="I69" s="204"/>
      <c r="J69" s="75"/>
      <c r="K69" s="75"/>
      <c r="L69" s="73"/>
    </row>
    <row r="70" s="1" customFormat="1" ht="6.96" customHeight="1">
      <c r="B70" s="47"/>
      <c r="C70" s="75"/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14.4" customHeight="1">
      <c r="B71" s="47"/>
      <c r="C71" s="77" t="s">
        <v>18</v>
      </c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6.5" customHeight="1">
      <c r="B72" s="47"/>
      <c r="C72" s="75"/>
      <c r="D72" s="75"/>
      <c r="E72" s="205" t="str">
        <f>E7</f>
        <v>Stavební úpravy a přístavba objektu ul. Švermova č.p.100, Optimalizace kapacity MŠ Pastelka Ostašov</v>
      </c>
      <c r="F72" s="77"/>
      <c r="G72" s="77"/>
      <c r="H72" s="77"/>
      <c r="I72" s="204"/>
      <c r="J72" s="75"/>
      <c r="K72" s="75"/>
      <c r="L72" s="73"/>
    </row>
    <row r="73">
      <c r="B73" s="29"/>
      <c r="C73" s="77" t="s">
        <v>142</v>
      </c>
      <c r="D73" s="206"/>
      <c r="E73" s="206"/>
      <c r="F73" s="206"/>
      <c r="G73" s="206"/>
      <c r="H73" s="206"/>
      <c r="I73" s="149"/>
      <c r="J73" s="206"/>
      <c r="K73" s="206"/>
      <c r="L73" s="207"/>
    </row>
    <row r="74" s="1" customFormat="1" ht="16.5" customHeight="1">
      <c r="B74" s="47"/>
      <c r="C74" s="75"/>
      <c r="D74" s="75"/>
      <c r="E74" s="205" t="s">
        <v>5706</v>
      </c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144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7.25" customHeight="1">
      <c r="B76" s="47"/>
      <c r="C76" s="75"/>
      <c r="D76" s="75"/>
      <c r="E76" s="83" t="str">
        <f>E11</f>
        <v>SO 30 - Zrušení telekomunikačního vedení</v>
      </c>
      <c r="F76" s="75"/>
      <c r="G76" s="75"/>
      <c r="H76" s="75"/>
      <c r="I76" s="204"/>
      <c r="J76" s="75"/>
      <c r="K76" s="75"/>
      <c r="L76" s="73"/>
    </row>
    <row r="77" s="1" customFormat="1" ht="6.96" customHeight="1">
      <c r="B77" s="47"/>
      <c r="C77" s="75"/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8" customHeight="1">
      <c r="B78" s="47"/>
      <c r="C78" s="77" t="s">
        <v>23</v>
      </c>
      <c r="D78" s="75"/>
      <c r="E78" s="75"/>
      <c r="F78" s="208" t="str">
        <f>F14</f>
        <v>Švermova čp.100</v>
      </c>
      <c r="G78" s="75"/>
      <c r="H78" s="75"/>
      <c r="I78" s="209" t="s">
        <v>25</v>
      </c>
      <c r="J78" s="86" t="str">
        <f>IF(J14="","",J14)</f>
        <v>28.3.2018</v>
      </c>
      <c r="K78" s="75"/>
      <c r="L78" s="73"/>
    </row>
    <row r="79" s="1" customFormat="1" ht="6.96" customHeight="1">
      <c r="B79" s="47"/>
      <c r="C79" s="75"/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>
      <c r="B80" s="47"/>
      <c r="C80" s="77" t="s">
        <v>27</v>
      </c>
      <c r="D80" s="75"/>
      <c r="E80" s="75"/>
      <c r="F80" s="208" t="str">
        <f>E17</f>
        <v>SM Liberec, Nám.Dr.E.Beneše 1, Liberec, 460 59</v>
      </c>
      <c r="G80" s="75"/>
      <c r="H80" s="75"/>
      <c r="I80" s="209" t="s">
        <v>33</v>
      </c>
      <c r="J80" s="208" t="str">
        <f>E23</f>
        <v>FS Vision, s.r.o., B.Němcové 54/9, Liberec 5</v>
      </c>
      <c r="K80" s="75"/>
      <c r="L80" s="73"/>
    </row>
    <row r="81" s="1" customFormat="1" ht="14.4" customHeight="1">
      <c r="B81" s="47"/>
      <c r="C81" s="77" t="s">
        <v>31</v>
      </c>
      <c r="D81" s="75"/>
      <c r="E81" s="75"/>
      <c r="F81" s="208" t="str">
        <f>IF(E20="","",E20)</f>
        <v/>
      </c>
      <c r="G81" s="75"/>
      <c r="H81" s="75"/>
      <c r="I81" s="204"/>
      <c r="J81" s="75"/>
      <c r="K81" s="75"/>
      <c r="L81" s="73"/>
    </row>
    <row r="82" s="1" customFormat="1" ht="10.32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0" customFormat="1" ht="29.28" customHeight="1">
      <c r="B83" s="210"/>
      <c r="C83" s="211" t="s">
        <v>184</v>
      </c>
      <c r="D83" s="212" t="s">
        <v>57</v>
      </c>
      <c r="E83" s="212" t="s">
        <v>53</v>
      </c>
      <c r="F83" s="212" t="s">
        <v>185</v>
      </c>
      <c r="G83" s="212" t="s">
        <v>186</v>
      </c>
      <c r="H83" s="212" t="s">
        <v>187</v>
      </c>
      <c r="I83" s="213" t="s">
        <v>188</v>
      </c>
      <c r="J83" s="212" t="s">
        <v>148</v>
      </c>
      <c r="K83" s="214" t="s">
        <v>189</v>
      </c>
      <c r="L83" s="215"/>
      <c r="M83" s="103" t="s">
        <v>190</v>
      </c>
      <c r="N83" s="104" t="s">
        <v>42</v>
      </c>
      <c r="O83" s="104" t="s">
        <v>191</v>
      </c>
      <c r="P83" s="104" t="s">
        <v>192</v>
      </c>
      <c r="Q83" s="104" t="s">
        <v>193</v>
      </c>
      <c r="R83" s="104" t="s">
        <v>194</v>
      </c>
      <c r="S83" s="104" t="s">
        <v>195</v>
      </c>
      <c r="T83" s="105" t="s">
        <v>196</v>
      </c>
    </row>
    <row r="84" s="1" customFormat="1" ht="29.28" customHeight="1">
      <c r="B84" s="47"/>
      <c r="C84" s="109" t="s">
        <v>149</v>
      </c>
      <c r="D84" s="75"/>
      <c r="E84" s="75"/>
      <c r="F84" s="75"/>
      <c r="G84" s="75"/>
      <c r="H84" s="75"/>
      <c r="I84" s="204"/>
      <c r="J84" s="216">
        <f>BK84</f>
        <v>0</v>
      </c>
      <c r="K84" s="75"/>
      <c r="L84" s="73"/>
      <c r="M84" s="106"/>
      <c r="N84" s="107"/>
      <c r="O84" s="107"/>
      <c r="P84" s="217">
        <f>P85</f>
        <v>0</v>
      </c>
      <c r="Q84" s="107"/>
      <c r="R84" s="217">
        <f>R85</f>
        <v>0</v>
      </c>
      <c r="S84" s="107"/>
      <c r="T84" s="218">
        <f>T85</f>
        <v>0.001</v>
      </c>
      <c r="AT84" s="25" t="s">
        <v>71</v>
      </c>
      <c r="AU84" s="25" t="s">
        <v>150</v>
      </c>
      <c r="BK84" s="219">
        <f>BK85</f>
        <v>0</v>
      </c>
    </row>
    <row r="85" s="11" customFormat="1" ht="37.44001" customHeight="1">
      <c r="B85" s="220"/>
      <c r="C85" s="221"/>
      <c r="D85" s="222" t="s">
        <v>71</v>
      </c>
      <c r="E85" s="223" t="s">
        <v>1696</v>
      </c>
      <c r="F85" s="223" t="s">
        <v>1697</v>
      </c>
      <c r="G85" s="221"/>
      <c r="H85" s="221"/>
      <c r="I85" s="224"/>
      <c r="J85" s="225">
        <f>BK85</f>
        <v>0</v>
      </c>
      <c r="K85" s="221"/>
      <c r="L85" s="226"/>
      <c r="M85" s="227"/>
      <c r="N85" s="228"/>
      <c r="O85" s="228"/>
      <c r="P85" s="229">
        <f>P86</f>
        <v>0</v>
      </c>
      <c r="Q85" s="228"/>
      <c r="R85" s="229">
        <f>R86</f>
        <v>0</v>
      </c>
      <c r="S85" s="228"/>
      <c r="T85" s="230">
        <f>T86</f>
        <v>0.001</v>
      </c>
      <c r="AR85" s="231" t="s">
        <v>81</v>
      </c>
      <c r="AT85" s="232" t="s">
        <v>71</v>
      </c>
      <c r="AU85" s="232" t="s">
        <v>72</v>
      </c>
      <c r="AY85" s="231" t="s">
        <v>199</v>
      </c>
      <c r="BK85" s="233">
        <f>BK86</f>
        <v>0</v>
      </c>
    </row>
    <row r="86" s="11" customFormat="1" ht="19.92" customHeight="1">
      <c r="B86" s="220"/>
      <c r="C86" s="221"/>
      <c r="D86" s="222" t="s">
        <v>71</v>
      </c>
      <c r="E86" s="234" t="s">
        <v>2034</v>
      </c>
      <c r="F86" s="234" t="s">
        <v>5889</v>
      </c>
      <c r="G86" s="221"/>
      <c r="H86" s="221"/>
      <c r="I86" s="224"/>
      <c r="J86" s="235">
        <f>BK86</f>
        <v>0</v>
      </c>
      <c r="K86" s="221"/>
      <c r="L86" s="226"/>
      <c r="M86" s="227"/>
      <c r="N86" s="228"/>
      <c r="O86" s="228"/>
      <c r="P86" s="229">
        <f>P87</f>
        <v>0</v>
      </c>
      <c r="Q86" s="228"/>
      <c r="R86" s="229">
        <f>R87</f>
        <v>0</v>
      </c>
      <c r="S86" s="228"/>
      <c r="T86" s="230">
        <f>T87</f>
        <v>0.001</v>
      </c>
      <c r="AR86" s="231" t="s">
        <v>81</v>
      </c>
      <c r="AT86" s="232" t="s">
        <v>71</v>
      </c>
      <c r="AU86" s="232" t="s">
        <v>79</v>
      </c>
      <c r="AY86" s="231" t="s">
        <v>199</v>
      </c>
      <c r="BK86" s="233">
        <f>BK87</f>
        <v>0</v>
      </c>
    </row>
    <row r="87" s="1" customFormat="1" ht="25.5" customHeight="1">
      <c r="B87" s="47"/>
      <c r="C87" s="236" t="s">
        <v>79</v>
      </c>
      <c r="D87" s="236" t="s">
        <v>201</v>
      </c>
      <c r="E87" s="237" t="s">
        <v>5890</v>
      </c>
      <c r="F87" s="238" t="s">
        <v>5891</v>
      </c>
      <c r="G87" s="239" t="s">
        <v>5892</v>
      </c>
      <c r="H87" s="240">
        <v>1</v>
      </c>
      <c r="I87" s="241"/>
      <c r="J87" s="242">
        <f>ROUND(I87*H87,2)</f>
        <v>0</v>
      </c>
      <c r="K87" s="238" t="s">
        <v>21</v>
      </c>
      <c r="L87" s="73"/>
      <c r="M87" s="243" t="s">
        <v>21</v>
      </c>
      <c r="N87" s="292" t="s">
        <v>43</v>
      </c>
      <c r="O87" s="293"/>
      <c r="P87" s="294">
        <f>O87*H87</f>
        <v>0</v>
      </c>
      <c r="Q87" s="294">
        <v>0</v>
      </c>
      <c r="R87" s="294">
        <f>Q87*H87</f>
        <v>0</v>
      </c>
      <c r="S87" s="294">
        <v>0.001</v>
      </c>
      <c r="T87" s="295">
        <f>S87*H87</f>
        <v>0.001</v>
      </c>
      <c r="AR87" s="25" t="s">
        <v>299</v>
      </c>
      <c r="AT87" s="25" t="s">
        <v>201</v>
      </c>
      <c r="AU87" s="25" t="s">
        <v>81</v>
      </c>
      <c r="AY87" s="25" t="s">
        <v>199</v>
      </c>
      <c r="BE87" s="247">
        <f>IF(N87="základní",J87,0)</f>
        <v>0</v>
      </c>
      <c r="BF87" s="247">
        <f>IF(N87="snížená",J87,0)</f>
        <v>0</v>
      </c>
      <c r="BG87" s="247">
        <f>IF(N87="zákl. přenesená",J87,0)</f>
        <v>0</v>
      </c>
      <c r="BH87" s="247">
        <f>IF(N87="sníž. přenesená",J87,0)</f>
        <v>0</v>
      </c>
      <c r="BI87" s="247">
        <f>IF(N87="nulová",J87,0)</f>
        <v>0</v>
      </c>
      <c r="BJ87" s="25" t="s">
        <v>79</v>
      </c>
      <c r="BK87" s="247">
        <f>ROUND(I87*H87,2)</f>
        <v>0</v>
      </c>
      <c r="BL87" s="25" t="s">
        <v>299</v>
      </c>
      <c r="BM87" s="25" t="s">
        <v>5893</v>
      </c>
    </row>
    <row r="88" s="1" customFormat="1" ht="6.96" customHeight="1">
      <c r="B88" s="68"/>
      <c r="C88" s="69"/>
      <c r="D88" s="69"/>
      <c r="E88" s="69"/>
      <c r="F88" s="69"/>
      <c r="G88" s="69"/>
      <c r="H88" s="69"/>
      <c r="I88" s="179"/>
      <c r="J88" s="69"/>
      <c r="K88" s="69"/>
      <c r="L88" s="73"/>
    </row>
  </sheetData>
  <sheetProtection sheet="1" autoFilter="0" formatColumns="0" formatRows="0" objects="1" scenarios="1" spinCount="100000" saltValue="OsB78H+RGKKmE57vDO5oCXyS4xhf5FqbZINXtSZuKLHAWzRQisOQ2MZ7dpMRGb/aA1Duba370lPgQ108jCpvgQ==" hashValue="ItKhElGUIwMZYf9InHpDQsGKwyK1+lYg4d+3UnHASoLuXKCq4n7GCyXUouvSSzZwnCf1KJ9kcl/qSv6kadZftA==" algorithmName="SHA-512" password="CC35"/>
  <autoFilter ref="C83:K8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2:H72"/>
    <mergeCell ref="E74:H74"/>
    <mergeCell ref="E76:H76"/>
    <mergeCell ref="G1:H1"/>
    <mergeCell ref="L2:V2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5894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5667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ROUND(J88,2)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ROUND(SUM(BE88:BE188), 2)</f>
        <v>0</v>
      </c>
      <c r="G32" s="48"/>
      <c r="H32" s="48"/>
      <c r="I32" s="171">
        <v>0.20999999999999999</v>
      </c>
      <c r="J32" s="170">
        <f>ROUND(ROUND((SUM(BE88:BE188)),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ROUND(SUM(BF88:BF188), 2)</f>
        <v>0</v>
      </c>
      <c r="G33" s="48"/>
      <c r="H33" s="48"/>
      <c r="I33" s="171">
        <v>0.14999999999999999</v>
      </c>
      <c r="J33" s="170">
        <f>ROUND(ROUND((SUM(BF88:BF188)),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ROUND(SUM(BG88:BG188),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ROUND(SUM(BH88:BH188),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ROUND(SUM(BI88:BI188),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51 - Komunikace a zpevněné plochy  - bez parkoviště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J88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5668</v>
      </c>
      <c r="E61" s="193"/>
      <c r="F61" s="193"/>
      <c r="G61" s="193"/>
      <c r="H61" s="193"/>
      <c r="I61" s="194"/>
      <c r="J61" s="195">
        <f>J89</f>
        <v>0</v>
      </c>
      <c r="K61" s="196"/>
    </row>
    <row r="62" s="8" customFormat="1" ht="24.96" customHeight="1">
      <c r="B62" s="190"/>
      <c r="C62" s="191"/>
      <c r="D62" s="192" t="s">
        <v>5669</v>
      </c>
      <c r="E62" s="193"/>
      <c r="F62" s="193"/>
      <c r="G62" s="193"/>
      <c r="H62" s="193"/>
      <c r="I62" s="194"/>
      <c r="J62" s="195">
        <f>J102</f>
        <v>0</v>
      </c>
      <c r="K62" s="196"/>
    </row>
    <row r="63" s="8" customFormat="1" ht="24.96" customHeight="1">
      <c r="B63" s="190"/>
      <c r="C63" s="191"/>
      <c r="D63" s="192" t="s">
        <v>5895</v>
      </c>
      <c r="E63" s="193"/>
      <c r="F63" s="193"/>
      <c r="G63" s="193"/>
      <c r="H63" s="193"/>
      <c r="I63" s="194"/>
      <c r="J63" s="195">
        <f>J147</f>
        <v>0</v>
      </c>
      <c r="K63" s="196"/>
    </row>
    <row r="64" s="8" customFormat="1" ht="24.96" customHeight="1">
      <c r="B64" s="190"/>
      <c r="C64" s="191"/>
      <c r="D64" s="192" t="s">
        <v>5896</v>
      </c>
      <c r="E64" s="193"/>
      <c r="F64" s="193"/>
      <c r="G64" s="193"/>
      <c r="H64" s="193"/>
      <c r="I64" s="194"/>
      <c r="J64" s="195">
        <f>J154</f>
        <v>0</v>
      </c>
      <c r="K64" s="196"/>
    </row>
    <row r="65" s="8" customFormat="1" ht="24.96" customHeight="1">
      <c r="B65" s="190"/>
      <c r="C65" s="191"/>
      <c r="D65" s="192" t="s">
        <v>5897</v>
      </c>
      <c r="E65" s="193"/>
      <c r="F65" s="193"/>
      <c r="G65" s="193"/>
      <c r="H65" s="193"/>
      <c r="I65" s="194"/>
      <c r="J65" s="195">
        <f>J165</f>
        <v>0</v>
      </c>
      <c r="K65" s="196"/>
    </row>
    <row r="66" s="8" customFormat="1" ht="24.96" customHeight="1">
      <c r="B66" s="190"/>
      <c r="C66" s="191"/>
      <c r="D66" s="192" t="s">
        <v>5898</v>
      </c>
      <c r="E66" s="193"/>
      <c r="F66" s="193"/>
      <c r="G66" s="193"/>
      <c r="H66" s="193"/>
      <c r="I66" s="194"/>
      <c r="J66" s="195">
        <f>J170</f>
        <v>0</v>
      </c>
      <c r="K66" s="196"/>
    </row>
    <row r="67" s="1" customFormat="1" ht="21.84" customHeight="1">
      <c r="B67" s="47"/>
      <c r="C67" s="48"/>
      <c r="D67" s="48"/>
      <c r="E67" s="48"/>
      <c r="F67" s="48"/>
      <c r="G67" s="48"/>
      <c r="H67" s="48"/>
      <c r="I67" s="157"/>
      <c r="J67" s="48"/>
      <c r="K67" s="52"/>
    </row>
    <row r="68" s="1" customFormat="1" ht="6.96" customHeight="1">
      <c r="B68" s="68"/>
      <c r="C68" s="69"/>
      <c r="D68" s="69"/>
      <c r="E68" s="69"/>
      <c r="F68" s="69"/>
      <c r="G68" s="69"/>
      <c r="H68" s="69"/>
      <c r="I68" s="179"/>
      <c r="J68" s="69"/>
      <c r="K68" s="70"/>
    </row>
    <row r="72" s="1" customFormat="1" ht="6.96" customHeight="1">
      <c r="B72" s="71"/>
      <c r="C72" s="72"/>
      <c r="D72" s="72"/>
      <c r="E72" s="72"/>
      <c r="F72" s="72"/>
      <c r="G72" s="72"/>
      <c r="H72" s="72"/>
      <c r="I72" s="182"/>
      <c r="J72" s="72"/>
      <c r="K72" s="72"/>
      <c r="L72" s="73"/>
    </row>
    <row r="73" s="1" customFormat="1" ht="36.96" customHeight="1">
      <c r="B73" s="47"/>
      <c r="C73" s="74" t="s">
        <v>183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6.96" customHeight="1">
      <c r="B74" s="47"/>
      <c r="C74" s="75"/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18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6.5" customHeight="1">
      <c r="B76" s="47"/>
      <c r="C76" s="75"/>
      <c r="D76" s="75"/>
      <c r="E76" s="205" t="str">
        <f>E7</f>
        <v>Stavební úpravy a přístavba objektu ul. Švermova č.p.100, Optimalizace kapacity MŠ Pastelka Ostašov</v>
      </c>
      <c r="F76" s="77"/>
      <c r="G76" s="77"/>
      <c r="H76" s="77"/>
      <c r="I76" s="204"/>
      <c r="J76" s="75"/>
      <c r="K76" s="75"/>
      <c r="L76" s="73"/>
    </row>
    <row r="77">
      <c r="B77" s="29"/>
      <c r="C77" s="77" t="s">
        <v>142</v>
      </c>
      <c r="D77" s="206"/>
      <c r="E77" s="206"/>
      <c r="F77" s="206"/>
      <c r="G77" s="206"/>
      <c r="H77" s="206"/>
      <c r="I77" s="149"/>
      <c r="J77" s="206"/>
      <c r="K77" s="206"/>
      <c r="L77" s="207"/>
    </row>
    <row r="78" s="1" customFormat="1" ht="16.5" customHeight="1">
      <c r="B78" s="47"/>
      <c r="C78" s="75"/>
      <c r="D78" s="75"/>
      <c r="E78" s="205" t="s">
        <v>5706</v>
      </c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144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7.25" customHeight="1">
      <c r="B80" s="47"/>
      <c r="C80" s="75"/>
      <c r="D80" s="75"/>
      <c r="E80" s="83" t="str">
        <f>E11</f>
        <v xml:space="preserve">SO 51 - Komunikace a zpevněné plochy  - bez parkoviště</v>
      </c>
      <c r="F80" s="75"/>
      <c r="G80" s="75"/>
      <c r="H80" s="75"/>
      <c r="I80" s="204"/>
      <c r="J80" s="75"/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 ht="18" customHeight="1">
      <c r="B82" s="47"/>
      <c r="C82" s="77" t="s">
        <v>23</v>
      </c>
      <c r="D82" s="75"/>
      <c r="E82" s="75"/>
      <c r="F82" s="208" t="str">
        <f>F14</f>
        <v xml:space="preserve"> </v>
      </c>
      <c r="G82" s="75"/>
      <c r="H82" s="75"/>
      <c r="I82" s="209" t="s">
        <v>25</v>
      </c>
      <c r="J82" s="86" t="str">
        <f>IF(J14="","",J14)</f>
        <v>28.3.2018</v>
      </c>
      <c r="K82" s="75"/>
      <c r="L82" s="73"/>
    </row>
    <row r="83" s="1" customFormat="1" ht="6.96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>
      <c r="B84" s="47"/>
      <c r="C84" s="77" t="s">
        <v>27</v>
      </c>
      <c r="D84" s="75"/>
      <c r="E84" s="75"/>
      <c r="F84" s="208" t="str">
        <f>E17</f>
        <v>SM Liberec, Nám.Dr.E.Beneše 1, Liberec, 460 59</v>
      </c>
      <c r="G84" s="75"/>
      <c r="H84" s="75"/>
      <c r="I84" s="209" t="s">
        <v>33</v>
      </c>
      <c r="J84" s="208" t="str">
        <f>E23</f>
        <v>FS Vision, s.r.o., B.Němcové 54/9, Liberec 5</v>
      </c>
      <c r="K84" s="75"/>
      <c r="L84" s="73"/>
    </row>
    <row r="85" s="1" customFormat="1" ht="14.4" customHeight="1">
      <c r="B85" s="47"/>
      <c r="C85" s="77" t="s">
        <v>31</v>
      </c>
      <c r="D85" s="75"/>
      <c r="E85" s="75"/>
      <c r="F85" s="208" t="str">
        <f>IF(E20="","",E20)</f>
        <v/>
      </c>
      <c r="G85" s="75"/>
      <c r="H85" s="75"/>
      <c r="I85" s="204"/>
      <c r="J85" s="75"/>
      <c r="K85" s="75"/>
      <c r="L85" s="73"/>
    </row>
    <row r="86" s="1" customFormat="1" ht="10.32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0" customFormat="1" ht="29.28" customHeight="1">
      <c r="B87" s="210"/>
      <c r="C87" s="211" t="s">
        <v>184</v>
      </c>
      <c r="D87" s="212" t="s">
        <v>57</v>
      </c>
      <c r="E87" s="212" t="s">
        <v>53</v>
      </c>
      <c r="F87" s="212" t="s">
        <v>185</v>
      </c>
      <c r="G87" s="212" t="s">
        <v>186</v>
      </c>
      <c r="H87" s="212" t="s">
        <v>187</v>
      </c>
      <c r="I87" s="213" t="s">
        <v>188</v>
      </c>
      <c r="J87" s="212" t="s">
        <v>148</v>
      </c>
      <c r="K87" s="214" t="s">
        <v>189</v>
      </c>
      <c r="L87" s="215"/>
      <c r="M87" s="103" t="s">
        <v>190</v>
      </c>
      <c r="N87" s="104" t="s">
        <v>42</v>
      </c>
      <c r="O87" s="104" t="s">
        <v>191</v>
      </c>
      <c r="P87" s="104" t="s">
        <v>192</v>
      </c>
      <c r="Q87" s="104" t="s">
        <v>193</v>
      </c>
      <c r="R87" s="104" t="s">
        <v>194</v>
      </c>
      <c r="S87" s="104" t="s">
        <v>195</v>
      </c>
      <c r="T87" s="105" t="s">
        <v>196</v>
      </c>
    </row>
    <row r="88" s="1" customFormat="1" ht="29.28" customHeight="1">
      <c r="B88" s="47"/>
      <c r="C88" s="109" t="s">
        <v>149</v>
      </c>
      <c r="D88" s="75"/>
      <c r="E88" s="75"/>
      <c r="F88" s="75"/>
      <c r="G88" s="75"/>
      <c r="H88" s="75"/>
      <c r="I88" s="204"/>
      <c r="J88" s="216">
        <f>BK88</f>
        <v>0</v>
      </c>
      <c r="K88" s="75"/>
      <c r="L88" s="73"/>
      <c r="M88" s="106"/>
      <c r="N88" s="107"/>
      <c r="O88" s="107"/>
      <c r="P88" s="217">
        <f>P89+P102+P147+P154+P165+P170</f>
        <v>0</v>
      </c>
      <c r="Q88" s="107"/>
      <c r="R88" s="217">
        <f>R89+R102+R147+R154+R165+R170</f>
        <v>0</v>
      </c>
      <c r="S88" s="107"/>
      <c r="T88" s="218">
        <f>T89+T102+T147+T154+T165+T170</f>
        <v>0</v>
      </c>
      <c r="AT88" s="25" t="s">
        <v>71</v>
      </c>
      <c r="AU88" s="25" t="s">
        <v>150</v>
      </c>
      <c r="BK88" s="219">
        <f>BK89+BK102+BK147+BK154+BK165+BK170</f>
        <v>0</v>
      </c>
    </row>
    <row r="89" s="11" customFormat="1" ht="37.44001" customHeight="1">
      <c r="B89" s="220"/>
      <c r="C89" s="221"/>
      <c r="D89" s="222" t="s">
        <v>71</v>
      </c>
      <c r="E89" s="223" t="s">
        <v>72</v>
      </c>
      <c r="F89" s="223" t="s">
        <v>5671</v>
      </c>
      <c r="G89" s="221"/>
      <c r="H89" s="221"/>
      <c r="I89" s="224"/>
      <c r="J89" s="225">
        <f>BK89</f>
        <v>0</v>
      </c>
      <c r="K89" s="221"/>
      <c r="L89" s="226"/>
      <c r="M89" s="227"/>
      <c r="N89" s="228"/>
      <c r="O89" s="228"/>
      <c r="P89" s="229">
        <f>SUM(P90:P101)</f>
        <v>0</v>
      </c>
      <c r="Q89" s="228"/>
      <c r="R89" s="229">
        <f>SUM(R90:R101)</f>
        <v>0</v>
      </c>
      <c r="S89" s="228"/>
      <c r="T89" s="230">
        <f>SUM(T90:T101)</f>
        <v>0</v>
      </c>
      <c r="AR89" s="231" t="s">
        <v>79</v>
      </c>
      <c r="AT89" s="232" t="s">
        <v>71</v>
      </c>
      <c r="AU89" s="232" t="s">
        <v>72</v>
      </c>
      <c r="AY89" s="231" t="s">
        <v>199</v>
      </c>
      <c r="BK89" s="233">
        <f>SUM(BK90:BK101)</f>
        <v>0</v>
      </c>
    </row>
    <row r="90" s="1" customFormat="1" ht="25.5" customHeight="1">
      <c r="B90" s="47"/>
      <c r="C90" s="236" t="s">
        <v>79</v>
      </c>
      <c r="D90" s="236" t="s">
        <v>201</v>
      </c>
      <c r="E90" s="237" t="s">
        <v>5899</v>
      </c>
      <c r="F90" s="238" t="s">
        <v>5900</v>
      </c>
      <c r="G90" s="239" t="s">
        <v>2015</v>
      </c>
      <c r="H90" s="240">
        <v>1</v>
      </c>
      <c r="I90" s="241"/>
      <c r="J90" s="242">
        <f>ROUND(I90*H90,2)</f>
        <v>0</v>
      </c>
      <c r="K90" s="238" t="s">
        <v>5675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81</v>
      </c>
    </row>
    <row r="91" s="1" customFormat="1">
      <c r="B91" s="47"/>
      <c r="C91" s="75"/>
      <c r="D91" s="250" t="s">
        <v>5278</v>
      </c>
      <c r="E91" s="75"/>
      <c r="F91" s="307" t="s">
        <v>5676</v>
      </c>
      <c r="G91" s="75"/>
      <c r="H91" s="75"/>
      <c r="I91" s="204"/>
      <c r="J91" s="75"/>
      <c r="K91" s="75"/>
      <c r="L91" s="73"/>
      <c r="M91" s="308"/>
      <c r="N91" s="48"/>
      <c r="O91" s="48"/>
      <c r="P91" s="48"/>
      <c r="Q91" s="48"/>
      <c r="R91" s="48"/>
      <c r="S91" s="48"/>
      <c r="T91" s="96"/>
      <c r="AT91" s="25" t="s">
        <v>5278</v>
      </c>
      <c r="AU91" s="25" t="s">
        <v>79</v>
      </c>
    </row>
    <row r="92" s="1" customFormat="1" ht="25.5" customHeight="1">
      <c r="B92" s="47"/>
      <c r="C92" s="236" t="s">
        <v>81</v>
      </c>
      <c r="D92" s="236" t="s">
        <v>201</v>
      </c>
      <c r="E92" s="237" t="s">
        <v>5901</v>
      </c>
      <c r="F92" s="238" t="s">
        <v>5902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5675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206</v>
      </c>
    </row>
    <row r="93" s="1" customFormat="1">
      <c r="B93" s="47"/>
      <c r="C93" s="75"/>
      <c r="D93" s="250" t="s">
        <v>5278</v>
      </c>
      <c r="E93" s="75"/>
      <c r="F93" s="307" t="s">
        <v>5676</v>
      </c>
      <c r="G93" s="75"/>
      <c r="H93" s="75"/>
      <c r="I93" s="204"/>
      <c r="J93" s="75"/>
      <c r="K93" s="75"/>
      <c r="L93" s="73"/>
      <c r="M93" s="308"/>
      <c r="N93" s="48"/>
      <c r="O93" s="48"/>
      <c r="P93" s="48"/>
      <c r="Q93" s="48"/>
      <c r="R93" s="48"/>
      <c r="S93" s="48"/>
      <c r="T93" s="96"/>
      <c r="AT93" s="25" t="s">
        <v>5278</v>
      </c>
      <c r="AU93" s="25" t="s">
        <v>79</v>
      </c>
    </row>
    <row r="94" s="1" customFormat="1" ht="25.5" customHeight="1">
      <c r="B94" s="47"/>
      <c r="C94" s="236" t="s">
        <v>214</v>
      </c>
      <c r="D94" s="236" t="s">
        <v>201</v>
      </c>
      <c r="E94" s="237" t="s">
        <v>5903</v>
      </c>
      <c r="F94" s="238" t="s">
        <v>5904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5675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238</v>
      </c>
    </row>
    <row r="95" s="1" customFormat="1">
      <c r="B95" s="47"/>
      <c r="C95" s="75"/>
      <c r="D95" s="250" t="s">
        <v>5278</v>
      </c>
      <c r="E95" s="75"/>
      <c r="F95" s="307" t="s">
        <v>5905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5278</v>
      </c>
      <c r="AU95" s="25" t="s">
        <v>79</v>
      </c>
    </row>
    <row r="96" s="1" customFormat="1" ht="25.5" customHeight="1">
      <c r="B96" s="47"/>
      <c r="C96" s="236" t="s">
        <v>206</v>
      </c>
      <c r="D96" s="236" t="s">
        <v>201</v>
      </c>
      <c r="E96" s="237" t="s">
        <v>5906</v>
      </c>
      <c r="F96" s="238" t="s">
        <v>5907</v>
      </c>
      <c r="G96" s="239" t="s">
        <v>2015</v>
      </c>
      <c r="H96" s="240">
        <v>1</v>
      </c>
      <c r="I96" s="241"/>
      <c r="J96" s="242">
        <f>ROUND(I96*H96,2)</f>
        <v>0</v>
      </c>
      <c r="K96" s="238" t="s">
        <v>5675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248</v>
      </c>
    </row>
    <row r="97" s="1" customFormat="1">
      <c r="B97" s="47"/>
      <c r="C97" s="75"/>
      <c r="D97" s="250" t="s">
        <v>5278</v>
      </c>
      <c r="E97" s="75"/>
      <c r="F97" s="307" t="s">
        <v>5905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5278</v>
      </c>
      <c r="AU97" s="25" t="s">
        <v>79</v>
      </c>
    </row>
    <row r="98" s="1" customFormat="1" ht="25.5" customHeight="1">
      <c r="B98" s="47"/>
      <c r="C98" s="236" t="s">
        <v>225</v>
      </c>
      <c r="D98" s="236" t="s">
        <v>201</v>
      </c>
      <c r="E98" s="237" t="s">
        <v>5908</v>
      </c>
      <c r="F98" s="238" t="s">
        <v>5909</v>
      </c>
      <c r="G98" s="239" t="s">
        <v>2015</v>
      </c>
      <c r="H98" s="240">
        <v>3</v>
      </c>
      <c r="I98" s="241"/>
      <c r="J98" s="242">
        <f>ROUND(I98*H98,2)</f>
        <v>0</v>
      </c>
      <c r="K98" s="238" t="s">
        <v>5675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260</v>
      </c>
    </row>
    <row r="99" s="1" customFormat="1">
      <c r="B99" s="47"/>
      <c r="C99" s="75"/>
      <c r="D99" s="250" t="s">
        <v>5278</v>
      </c>
      <c r="E99" s="75"/>
      <c r="F99" s="307" t="s">
        <v>5905</v>
      </c>
      <c r="G99" s="75"/>
      <c r="H99" s="75"/>
      <c r="I99" s="204"/>
      <c r="J99" s="75"/>
      <c r="K99" s="75"/>
      <c r="L99" s="73"/>
      <c r="M99" s="308"/>
      <c r="N99" s="48"/>
      <c r="O99" s="48"/>
      <c r="P99" s="48"/>
      <c r="Q99" s="48"/>
      <c r="R99" s="48"/>
      <c r="S99" s="48"/>
      <c r="T99" s="96"/>
      <c r="AT99" s="25" t="s">
        <v>5278</v>
      </c>
      <c r="AU99" s="25" t="s">
        <v>79</v>
      </c>
    </row>
    <row r="100" s="1" customFormat="1" ht="25.5" customHeight="1">
      <c r="B100" s="47"/>
      <c r="C100" s="236" t="s">
        <v>238</v>
      </c>
      <c r="D100" s="236" t="s">
        <v>201</v>
      </c>
      <c r="E100" s="237" t="s">
        <v>5910</v>
      </c>
      <c r="F100" s="238" t="s">
        <v>5911</v>
      </c>
      <c r="G100" s="239" t="s">
        <v>2015</v>
      </c>
      <c r="H100" s="240">
        <v>1</v>
      </c>
      <c r="I100" s="241"/>
      <c r="J100" s="242">
        <f>ROUND(I100*H100,2)</f>
        <v>0</v>
      </c>
      <c r="K100" s="238" t="s">
        <v>5675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273</v>
      </c>
    </row>
    <row r="101" s="1" customFormat="1">
      <c r="B101" s="47"/>
      <c r="C101" s="75"/>
      <c r="D101" s="250" t="s">
        <v>5278</v>
      </c>
      <c r="E101" s="75"/>
      <c r="F101" s="307" t="s">
        <v>5905</v>
      </c>
      <c r="G101" s="75"/>
      <c r="H101" s="75"/>
      <c r="I101" s="204"/>
      <c r="J101" s="75"/>
      <c r="K101" s="75"/>
      <c r="L101" s="73"/>
      <c r="M101" s="308"/>
      <c r="N101" s="48"/>
      <c r="O101" s="48"/>
      <c r="P101" s="48"/>
      <c r="Q101" s="48"/>
      <c r="R101" s="48"/>
      <c r="S101" s="48"/>
      <c r="T101" s="96"/>
      <c r="AT101" s="25" t="s">
        <v>5278</v>
      </c>
      <c r="AU101" s="25" t="s">
        <v>79</v>
      </c>
    </row>
    <row r="102" s="11" customFormat="1" ht="37.44001" customHeight="1">
      <c r="B102" s="220"/>
      <c r="C102" s="221"/>
      <c r="D102" s="222" t="s">
        <v>71</v>
      </c>
      <c r="E102" s="223" t="s">
        <v>79</v>
      </c>
      <c r="F102" s="223" t="s">
        <v>200</v>
      </c>
      <c r="G102" s="221"/>
      <c r="H102" s="221"/>
      <c r="I102" s="224"/>
      <c r="J102" s="225">
        <f>BK102</f>
        <v>0</v>
      </c>
      <c r="K102" s="221"/>
      <c r="L102" s="226"/>
      <c r="M102" s="227"/>
      <c r="N102" s="228"/>
      <c r="O102" s="228"/>
      <c r="P102" s="229">
        <f>SUM(P103:P146)</f>
        <v>0</v>
      </c>
      <c r="Q102" s="228"/>
      <c r="R102" s="229">
        <f>SUM(R103:R146)</f>
        <v>0</v>
      </c>
      <c r="S102" s="228"/>
      <c r="T102" s="230">
        <f>SUM(T103:T146)</f>
        <v>0</v>
      </c>
      <c r="AR102" s="231" t="s">
        <v>79</v>
      </c>
      <c r="AT102" s="232" t="s">
        <v>71</v>
      </c>
      <c r="AU102" s="232" t="s">
        <v>72</v>
      </c>
      <c r="AY102" s="231" t="s">
        <v>199</v>
      </c>
      <c r="BK102" s="233">
        <f>SUM(BK103:BK146)</f>
        <v>0</v>
      </c>
    </row>
    <row r="103" s="1" customFormat="1" ht="25.5" customHeight="1">
      <c r="B103" s="47"/>
      <c r="C103" s="236" t="s">
        <v>242</v>
      </c>
      <c r="D103" s="236" t="s">
        <v>201</v>
      </c>
      <c r="E103" s="237" t="s">
        <v>5912</v>
      </c>
      <c r="F103" s="238" t="s">
        <v>5913</v>
      </c>
      <c r="G103" s="239" t="s">
        <v>5686</v>
      </c>
      <c r="H103" s="240">
        <v>16.059999999999999</v>
      </c>
      <c r="I103" s="241"/>
      <c r="J103" s="242">
        <f>ROUND(I103*H103,2)</f>
        <v>0</v>
      </c>
      <c r="K103" s="238" t="s">
        <v>5675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287</v>
      </c>
    </row>
    <row r="104" s="1" customFormat="1">
      <c r="B104" s="47"/>
      <c r="C104" s="75"/>
      <c r="D104" s="250" t="s">
        <v>5278</v>
      </c>
      <c r="E104" s="75"/>
      <c r="F104" s="307" t="s">
        <v>5914</v>
      </c>
      <c r="G104" s="75"/>
      <c r="H104" s="75"/>
      <c r="I104" s="204"/>
      <c r="J104" s="75"/>
      <c r="K104" s="75"/>
      <c r="L104" s="73"/>
      <c r="M104" s="308"/>
      <c r="N104" s="48"/>
      <c r="O104" s="48"/>
      <c r="P104" s="48"/>
      <c r="Q104" s="48"/>
      <c r="R104" s="48"/>
      <c r="S104" s="48"/>
      <c r="T104" s="96"/>
      <c r="AT104" s="25" t="s">
        <v>5278</v>
      </c>
      <c r="AU104" s="25" t="s">
        <v>79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5915</v>
      </c>
      <c r="G105" s="249"/>
      <c r="H105" s="253">
        <v>16.059999999999999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79</v>
      </c>
      <c r="AV105" s="12" t="s">
        <v>81</v>
      </c>
      <c r="AW105" s="12" t="s">
        <v>35</v>
      </c>
      <c r="AX105" s="12" t="s">
        <v>72</v>
      </c>
      <c r="AY105" s="259" t="s">
        <v>199</v>
      </c>
    </row>
    <row r="106" s="13" customFormat="1">
      <c r="B106" s="260"/>
      <c r="C106" s="261"/>
      <c r="D106" s="250" t="s">
        <v>208</v>
      </c>
      <c r="E106" s="262" t="s">
        <v>21</v>
      </c>
      <c r="F106" s="263" t="s">
        <v>220</v>
      </c>
      <c r="G106" s="261"/>
      <c r="H106" s="264">
        <v>16.059999999999999</v>
      </c>
      <c r="I106" s="265"/>
      <c r="J106" s="261"/>
      <c r="K106" s="261"/>
      <c r="L106" s="266"/>
      <c r="M106" s="267"/>
      <c r="N106" s="268"/>
      <c r="O106" s="268"/>
      <c r="P106" s="268"/>
      <c r="Q106" s="268"/>
      <c r="R106" s="268"/>
      <c r="S106" s="268"/>
      <c r="T106" s="269"/>
      <c r="AT106" s="270" t="s">
        <v>208</v>
      </c>
      <c r="AU106" s="270" t="s">
        <v>79</v>
      </c>
      <c r="AV106" s="13" t="s">
        <v>206</v>
      </c>
      <c r="AW106" s="13" t="s">
        <v>35</v>
      </c>
      <c r="AX106" s="13" t="s">
        <v>79</v>
      </c>
      <c r="AY106" s="270" t="s">
        <v>199</v>
      </c>
    </row>
    <row r="107" s="1" customFormat="1" ht="25.5" customHeight="1">
      <c r="B107" s="47"/>
      <c r="C107" s="236" t="s">
        <v>248</v>
      </c>
      <c r="D107" s="236" t="s">
        <v>201</v>
      </c>
      <c r="E107" s="237" t="s">
        <v>5916</v>
      </c>
      <c r="F107" s="238" t="s">
        <v>5917</v>
      </c>
      <c r="G107" s="239" t="s">
        <v>5918</v>
      </c>
      <c r="H107" s="240">
        <v>1059.96</v>
      </c>
      <c r="I107" s="241"/>
      <c r="J107" s="242">
        <f>ROUND(I107*H107,2)</f>
        <v>0</v>
      </c>
      <c r="K107" s="238" t="s">
        <v>5675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299</v>
      </c>
    </row>
    <row r="108" s="1" customFormat="1">
      <c r="B108" s="47"/>
      <c r="C108" s="75"/>
      <c r="D108" s="250" t="s">
        <v>5278</v>
      </c>
      <c r="E108" s="75"/>
      <c r="F108" s="307" t="s">
        <v>5919</v>
      </c>
      <c r="G108" s="75"/>
      <c r="H108" s="75"/>
      <c r="I108" s="204"/>
      <c r="J108" s="75"/>
      <c r="K108" s="75"/>
      <c r="L108" s="73"/>
      <c r="M108" s="308"/>
      <c r="N108" s="48"/>
      <c r="O108" s="48"/>
      <c r="P108" s="48"/>
      <c r="Q108" s="48"/>
      <c r="R108" s="48"/>
      <c r="S108" s="48"/>
      <c r="T108" s="96"/>
      <c r="AT108" s="25" t="s">
        <v>5278</v>
      </c>
      <c r="AU108" s="25" t="s">
        <v>79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5920</v>
      </c>
      <c r="G109" s="249"/>
      <c r="H109" s="253">
        <v>1059.96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79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3" customFormat="1">
      <c r="B110" s="260"/>
      <c r="C110" s="261"/>
      <c r="D110" s="250" t="s">
        <v>208</v>
      </c>
      <c r="E110" s="262" t="s">
        <v>21</v>
      </c>
      <c r="F110" s="263" t="s">
        <v>220</v>
      </c>
      <c r="G110" s="261"/>
      <c r="H110" s="264">
        <v>1059.96</v>
      </c>
      <c r="I110" s="265"/>
      <c r="J110" s="261"/>
      <c r="K110" s="261"/>
      <c r="L110" s="266"/>
      <c r="M110" s="267"/>
      <c r="N110" s="268"/>
      <c r="O110" s="268"/>
      <c r="P110" s="268"/>
      <c r="Q110" s="268"/>
      <c r="R110" s="268"/>
      <c r="S110" s="268"/>
      <c r="T110" s="269"/>
      <c r="AT110" s="270" t="s">
        <v>208</v>
      </c>
      <c r="AU110" s="270" t="s">
        <v>79</v>
      </c>
      <c r="AV110" s="13" t="s">
        <v>206</v>
      </c>
      <c r="AW110" s="13" t="s">
        <v>35</v>
      </c>
      <c r="AX110" s="13" t="s">
        <v>79</v>
      </c>
      <c r="AY110" s="270" t="s">
        <v>199</v>
      </c>
    </row>
    <row r="111" s="1" customFormat="1" ht="38.25" customHeight="1">
      <c r="B111" s="47"/>
      <c r="C111" s="236" t="s">
        <v>254</v>
      </c>
      <c r="D111" s="236" t="s">
        <v>201</v>
      </c>
      <c r="E111" s="237" t="s">
        <v>5921</v>
      </c>
      <c r="F111" s="238" t="s">
        <v>5922</v>
      </c>
      <c r="G111" s="239" t="s">
        <v>5686</v>
      </c>
      <c r="H111" s="240">
        <v>32.017000000000003</v>
      </c>
      <c r="I111" s="241"/>
      <c r="J111" s="242">
        <f>ROUND(I111*H111,2)</f>
        <v>0</v>
      </c>
      <c r="K111" s="238" t="s">
        <v>5675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332</v>
      </c>
    </row>
    <row r="112" s="1" customFormat="1">
      <c r="B112" s="47"/>
      <c r="C112" s="75"/>
      <c r="D112" s="250" t="s">
        <v>5278</v>
      </c>
      <c r="E112" s="75"/>
      <c r="F112" s="307" t="s">
        <v>5923</v>
      </c>
      <c r="G112" s="75"/>
      <c r="H112" s="75"/>
      <c r="I112" s="204"/>
      <c r="J112" s="75"/>
      <c r="K112" s="75"/>
      <c r="L112" s="73"/>
      <c r="M112" s="308"/>
      <c r="N112" s="48"/>
      <c r="O112" s="48"/>
      <c r="P112" s="48"/>
      <c r="Q112" s="48"/>
      <c r="R112" s="48"/>
      <c r="S112" s="48"/>
      <c r="T112" s="96"/>
      <c r="AT112" s="25" t="s">
        <v>5278</v>
      </c>
      <c r="AU112" s="25" t="s">
        <v>79</v>
      </c>
    </row>
    <row r="113" s="12" customFormat="1">
      <c r="B113" s="248"/>
      <c r="C113" s="249"/>
      <c r="D113" s="250" t="s">
        <v>208</v>
      </c>
      <c r="E113" s="251" t="s">
        <v>21</v>
      </c>
      <c r="F113" s="252" t="s">
        <v>5924</v>
      </c>
      <c r="G113" s="249"/>
      <c r="H113" s="253">
        <v>32.017000000000003</v>
      </c>
      <c r="I113" s="254"/>
      <c r="J113" s="249"/>
      <c r="K113" s="249"/>
      <c r="L113" s="255"/>
      <c r="M113" s="256"/>
      <c r="N113" s="257"/>
      <c r="O113" s="257"/>
      <c r="P113" s="257"/>
      <c r="Q113" s="257"/>
      <c r="R113" s="257"/>
      <c r="S113" s="257"/>
      <c r="T113" s="258"/>
      <c r="AT113" s="259" t="s">
        <v>208</v>
      </c>
      <c r="AU113" s="259" t="s">
        <v>79</v>
      </c>
      <c r="AV113" s="12" t="s">
        <v>81</v>
      </c>
      <c r="AW113" s="12" t="s">
        <v>35</v>
      </c>
      <c r="AX113" s="12" t="s">
        <v>72</v>
      </c>
      <c r="AY113" s="259" t="s">
        <v>199</v>
      </c>
    </row>
    <row r="114" s="13" customFormat="1">
      <c r="B114" s="260"/>
      <c r="C114" s="261"/>
      <c r="D114" s="250" t="s">
        <v>208</v>
      </c>
      <c r="E114" s="262" t="s">
        <v>21</v>
      </c>
      <c r="F114" s="263" t="s">
        <v>220</v>
      </c>
      <c r="G114" s="261"/>
      <c r="H114" s="264">
        <v>32.017000000000003</v>
      </c>
      <c r="I114" s="265"/>
      <c r="J114" s="261"/>
      <c r="K114" s="261"/>
      <c r="L114" s="266"/>
      <c r="M114" s="267"/>
      <c r="N114" s="268"/>
      <c r="O114" s="268"/>
      <c r="P114" s="268"/>
      <c r="Q114" s="268"/>
      <c r="R114" s="268"/>
      <c r="S114" s="268"/>
      <c r="T114" s="269"/>
      <c r="AT114" s="270" t="s">
        <v>208</v>
      </c>
      <c r="AU114" s="270" t="s">
        <v>79</v>
      </c>
      <c r="AV114" s="13" t="s">
        <v>206</v>
      </c>
      <c r="AW114" s="13" t="s">
        <v>35</v>
      </c>
      <c r="AX114" s="13" t="s">
        <v>79</v>
      </c>
      <c r="AY114" s="270" t="s">
        <v>199</v>
      </c>
    </row>
    <row r="115" s="1" customFormat="1" ht="16.5" customHeight="1">
      <c r="B115" s="47"/>
      <c r="C115" s="236" t="s">
        <v>260</v>
      </c>
      <c r="D115" s="236" t="s">
        <v>201</v>
      </c>
      <c r="E115" s="237" t="s">
        <v>5925</v>
      </c>
      <c r="F115" s="238" t="s">
        <v>5926</v>
      </c>
      <c r="G115" s="239" t="s">
        <v>618</v>
      </c>
      <c r="H115" s="240">
        <v>200</v>
      </c>
      <c r="I115" s="241"/>
      <c r="J115" s="242">
        <f>ROUND(I115*H115,2)</f>
        <v>0</v>
      </c>
      <c r="K115" s="238" t="s">
        <v>5675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79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346</v>
      </c>
    </row>
    <row r="116" s="1" customFormat="1">
      <c r="B116" s="47"/>
      <c r="C116" s="75"/>
      <c r="D116" s="250" t="s">
        <v>5278</v>
      </c>
      <c r="E116" s="75"/>
      <c r="F116" s="307" t="s">
        <v>5914</v>
      </c>
      <c r="G116" s="75"/>
      <c r="H116" s="75"/>
      <c r="I116" s="204"/>
      <c r="J116" s="75"/>
      <c r="K116" s="75"/>
      <c r="L116" s="73"/>
      <c r="M116" s="308"/>
      <c r="N116" s="48"/>
      <c r="O116" s="48"/>
      <c r="P116" s="48"/>
      <c r="Q116" s="48"/>
      <c r="R116" s="48"/>
      <c r="S116" s="48"/>
      <c r="T116" s="96"/>
      <c r="AT116" s="25" t="s">
        <v>5278</v>
      </c>
      <c r="AU116" s="25" t="s">
        <v>79</v>
      </c>
    </row>
    <row r="117" s="12" customFormat="1">
      <c r="B117" s="248"/>
      <c r="C117" s="249"/>
      <c r="D117" s="250" t="s">
        <v>208</v>
      </c>
      <c r="E117" s="251" t="s">
        <v>21</v>
      </c>
      <c r="F117" s="252" t="s">
        <v>5927</v>
      </c>
      <c r="G117" s="249"/>
      <c r="H117" s="253">
        <v>200</v>
      </c>
      <c r="I117" s="254"/>
      <c r="J117" s="249"/>
      <c r="K117" s="249"/>
      <c r="L117" s="255"/>
      <c r="M117" s="256"/>
      <c r="N117" s="257"/>
      <c r="O117" s="257"/>
      <c r="P117" s="257"/>
      <c r="Q117" s="257"/>
      <c r="R117" s="257"/>
      <c r="S117" s="257"/>
      <c r="T117" s="258"/>
      <c r="AT117" s="259" t="s">
        <v>208</v>
      </c>
      <c r="AU117" s="259" t="s">
        <v>79</v>
      </c>
      <c r="AV117" s="12" t="s">
        <v>81</v>
      </c>
      <c r="AW117" s="12" t="s">
        <v>35</v>
      </c>
      <c r="AX117" s="12" t="s">
        <v>72</v>
      </c>
      <c r="AY117" s="259" t="s">
        <v>199</v>
      </c>
    </row>
    <row r="118" s="13" customFormat="1">
      <c r="B118" s="260"/>
      <c r="C118" s="261"/>
      <c r="D118" s="250" t="s">
        <v>208</v>
      </c>
      <c r="E118" s="262" t="s">
        <v>21</v>
      </c>
      <c r="F118" s="263" t="s">
        <v>220</v>
      </c>
      <c r="G118" s="261"/>
      <c r="H118" s="264">
        <v>200</v>
      </c>
      <c r="I118" s="265"/>
      <c r="J118" s="261"/>
      <c r="K118" s="261"/>
      <c r="L118" s="266"/>
      <c r="M118" s="267"/>
      <c r="N118" s="268"/>
      <c r="O118" s="268"/>
      <c r="P118" s="268"/>
      <c r="Q118" s="268"/>
      <c r="R118" s="268"/>
      <c r="S118" s="268"/>
      <c r="T118" s="269"/>
      <c r="AT118" s="270" t="s">
        <v>208</v>
      </c>
      <c r="AU118" s="270" t="s">
        <v>79</v>
      </c>
      <c r="AV118" s="13" t="s">
        <v>206</v>
      </c>
      <c r="AW118" s="13" t="s">
        <v>35</v>
      </c>
      <c r="AX118" s="13" t="s">
        <v>79</v>
      </c>
      <c r="AY118" s="270" t="s">
        <v>199</v>
      </c>
    </row>
    <row r="119" s="1" customFormat="1" ht="16.5" customHeight="1">
      <c r="B119" s="47"/>
      <c r="C119" s="236" t="s">
        <v>267</v>
      </c>
      <c r="D119" s="236" t="s">
        <v>201</v>
      </c>
      <c r="E119" s="237" t="s">
        <v>5928</v>
      </c>
      <c r="F119" s="238" t="s">
        <v>5929</v>
      </c>
      <c r="G119" s="239" t="s">
        <v>5918</v>
      </c>
      <c r="H119" s="240">
        <v>156</v>
      </c>
      <c r="I119" s="241"/>
      <c r="J119" s="242">
        <f>ROUND(I119*H119,2)</f>
        <v>0</v>
      </c>
      <c r="K119" s="238" t="s">
        <v>5675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79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358</v>
      </c>
    </row>
    <row r="120" s="1" customFormat="1">
      <c r="B120" s="47"/>
      <c r="C120" s="75"/>
      <c r="D120" s="250" t="s">
        <v>5278</v>
      </c>
      <c r="E120" s="75"/>
      <c r="F120" s="307" t="s">
        <v>5919</v>
      </c>
      <c r="G120" s="75"/>
      <c r="H120" s="75"/>
      <c r="I120" s="204"/>
      <c r="J120" s="75"/>
      <c r="K120" s="75"/>
      <c r="L120" s="73"/>
      <c r="M120" s="308"/>
      <c r="N120" s="48"/>
      <c r="O120" s="48"/>
      <c r="P120" s="48"/>
      <c r="Q120" s="48"/>
      <c r="R120" s="48"/>
      <c r="S120" s="48"/>
      <c r="T120" s="96"/>
      <c r="AT120" s="25" t="s">
        <v>5278</v>
      </c>
      <c r="AU120" s="25" t="s">
        <v>79</v>
      </c>
    </row>
    <row r="121" s="1" customFormat="1" ht="38.25" customHeight="1">
      <c r="B121" s="47"/>
      <c r="C121" s="236" t="s">
        <v>273</v>
      </c>
      <c r="D121" s="236" t="s">
        <v>201</v>
      </c>
      <c r="E121" s="237" t="s">
        <v>5930</v>
      </c>
      <c r="F121" s="238" t="s">
        <v>5931</v>
      </c>
      <c r="G121" s="239" t="s">
        <v>5686</v>
      </c>
      <c r="H121" s="240">
        <v>44.274999999999999</v>
      </c>
      <c r="I121" s="241"/>
      <c r="J121" s="242">
        <f>ROUND(I121*H121,2)</f>
        <v>0</v>
      </c>
      <c r="K121" s="238" t="s">
        <v>5675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405</v>
      </c>
    </row>
    <row r="122" s="1" customFormat="1">
      <c r="B122" s="47"/>
      <c r="C122" s="75"/>
      <c r="D122" s="250" t="s">
        <v>5278</v>
      </c>
      <c r="E122" s="75"/>
      <c r="F122" s="307" t="s">
        <v>5696</v>
      </c>
      <c r="G122" s="75"/>
      <c r="H122" s="75"/>
      <c r="I122" s="204"/>
      <c r="J122" s="75"/>
      <c r="K122" s="75"/>
      <c r="L122" s="73"/>
      <c r="M122" s="308"/>
      <c r="N122" s="48"/>
      <c r="O122" s="48"/>
      <c r="P122" s="48"/>
      <c r="Q122" s="48"/>
      <c r="R122" s="48"/>
      <c r="S122" s="48"/>
      <c r="T122" s="96"/>
      <c r="AT122" s="25" t="s">
        <v>5278</v>
      </c>
      <c r="AU122" s="25" t="s">
        <v>79</v>
      </c>
    </row>
    <row r="123" s="1" customFormat="1" ht="16.5" customHeight="1">
      <c r="B123" s="47"/>
      <c r="C123" s="236" t="s">
        <v>279</v>
      </c>
      <c r="D123" s="236" t="s">
        <v>201</v>
      </c>
      <c r="E123" s="237" t="s">
        <v>5932</v>
      </c>
      <c r="F123" s="238" t="s">
        <v>5698</v>
      </c>
      <c r="G123" s="239" t="s">
        <v>5686</v>
      </c>
      <c r="H123" s="240">
        <v>443</v>
      </c>
      <c r="I123" s="241"/>
      <c r="J123" s="242">
        <f>ROUND(I123*H123,2)</f>
        <v>0</v>
      </c>
      <c r="K123" s="238" t="s">
        <v>5675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79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420</v>
      </c>
    </row>
    <row r="124" s="1" customFormat="1">
      <c r="B124" s="47"/>
      <c r="C124" s="75"/>
      <c r="D124" s="250" t="s">
        <v>5278</v>
      </c>
      <c r="E124" s="75"/>
      <c r="F124" s="307" t="s">
        <v>5699</v>
      </c>
      <c r="G124" s="75"/>
      <c r="H124" s="75"/>
      <c r="I124" s="204"/>
      <c r="J124" s="75"/>
      <c r="K124" s="75"/>
      <c r="L124" s="73"/>
      <c r="M124" s="308"/>
      <c r="N124" s="48"/>
      <c r="O124" s="48"/>
      <c r="P124" s="48"/>
      <c r="Q124" s="48"/>
      <c r="R124" s="48"/>
      <c r="S124" s="48"/>
      <c r="T124" s="96"/>
      <c r="AT124" s="25" t="s">
        <v>5278</v>
      </c>
      <c r="AU124" s="25" t="s">
        <v>79</v>
      </c>
    </row>
    <row r="125" s="1" customFormat="1" ht="25.5" customHeight="1">
      <c r="B125" s="47"/>
      <c r="C125" s="236" t="s">
        <v>287</v>
      </c>
      <c r="D125" s="236" t="s">
        <v>201</v>
      </c>
      <c r="E125" s="237" t="s">
        <v>5933</v>
      </c>
      <c r="F125" s="238" t="s">
        <v>5934</v>
      </c>
      <c r="G125" s="239" t="s">
        <v>5686</v>
      </c>
      <c r="H125" s="240">
        <v>34.350000000000001</v>
      </c>
      <c r="I125" s="241"/>
      <c r="J125" s="242">
        <f>ROUND(I125*H125,2)</f>
        <v>0</v>
      </c>
      <c r="K125" s="238" t="s">
        <v>5675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428</v>
      </c>
    </row>
    <row r="126" s="1" customFormat="1">
      <c r="B126" s="47"/>
      <c r="C126" s="75"/>
      <c r="D126" s="250" t="s">
        <v>5278</v>
      </c>
      <c r="E126" s="75"/>
      <c r="F126" s="307" t="s">
        <v>5935</v>
      </c>
      <c r="G126" s="75"/>
      <c r="H126" s="75"/>
      <c r="I126" s="204"/>
      <c r="J126" s="75"/>
      <c r="K126" s="75"/>
      <c r="L126" s="73"/>
      <c r="M126" s="308"/>
      <c r="N126" s="48"/>
      <c r="O126" s="48"/>
      <c r="P126" s="48"/>
      <c r="Q126" s="48"/>
      <c r="R126" s="48"/>
      <c r="S126" s="48"/>
      <c r="T126" s="96"/>
      <c r="AT126" s="25" t="s">
        <v>5278</v>
      </c>
      <c r="AU126" s="25" t="s">
        <v>79</v>
      </c>
    </row>
    <row r="127" s="1" customFormat="1" ht="25.5" customHeight="1">
      <c r="B127" s="47"/>
      <c r="C127" s="236" t="s">
        <v>10</v>
      </c>
      <c r="D127" s="236" t="s">
        <v>201</v>
      </c>
      <c r="E127" s="237" t="s">
        <v>5936</v>
      </c>
      <c r="F127" s="238" t="s">
        <v>5937</v>
      </c>
      <c r="G127" s="239" t="s">
        <v>5674</v>
      </c>
      <c r="H127" s="240">
        <v>400</v>
      </c>
      <c r="I127" s="241"/>
      <c r="J127" s="242">
        <f>ROUND(I127*H127,2)</f>
        <v>0</v>
      </c>
      <c r="K127" s="238" t="s">
        <v>5675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440</v>
      </c>
    </row>
    <row r="128" s="1" customFormat="1">
      <c r="B128" s="47"/>
      <c r="C128" s="75"/>
      <c r="D128" s="250" t="s">
        <v>5278</v>
      </c>
      <c r="E128" s="75"/>
      <c r="F128" s="307" t="s">
        <v>5938</v>
      </c>
      <c r="G128" s="75"/>
      <c r="H128" s="75"/>
      <c r="I128" s="204"/>
      <c r="J128" s="75"/>
      <c r="K128" s="75"/>
      <c r="L128" s="73"/>
      <c r="M128" s="308"/>
      <c r="N128" s="48"/>
      <c r="O128" s="48"/>
      <c r="P128" s="48"/>
      <c r="Q128" s="48"/>
      <c r="R128" s="48"/>
      <c r="S128" s="48"/>
      <c r="T128" s="96"/>
      <c r="AT128" s="25" t="s">
        <v>5278</v>
      </c>
      <c r="AU128" s="25" t="s">
        <v>79</v>
      </c>
    </row>
    <row r="129" s="1" customFormat="1" ht="25.5" customHeight="1">
      <c r="B129" s="47"/>
      <c r="C129" s="236" t="s">
        <v>299</v>
      </c>
      <c r="D129" s="236" t="s">
        <v>201</v>
      </c>
      <c r="E129" s="237" t="s">
        <v>5939</v>
      </c>
      <c r="F129" s="238" t="s">
        <v>5940</v>
      </c>
      <c r="G129" s="239" t="s">
        <v>618</v>
      </c>
      <c r="H129" s="240">
        <v>10</v>
      </c>
      <c r="I129" s="241"/>
      <c r="J129" s="242">
        <f>ROUND(I129*H129,2)</f>
        <v>0</v>
      </c>
      <c r="K129" s="238" t="s">
        <v>5675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449</v>
      </c>
    </row>
    <row r="130" s="1" customFormat="1">
      <c r="B130" s="47"/>
      <c r="C130" s="75"/>
      <c r="D130" s="250" t="s">
        <v>5278</v>
      </c>
      <c r="E130" s="75"/>
      <c r="F130" s="307" t="s">
        <v>5938</v>
      </c>
      <c r="G130" s="75"/>
      <c r="H130" s="75"/>
      <c r="I130" s="204"/>
      <c r="J130" s="75"/>
      <c r="K130" s="75"/>
      <c r="L130" s="73"/>
      <c r="M130" s="308"/>
      <c r="N130" s="48"/>
      <c r="O130" s="48"/>
      <c r="P130" s="48"/>
      <c r="Q130" s="48"/>
      <c r="R130" s="48"/>
      <c r="S130" s="48"/>
      <c r="T130" s="96"/>
      <c r="AT130" s="25" t="s">
        <v>5278</v>
      </c>
      <c r="AU130" s="25" t="s">
        <v>79</v>
      </c>
    </row>
    <row r="131" s="1" customFormat="1" ht="16.5" customHeight="1">
      <c r="B131" s="47"/>
      <c r="C131" s="236" t="s">
        <v>309</v>
      </c>
      <c r="D131" s="236" t="s">
        <v>201</v>
      </c>
      <c r="E131" s="237" t="s">
        <v>5941</v>
      </c>
      <c r="F131" s="238" t="s">
        <v>5942</v>
      </c>
      <c r="G131" s="239" t="s">
        <v>5943</v>
      </c>
      <c r="H131" s="240">
        <v>1</v>
      </c>
      <c r="I131" s="241"/>
      <c r="J131" s="242">
        <f>ROUND(I131*H131,2)</f>
        <v>0</v>
      </c>
      <c r="K131" s="238" t="s">
        <v>5675</v>
      </c>
      <c r="L131" s="73"/>
      <c r="M131" s="243" t="s">
        <v>21</v>
      </c>
      <c r="N131" s="244" t="s">
        <v>43</v>
      </c>
      <c r="O131" s="48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AR131" s="25" t="s">
        <v>206</v>
      </c>
      <c r="AT131" s="25" t="s">
        <v>201</v>
      </c>
      <c r="AU131" s="25" t="s">
        <v>79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470</v>
      </c>
    </row>
    <row r="132" s="1" customFormat="1">
      <c r="B132" s="47"/>
      <c r="C132" s="75"/>
      <c r="D132" s="250" t="s">
        <v>5278</v>
      </c>
      <c r="E132" s="75"/>
      <c r="F132" s="307" t="s">
        <v>5938</v>
      </c>
      <c r="G132" s="75"/>
      <c r="H132" s="75"/>
      <c r="I132" s="204"/>
      <c r="J132" s="75"/>
      <c r="K132" s="75"/>
      <c r="L132" s="73"/>
      <c r="M132" s="308"/>
      <c r="N132" s="48"/>
      <c r="O132" s="48"/>
      <c r="P132" s="48"/>
      <c r="Q132" s="48"/>
      <c r="R132" s="48"/>
      <c r="S132" s="48"/>
      <c r="T132" s="96"/>
      <c r="AT132" s="25" t="s">
        <v>5278</v>
      </c>
      <c r="AU132" s="25" t="s">
        <v>79</v>
      </c>
    </row>
    <row r="133" s="1" customFormat="1" ht="25.5" customHeight="1">
      <c r="B133" s="47"/>
      <c r="C133" s="236" t="s">
        <v>318</v>
      </c>
      <c r="D133" s="236" t="s">
        <v>201</v>
      </c>
      <c r="E133" s="237" t="s">
        <v>5944</v>
      </c>
      <c r="F133" s="238" t="s">
        <v>5945</v>
      </c>
      <c r="G133" s="239" t="s">
        <v>618</v>
      </c>
      <c r="H133" s="240">
        <v>43</v>
      </c>
      <c r="I133" s="241"/>
      <c r="J133" s="242">
        <f>ROUND(I133*H133,2)</f>
        <v>0</v>
      </c>
      <c r="K133" s="238" t="s">
        <v>5675</v>
      </c>
      <c r="L133" s="73"/>
      <c r="M133" s="243" t="s">
        <v>21</v>
      </c>
      <c r="N133" s="244" t="s">
        <v>43</v>
      </c>
      <c r="O133" s="48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AR133" s="25" t="s">
        <v>206</v>
      </c>
      <c r="AT133" s="25" t="s">
        <v>201</v>
      </c>
      <c r="AU133" s="25" t="s">
        <v>79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482</v>
      </c>
    </row>
    <row r="134" s="1" customFormat="1">
      <c r="B134" s="47"/>
      <c r="C134" s="75"/>
      <c r="D134" s="250" t="s">
        <v>5278</v>
      </c>
      <c r="E134" s="75"/>
      <c r="F134" s="307" t="s">
        <v>5938</v>
      </c>
      <c r="G134" s="75"/>
      <c r="H134" s="75"/>
      <c r="I134" s="204"/>
      <c r="J134" s="75"/>
      <c r="K134" s="75"/>
      <c r="L134" s="73"/>
      <c r="M134" s="308"/>
      <c r="N134" s="48"/>
      <c r="O134" s="48"/>
      <c r="P134" s="48"/>
      <c r="Q134" s="48"/>
      <c r="R134" s="48"/>
      <c r="S134" s="48"/>
      <c r="T134" s="96"/>
      <c r="AT134" s="25" t="s">
        <v>5278</v>
      </c>
      <c r="AU134" s="25" t="s">
        <v>79</v>
      </c>
    </row>
    <row r="135" s="1" customFormat="1" ht="25.5" customHeight="1">
      <c r="B135" s="47"/>
      <c r="C135" s="236" t="s">
        <v>322</v>
      </c>
      <c r="D135" s="236" t="s">
        <v>201</v>
      </c>
      <c r="E135" s="237" t="s">
        <v>5946</v>
      </c>
      <c r="F135" s="238" t="s">
        <v>5947</v>
      </c>
      <c r="G135" s="239" t="s">
        <v>5686</v>
      </c>
      <c r="H135" s="240">
        <v>138</v>
      </c>
      <c r="I135" s="241"/>
      <c r="J135" s="242">
        <f>ROUND(I135*H135,2)</f>
        <v>0</v>
      </c>
      <c r="K135" s="238" t="s">
        <v>5675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79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494</v>
      </c>
    </row>
    <row r="136" s="1" customFormat="1">
      <c r="B136" s="47"/>
      <c r="C136" s="75"/>
      <c r="D136" s="250" t="s">
        <v>5278</v>
      </c>
      <c r="E136" s="75"/>
      <c r="F136" s="307" t="s">
        <v>5948</v>
      </c>
      <c r="G136" s="75"/>
      <c r="H136" s="75"/>
      <c r="I136" s="204"/>
      <c r="J136" s="75"/>
      <c r="K136" s="75"/>
      <c r="L136" s="73"/>
      <c r="M136" s="308"/>
      <c r="N136" s="48"/>
      <c r="O136" s="48"/>
      <c r="P136" s="48"/>
      <c r="Q136" s="48"/>
      <c r="R136" s="48"/>
      <c r="S136" s="48"/>
      <c r="T136" s="96"/>
      <c r="AT136" s="25" t="s">
        <v>5278</v>
      </c>
      <c r="AU136" s="25" t="s">
        <v>79</v>
      </c>
    </row>
    <row r="137" s="1" customFormat="1" ht="16.5" customHeight="1">
      <c r="B137" s="47"/>
      <c r="C137" s="236" t="s">
        <v>332</v>
      </c>
      <c r="D137" s="236" t="s">
        <v>201</v>
      </c>
      <c r="E137" s="237" t="s">
        <v>5700</v>
      </c>
      <c r="F137" s="238" t="s">
        <v>5949</v>
      </c>
      <c r="G137" s="239" t="s">
        <v>5674</v>
      </c>
      <c r="H137" s="240">
        <v>232</v>
      </c>
      <c r="I137" s="241"/>
      <c r="J137" s="242">
        <f>ROUND(I137*H137,2)</f>
        <v>0</v>
      </c>
      <c r="K137" s="238" t="s">
        <v>5675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79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512</v>
      </c>
    </row>
    <row r="138" s="1" customFormat="1">
      <c r="B138" s="47"/>
      <c r="C138" s="75"/>
      <c r="D138" s="250" t="s">
        <v>5278</v>
      </c>
      <c r="E138" s="75"/>
      <c r="F138" s="307" t="s">
        <v>5702</v>
      </c>
      <c r="G138" s="75"/>
      <c r="H138" s="75"/>
      <c r="I138" s="204"/>
      <c r="J138" s="75"/>
      <c r="K138" s="75"/>
      <c r="L138" s="73"/>
      <c r="M138" s="308"/>
      <c r="N138" s="48"/>
      <c r="O138" s="48"/>
      <c r="P138" s="48"/>
      <c r="Q138" s="48"/>
      <c r="R138" s="48"/>
      <c r="S138" s="48"/>
      <c r="T138" s="96"/>
      <c r="AT138" s="25" t="s">
        <v>5278</v>
      </c>
      <c r="AU138" s="25" t="s">
        <v>79</v>
      </c>
    </row>
    <row r="139" s="1" customFormat="1" ht="25.5" customHeight="1">
      <c r="B139" s="47"/>
      <c r="C139" s="236" t="s">
        <v>9</v>
      </c>
      <c r="D139" s="236" t="s">
        <v>201</v>
      </c>
      <c r="E139" s="237" t="s">
        <v>5950</v>
      </c>
      <c r="F139" s="238" t="s">
        <v>5951</v>
      </c>
      <c r="G139" s="239" t="s">
        <v>5686</v>
      </c>
      <c r="H139" s="240">
        <v>34.350000000000001</v>
      </c>
      <c r="I139" s="241"/>
      <c r="J139" s="242">
        <f>ROUND(I139*H139,2)</f>
        <v>0</v>
      </c>
      <c r="K139" s="238" t="s">
        <v>5675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79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524</v>
      </c>
    </row>
    <row r="140" s="1" customFormat="1">
      <c r="B140" s="47"/>
      <c r="C140" s="75"/>
      <c r="D140" s="250" t="s">
        <v>5278</v>
      </c>
      <c r="E140" s="75"/>
      <c r="F140" s="307" t="s">
        <v>5952</v>
      </c>
      <c r="G140" s="75"/>
      <c r="H140" s="75"/>
      <c r="I140" s="204"/>
      <c r="J140" s="75"/>
      <c r="K140" s="75"/>
      <c r="L140" s="73"/>
      <c r="M140" s="308"/>
      <c r="N140" s="48"/>
      <c r="O140" s="48"/>
      <c r="P140" s="48"/>
      <c r="Q140" s="48"/>
      <c r="R140" s="48"/>
      <c r="S140" s="48"/>
      <c r="T140" s="96"/>
      <c r="AT140" s="25" t="s">
        <v>5278</v>
      </c>
      <c r="AU140" s="25" t="s">
        <v>79</v>
      </c>
    </row>
    <row r="141" s="1" customFormat="1" ht="16.5" customHeight="1">
      <c r="B141" s="47"/>
      <c r="C141" s="236" t="s">
        <v>346</v>
      </c>
      <c r="D141" s="236" t="s">
        <v>201</v>
      </c>
      <c r="E141" s="237" t="s">
        <v>5953</v>
      </c>
      <c r="F141" s="238" t="s">
        <v>5954</v>
      </c>
      <c r="G141" s="239" t="s">
        <v>5686</v>
      </c>
      <c r="H141" s="240">
        <v>89.099999999999994</v>
      </c>
      <c r="I141" s="241"/>
      <c r="J141" s="242">
        <f>ROUND(I141*H141,2)</f>
        <v>0</v>
      </c>
      <c r="K141" s="238" t="s">
        <v>5675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79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536</v>
      </c>
    </row>
    <row r="142" s="1" customFormat="1">
      <c r="B142" s="47"/>
      <c r="C142" s="75"/>
      <c r="D142" s="250" t="s">
        <v>5278</v>
      </c>
      <c r="E142" s="75"/>
      <c r="F142" s="307" t="s">
        <v>5955</v>
      </c>
      <c r="G142" s="75"/>
      <c r="H142" s="75"/>
      <c r="I142" s="204"/>
      <c r="J142" s="75"/>
      <c r="K142" s="75"/>
      <c r="L142" s="73"/>
      <c r="M142" s="308"/>
      <c r="N142" s="48"/>
      <c r="O142" s="48"/>
      <c r="P142" s="48"/>
      <c r="Q142" s="48"/>
      <c r="R142" s="48"/>
      <c r="S142" s="48"/>
      <c r="T142" s="96"/>
      <c r="AT142" s="25" t="s">
        <v>5278</v>
      </c>
      <c r="AU142" s="25" t="s">
        <v>79</v>
      </c>
    </row>
    <row r="143" s="1" customFormat="1" ht="16.5" customHeight="1">
      <c r="B143" s="47"/>
      <c r="C143" s="236" t="s">
        <v>351</v>
      </c>
      <c r="D143" s="236" t="s">
        <v>201</v>
      </c>
      <c r="E143" s="237" t="s">
        <v>5956</v>
      </c>
      <c r="F143" s="238" t="s">
        <v>5957</v>
      </c>
      <c r="G143" s="239" t="s">
        <v>5674</v>
      </c>
      <c r="H143" s="240">
        <v>823</v>
      </c>
      <c r="I143" s="241"/>
      <c r="J143" s="242">
        <f>ROUND(I143*H143,2)</f>
        <v>0</v>
      </c>
      <c r="K143" s="238" t="s">
        <v>5675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79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546</v>
      </c>
    </row>
    <row r="144" s="1" customFormat="1">
      <c r="B144" s="47"/>
      <c r="C144" s="75"/>
      <c r="D144" s="250" t="s">
        <v>5278</v>
      </c>
      <c r="E144" s="75"/>
      <c r="F144" s="307" t="s">
        <v>5958</v>
      </c>
      <c r="G144" s="75"/>
      <c r="H144" s="75"/>
      <c r="I144" s="204"/>
      <c r="J144" s="75"/>
      <c r="K144" s="75"/>
      <c r="L144" s="73"/>
      <c r="M144" s="308"/>
      <c r="N144" s="48"/>
      <c r="O144" s="48"/>
      <c r="P144" s="48"/>
      <c r="Q144" s="48"/>
      <c r="R144" s="48"/>
      <c r="S144" s="48"/>
      <c r="T144" s="96"/>
      <c r="AT144" s="25" t="s">
        <v>5278</v>
      </c>
      <c r="AU144" s="25" t="s">
        <v>79</v>
      </c>
    </row>
    <row r="145" s="1" customFormat="1" ht="16.5" customHeight="1">
      <c r="B145" s="47"/>
      <c r="C145" s="236" t="s">
        <v>358</v>
      </c>
      <c r="D145" s="236" t="s">
        <v>201</v>
      </c>
      <c r="E145" s="237" t="s">
        <v>5959</v>
      </c>
      <c r="F145" s="238" t="s">
        <v>5960</v>
      </c>
      <c r="G145" s="239" t="s">
        <v>5686</v>
      </c>
      <c r="H145" s="240">
        <v>34.350000000000001</v>
      </c>
      <c r="I145" s="241"/>
      <c r="J145" s="242">
        <f>ROUND(I145*H145,2)</f>
        <v>0</v>
      </c>
      <c r="K145" s="238" t="s">
        <v>5675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79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555</v>
      </c>
    </row>
    <row r="146" s="1" customFormat="1">
      <c r="B146" s="47"/>
      <c r="C146" s="75"/>
      <c r="D146" s="250" t="s">
        <v>5278</v>
      </c>
      <c r="E146" s="75"/>
      <c r="F146" s="307" t="s">
        <v>5961</v>
      </c>
      <c r="G146" s="75"/>
      <c r="H146" s="75"/>
      <c r="I146" s="204"/>
      <c r="J146" s="75"/>
      <c r="K146" s="75"/>
      <c r="L146" s="73"/>
      <c r="M146" s="308"/>
      <c r="N146" s="48"/>
      <c r="O146" s="48"/>
      <c r="P146" s="48"/>
      <c r="Q146" s="48"/>
      <c r="R146" s="48"/>
      <c r="S146" s="48"/>
      <c r="T146" s="96"/>
      <c r="AT146" s="25" t="s">
        <v>5278</v>
      </c>
      <c r="AU146" s="25" t="s">
        <v>79</v>
      </c>
    </row>
    <row r="147" s="11" customFormat="1" ht="37.44001" customHeight="1">
      <c r="B147" s="220"/>
      <c r="C147" s="221"/>
      <c r="D147" s="222" t="s">
        <v>71</v>
      </c>
      <c r="E147" s="223" t="s">
        <v>81</v>
      </c>
      <c r="F147" s="223" t="s">
        <v>5962</v>
      </c>
      <c r="G147" s="221"/>
      <c r="H147" s="221"/>
      <c r="I147" s="224"/>
      <c r="J147" s="225">
        <f>BK147</f>
        <v>0</v>
      </c>
      <c r="K147" s="221"/>
      <c r="L147" s="226"/>
      <c r="M147" s="227"/>
      <c r="N147" s="228"/>
      <c r="O147" s="228"/>
      <c r="P147" s="229">
        <f>SUM(P148:P153)</f>
        <v>0</v>
      </c>
      <c r="Q147" s="228"/>
      <c r="R147" s="229">
        <f>SUM(R148:R153)</f>
        <v>0</v>
      </c>
      <c r="S147" s="228"/>
      <c r="T147" s="230">
        <f>SUM(T148:T153)</f>
        <v>0</v>
      </c>
      <c r="AR147" s="231" t="s">
        <v>79</v>
      </c>
      <c r="AT147" s="232" t="s">
        <v>71</v>
      </c>
      <c r="AU147" s="232" t="s">
        <v>72</v>
      </c>
      <c r="AY147" s="231" t="s">
        <v>199</v>
      </c>
      <c r="BK147" s="233">
        <f>SUM(BK148:BK153)</f>
        <v>0</v>
      </c>
    </row>
    <row r="148" s="1" customFormat="1" ht="25.5" customHeight="1">
      <c r="B148" s="47"/>
      <c r="C148" s="236" t="s">
        <v>371</v>
      </c>
      <c r="D148" s="236" t="s">
        <v>201</v>
      </c>
      <c r="E148" s="237" t="s">
        <v>5963</v>
      </c>
      <c r="F148" s="238" t="s">
        <v>5964</v>
      </c>
      <c r="G148" s="239" t="s">
        <v>618</v>
      </c>
      <c r="H148" s="240">
        <v>4.8600000000000003</v>
      </c>
      <c r="I148" s="241"/>
      <c r="J148" s="242">
        <f>ROUND(I148*H148,2)</f>
        <v>0</v>
      </c>
      <c r="K148" s="238" t="s">
        <v>5675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79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567</v>
      </c>
    </row>
    <row r="149" s="1" customFormat="1">
      <c r="B149" s="47"/>
      <c r="C149" s="75"/>
      <c r="D149" s="250" t="s">
        <v>5278</v>
      </c>
      <c r="E149" s="75"/>
      <c r="F149" s="307" t="s">
        <v>5965</v>
      </c>
      <c r="G149" s="75"/>
      <c r="H149" s="75"/>
      <c r="I149" s="204"/>
      <c r="J149" s="75"/>
      <c r="K149" s="75"/>
      <c r="L149" s="73"/>
      <c r="M149" s="308"/>
      <c r="N149" s="48"/>
      <c r="O149" s="48"/>
      <c r="P149" s="48"/>
      <c r="Q149" s="48"/>
      <c r="R149" s="48"/>
      <c r="S149" s="48"/>
      <c r="T149" s="96"/>
      <c r="AT149" s="25" t="s">
        <v>5278</v>
      </c>
      <c r="AU149" s="25" t="s">
        <v>79</v>
      </c>
    </row>
    <row r="150" s="1" customFormat="1" ht="16.5" customHeight="1">
      <c r="B150" s="47"/>
      <c r="C150" s="236" t="s">
        <v>377</v>
      </c>
      <c r="D150" s="236" t="s">
        <v>201</v>
      </c>
      <c r="E150" s="237" t="s">
        <v>5966</v>
      </c>
      <c r="F150" s="238" t="s">
        <v>5967</v>
      </c>
      <c r="G150" s="239" t="s">
        <v>5674</v>
      </c>
      <c r="H150" s="240">
        <v>232</v>
      </c>
      <c r="I150" s="241"/>
      <c r="J150" s="242">
        <f>ROUND(I150*H150,2)</f>
        <v>0</v>
      </c>
      <c r="K150" s="238" t="s">
        <v>5675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79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579</v>
      </c>
    </row>
    <row r="151" s="1" customFormat="1">
      <c r="B151" s="47"/>
      <c r="C151" s="75"/>
      <c r="D151" s="250" t="s">
        <v>5278</v>
      </c>
      <c r="E151" s="75"/>
      <c r="F151" s="307" t="s">
        <v>5968</v>
      </c>
      <c r="G151" s="75"/>
      <c r="H151" s="75"/>
      <c r="I151" s="204"/>
      <c r="J151" s="75"/>
      <c r="K151" s="75"/>
      <c r="L151" s="73"/>
      <c r="M151" s="308"/>
      <c r="N151" s="48"/>
      <c r="O151" s="48"/>
      <c r="P151" s="48"/>
      <c r="Q151" s="48"/>
      <c r="R151" s="48"/>
      <c r="S151" s="48"/>
      <c r="T151" s="96"/>
      <c r="AT151" s="25" t="s">
        <v>5278</v>
      </c>
      <c r="AU151" s="25" t="s">
        <v>79</v>
      </c>
    </row>
    <row r="152" s="1" customFormat="1" ht="25.5" customHeight="1">
      <c r="B152" s="47"/>
      <c r="C152" s="236" t="s">
        <v>381</v>
      </c>
      <c r="D152" s="236" t="s">
        <v>201</v>
      </c>
      <c r="E152" s="237" t="s">
        <v>5969</v>
      </c>
      <c r="F152" s="238" t="s">
        <v>5970</v>
      </c>
      <c r="G152" s="239" t="s">
        <v>5674</v>
      </c>
      <c r="H152" s="240">
        <v>1856</v>
      </c>
      <c r="I152" s="241"/>
      <c r="J152" s="242">
        <f>ROUND(I152*H152,2)</f>
        <v>0</v>
      </c>
      <c r="K152" s="238" t="s">
        <v>5675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79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591</v>
      </c>
    </row>
    <row r="153" s="1" customFormat="1">
      <c r="B153" s="47"/>
      <c r="C153" s="75"/>
      <c r="D153" s="250" t="s">
        <v>5278</v>
      </c>
      <c r="E153" s="75"/>
      <c r="F153" s="307" t="s">
        <v>5971</v>
      </c>
      <c r="G153" s="75"/>
      <c r="H153" s="75"/>
      <c r="I153" s="204"/>
      <c r="J153" s="75"/>
      <c r="K153" s="75"/>
      <c r="L153" s="73"/>
      <c r="M153" s="308"/>
      <c r="N153" s="48"/>
      <c r="O153" s="48"/>
      <c r="P153" s="48"/>
      <c r="Q153" s="48"/>
      <c r="R153" s="48"/>
      <c r="S153" s="48"/>
      <c r="T153" s="96"/>
      <c r="AT153" s="25" t="s">
        <v>5278</v>
      </c>
      <c r="AU153" s="25" t="s">
        <v>79</v>
      </c>
    </row>
    <row r="154" s="11" customFormat="1" ht="37.44001" customHeight="1">
      <c r="B154" s="220"/>
      <c r="C154" s="221"/>
      <c r="D154" s="222" t="s">
        <v>71</v>
      </c>
      <c r="E154" s="223" t="s">
        <v>225</v>
      </c>
      <c r="F154" s="223" t="s">
        <v>5972</v>
      </c>
      <c r="G154" s="221"/>
      <c r="H154" s="221"/>
      <c r="I154" s="224"/>
      <c r="J154" s="225">
        <f>BK154</f>
        <v>0</v>
      </c>
      <c r="K154" s="221"/>
      <c r="L154" s="226"/>
      <c r="M154" s="227"/>
      <c r="N154" s="228"/>
      <c r="O154" s="228"/>
      <c r="P154" s="229">
        <f>SUM(P155:P164)</f>
        <v>0</v>
      </c>
      <c r="Q154" s="228"/>
      <c r="R154" s="229">
        <f>SUM(R155:R164)</f>
        <v>0</v>
      </c>
      <c r="S154" s="228"/>
      <c r="T154" s="230">
        <f>SUM(T155:T164)</f>
        <v>0</v>
      </c>
      <c r="AR154" s="231" t="s">
        <v>79</v>
      </c>
      <c r="AT154" s="232" t="s">
        <v>71</v>
      </c>
      <c r="AU154" s="232" t="s">
        <v>72</v>
      </c>
      <c r="AY154" s="231" t="s">
        <v>199</v>
      </c>
      <c r="BK154" s="233">
        <f>SUM(BK155:BK164)</f>
        <v>0</v>
      </c>
    </row>
    <row r="155" s="1" customFormat="1" ht="16.5" customHeight="1">
      <c r="B155" s="47"/>
      <c r="C155" s="236" t="s">
        <v>388</v>
      </c>
      <c r="D155" s="236" t="s">
        <v>201</v>
      </c>
      <c r="E155" s="237" t="s">
        <v>5973</v>
      </c>
      <c r="F155" s="238" t="s">
        <v>5974</v>
      </c>
      <c r="G155" s="239" t="s">
        <v>5686</v>
      </c>
      <c r="H155" s="240">
        <v>55.944000000000003</v>
      </c>
      <c r="I155" s="241"/>
      <c r="J155" s="242">
        <f>ROUND(I155*H155,2)</f>
        <v>0</v>
      </c>
      <c r="K155" s="238" t="s">
        <v>5675</v>
      </c>
      <c r="L155" s="73"/>
      <c r="M155" s="243" t="s">
        <v>21</v>
      </c>
      <c r="N155" s="244" t="s">
        <v>43</v>
      </c>
      <c r="O155" s="48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AR155" s="25" t="s">
        <v>206</v>
      </c>
      <c r="AT155" s="25" t="s">
        <v>201</v>
      </c>
      <c r="AU155" s="25" t="s">
        <v>79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601</v>
      </c>
    </row>
    <row r="156" s="1" customFormat="1">
      <c r="B156" s="47"/>
      <c r="C156" s="75"/>
      <c r="D156" s="250" t="s">
        <v>5278</v>
      </c>
      <c r="E156" s="75"/>
      <c r="F156" s="307" t="s">
        <v>5975</v>
      </c>
      <c r="G156" s="75"/>
      <c r="H156" s="75"/>
      <c r="I156" s="204"/>
      <c r="J156" s="75"/>
      <c r="K156" s="75"/>
      <c r="L156" s="73"/>
      <c r="M156" s="308"/>
      <c r="N156" s="48"/>
      <c r="O156" s="48"/>
      <c r="P156" s="48"/>
      <c r="Q156" s="48"/>
      <c r="R156" s="48"/>
      <c r="S156" s="48"/>
      <c r="T156" s="96"/>
      <c r="AT156" s="25" t="s">
        <v>5278</v>
      </c>
      <c r="AU156" s="25" t="s">
        <v>79</v>
      </c>
    </row>
    <row r="157" s="1" customFormat="1" ht="25.5" customHeight="1">
      <c r="B157" s="47"/>
      <c r="C157" s="236" t="s">
        <v>395</v>
      </c>
      <c r="D157" s="236" t="s">
        <v>201</v>
      </c>
      <c r="E157" s="237" t="s">
        <v>5976</v>
      </c>
      <c r="F157" s="238" t="s">
        <v>5977</v>
      </c>
      <c r="G157" s="239" t="s">
        <v>5674</v>
      </c>
      <c r="H157" s="240">
        <v>7.3440000000000003</v>
      </c>
      <c r="I157" s="241"/>
      <c r="J157" s="242">
        <f>ROUND(I157*H157,2)</f>
        <v>0</v>
      </c>
      <c r="K157" s="238" t="s">
        <v>5675</v>
      </c>
      <c r="L157" s="73"/>
      <c r="M157" s="243" t="s">
        <v>21</v>
      </c>
      <c r="N157" s="244" t="s">
        <v>43</v>
      </c>
      <c r="O157" s="48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AR157" s="25" t="s">
        <v>206</v>
      </c>
      <c r="AT157" s="25" t="s">
        <v>201</v>
      </c>
      <c r="AU157" s="25" t="s">
        <v>79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623</v>
      </c>
    </row>
    <row r="158" s="1" customFormat="1">
      <c r="B158" s="47"/>
      <c r="C158" s="75"/>
      <c r="D158" s="250" t="s">
        <v>5278</v>
      </c>
      <c r="E158" s="75"/>
      <c r="F158" s="307" t="s">
        <v>5978</v>
      </c>
      <c r="G158" s="75"/>
      <c r="H158" s="75"/>
      <c r="I158" s="204"/>
      <c r="J158" s="75"/>
      <c r="K158" s="75"/>
      <c r="L158" s="73"/>
      <c r="M158" s="308"/>
      <c r="N158" s="48"/>
      <c r="O158" s="48"/>
      <c r="P158" s="48"/>
      <c r="Q158" s="48"/>
      <c r="R158" s="48"/>
      <c r="S158" s="48"/>
      <c r="T158" s="96"/>
      <c r="AT158" s="25" t="s">
        <v>5278</v>
      </c>
      <c r="AU158" s="25" t="s">
        <v>79</v>
      </c>
    </row>
    <row r="159" s="1" customFormat="1" ht="25.5" customHeight="1">
      <c r="B159" s="47"/>
      <c r="C159" s="236" t="s">
        <v>405</v>
      </c>
      <c r="D159" s="236" t="s">
        <v>201</v>
      </c>
      <c r="E159" s="237" t="s">
        <v>5979</v>
      </c>
      <c r="F159" s="238" t="s">
        <v>5980</v>
      </c>
      <c r="G159" s="239" t="s">
        <v>5674</v>
      </c>
      <c r="H159" s="240">
        <v>158.75999999999999</v>
      </c>
      <c r="I159" s="241"/>
      <c r="J159" s="242">
        <f>ROUND(I159*H159,2)</f>
        <v>0</v>
      </c>
      <c r="K159" s="238" t="s">
        <v>5675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79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641</v>
      </c>
    </row>
    <row r="160" s="1" customFormat="1">
      <c r="B160" s="47"/>
      <c r="C160" s="75"/>
      <c r="D160" s="250" t="s">
        <v>5278</v>
      </c>
      <c r="E160" s="75"/>
      <c r="F160" s="307" t="s">
        <v>5978</v>
      </c>
      <c r="G160" s="75"/>
      <c r="H160" s="75"/>
      <c r="I160" s="204"/>
      <c r="J160" s="75"/>
      <c r="K160" s="75"/>
      <c r="L160" s="73"/>
      <c r="M160" s="308"/>
      <c r="N160" s="48"/>
      <c r="O160" s="48"/>
      <c r="P160" s="48"/>
      <c r="Q160" s="48"/>
      <c r="R160" s="48"/>
      <c r="S160" s="48"/>
      <c r="T160" s="96"/>
      <c r="AT160" s="25" t="s">
        <v>5278</v>
      </c>
      <c r="AU160" s="25" t="s">
        <v>79</v>
      </c>
    </row>
    <row r="161" s="1" customFormat="1" ht="25.5" customHeight="1">
      <c r="B161" s="47"/>
      <c r="C161" s="236" t="s">
        <v>413</v>
      </c>
      <c r="D161" s="236" t="s">
        <v>201</v>
      </c>
      <c r="E161" s="237" t="s">
        <v>5981</v>
      </c>
      <c r="F161" s="238" t="s">
        <v>5982</v>
      </c>
      <c r="G161" s="239" t="s">
        <v>5674</v>
      </c>
      <c r="H161" s="240">
        <v>91.799999999999997</v>
      </c>
      <c r="I161" s="241"/>
      <c r="J161" s="242">
        <f>ROUND(I161*H161,2)</f>
        <v>0</v>
      </c>
      <c r="K161" s="238" t="s">
        <v>5675</v>
      </c>
      <c r="L161" s="73"/>
      <c r="M161" s="243" t="s">
        <v>21</v>
      </c>
      <c r="N161" s="244" t="s">
        <v>43</v>
      </c>
      <c r="O161" s="48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AR161" s="25" t="s">
        <v>206</v>
      </c>
      <c r="AT161" s="25" t="s">
        <v>201</v>
      </c>
      <c r="AU161" s="25" t="s">
        <v>79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653</v>
      </c>
    </row>
    <row r="162" s="1" customFormat="1">
      <c r="B162" s="47"/>
      <c r="C162" s="75"/>
      <c r="D162" s="250" t="s">
        <v>5278</v>
      </c>
      <c r="E162" s="75"/>
      <c r="F162" s="307" t="s">
        <v>5978</v>
      </c>
      <c r="G162" s="75"/>
      <c r="H162" s="75"/>
      <c r="I162" s="204"/>
      <c r="J162" s="75"/>
      <c r="K162" s="75"/>
      <c r="L162" s="73"/>
      <c r="M162" s="308"/>
      <c r="N162" s="48"/>
      <c r="O162" s="48"/>
      <c r="P162" s="48"/>
      <c r="Q162" s="48"/>
      <c r="R162" s="48"/>
      <c r="S162" s="48"/>
      <c r="T162" s="96"/>
      <c r="AT162" s="25" t="s">
        <v>5278</v>
      </c>
      <c r="AU162" s="25" t="s">
        <v>79</v>
      </c>
    </row>
    <row r="163" s="1" customFormat="1" ht="25.5" customHeight="1">
      <c r="B163" s="47"/>
      <c r="C163" s="236" t="s">
        <v>420</v>
      </c>
      <c r="D163" s="236" t="s">
        <v>201</v>
      </c>
      <c r="E163" s="237" t="s">
        <v>5983</v>
      </c>
      <c r="F163" s="238" t="s">
        <v>5984</v>
      </c>
      <c r="G163" s="239" t="s">
        <v>5674</v>
      </c>
      <c r="H163" s="240">
        <v>6.3799999999999999</v>
      </c>
      <c r="I163" s="241"/>
      <c r="J163" s="242">
        <f>ROUND(I163*H163,2)</f>
        <v>0</v>
      </c>
      <c r="K163" s="238" t="s">
        <v>5675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79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665</v>
      </c>
    </row>
    <row r="164" s="1" customFormat="1">
      <c r="B164" s="47"/>
      <c r="C164" s="75"/>
      <c r="D164" s="250" t="s">
        <v>5278</v>
      </c>
      <c r="E164" s="75"/>
      <c r="F164" s="307" t="s">
        <v>5978</v>
      </c>
      <c r="G164" s="75"/>
      <c r="H164" s="75"/>
      <c r="I164" s="204"/>
      <c r="J164" s="75"/>
      <c r="K164" s="75"/>
      <c r="L164" s="73"/>
      <c r="M164" s="308"/>
      <c r="N164" s="48"/>
      <c r="O164" s="48"/>
      <c r="P164" s="48"/>
      <c r="Q164" s="48"/>
      <c r="R164" s="48"/>
      <c r="S164" s="48"/>
      <c r="T164" s="96"/>
      <c r="AT164" s="25" t="s">
        <v>5278</v>
      </c>
      <c r="AU164" s="25" t="s">
        <v>79</v>
      </c>
    </row>
    <row r="165" s="11" customFormat="1" ht="37.44001" customHeight="1">
      <c r="B165" s="220"/>
      <c r="C165" s="221"/>
      <c r="D165" s="222" t="s">
        <v>71</v>
      </c>
      <c r="E165" s="223" t="s">
        <v>248</v>
      </c>
      <c r="F165" s="223" t="s">
        <v>5985</v>
      </c>
      <c r="G165" s="221"/>
      <c r="H165" s="221"/>
      <c r="I165" s="224"/>
      <c r="J165" s="225">
        <f>BK165</f>
        <v>0</v>
      </c>
      <c r="K165" s="221"/>
      <c r="L165" s="226"/>
      <c r="M165" s="227"/>
      <c r="N165" s="228"/>
      <c r="O165" s="228"/>
      <c r="P165" s="229">
        <f>SUM(P166:P169)</f>
        <v>0</v>
      </c>
      <c r="Q165" s="228"/>
      <c r="R165" s="229">
        <f>SUM(R166:R169)</f>
        <v>0</v>
      </c>
      <c r="S165" s="228"/>
      <c r="T165" s="230">
        <f>SUM(T166:T169)</f>
        <v>0</v>
      </c>
      <c r="AR165" s="231" t="s">
        <v>79</v>
      </c>
      <c r="AT165" s="232" t="s">
        <v>71</v>
      </c>
      <c r="AU165" s="232" t="s">
        <v>72</v>
      </c>
      <c r="AY165" s="231" t="s">
        <v>199</v>
      </c>
      <c r="BK165" s="233">
        <f>SUM(BK166:BK169)</f>
        <v>0</v>
      </c>
    </row>
    <row r="166" s="1" customFormat="1" ht="16.5" customHeight="1">
      <c r="B166" s="47"/>
      <c r="C166" s="236" t="s">
        <v>424</v>
      </c>
      <c r="D166" s="236" t="s">
        <v>201</v>
      </c>
      <c r="E166" s="237" t="s">
        <v>5986</v>
      </c>
      <c r="F166" s="238" t="s">
        <v>5987</v>
      </c>
      <c r="G166" s="239" t="s">
        <v>5943</v>
      </c>
      <c r="H166" s="240">
        <v>2</v>
      </c>
      <c r="I166" s="241"/>
      <c r="J166" s="242">
        <f>ROUND(I166*H166,2)</f>
        <v>0</v>
      </c>
      <c r="K166" s="238" t="s">
        <v>5675</v>
      </c>
      <c r="L166" s="73"/>
      <c r="M166" s="243" t="s">
        <v>21</v>
      </c>
      <c r="N166" s="244" t="s">
        <v>43</v>
      </c>
      <c r="O166" s="48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AR166" s="25" t="s">
        <v>206</v>
      </c>
      <c r="AT166" s="25" t="s">
        <v>201</v>
      </c>
      <c r="AU166" s="25" t="s">
        <v>79</v>
      </c>
      <c r="AY166" s="25" t="s">
        <v>199</v>
      </c>
      <c r="BE166" s="247">
        <f>IF(N166="základní",J166,0)</f>
        <v>0</v>
      </c>
      <c r="BF166" s="247">
        <f>IF(N166="snížená",J166,0)</f>
        <v>0</v>
      </c>
      <c r="BG166" s="247">
        <f>IF(N166="zákl. přenesená",J166,0)</f>
        <v>0</v>
      </c>
      <c r="BH166" s="247">
        <f>IF(N166="sníž. přenesená",J166,0)</f>
        <v>0</v>
      </c>
      <c r="BI166" s="247">
        <f>IF(N166="nulová",J166,0)</f>
        <v>0</v>
      </c>
      <c r="BJ166" s="25" t="s">
        <v>79</v>
      </c>
      <c r="BK166" s="247">
        <f>ROUND(I166*H166,2)</f>
        <v>0</v>
      </c>
      <c r="BL166" s="25" t="s">
        <v>206</v>
      </c>
      <c r="BM166" s="25" t="s">
        <v>696</v>
      </c>
    </row>
    <row r="167" s="1" customFormat="1">
      <c r="B167" s="47"/>
      <c r="C167" s="75"/>
      <c r="D167" s="250" t="s">
        <v>5278</v>
      </c>
      <c r="E167" s="75"/>
      <c r="F167" s="307" t="s">
        <v>5988</v>
      </c>
      <c r="G167" s="75"/>
      <c r="H167" s="75"/>
      <c r="I167" s="204"/>
      <c r="J167" s="75"/>
      <c r="K167" s="75"/>
      <c r="L167" s="73"/>
      <c r="M167" s="308"/>
      <c r="N167" s="48"/>
      <c r="O167" s="48"/>
      <c r="P167" s="48"/>
      <c r="Q167" s="48"/>
      <c r="R167" s="48"/>
      <c r="S167" s="48"/>
      <c r="T167" s="96"/>
      <c r="AT167" s="25" t="s">
        <v>5278</v>
      </c>
      <c r="AU167" s="25" t="s">
        <v>79</v>
      </c>
    </row>
    <row r="168" s="1" customFormat="1" ht="16.5" customHeight="1">
      <c r="B168" s="47"/>
      <c r="C168" s="236" t="s">
        <v>428</v>
      </c>
      <c r="D168" s="236" t="s">
        <v>201</v>
      </c>
      <c r="E168" s="237" t="s">
        <v>5989</v>
      </c>
      <c r="F168" s="238" t="s">
        <v>5990</v>
      </c>
      <c r="G168" s="239" t="s">
        <v>5943</v>
      </c>
      <c r="H168" s="240">
        <v>2</v>
      </c>
      <c r="I168" s="241"/>
      <c r="J168" s="242">
        <f>ROUND(I168*H168,2)</f>
        <v>0</v>
      </c>
      <c r="K168" s="238" t="s">
        <v>5675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79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708</v>
      </c>
    </row>
    <row r="169" s="1" customFormat="1">
      <c r="B169" s="47"/>
      <c r="C169" s="75"/>
      <c r="D169" s="250" t="s">
        <v>5278</v>
      </c>
      <c r="E169" s="75"/>
      <c r="F169" s="307" t="s">
        <v>5991</v>
      </c>
      <c r="G169" s="75"/>
      <c r="H169" s="75"/>
      <c r="I169" s="204"/>
      <c r="J169" s="75"/>
      <c r="K169" s="75"/>
      <c r="L169" s="73"/>
      <c r="M169" s="308"/>
      <c r="N169" s="48"/>
      <c r="O169" s="48"/>
      <c r="P169" s="48"/>
      <c r="Q169" s="48"/>
      <c r="R169" s="48"/>
      <c r="S169" s="48"/>
      <c r="T169" s="96"/>
      <c r="AT169" s="25" t="s">
        <v>5278</v>
      </c>
      <c r="AU169" s="25" t="s">
        <v>79</v>
      </c>
    </row>
    <row r="170" s="11" customFormat="1" ht="37.44001" customHeight="1">
      <c r="B170" s="220"/>
      <c r="C170" s="221"/>
      <c r="D170" s="222" t="s">
        <v>71</v>
      </c>
      <c r="E170" s="223" t="s">
        <v>254</v>
      </c>
      <c r="F170" s="223" t="s">
        <v>5992</v>
      </c>
      <c r="G170" s="221"/>
      <c r="H170" s="221"/>
      <c r="I170" s="224"/>
      <c r="J170" s="225">
        <f>BK170</f>
        <v>0</v>
      </c>
      <c r="K170" s="221"/>
      <c r="L170" s="226"/>
      <c r="M170" s="227"/>
      <c r="N170" s="228"/>
      <c r="O170" s="228"/>
      <c r="P170" s="229">
        <f>SUM(P171:P188)</f>
        <v>0</v>
      </c>
      <c r="Q170" s="228"/>
      <c r="R170" s="229">
        <f>SUM(R171:R188)</f>
        <v>0</v>
      </c>
      <c r="S170" s="228"/>
      <c r="T170" s="230">
        <f>SUM(T171:T188)</f>
        <v>0</v>
      </c>
      <c r="AR170" s="231" t="s">
        <v>79</v>
      </c>
      <c r="AT170" s="232" t="s">
        <v>71</v>
      </c>
      <c r="AU170" s="232" t="s">
        <v>72</v>
      </c>
      <c r="AY170" s="231" t="s">
        <v>199</v>
      </c>
      <c r="BK170" s="233">
        <f>SUM(BK171:BK188)</f>
        <v>0</v>
      </c>
    </row>
    <row r="171" s="1" customFormat="1" ht="25.5" customHeight="1">
      <c r="B171" s="47"/>
      <c r="C171" s="236" t="s">
        <v>435</v>
      </c>
      <c r="D171" s="236" t="s">
        <v>201</v>
      </c>
      <c r="E171" s="237" t="s">
        <v>5993</v>
      </c>
      <c r="F171" s="238" t="s">
        <v>5994</v>
      </c>
      <c r="G171" s="239" t="s">
        <v>618</v>
      </c>
      <c r="H171" s="240">
        <v>6</v>
      </c>
      <c r="I171" s="241"/>
      <c r="J171" s="242">
        <f>ROUND(I171*H171,2)</f>
        <v>0</v>
      </c>
      <c r="K171" s="238" t="s">
        <v>5675</v>
      </c>
      <c r="L171" s="73"/>
      <c r="M171" s="243" t="s">
        <v>21</v>
      </c>
      <c r="N171" s="244" t="s">
        <v>43</v>
      </c>
      <c r="O171" s="48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AR171" s="25" t="s">
        <v>206</v>
      </c>
      <c r="AT171" s="25" t="s">
        <v>201</v>
      </c>
      <c r="AU171" s="25" t="s">
        <v>79</v>
      </c>
      <c r="AY171" s="25" t="s">
        <v>199</v>
      </c>
      <c r="BE171" s="247">
        <f>IF(N171="základní",J171,0)</f>
        <v>0</v>
      </c>
      <c r="BF171" s="247">
        <f>IF(N171="snížená",J171,0)</f>
        <v>0</v>
      </c>
      <c r="BG171" s="247">
        <f>IF(N171="zákl. přenesená",J171,0)</f>
        <v>0</v>
      </c>
      <c r="BH171" s="247">
        <f>IF(N171="sníž. přenesená",J171,0)</f>
        <v>0</v>
      </c>
      <c r="BI171" s="247">
        <f>IF(N171="nulová",J171,0)</f>
        <v>0</v>
      </c>
      <c r="BJ171" s="25" t="s">
        <v>79</v>
      </c>
      <c r="BK171" s="247">
        <f>ROUND(I171*H171,2)</f>
        <v>0</v>
      </c>
      <c r="BL171" s="25" t="s">
        <v>206</v>
      </c>
      <c r="BM171" s="25" t="s">
        <v>722</v>
      </c>
    </row>
    <row r="172" s="1" customFormat="1">
      <c r="B172" s="47"/>
      <c r="C172" s="75"/>
      <c r="D172" s="250" t="s">
        <v>5278</v>
      </c>
      <c r="E172" s="75"/>
      <c r="F172" s="307" t="s">
        <v>5995</v>
      </c>
      <c r="G172" s="75"/>
      <c r="H172" s="75"/>
      <c r="I172" s="204"/>
      <c r="J172" s="75"/>
      <c r="K172" s="75"/>
      <c r="L172" s="73"/>
      <c r="M172" s="308"/>
      <c r="N172" s="48"/>
      <c r="O172" s="48"/>
      <c r="P172" s="48"/>
      <c r="Q172" s="48"/>
      <c r="R172" s="48"/>
      <c r="S172" s="48"/>
      <c r="T172" s="96"/>
      <c r="AT172" s="25" t="s">
        <v>5278</v>
      </c>
      <c r="AU172" s="25" t="s">
        <v>79</v>
      </c>
    </row>
    <row r="173" s="1" customFormat="1" ht="25.5" customHeight="1">
      <c r="B173" s="47"/>
      <c r="C173" s="236" t="s">
        <v>440</v>
      </c>
      <c r="D173" s="236" t="s">
        <v>201</v>
      </c>
      <c r="E173" s="237" t="s">
        <v>5996</v>
      </c>
      <c r="F173" s="238" t="s">
        <v>5997</v>
      </c>
      <c r="G173" s="239" t="s">
        <v>618</v>
      </c>
      <c r="H173" s="240">
        <v>32.549999999999997</v>
      </c>
      <c r="I173" s="241"/>
      <c r="J173" s="242">
        <f>ROUND(I173*H173,2)</f>
        <v>0</v>
      </c>
      <c r="K173" s="238" t="s">
        <v>5675</v>
      </c>
      <c r="L173" s="73"/>
      <c r="M173" s="243" t="s">
        <v>21</v>
      </c>
      <c r="N173" s="244" t="s">
        <v>43</v>
      </c>
      <c r="O173" s="48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AR173" s="25" t="s">
        <v>206</v>
      </c>
      <c r="AT173" s="25" t="s">
        <v>201</v>
      </c>
      <c r="AU173" s="25" t="s">
        <v>79</v>
      </c>
      <c r="AY173" s="25" t="s">
        <v>199</v>
      </c>
      <c r="BE173" s="247">
        <f>IF(N173="základní",J173,0)</f>
        <v>0</v>
      </c>
      <c r="BF173" s="247">
        <f>IF(N173="snížená",J173,0)</f>
        <v>0</v>
      </c>
      <c r="BG173" s="247">
        <f>IF(N173="zákl. přenesená",J173,0)</f>
        <v>0</v>
      </c>
      <c r="BH173" s="247">
        <f>IF(N173="sníž. přenesená",J173,0)</f>
        <v>0</v>
      </c>
      <c r="BI173" s="247">
        <f>IF(N173="nulová",J173,0)</f>
        <v>0</v>
      </c>
      <c r="BJ173" s="25" t="s">
        <v>79</v>
      </c>
      <c r="BK173" s="247">
        <f>ROUND(I173*H173,2)</f>
        <v>0</v>
      </c>
      <c r="BL173" s="25" t="s">
        <v>206</v>
      </c>
      <c r="BM173" s="25" t="s">
        <v>784</v>
      </c>
    </row>
    <row r="174" s="1" customFormat="1">
      <c r="B174" s="47"/>
      <c r="C174" s="75"/>
      <c r="D174" s="250" t="s">
        <v>5278</v>
      </c>
      <c r="E174" s="75"/>
      <c r="F174" s="307" t="s">
        <v>5998</v>
      </c>
      <c r="G174" s="75"/>
      <c r="H174" s="75"/>
      <c r="I174" s="204"/>
      <c r="J174" s="75"/>
      <c r="K174" s="75"/>
      <c r="L174" s="73"/>
      <c r="M174" s="308"/>
      <c r="N174" s="48"/>
      <c r="O174" s="48"/>
      <c r="P174" s="48"/>
      <c r="Q174" s="48"/>
      <c r="R174" s="48"/>
      <c r="S174" s="48"/>
      <c r="T174" s="96"/>
      <c r="AT174" s="25" t="s">
        <v>5278</v>
      </c>
      <c r="AU174" s="25" t="s">
        <v>79</v>
      </c>
    </row>
    <row r="175" s="1" customFormat="1" ht="25.5" customHeight="1">
      <c r="B175" s="47"/>
      <c r="C175" s="236" t="s">
        <v>445</v>
      </c>
      <c r="D175" s="236" t="s">
        <v>201</v>
      </c>
      <c r="E175" s="237" t="s">
        <v>5999</v>
      </c>
      <c r="F175" s="238" t="s">
        <v>6000</v>
      </c>
      <c r="G175" s="239" t="s">
        <v>5682</v>
      </c>
      <c r="H175" s="240">
        <v>2</v>
      </c>
      <c r="I175" s="241"/>
      <c r="J175" s="242">
        <f>ROUND(I175*H175,2)</f>
        <v>0</v>
      </c>
      <c r="K175" s="238" t="s">
        <v>5675</v>
      </c>
      <c r="L175" s="73"/>
      <c r="M175" s="243" t="s">
        <v>21</v>
      </c>
      <c r="N175" s="244" t="s">
        <v>43</v>
      </c>
      <c r="O175" s="48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AR175" s="25" t="s">
        <v>206</v>
      </c>
      <c r="AT175" s="25" t="s">
        <v>201</v>
      </c>
      <c r="AU175" s="25" t="s">
        <v>79</v>
      </c>
      <c r="AY175" s="25" t="s">
        <v>199</v>
      </c>
      <c r="BE175" s="247">
        <f>IF(N175="základní",J175,0)</f>
        <v>0</v>
      </c>
      <c r="BF175" s="247">
        <f>IF(N175="snížená",J175,0)</f>
        <v>0</v>
      </c>
      <c r="BG175" s="247">
        <f>IF(N175="zákl. přenesená",J175,0)</f>
        <v>0</v>
      </c>
      <c r="BH175" s="247">
        <f>IF(N175="sníž. přenesená",J175,0)</f>
        <v>0</v>
      </c>
      <c r="BI175" s="247">
        <f>IF(N175="nulová",J175,0)</f>
        <v>0</v>
      </c>
      <c r="BJ175" s="25" t="s">
        <v>79</v>
      </c>
      <c r="BK175" s="247">
        <f>ROUND(I175*H175,2)</f>
        <v>0</v>
      </c>
      <c r="BL175" s="25" t="s">
        <v>206</v>
      </c>
      <c r="BM175" s="25" t="s">
        <v>798</v>
      </c>
    </row>
    <row r="176" s="1" customFormat="1">
      <c r="B176" s="47"/>
      <c r="C176" s="75"/>
      <c r="D176" s="250" t="s">
        <v>5278</v>
      </c>
      <c r="E176" s="75"/>
      <c r="F176" s="307" t="s">
        <v>5998</v>
      </c>
      <c r="G176" s="75"/>
      <c r="H176" s="75"/>
      <c r="I176" s="204"/>
      <c r="J176" s="75"/>
      <c r="K176" s="75"/>
      <c r="L176" s="73"/>
      <c r="M176" s="308"/>
      <c r="N176" s="48"/>
      <c r="O176" s="48"/>
      <c r="P176" s="48"/>
      <c r="Q176" s="48"/>
      <c r="R176" s="48"/>
      <c r="S176" s="48"/>
      <c r="T176" s="96"/>
      <c r="AT176" s="25" t="s">
        <v>5278</v>
      </c>
      <c r="AU176" s="25" t="s">
        <v>79</v>
      </c>
    </row>
    <row r="177" s="1" customFormat="1" ht="25.5" customHeight="1">
      <c r="B177" s="47"/>
      <c r="C177" s="236" t="s">
        <v>449</v>
      </c>
      <c r="D177" s="236" t="s">
        <v>201</v>
      </c>
      <c r="E177" s="237" t="s">
        <v>6001</v>
      </c>
      <c r="F177" s="238" t="s">
        <v>6002</v>
      </c>
      <c r="G177" s="239" t="s">
        <v>618</v>
      </c>
      <c r="H177" s="240">
        <v>96.075000000000003</v>
      </c>
      <c r="I177" s="241"/>
      <c r="J177" s="242">
        <f>ROUND(I177*H177,2)</f>
        <v>0</v>
      </c>
      <c r="K177" s="238" t="s">
        <v>5675</v>
      </c>
      <c r="L177" s="73"/>
      <c r="M177" s="243" t="s">
        <v>21</v>
      </c>
      <c r="N177" s="244" t="s">
        <v>43</v>
      </c>
      <c r="O177" s="48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AR177" s="25" t="s">
        <v>206</v>
      </c>
      <c r="AT177" s="25" t="s">
        <v>201</v>
      </c>
      <c r="AU177" s="25" t="s">
        <v>79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206</v>
      </c>
      <c r="BM177" s="25" t="s">
        <v>808</v>
      </c>
    </row>
    <row r="178" s="1" customFormat="1">
      <c r="B178" s="47"/>
      <c r="C178" s="75"/>
      <c r="D178" s="250" t="s">
        <v>5278</v>
      </c>
      <c r="E178" s="75"/>
      <c r="F178" s="307" t="s">
        <v>5998</v>
      </c>
      <c r="G178" s="75"/>
      <c r="H178" s="75"/>
      <c r="I178" s="204"/>
      <c r="J178" s="75"/>
      <c r="K178" s="75"/>
      <c r="L178" s="73"/>
      <c r="M178" s="308"/>
      <c r="N178" s="48"/>
      <c r="O178" s="48"/>
      <c r="P178" s="48"/>
      <c r="Q178" s="48"/>
      <c r="R178" s="48"/>
      <c r="S178" s="48"/>
      <c r="T178" s="96"/>
      <c r="AT178" s="25" t="s">
        <v>5278</v>
      </c>
      <c r="AU178" s="25" t="s">
        <v>79</v>
      </c>
    </row>
    <row r="179" s="1" customFormat="1" ht="25.5" customHeight="1">
      <c r="B179" s="47"/>
      <c r="C179" s="236" t="s">
        <v>459</v>
      </c>
      <c r="D179" s="236" t="s">
        <v>201</v>
      </c>
      <c r="E179" s="237" t="s">
        <v>6003</v>
      </c>
      <c r="F179" s="238" t="s">
        <v>6004</v>
      </c>
      <c r="G179" s="239" t="s">
        <v>618</v>
      </c>
      <c r="H179" s="240">
        <v>8</v>
      </c>
      <c r="I179" s="241"/>
      <c r="J179" s="242">
        <f>ROUND(I179*H179,2)</f>
        <v>0</v>
      </c>
      <c r="K179" s="238" t="s">
        <v>5675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79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820</v>
      </c>
    </row>
    <row r="180" s="1" customFormat="1">
      <c r="B180" s="47"/>
      <c r="C180" s="75"/>
      <c r="D180" s="250" t="s">
        <v>5278</v>
      </c>
      <c r="E180" s="75"/>
      <c r="F180" s="307" t="s">
        <v>6005</v>
      </c>
      <c r="G180" s="75"/>
      <c r="H180" s="75"/>
      <c r="I180" s="204"/>
      <c r="J180" s="75"/>
      <c r="K180" s="75"/>
      <c r="L180" s="73"/>
      <c r="M180" s="308"/>
      <c r="N180" s="48"/>
      <c r="O180" s="48"/>
      <c r="P180" s="48"/>
      <c r="Q180" s="48"/>
      <c r="R180" s="48"/>
      <c r="S180" s="48"/>
      <c r="T180" s="96"/>
      <c r="AT180" s="25" t="s">
        <v>5278</v>
      </c>
      <c r="AU180" s="25" t="s">
        <v>79</v>
      </c>
    </row>
    <row r="181" s="1" customFormat="1" ht="16.5" customHeight="1">
      <c r="B181" s="47"/>
      <c r="C181" s="236" t="s">
        <v>470</v>
      </c>
      <c r="D181" s="236" t="s">
        <v>201</v>
      </c>
      <c r="E181" s="237" t="s">
        <v>6006</v>
      </c>
      <c r="F181" s="238" t="s">
        <v>6007</v>
      </c>
      <c r="G181" s="239" t="s">
        <v>5943</v>
      </c>
      <c r="H181" s="240">
        <v>1</v>
      </c>
      <c r="I181" s="241"/>
      <c r="J181" s="242">
        <f>ROUND(I181*H181,2)</f>
        <v>0</v>
      </c>
      <c r="K181" s="238" t="s">
        <v>5675</v>
      </c>
      <c r="L181" s="73"/>
      <c r="M181" s="243" t="s">
        <v>21</v>
      </c>
      <c r="N181" s="244" t="s">
        <v>43</v>
      </c>
      <c r="O181" s="48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AR181" s="25" t="s">
        <v>206</v>
      </c>
      <c r="AT181" s="25" t="s">
        <v>201</v>
      </c>
      <c r="AU181" s="25" t="s">
        <v>79</v>
      </c>
      <c r="AY181" s="25" t="s">
        <v>199</v>
      </c>
      <c r="BE181" s="247">
        <f>IF(N181="základní",J181,0)</f>
        <v>0</v>
      </c>
      <c r="BF181" s="247">
        <f>IF(N181="snížená",J181,0)</f>
        <v>0</v>
      </c>
      <c r="BG181" s="247">
        <f>IF(N181="zákl. přenesená",J181,0)</f>
        <v>0</v>
      </c>
      <c r="BH181" s="247">
        <f>IF(N181="sníž. přenesená",J181,0)</f>
        <v>0</v>
      </c>
      <c r="BI181" s="247">
        <f>IF(N181="nulová",J181,0)</f>
        <v>0</v>
      </c>
      <c r="BJ181" s="25" t="s">
        <v>79</v>
      </c>
      <c r="BK181" s="247">
        <f>ROUND(I181*H181,2)</f>
        <v>0</v>
      </c>
      <c r="BL181" s="25" t="s">
        <v>206</v>
      </c>
      <c r="BM181" s="25" t="s">
        <v>833</v>
      </c>
    </row>
    <row r="182" s="1" customFormat="1">
      <c r="B182" s="47"/>
      <c r="C182" s="75"/>
      <c r="D182" s="250" t="s">
        <v>5278</v>
      </c>
      <c r="E182" s="75"/>
      <c r="F182" s="307" t="s">
        <v>6008</v>
      </c>
      <c r="G182" s="75"/>
      <c r="H182" s="75"/>
      <c r="I182" s="204"/>
      <c r="J182" s="75"/>
      <c r="K182" s="75"/>
      <c r="L182" s="73"/>
      <c r="M182" s="308"/>
      <c r="N182" s="48"/>
      <c r="O182" s="48"/>
      <c r="P182" s="48"/>
      <c r="Q182" s="48"/>
      <c r="R182" s="48"/>
      <c r="S182" s="48"/>
      <c r="T182" s="96"/>
      <c r="AT182" s="25" t="s">
        <v>5278</v>
      </c>
      <c r="AU182" s="25" t="s">
        <v>79</v>
      </c>
    </row>
    <row r="183" s="1" customFormat="1" ht="25.5" customHeight="1">
      <c r="B183" s="47"/>
      <c r="C183" s="236" t="s">
        <v>476</v>
      </c>
      <c r="D183" s="236" t="s">
        <v>201</v>
      </c>
      <c r="E183" s="237" t="s">
        <v>6009</v>
      </c>
      <c r="F183" s="238" t="s">
        <v>6010</v>
      </c>
      <c r="G183" s="239" t="s">
        <v>618</v>
      </c>
      <c r="H183" s="240">
        <v>11</v>
      </c>
      <c r="I183" s="241"/>
      <c r="J183" s="242">
        <f>ROUND(I183*H183,2)</f>
        <v>0</v>
      </c>
      <c r="K183" s="238" t="s">
        <v>5675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79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862</v>
      </c>
    </row>
    <row r="184" s="1" customFormat="1">
      <c r="B184" s="47"/>
      <c r="C184" s="75"/>
      <c r="D184" s="250" t="s">
        <v>5278</v>
      </c>
      <c r="E184" s="75"/>
      <c r="F184" s="307" t="s">
        <v>6011</v>
      </c>
      <c r="G184" s="75"/>
      <c r="H184" s="75"/>
      <c r="I184" s="204"/>
      <c r="J184" s="75"/>
      <c r="K184" s="75"/>
      <c r="L184" s="73"/>
      <c r="M184" s="308"/>
      <c r="N184" s="48"/>
      <c r="O184" s="48"/>
      <c r="P184" s="48"/>
      <c r="Q184" s="48"/>
      <c r="R184" s="48"/>
      <c r="S184" s="48"/>
      <c r="T184" s="96"/>
      <c r="AT184" s="25" t="s">
        <v>5278</v>
      </c>
      <c r="AU184" s="25" t="s">
        <v>79</v>
      </c>
    </row>
    <row r="185" s="1" customFormat="1" ht="25.5" customHeight="1">
      <c r="B185" s="47"/>
      <c r="C185" s="236" t="s">
        <v>482</v>
      </c>
      <c r="D185" s="236" t="s">
        <v>201</v>
      </c>
      <c r="E185" s="237" t="s">
        <v>6012</v>
      </c>
      <c r="F185" s="238" t="s">
        <v>6013</v>
      </c>
      <c r="G185" s="239" t="s">
        <v>5674</v>
      </c>
      <c r="H185" s="240">
        <v>2500</v>
      </c>
      <c r="I185" s="241"/>
      <c r="J185" s="242">
        <f>ROUND(I185*H185,2)</f>
        <v>0</v>
      </c>
      <c r="K185" s="238" t="s">
        <v>5675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79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874</v>
      </c>
    </row>
    <row r="186" s="1" customFormat="1">
      <c r="B186" s="47"/>
      <c r="C186" s="75"/>
      <c r="D186" s="250" t="s">
        <v>5278</v>
      </c>
      <c r="E186" s="75"/>
      <c r="F186" s="307" t="s">
        <v>6014</v>
      </c>
      <c r="G186" s="75"/>
      <c r="H186" s="75"/>
      <c r="I186" s="204"/>
      <c r="J186" s="75"/>
      <c r="K186" s="75"/>
      <c r="L186" s="73"/>
      <c r="M186" s="308"/>
      <c r="N186" s="48"/>
      <c r="O186" s="48"/>
      <c r="P186" s="48"/>
      <c r="Q186" s="48"/>
      <c r="R186" s="48"/>
      <c r="S186" s="48"/>
      <c r="T186" s="96"/>
      <c r="AT186" s="25" t="s">
        <v>5278</v>
      </c>
      <c r="AU186" s="25" t="s">
        <v>79</v>
      </c>
    </row>
    <row r="187" s="1" customFormat="1" ht="25.5" customHeight="1">
      <c r="B187" s="47"/>
      <c r="C187" s="236" t="s">
        <v>488</v>
      </c>
      <c r="D187" s="236" t="s">
        <v>201</v>
      </c>
      <c r="E187" s="237" t="s">
        <v>6015</v>
      </c>
      <c r="F187" s="238" t="s">
        <v>6016</v>
      </c>
      <c r="G187" s="239" t="s">
        <v>618</v>
      </c>
      <c r="H187" s="240">
        <v>8</v>
      </c>
      <c r="I187" s="241"/>
      <c r="J187" s="242">
        <f>ROUND(I187*H187,2)</f>
        <v>0</v>
      </c>
      <c r="K187" s="238" t="s">
        <v>5675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79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882</v>
      </c>
    </row>
    <row r="188" s="1" customFormat="1">
      <c r="B188" s="47"/>
      <c r="C188" s="75"/>
      <c r="D188" s="250" t="s">
        <v>5278</v>
      </c>
      <c r="E188" s="75"/>
      <c r="F188" s="307" t="s">
        <v>6017</v>
      </c>
      <c r="G188" s="75"/>
      <c r="H188" s="75"/>
      <c r="I188" s="204"/>
      <c r="J188" s="75"/>
      <c r="K188" s="75"/>
      <c r="L188" s="73"/>
      <c r="M188" s="309"/>
      <c r="N188" s="293"/>
      <c r="O188" s="293"/>
      <c r="P188" s="293"/>
      <c r="Q188" s="293"/>
      <c r="R188" s="293"/>
      <c r="S188" s="293"/>
      <c r="T188" s="310"/>
      <c r="AT188" s="25" t="s">
        <v>5278</v>
      </c>
      <c r="AU188" s="25" t="s">
        <v>79</v>
      </c>
    </row>
    <row r="189" s="1" customFormat="1" ht="6.96" customHeight="1">
      <c r="B189" s="68"/>
      <c r="C189" s="69"/>
      <c r="D189" s="69"/>
      <c r="E189" s="69"/>
      <c r="F189" s="69"/>
      <c r="G189" s="69"/>
      <c r="H189" s="69"/>
      <c r="I189" s="179"/>
      <c r="J189" s="69"/>
      <c r="K189" s="69"/>
      <c r="L189" s="73"/>
    </row>
  </sheetData>
  <sheetProtection sheet="1" autoFilter="0" formatColumns="0" formatRows="0" objects="1" scenarios="1" spinCount="100000" saltValue="i/RTrx2RfB07tMUVI9lYXwFMnhUf1uzZ+uSxVpnPJdcH9azvxh5CSpWLVHu04bQYGRiAPNVsvPHDU7fWco9vIQ==" hashValue="lKxsbXUiLRNV+1c+6R4Xu0gTUXaeYQsD2kvFO7Ai8swgBrIy0ljWgYQ8YOxjA4bCRvKYDG0UaRc87xitbEQzjA==" algorithmName="SHA-512" password="CC35"/>
  <autoFilter ref="C87:K18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6:H76"/>
    <mergeCell ref="E78:H78"/>
    <mergeCell ref="E80:H80"/>
    <mergeCell ref="G1:H1"/>
    <mergeCell ref="L2:V2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124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6018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ROUND(J91,2)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ROUND(SUM(BE91:BE178), 2)</f>
        <v>0</v>
      </c>
      <c r="G32" s="48"/>
      <c r="H32" s="48"/>
      <c r="I32" s="171">
        <v>0.20999999999999999</v>
      </c>
      <c r="J32" s="170">
        <f>ROUND(ROUND((SUM(BE91:BE178)),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ROUND(SUM(BF91:BF178), 2)</f>
        <v>0</v>
      </c>
      <c r="G33" s="48"/>
      <c r="H33" s="48"/>
      <c r="I33" s="171">
        <v>0.14999999999999999</v>
      </c>
      <c r="J33" s="170">
        <f>ROUND(ROUND((SUM(BF91:BF178)),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ROUND(SUM(BG91:BG178),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ROUND(SUM(BH91:BH178),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ROUND(SUM(BI91:BI178),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52 - Oplocení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J91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J92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J93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J106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J113</f>
        <v>0</v>
      </c>
      <c r="K64" s="203"/>
    </row>
    <row r="65" s="9" customFormat="1" ht="19.92" customHeight="1">
      <c r="B65" s="197"/>
      <c r="C65" s="198"/>
      <c r="D65" s="199" t="s">
        <v>156</v>
      </c>
      <c r="E65" s="200"/>
      <c r="F65" s="200"/>
      <c r="G65" s="200"/>
      <c r="H65" s="200"/>
      <c r="I65" s="201"/>
      <c r="J65" s="202">
        <f>J158</f>
        <v>0</v>
      </c>
      <c r="K65" s="203"/>
    </row>
    <row r="66" s="9" customFormat="1" ht="19.92" customHeight="1">
      <c r="B66" s="197"/>
      <c r="C66" s="198"/>
      <c r="D66" s="199" t="s">
        <v>157</v>
      </c>
      <c r="E66" s="200"/>
      <c r="F66" s="200"/>
      <c r="G66" s="200"/>
      <c r="H66" s="200"/>
      <c r="I66" s="201"/>
      <c r="J66" s="202">
        <f>J161</f>
        <v>0</v>
      </c>
      <c r="K66" s="203"/>
    </row>
    <row r="67" s="9" customFormat="1" ht="19.92" customHeight="1">
      <c r="B67" s="197"/>
      <c r="C67" s="198"/>
      <c r="D67" s="199" t="s">
        <v>159</v>
      </c>
      <c r="E67" s="200"/>
      <c r="F67" s="200"/>
      <c r="G67" s="200"/>
      <c r="H67" s="200"/>
      <c r="I67" s="201"/>
      <c r="J67" s="202">
        <f>J166</f>
        <v>0</v>
      </c>
      <c r="K67" s="203"/>
    </row>
    <row r="68" s="8" customFormat="1" ht="24.96" customHeight="1">
      <c r="B68" s="190"/>
      <c r="C68" s="191"/>
      <c r="D68" s="192" t="s">
        <v>160</v>
      </c>
      <c r="E68" s="193"/>
      <c r="F68" s="193"/>
      <c r="G68" s="193"/>
      <c r="H68" s="193"/>
      <c r="I68" s="194"/>
      <c r="J68" s="195">
        <f>J168</f>
        <v>0</v>
      </c>
      <c r="K68" s="196"/>
    </row>
    <row r="69" s="9" customFormat="1" ht="19.92" customHeight="1">
      <c r="B69" s="197"/>
      <c r="C69" s="198"/>
      <c r="D69" s="199" t="s">
        <v>161</v>
      </c>
      <c r="E69" s="200"/>
      <c r="F69" s="200"/>
      <c r="G69" s="200"/>
      <c r="H69" s="200"/>
      <c r="I69" s="201"/>
      <c r="J69" s="202">
        <f>J169</f>
        <v>0</v>
      </c>
      <c r="K69" s="203"/>
    </row>
    <row r="70" s="1" customFormat="1" ht="21.84" customHeight="1">
      <c r="B70" s="47"/>
      <c r="C70" s="48"/>
      <c r="D70" s="48"/>
      <c r="E70" s="48"/>
      <c r="F70" s="48"/>
      <c r="G70" s="48"/>
      <c r="H70" s="48"/>
      <c r="I70" s="157"/>
      <c r="J70" s="48"/>
      <c r="K70" s="52"/>
    </row>
    <row r="71" s="1" customFormat="1" ht="6.96" customHeight="1">
      <c r="B71" s="68"/>
      <c r="C71" s="69"/>
      <c r="D71" s="69"/>
      <c r="E71" s="69"/>
      <c r="F71" s="69"/>
      <c r="G71" s="69"/>
      <c r="H71" s="69"/>
      <c r="I71" s="179"/>
      <c r="J71" s="69"/>
      <c r="K71" s="70"/>
    </row>
    <row r="75" s="1" customFormat="1" ht="6.96" customHeight="1">
      <c r="B75" s="71"/>
      <c r="C75" s="72"/>
      <c r="D75" s="72"/>
      <c r="E75" s="72"/>
      <c r="F75" s="72"/>
      <c r="G75" s="72"/>
      <c r="H75" s="72"/>
      <c r="I75" s="182"/>
      <c r="J75" s="72"/>
      <c r="K75" s="72"/>
      <c r="L75" s="73"/>
    </row>
    <row r="76" s="1" customFormat="1" ht="36.96" customHeight="1">
      <c r="B76" s="47"/>
      <c r="C76" s="74" t="s">
        <v>183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6.96" customHeight="1">
      <c r="B77" s="47"/>
      <c r="C77" s="75"/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18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6.5" customHeight="1">
      <c r="B79" s="47"/>
      <c r="C79" s="75"/>
      <c r="D79" s="75"/>
      <c r="E79" s="205" t="str">
        <f>E7</f>
        <v>Stavební úpravy a přístavba objektu ul. Švermova č.p.100, Optimalizace kapacity MŠ Pastelka Ostašov</v>
      </c>
      <c r="F79" s="77"/>
      <c r="G79" s="77"/>
      <c r="H79" s="77"/>
      <c r="I79" s="204"/>
      <c r="J79" s="75"/>
      <c r="K79" s="75"/>
      <c r="L79" s="73"/>
    </row>
    <row r="80">
      <c r="B80" s="29"/>
      <c r="C80" s="77" t="s">
        <v>142</v>
      </c>
      <c r="D80" s="206"/>
      <c r="E80" s="206"/>
      <c r="F80" s="206"/>
      <c r="G80" s="206"/>
      <c r="H80" s="206"/>
      <c r="I80" s="149"/>
      <c r="J80" s="206"/>
      <c r="K80" s="206"/>
      <c r="L80" s="207"/>
    </row>
    <row r="81" s="1" customFormat="1" ht="16.5" customHeight="1">
      <c r="B81" s="47"/>
      <c r="C81" s="75"/>
      <c r="D81" s="75"/>
      <c r="E81" s="205" t="s">
        <v>5706</v>
      </c>
      <c r="F81" s="75"/>
      <c r="G81" s="75"/>
      <c r="H81" s="75"/>
      <c r="I81" s="204"/>
      <c r="J81" s="75"/>
      <c r="K81" s="75"/>
      <c r="L81" s="73"/>
    </row>
    <row r="82" s="1" customFormat="1" ht="14.4" customHeight="1">
      <c r="B82" s="47"/>
      <c r="C82" s="77" t="s">
        <v>144</v>
      </c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7.25" customHeight="1">
      <c r="B83" s="47"/>
      <c r="C83" s="75"/>
      <c r="D83" s="75"/>
      <c r="E83" s="83" t="str">
        <f>E11</f>
        <v>SO 52 - Oplocení</v>
      </c>
      <c r="F83" s="75"/>
      <c r="G83" s="75"/>
      <c r="H83" s="75"/>
      <c r="I83" s="204"/>
      <c r="J83" s="75"/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 ht="18" customHeight="1">
      <c r="B85" s="47"/>
      <c r="C85" s="77" t="s">
        <v>23</v>
      </c>
      <c r="D85" s="75"/>
      <c r="E85" s="75"/>
      <c r="F85" s="208" t="str">
        <f>F14</f>
        <v>Švermova čp.100</v>
      </c>
      <c r="G85" s="75"/>
      <c r="H85" s="75"/>
      <c r="I85" s="209" t="s">
        <v>25</v>
      </c>
      <c r="J85" s="86" t="str">
        <f>IF(J14="","",J14)</f>
        <v>28.3.2018</v>
      </c>
      <c r="K85" s="75"/>
      <c r="L85" s="73"/>
    </row>
    <row r="86" s="1" customFormat="1" ht="6.96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" customFormat="1">
      <c r="B87" s="47"/>
      <c r="C87" s="77" t="s">
        <v>27</v>
      </c>
      <c r="D87" s="75"/>
      <c r="E87" s="75"/>
      <c r="F87" s="208" t="str">
        <f>E17</f>
        <v>SM Liberec, Nám.Dr.E.Beneše 1, Liberec, 460 59</v>
      </c>
      <c r="G87" s="75"/>
      <c r="H87" s="75"/>
      <c r="I87" s="209" t="s">
        <v>33</v>
      </c>
      <c r="J87" s="208" t="str">
        <f>E23</f>
        <v>FS Vision, s.r.o., B.Němcové 54/9, Liberec 5</v>
      </c>
      <c r="K87" s="75"/>
      <c r="L87" s="73"/>
    </row>
    <row r="88" s="1" customFormat="1" ht="14.4" customHeight="1">
      <c r="B88" s="47"/>
      <c r="C88" s="77" t="s">
        <v>31</v>
      </c>
      <c r="D88" s="75"/>
      <c r="E88" s="75"/>
      <c r="F88" s="208" t="str">
        <f>IF(E20="","",E20)</f>
        <v/>
      </c>
      <c r="G88" s="75"/>
      <c r="H88" s="75"/>
      <c r="I88" s="204"/>
      <c r="J88" s="75"/>
      <c r="K88" s="75"/>
      <c r="L88" s="73"/>
    </row>
    <row r="89" s="1" customFormat="1" ht="10.32" customHeight="1">
      <c r="B89" s="47"/>
      <c r="C89" s="75"/>
      <c r="D89" s="75"/>
      <c r="E89" s="75"/>
      <c r="F89" s="75"/>
      <c r="G89" s="75"/>
      <c r="H89" s="75"/>
      <c r="I89" s="204"/>
      <c r="J89" s="75"/>
      <c r="K89" s="75"/>
      <c r="L89" s="73"/>
    </row>
    <row r="90" s="10" customFormat="1" ht="29.28" customHeight="1">
      <c r="B90" s="210"/>
      <c r="C90" s="211" t="s">
        <v>184</v>
      </c>
      <c r="D90" s="212" t="s">
        <v>57</v>
      </c>
      <c r="E90" s="212" t="s">
        <v>53</v>
      </c>
      <c r="F90" s="212" t="s">
        <v>185</v>
      </c>
      <c r="G90" s="212" t="s">
        <v>186</v>
      </c>
      <c r="H90" s="212" t="s">
        <v>187</v>
      </c>
      <c r="I90" s="213" t="s">
        <v>188</v>
      </c>
      <c r="J90" s="212" t="s">
        <v>148</v>
      </c>
      <c r="K90" s="214" t="s">
        <v>189</v>
      </c>
      <c r="L90" s="215"/>
      <c r="M90" s="103" t="s">
        <v>190</v>
      </c>
      <c r="N90" s="104" t="s">
        <v>42</v>
      </c>
      <c r="O90" s="104" t="s">
        <v>191</v>
      </c>
      <c r="P90" s="104" t="s">
        <v>192</v>
      </c>
      <c r="Q90" s="104" t="s">
        <v>193</v>
      </c>
      <c r="R90" s="104" t="s">
        <v>194</v>
      </c>
      <c r="S90" s="104" t="s">
        <v>195</v>
      </c>
      <c r="T90" s="105" t="s">
        <v>196</v>
      </c>
    </row>
    <row r="91" s="1" customFormat="1" ht="29.28" customHeight="1">
      <c r="B91" s="47"/>
      <c r="C91" s="109" t="s">
        <v>149</v>
      </c>
      <c r="D91" s="75"/>
      <c r="E91" s="75"/>
      <c r="F91" s="75"/>
      <c r="G91" s="75"/>
      <c r="H91" s="75"/>
      <c r="I91" s="204"/>
      <c r="J91" s="216">
        <f>BK91</f>
        <v>0</v>
      </c>
      <c r="K91" s="75"/>
      <c r="L91" s="73"/>
      <c r="M91" s="106"/>
      <c r="N91" s="107"/>
      <c r="O91" s="107"/>
      <c r="P91" s="217">
        <f>P92+P168</f>
        <v>0</v>
      </c>
      <c r="Q91" s="107"/>
      <c r="R91" s="217">
        <f>R92+R168</f>
        <v>69.166813550000001</v>
      </c>
      <c r="S91" s="107"/>
      <c r="T91" s="218">
        <f>T92+T168</f>
        <v>0</v>
      </c>
      <c r="AT91" s="25" t="s">
        <v>71</v>
      </c>
      <c r="AU91" s="25" t="s">
        <v>150</v>
      </c>
      <c r="BK91" s="219">
        <f>BK92+BK168</f>
        <v>0</v>
      </c>
    </row>
    <row r="92" s="11" customFormat="1" ht="37.44001" customHeight="1">
      <c r="B92" s="220"/>
      <c r="C92" s="221"/>
      <c r="D92" s="222" t="s">
        <v>71</v>
      </c>
      <c r="E92" s="223" t="s">
        <v>197</v>
      </c>
      <c r="F92" s="223" t="s">
        <v>198</v>
      </c>
      <c r="G92" s="221"/>
      <c r="H92" s="221"/>
      <c r="I92" s="224"/>
      <c r="J92" s="225">
        <f>BK92</f>
        <v>0</v>
      </c>
      <c r="K92" s="221"/>
      <c r="L92" s="226"/>
      <c r="M92" s="227"/>
      <c r="N92" s="228"/>
      <c r="O92" s="228"/>
      <c r="P92" s="229">
        <f>P93+P106+P113+P158+P161+P166</f>
        <v>0</v>
      </c>
      <c r="Q92" s="228"/>
      <c r="R92" s="229">
        <f>R93+R106+R113+R158+R161+R166</f>
        <v>69.13506615</v>
      </c>
      <c r="S92" s="228"/>
      <c r="T92" s="230">
        <f>T93+T106+T113+T158+T161+T166</f>
        <v>0</v>
      </c>
      <c r="AR92" s="231" t="s">
        <v>79</v>
      </c>
      <c r="AT92" s="232" t="s">
        <v>71</v>
      </c>
      <c r="AU92" s="232" t="s">
        <v>72</v>
      </c>
      <c r="AY92" s="231" t="s">
        <v>199</v>
      </c>
      <c r="BK92" s="233">
        <f>BK93+BK106+BK113+BK158+BK161+BK166</f>
        <v>0</v>
      </c>
    </row>
    <row r="93" s="11" customFormat="1" ht="19.92" customHeight="1">
      <c r="B93" s="220"/>
      <c r="C93" s="221"/>
      <c r="D93" s="222" t="s">
        <v>71</v>
      </c>
      <c r="E93" s="234" t="s">
        <v>79</v>
      </c>
      <c r="F93" s="234" t="s">
        <v>200</v>
      </c>
      <c r="G93" s="221"/>
      <c r="H93" s="221"/>
      <c r="I93" s="224"/>
      <c r="J93" s="235">
        <f>BK93</f>
        <v>0</v>
      </c>
      <c r="K93" s="221"/>
      <c r="L93" s="226"/>
      <c r="M93" s="227"/>
      <c r="N93" s="228"/>
      <c r="O93" s="228"/>
      <c r="P93" s="229">
        <f>SUM(P94:P105)</f>
        <v>0</v>
      </c>
      <c r="Q93" s="228"/>
      <c r="R93" s="229">
        <f>SUM(R94:R105)</f>
        <v>0</v>
      </c>
      <c r="S93" s="228"/>
      <c r="T93" s="230">
        <f>SUM(T94:T105)</f>
        <v>0</v>
      </c>
      <c r="AR93" s="231" t="s">
        <v>79</v>
      </c>
      <c r="AT93" s="232" t="s">
        <v>71</v>
      </c>
      <c r="AU93" s="232" t="s">
        <v>79</v>
      </c>
      <c r="AY93" s="231" t="s">
        <v>199</v>
      </c>
      <c r="BK93" s="233">
        <f>SUM(BK94:BK105)</f>
        <v>0</v>
      </c>
    </row>
    <row r="94" s="1" customFormat="1" ht="16.5" customHeight="1">
      <c r="B94" s="47"/>
      <c r="C94" s="236" t="s">
        <v>79</v>
      </c>
      <c r="D94" s="236" t="s">
        <v>201</v>
      </c>
      <c r="E94" s="237" t="s">
        <v>6019</v>
      </c>
      <c r="F94" s="238" t="s">
        <v>6020</v>
      </c>
      <c r="G94" s="239" t="s">
        <v>384</v>
      </c>
      <c r="H94" s="240">
        <v>19.199999999999999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6021</v>
      </c>
    </row>
    <row r="95" s="1" customFormat="1" ht="16.5" customHeight="1">
      <c r="B95" s="47"/>
      <c r="C95" s="236" t="s">
        <v>81</v>
      </c>
      <c r="D95" s="236" t="s">
        <v>201</v>
      </c>
      <c r="E95" s="237" t="s">
        <v>6022</v>
      </c>
      <c r="F95" s="238" t="s">
        <v>6023</v>
      </c>
      <c r="G95" s="239" t="s">
        <v>384</v>
      </c>
      <c r="H95" s="240">
        <v>19.199999999999999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6024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6025</v>
      </c>
      <c r="G96" s="249"/>
      <c r="H96" s="253">
        <v>19.199999999999999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214</v>
      </c>
      <c r="D97" s="236" t="s">
        <v>201</v>
      </c>
      <c r="E97" s="237" t="s">
        <v>5463</v>
      </c>
      <c r="F97" s="238" t="s">
        <v>5464</v>
      </c>
      <c r="G97" s="239" t="s">
        <v>204</v>
      </c>
      <c r="H97" s="240">
        <v>17.667999999999999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6026</v>
      </c>
    </row>
    <row r="98" s="12" customFormat="1">
      <c r="B98" s="248"/>
      <c r="C98" s="249"/>
      <c r="D98" s="250" t="s">
        <v>208</v>
      </c>
      <c r="E98" s="251" t="s">
        <v>21</v>
      </c>
      <c r="F98" s="252" t="s">
        <v>6027</v>
      </c>
      <c r="G98" s="249"/>
      <c r="H98" s="253">
        <v>16.312000000000001</v>
      </c>
      <c r="I98" s="254"/>
      <c r="J98" s="249"/>
      <c r="K98" s="249"/>
      <c r="L98" s="255"/>
      <c r="M98" s="256"/>
      <c r="N98" s="257"/>
      <c r="O98" s="257"/>
      <c r="P98" s="257"/>
      <c r="Q98" s="257"/>
      <c r="R98" s="257"/>
      <c r="S98" s="257"/>
      <c r="T98" s="258"/>
      <c r="AT98" s="259" t="s">
        <v>208</v>
      </c>
      <c r="AU98" s="259" t="s">
        <v>81</v>
      </c>
      <c r="AV98" s="12" t="s">
        <v>81</v>
      </c>
      <c r="AW98" s="12" t="s">
        <v>35</v>
      </c>
      <c r="AX98" s="12" t="s">
        <v>72</v>
      </c>
      <c r="AY98" s="259" t="s">
        <v>199</v>
      </c>
    </row>
    <row r="99" s="12" customFormat="1">
      <c r="B99" s="248"/>
      <c r="C99" s="249"/>
      <c r="D99" s="250" t="s">
        <v>208</v>
      </c>
      <c r="E99" s="251" t="s">
        <v>21</v>
      </c>
      <c r="F99" s="252" t="s">
        <v>6028</v>
      </c>
      <c r="G99" s="249"/>
      <c r="H99" s="253">
        <v>1.3560000000000001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72</v>
      </c>
      <c r="AY99" s="259" t="s">
        <v>199</v>
      </c>
    </row>
    <row r="100" s="13" customFormat="1">
      <c r="B100" s="260"/>
      <c r="C100" s="261"/>
      <c r="D100" s="250" t="s">
        <v>208</v>
      </c>
      <c r="E100" s="262" t="s">
        <v>21</v>
      </c>
      <c r="F100" s="263" t="s">
        <v>220</v>
      </c>
      <c r="G100" s="261"/>
      <c r="H100" s="264">
        <v>17.667999999999999</v>
      </c>
      <c r="I100" s="265"/>
      <c r="J100" s="261"/>
      <c r="K100" s="261"/>
      <c r="L100" s="266"/>
      <c r="M100" s="267"/>
      <c r="N100" s="268"/>
      <c r="O100" s="268"/>
      <c r="P100" s="268"/>
      <c r="Q100" s="268"/>
      <c r="R100" s="268"/>
      <c r="S100" s="268"/>
      <c r="T100" s="269"/>
      <c r="AT100" s="270" t="s">
        <v>208</v>
      </c>
      <c r="AU100" s="270" t="s">
        <v>81</v>
      </c>
      <c r="AV100" s="13" t="s">
        <v>206</v>
      </c>
      <c r="AW100" s="13" t="s">
        <v>35</v>
      </c>
      <c r="AX100" s="13" t="s">
        <v>79</v>
      </c>
      <c r="AY100" s="270" t="s">
        <v>199</v>
      </c>
    </row>
    <row r="101" s="1" customFormat="1" ht="16.5" customHeight="1">
      <c r="B101" s="47"/>
      <c r="C101" s="236" t="s">
        <v>206</v>
      </c>
      <c r="D101" s="236" t="s">
        <v>201</v>
      </c>
      <c r="E101" s="237" t="s">
        <v>249</v>
      </c>
      <c r="F101" s="238" t="s">
        <v>250</v>
      </c>
      <c r="G101" s="239" t="s">
        <v>204</v>
      </c>
      <c r="H101" s="240">
        <v>17.667999999999999</v>
      </c>
      <c r="I101" s="241"/>
      <c r="J101" s="242">
        <f>ROUND(I101*H101,2)</f>
        <v>0</v>
      </c>
      <c r="K101" s="238" t="s">
        <v>205</v>
      </c>
      <c r="L101" s="73"/>
      <c r="M101" s="243" t="s">
        <v>21</v>
      </c>
      <c r="N101" s="244" t="s">
        <v>43</v>
      </c>
      <c r="O101" s="48"/>
      <c r="P101" s="245">
        <f>O101*H101</f>
        <v>0</v>
      </c>
      <c r="Q101" s="245">
        <v>0</v>
      </c>
      <c r="R101" s="245">
        <f>Q101*H101</f>
        <v>0</v>
      </c>
      <c r="S101" s="245">
        <v>0</v>
      </c>
      <c r="T101" s="246">
        <f>S101*H101</f>
        <v>0</v>
      </c>
      <c r="AR101" s="25" t="s">
        <v>206</v>
      </c>
      <c r="AT101" s="25" t="s">
        <v>201</v>
      </c>
      <c r="AU101" s="25" t="s">
        <v>81</v>
      </c>
      <c r="AY101" s="25" t="s">
        <v>199</v>
      </c>
      <c r="BE101" s="247">
        <f>IF(N101="základní",J101,0)</f>
        <v>0</v>
      </c>
      <c r="BF101" s="247">
        <f>IF(N101="snížená",J101,0)</f>
        <v>0</v>
      </c>
      <c r="BG101" s="247">
        <f>IF(N101="zákl. přenesená",J101,0)</f>
        <v>0</v>
      </c>
      <c r="BH101" s="247">
        <f>IF(N101="sníž. přenesená",J101,0)</f>
        <v>0</v>
      </c>
      <c r="BI101" s="247">
        <f>IF(N101="nulová",J101,0)</f>
        <v>0</v>
      </c>
      <c r="BJ101" s="25" t="s">
        <v>79</v>
      </c>
      <c r="BK101" s="247">
        <f>ROUND(I101*H101,2)</f>
        <v>0</v>
      </c>
      <c r="BL101" s="25" t="s">
        <v>206</v>
      </c>
      <c r="BM101" s="25" t="s">
        <v>6029</v>
      </c>
    </row>
    <row r="102" s="1" customFormat="1" ht="25.5" customHeight="1">
      <c r="B102" s="47"/>
      <c r="C102" s="236" t="s">
        <v>225</v>
      </c>
      <c r="D102" s="236" t="s">
        <v>201</v>
      </c>
      <c r="E102" s="237" t="s">
        <v>255</v>
      </c>
      <c r="F102" s="238" t="s">
        <v>256</v>
      </c>
      <c r="G102" s="239" t="s">
        <v>204</v>
      </c>
      <c r="H102" s="240">
        <v>353.36000000000001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6030</v>
      </c>
    </row>
    <row r="103" s="12" customFormat="1">
      <c r="B103" s="248"/>
      <c r="C103" s="249"/>
      <c r="D103" s="250" t="s">
        <v>208</v>
      </c>
      <c r="E103" s="249"/>
      <c r="F103" s="252" t="s">
        <v>6031</v>
      </c>
      <c r="G103" s="249"/>
      <c r="H103" s="253">
        <v>353.36000000000001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238</v>
      </c>
      <c r="D104" s="236" t="s">
        <v>201</v>
      </c>
      <c r="E104" s="237" t="s">
        <v>261</v>
      </c>
      <c r="F104" s="238" t="s">
        <v>262</v>
      </c>
      <c r="G104" s="239" t="s">
        <v>263</v>
      </c>
      <c r="H104" s="240">
        <v>28.300999999999998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6032</v>
      </c>
    </row>
    <row r="105" s="12" customFormat="1">
      <c r="B105" s="248"/>
      <c r="C105" s="249"/>
      <c r="D105" s="250" t="s">
        <v>208</v>
      </c>
      <c r="E105" s="249"/>
      <c r="F105" s="252" t="s">
        <v>6033</v>
      </c>
      <c r="G105" s="249"/>
      <c r="H105" s="253">
        <v>28.300999999999998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6</v>
      </c>
      <c r="AX105" s="12" t="s">
        <v>79</v>
      </c>
      <c r="AY105" s="259" t="s">
        <v>199</v>
      </c>
    </row>
    <row r="106" s="11" customFormat="1" ht="29.88" customHeight="1">
      <c r="B106" s="220"/>
      <c r="C106" s="221"/>
      <c r="D106" s="222" t="s">
        <v>71</v>
      </c>
      <c r="E106" s="234" t="s">
        <v>81</v>
      </c>
      <c r="F106" s="234" t="s">
        <v>272</v>
      </c>
      <c r="G106" s="221"/>
      <c r="H106" s="221"/>
      <c r="I106" s="224"/>
      <c r="J106" s="235">
        <f>BK106</f>
        <v>0</v>
      </c>
      <c r="K106" s="221"/>
      <c r="L106" s="226"/>
      <c r="M106" s="227"/>
      <c r="N106" s="228"/>
      <c r="O106" s="228"/>
      <c r="P106" s="229">
        <f>SUM(P107:P112)</f>
        <v>0</v>
      </c>
      <c r="Q106" s="228"/>
      <c r="R106" s="229">
        <f>SUM(R107:R112)</f>
        <v>38.889299860000001</v>
      </c>
      <c r="S106" s="228"/>
      <c r="T106" s="230">
        <f>SUM(T107:T112)</f>
        <v>0</v>
      </c>
      <c r="AR106" s="231" t="s">
        <v>79</v>
      </c>
      <c r="AT106" s="232" t="s">
        <v>71</v>
      </c>
      <c r="AU106" s="232" t="s">
        <v>79</v>
      </c>
      <c r="AY106" s="231" t="s">
        <v>199</v>
      </c>
      <c r="BK106" s="233">
        <f>SUM(BK107:BK112)</f>
        <v>0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6034</v>
      </c>
      <c r="F107" s="238" t="s">
        <v>6035</v>
      </c>
      <c r="G107" s="239" t="s">
        <v>204</v>
      </c>
      <c r="H107" s="240">
        <v>4.0780000000000003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2.1600000000000001</v>
      </c>
      <c r="R107" s="245">
        <f>Q107*H107</f>
        <v>8.8084800000000012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6036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6037</v>
      </c>
      <c r="G108" s="249"/>
      <c r="H108" s="253">
        <v>4.0780000000000003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79</v>
      </c>
      <c r="AY108" s="259" t="s">
        <v>199</v>
      </c>
    </row>
    <row r="109" s="1" customFormat="1" ht="25.5" customHeight="1">
      <c r="B109" s="47"/>
      <c r="C109" s="236" t="s">
        <v>248</v>
      </c>
      <c r="D109" s="236" t="s">
        <v>201</v>
      </c>
      <c r="E109" s="237" t="s">
        <v>6038</v>
      </c>
      <c r="F109" s="238" t="s">
        <v>6039</v>
      </c>
      <c r="G109" s="239" t="s">
        <v>335</v>
      </c>
      <c r="H109" s="240">
        <v>31</v>
      </c>
      <c r="I109" s="241"/>
      <c r="J109" s="242">
        <f>ROUND(I109*H109,2)</f>
        <v>0</v>
      </c>
      <c r="K109" s="238" t="s">
        <v>205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0.0021700000000000001</v>
      </c>
      <c r="R109" s="245">
        <f>Q109*H109</f>
        <v>0.067269999999999996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81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6040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6041</v>
      </c>
      <c r="G110" s="249"/>
      <c r="H110" s="253">
        <v>31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79</v>
      </c>
      <c r="AY110" s="259" t="s">
        <v>199</v>
      </c>
    </row>
    <row r="111" s="1" customFormat="1" ht="16.5" customHeight="1">
      <c r="B111" s="47"/>
      <c r="C111" s="236" t="s">
        <v>254</v>
      </c>
      <c r="D111" s="236" t="s">
        <v>201</v>
      </c>
      <c r="E111" s="237" t="s">
        <v>6042</v>
      </c>
      <c r="F111" s="238" t="s">
        <v>6043</v>
      </c>
      <c r="G111" s="239" t="s">
        <v>204</v>
      </c>
      <c r="H111" s="240">
        <v>12.234</v>
      </c>
      <c r="I111" s="241"/>
      <c r="J111" s="242">
        <f>ROUND(I111*H111,2)</f>
        <v>0</v>
      </c>
      <c r="K111" s="238" t="s">
        <v>205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2.45329</v>
      </c>
      <c r="R111" s="245">
        <f>Q111*H111</f>
        <v>30.013549860000001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81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6044</v>
      </c>
    </row>
    <row r="112" s="12" customFormat="1">
      <c r="B112" s="248"/>
      <c r="C112" s="249"/>
      <c r="D112" s="250" t="s">
        <v>208</v>
      </c>
      <c r="E112" s="251" t="s">
        <v>21</v>
      </c>
      <c r="F112" s="252" t="s">
        <v>6045</v>
      </c>
      <c r="G112" s="249"/>
      <c r="H112" s="253">
        <v>12.234</v>
      </c>
      <c r="I112" s="254"/>
      <c r="J112" s="249"/>
      <c r="K112" s="249"/>
      <c r="L112" s="255"/>
      <c r="M112" s="256"/>
      <c r="N112" s="257"/>
      <c r="O112" s="257"/>
      <c r="P112" s="257"/>
      <c r="Q112" s="257"/>
      <c r="R112" s="257"/>
      <c r="S112" s="257"/>
      <c r="T112" s="258"/>
      <c r="AT112" s="259" t="s">
        <v>208</v>
      </c>
      <c r="AU112" s="259" t="s">
        <v>81</v>
      </c>
      <c r="AV112" s="12" t="s">
        <v>81</v>
      </c>
      <c r="AW112" s="12" t="s">
        <v>35</v>
      </c>
      <c r="AX112" s="12" t="s">
        <v>79</v>
      </c>
      <c r="AY112" s="259" t="s">
        <v>199</v>
      </c>
    </row>
    <row r="113" s="11" customFormat="1" ht="29.88" customHeight="1">
      <c r="B113" s="220"/>
      <c r="C113" s="221"/>
      <c r="D113" s="222" t="s">
        <v>71</v>
      </c>
      <c r="E113" s="234" t="s">
        <v>214</v>
      </c>
      <c r="F113" s="234" t="s">
        <v>331</v>
      </c>
      <c r="G113" s="221"/>
      <c r="H113" s="221"/>
      <c r="I113" s="224"/>
      <c r="J113" s="235">
        <f>BK113</f>
        <v>0</v>
      </c>
      <c r="K113" s="221"/>
      <c r="L113" s="226"/>
      <c r="M113" s="227"/>
      <c r="N113" s="228"/>
      <c r="O113" s="228"/>
      <c r="P113" s="229">
        <f>SUM(P114:P157)</f>
        <v>0</v>
      </c>
      <c r="Q113" s="228"/>
      <c r="R113" s="229">
        <f>SUM(R114:R157)</f>
        <v>28.206865910000005</v>
      </c>
      <c r="S113" s="228"/>
      <c r="T113" s="230">
        <f>SUM(T114:T157)</f>
        <v>0</v>
      </c>
      <c r="AR113" s="231" t="s">
        <v>79</v>
      </c>
      <c r="AT113" s="232" t="s">
        <v>71</v>
      </c>
      <c r="AU113" s="232" t="s">
        <v>79</v>
      </c>
      <c r="AY113" s="231" t="s">
        <v>199</v>
      </c>
      <c r="BK113" s="233">
        <f>SUM(BK114:BK157)</f>
        <v>0</v>
      </c>
    </row>
    <row r="114" s="1" customFormat="1" ht="16.5" customHeight="1">
      <c r="B114" s="47"/>
      <c r="C114" s="236" t="s">
        <v>260</v>
      </c>
      <c r="D114" s="236" t="s">
        <v>201</v>
      </c>
      <c r="E114" s="237" t="s">
        <v>6046</v>
      </c>
      <c r="F114" s="238" t="s">
        <v>6047</v>
      </c>
      <c r="G114" s="239" t="s">
        <v>204</v>
      </c>
      <c r="H114" s="240">
        <v>7.9169999999999998</v>
      </c>
      <c r="I114" s="241"/>
      <c r="J114" s="242">
        <f>ROUND(I114*H114,2)</f>
        <v>0</v>
      </c>
      <c r="K114" s="238" t="s">
        <v>205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2.45329</v>
      </c>
      <c r="R114" s="245">
        <f>Q114*H114</f>
        <v>19.422696930000001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6048</v>
      </c>
    </row>
    <row r="115" s="12" customFormat="1">
      <c r="B115" s="248"/>
      <c r="C115" s="249"/>
      <c r="D115" s="250" t="s">
        <v>208</v>
      </c>
      <c r="E115" s="251" t="s">
        <v>21</v>
      </c>
      <c r="F115" s="252" t="s">
        <v>6049</v>
      </c>
      <c r="G115" s="249"/>
      <c r="H115" s="253">
        <v>6.8970000000000002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35</v>
      </c>
      <c r="AX115" s="12" t="s">
        <v>72</v>
      </c>
      <c r="AY115" s="259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6050</v>
      </c>
      <c r="G116" s="249"/>
      <c r="H116" s="253">
        <v>1.02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220</v>
      </c>
      <c r="G117" s="261"/>
      <c r="H117" s="264">
        <v>7.9169999999999998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36" t="s">
        <v>267</v>
      </c>
      <c r="D118" s="236" t="s">
        <v>201</v>
      </c>
      <c r="E118" s="237" t="s">
        <v>414</v>
      </c>
      <c r="F118" s="238" t="s">
        <v>415</v>
      </c>
      <c r="G118" s="239" t="s">
        <v>282</v>
      </c>
      <c r="H118" s="240">
        <v>71.965000000000003</v>
      </c>
      <c r="I118" s="241"/>
      <c r="J118" s="242">
        <f>ROUND(I118*H118,2)</f>
        <v>0</v>
      </c>
      <c r="K118" s="238" t="s">
        <v>205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0.0027499999999999998</v>
      </c>
      <c r="R118" s="245">
        <f>Q118*H118</f>
        <v>0.19790374999999999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6051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6052</v>
      </c>
      <c r="G119" s="249"/>
      <c r="H119" s="253">
        <v>64.120000000000005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6053</v>
      </c>
      <c r="G120" s="249"/>
      <c r="H120" s="253">
        <v>7.8449999999999998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72</v>
      </c>
      <c r="AY120" s="259" t="s">
        <v>199</v>
      </c>
    </row>
    <row r="121" s="13" customFormat="1">
      <c r="B121" s="260"/>
      <c r="C121" s="261"/>
      <c r="D121" s="250" t="s">
        <v>208</v>
      </c>
      <c r="E121" s="262" t="s">
        <v>21</v>
      </c>
      <c r="F121" s="263" t="s">
        <v>220</v>
      </c>
      <c r="G121" s="261"/>
      <c r="H121" s="264">
        <v>71.965000000000003</v>
      </c>
      <c r="I121" s="265"/>
      <c r="J121" s="261"/>
      <c r="K121" s="261"/>
      <c r="L121" s="266"/>
      <c r="M121" s="267"/>
      <c r="N121" s="268"/>
      <c r="O121" s="268"/>
      <c r="P121" s="268"/>
      <c r="Q121" s="268"/>
      <c r="R121" s="268"/>
      <c r="S121" s="268"/>
      <c r="T121" s="269"/>
      <c r="AT121" s="270" t="s">
        <v>208</v>
      </c>
      <c r="AU121" s="270" t="s">
        <v>81</v>
      </c>
      <c r="AV121" s="13" t="s">
        <v>206</v>
      </c>
      <c r="AW121" s="13" t="s">
        <v>35</v>
      </c>
      <c r="AX121" s="13" t="s">
        <v>79</v>
      </c>
      <c r="AY121" s="270" t="s">
        <v>199</v>
      </c>
    </row>
    <row r="122" s="1" customFormat="1" ht="16.5" customHeight="1">
      <c r="B122" s="47"/>
      <c r="C122" s="236" t="s">
        <v>273</v>
      </c>
      <c r="D122" s="236" t="s">
        <v>201</v>
      </c>
      <c r="E122" s="237" t="s">
        <v>421</v>
      </c>
      <c r="F122" s="238" t="s">
        <v>422</v>
      </c>
      <c r="G122" s="239" t="s">
        <v>282</v>
      </c>
      <c r="H122" s="240">
        <v>71.965000000000003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6054</v>
      </c>
    </row>
    <row r="123" s="1" customFormat="1" ht="16.5" customHeight="1">
      <c r="B123" s="47"/>
      <c r="C123" s="236" t="s">
        <v>279</v>
      </c>
      <c r="D123" s="236" t="s">
        <v>201</v>
      </c>
      <c r="E123" s="237" t="s">
        <v>425</v>
      </c>
      <c r="F123" s="238" t="s">
        <v>426</v>
      </c>
      <c r="G123" s="239" t="s">
        <v>282</v>
      </c>
      <c r="H123" s="240">
        <v>71.965000000000003</v>
      </c>
      <c r="I123" s="241"/>
      <c r="J123" s="242">
        <f>ROUND(I123*H123,2)</f>
        <v>0</v>
      </c>
      <c r="K123" s="238" t="s">
        <v>205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0.0025000000000000001</v>
      </c>
      <c r="R123" s="245">
        <f>Q123*H123</f>
        <v>0.1799125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81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6055</v>
      </c>
    </row>
    <row r="124" s="1" customFormat="1" ht="16.5" customHeight="1">
      <c r="B124" s="47"/>
      <c r="C124" s="236" t="s">
        <v>287</v>
      </c>
      <c r="D124" s="236" t="s">
        <v>201</v>
      </c>
      <c r="E124" s="237" t="s">
        <v>429</v>
      </c>
      <c r="F124" s="238" t="s">
        <v>430</v>
      </c>
      <c r="G124" s="239" t="s">
        <v>263</v>
      </c>
      <c r="H124" s="240">
        <v>0.63300000000000001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1.04881</v>
      </c>
      <c r="R124" s="245">
        <f>Q124*H124</f>
        <v>0.66389673000000005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6056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6057</v>
      </c>
      <c r="G125" s="249"/>
      <c r="H125" s="253">
        <v>0.63300000000000001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10</v>
      </c>
      <c r="D126" s="236" t="s">
        <v>201</v>
      </c>
      <c r="E126" s="237" t="s">
        <v>6058</v>
      </c>
      <c r="F126" s="238" t="s">
        <v>6059</v>
      </c>
      <c r="G126" s="239" t="s">
        <v>335</v>
      </c>
      <c r="H126" s="240">
        <v>21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0.0046800000000000001</v>
      </c>
      <c r="R126" s="245">
        <f>Q126*H126</f>
        <v>0.098280000000000006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6060</v>
      </c>
    </row>
    <row r="127" s="1" customFormat="1" ht="25.5" customHeight="1">
      <c r="B127" s="47"/>
      <c r="C127" s="282" t="s">
        <v>299</v>
      </c>
      <c r="D127" s="282" t="s">
        <v>618</v>
      </c>
      <c r="E127" s="283" t="s">
        <v>6061</v>
      </c>
      <c r="F127" s="284" t="s">
        <v>6062</v>
      </c>
      <c r="G127" s="285" t="s">
        <v>335</v>
      </c>
      <c r="H127" s="286">
        <v>17</v>
      </c>
      <c r="I127" s="287"/>
      <c r="J127" s="288">
        <f>ROUND(I127*H127,2)</f>
        <v>0</v>
      </c>
      <c r="K127" s="284" t="s">
        <v>21</v>
      </c>
      <c r="L127" s="289"/>
      <c r="M127" s="290" t="s">
        <v>21</v>
      </c>
      <c r="N127" s="291" t="s">
        <v>43</v>
      </c>
      <c r="O127" s="48"/>
      <c r="P127" s="245">
        <f>O127*H127</f>
        <v>0</v>
      </c>
      <c r="Q127" s="245">
        <v>0.002</v>
      </c>
      <c r="R127" s="245">
        <f>Q127*H127</f>
        <v>0.034000000000000002</v>
      </c>
      <c r="S127" s="245">
        <v>0</v>
      </c>
      <c r="T127" s="246">
        <f>S127*H127</f>
        <v>0</v>
      </c>
      <c r="AR127" s="25" t="s">
        <v>248</v>
      </c>
      <c r="AT127" s="25" t="s">
        <v>618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6063</v>
      </c>
    </row>
    <row r="128" s="1" customFormat="1" ht="25.5" customHeight="1">
      <c r="B128" s="47"/>
      <c r="C128" s="282" t="s">
        <v>309</v>
      </c>
      <c r="D128" s="282" t="s">
        <v>618</v>
      </c>
      <c r="E128" s="283" t="s">
        <v>6064</v>
      </c>
      <c r="F128" s="284" t="s">
        <v>6065</v>
      </c>
      <c r="G128" s="285" t="s">
        <v>335</v>
      </c>
      <c r="H128" s="286">
        <v>2</v>
      </c>
      <c r="I128" s="287"/>
      <c r="J128" s="288">
        <f>ROUND(I128*H128,2)</f>
        <v>0</v>
      </c>
      <c r="K128" s="284" t="s">
        <v>21</v>
      </c>
      <c r="L128" s="289"/>
      <c r="M128" s="290" t="s">
        <v>21</v>
      </c>
      <c r="N128" s="291" t="s">
        <v>43</v>
      </c>
      <c r="O128" s="48"/>
      <c r="P128" s="245">
        <f>O128*H128</f>
        <v>0</v>
      </c>
      <c r="Q128" s="245">
        <v>0.002</v>
      </c>
      <c r="R128" s="245">
        <f>Q128*H128</f>
        <v>0.0040000000000000001</v>
      </c>
      <c r="S128" s="245">
        <v>0</v>
      </c>
      <c r="T128" s="246">
        <f>S128*H128</f>
        <v>0</v>
      </c>
      <c r="AR128" s="25" t="s">
        <v>248</v>
      </c>
      <c r="AT128" s="25" t="s">
        <v>618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6066</v>
      </c>
    </row>
    <row r="129" s="1" customFormat="1" ht="25.5" customHeight="1">
      <c r="B129" s="47"/>
      <c r="C129" s="282" t="s">
        <v>318</v>
      </c>
      <c r="D129" s="282" t="s">
        <v>618</v>
      </c>
      <c r="E129" s="283" t="s">
        <v>6067</v>
      </c>
      <c r="F129" s="284" t="s">
        <v>6068</v>
      </c>
      <c r="G129" s="285" t="s">
        <v>335</v>
      </c>
      <c r="H129" s="286">
        <v>2</v>
      </c>
      <c r="I129" s="287"/>
      <c r="J129" s="288">
        <f>ROUND(I129*H129,2)</f>
        <v>0</v>
      </c>
      <c r="K129" s="284" t="s">
        <v>21</v>
      </c>
      <c r="L129" s="289"/>
      <c r="M129" s="290" t="s">
        <v>21</v>
      </c>
      <c r="N129" s="291" t="s">
        <v>43</v>
      </c>
      <c r="O129" s="48"/>
      <c r="P129" s="245">
        <f>O129*H129</f>
        <v>0</v>
      </c>
      <c r="Q129" s="245">
        <v>0.002</v>
      </c>
      <c r="R129" s="245">
        <f>Q129*H129</f>
        <v>0.0040000000000000001</v>
      </c>
      <c r="S129" s="245">
        <v>0</v>
      </c>
      <c r="T129" s="246">
        <f>S129*H129</f>
        <v>0</v>
      </c>
      <c r="AR129" s="25" t="s">
        <v>248</v>
      </c>
      <c r="AT129" s="25" t="s">
        <v>618</v>
      </c>
      <c r="AU129" s="25" t="s">
        <v>81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6069</v>
      </c>
    </row>
    <row r="130" s="1" customFormat="1" ht="16.5" customHeight="1">
      <c r="B130" s="47"/>
      <c r="C130" s="236" t="s">
        <v>322</v>
      </c>
      <c r="D130" s="236" t="s">
        <v>201</v>
      </c>
      <c r="E130" s="237" t="s">
        <v>6070</v>
      </c>
      <c r="F130" s="238" t="s">
        <v>6071</v>
      </c>
      <c r="G130" s="239" t="s">
        <v>335</v>
      </c>
      <c r="H130" s="240">
        <v>24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0.17488999999999999</v>
      </c>
      <c r="R130" s="245">
        <f>Q130*H130</f>
        <v>4.1973599999999998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6072</v>
      </c>
    </row>
    <row r="131" s="1" customFormat="1" ht="16.5" customHeight="1">
      <c r="B131" s="47"/>
      <c r="C131" s="282" t="s">
        <v>332</v>
      </c>
      <c r="D131" s="282" t="s">
        <v>618</v>
      </c>
      <c r="E131" s="283" t="s">
        <v>6073</v>
      </c>
      <c r="F131" s="284" t="s">
        <v>6074</v>
      </c>
      <c r="G131" s="285" t="s">
        <v>335</v>
      </c>
      <c r="H131" s="286">
        <v>18</v>
      </c>
      <c r="I131" s="287"/>
      <c r="J131" s="288">
        <f>ROUND(I131*H131,2)</f>
        <v>0</v>
      </c>
      <c r="K131" s="284" t="s">
        <v>21</v>
      </c>
      <c r="L131" s="289"/>
      <c r="M131" s="290" t="s">
        <v>21</v>
      </c>
      <c r="N131" s="291" t="s">
        <v>43</v>
      </c>
      <c r="O131" s="48"/>
      <c r="P131" s="245">
        <f>O131*H131</f>
        <v>0</v>
      </c>
      <c r="Q131" s="245">
        <v>0.0035000000000000001</v>
      </c>
      <c r="R131" s="245">
        <f>Q131*H131</f>
        <v>0.063</v>
      </c>
      <c r="S131" s="245">
        <v>0</v>
      </c>
      <c r="T131" s="246">
        <f>S131*H131</f>
        <v>0</v>
      </c>
      <c r="AR131" s="25" t="s">
        <v>248</v>
      </c>
      <c r="AT131" s="25" t="s">
        <v>618</v>
      </c>
      <c r="AU131" s="25" t="s">
        <v>81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6075</v>
      </c>
    </row>
    <row r="132" s="1" customFormat="1" ht="16.5" customHeight="1">
      <c r="B132" s="47"/>
      <c r="C132" s="282" t="s">
        <v>9</v>
      </c>
      <c r="D132" s="282" t="s">
        <v>618</v>
      </c>
      <c r="E132" s="283" t="s">
        <v>6076</v>
      </c>
      <c r="F132" s="284" t="s">
        <v>6077</v>
      </c>
      <c r="G132" s="285" t="s">
        <v>335</v>
      </c>
      <c r="H132" s="286">
        <v>4</v>
      </c>
      <c r="I132" s="287"/>
      <c r="J132" s="288">
        <f>ROUND(I132*H132,2)</f>
        <v>0</v>
      </c>
      <c r="K132" s="284" t="s">
        <v>205</v>
      </c>
      <c r="L132" s="289"/>
      <c r="M132" s="290" t="s">
        <v>21</v>
      </c>
      <c r="N132" s="291" t="s">
        <v>43</v>
      </c>
      <c r="O132" s="48"/>
      <c r="P132" s="245">
        <f>O132*H132</f>
        <v>0</v>
      </c>
      <c r="Q132" s="245">
        <v>0.0040000000000000001</v>
      </c>
      <c r="R132" s="245">
        <f>Q132*H132</f>
        <v>0.016</v>
      </c>
      <c r="S132" s="245">
        <v>0</v>
      </c>
      <c r="T132" s="246">
        <f>S132*H132</f>
        <v>0</v>
      </c>
      <c r="AR132" s="25" t="s">
        <v>248</v>
      </c>
      <c r="AT132" s="25" t="s">
        <v>618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6078</v>
      </c>
    </row>
    <row r="133" s="1" customFormat="1" ht="16.5" customHeight="1">
      <c r="B133" s="47"/>
      <c r="C133" s="282" t="s">
        <v>346</v>
      </c>
      <c r="D133" s="282" t="s">
        <v>618</v>
      </c>
      <c r="E133" s="283" t="s">
        <v>6079</v>
      </c>
      <c r="F133" s="284" t="s">
        <v>6080</v>
      </c>
      <c r="G133" s="285" t="s">
        <v>335</v>
      </c>
      <c r="H133" s="286">
        <v>2</v>
      </c>
      <c r="I133" s="287"/>
      <c r="J133" s="288">
        <f>ROUND(I133*H133,2)</f>
        <v>0</v>
      </c>
      <c r="K133" s="284" t="s">
        <v>205</v>
      </c>
      <c r="L133" s="289"/>
      <c r="M133" s="290" t="s">
        <v>21</v>
      </c>
      <c r="N133" s="291" t="s">
        <v>43</v>
      </c>
      <c r="O133" s="48"/>
      <c r="P133" s="245">
        <f>O133*H133</f>
        <v>0</v>
      </c>
      <c r="Q133" s="245">
        <v>0.0043</v>
      </c>
      <c r="R133" s="245">
        <f>Q133*H133</f>
        <v>0.0086</v>
      </c>
      <c r="S133" s="245">
        <v>0</v>
      </c>
      <c r="T133" s="246">
        <f>S133*H133</f>
        <v>0</v>
      </c>
      <c r="AR133" s="25" t="s">
        <v>248</v>
      </c>
      <c r="AT133" s="25" t="s">
        <v>618</v>
      </c>
      <c r="AU133" s="25" t="s">
        <v>81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6081</v>
      </c>
    </row>
    <row r="134" s="1" customFormat="1" ht="16.5" customHeight="1">
      <c r="B134" s="47"/>
      <c r="C134" s="236" t="s">
        <v>351</v>
      </c>
      <c r="D134" s="236" t="s">
        <v>201</v>
      </c>
      <c r="E134" s="237" t="s">
        <v>6082</v>
      </c>
      <c r="F134" s="238" t="s">
        <v>6083</v>
      </c>
      <c r="G134" s="239" t="s">
        <v>335</v>
      </c>
      <c r="H134" s="240">
        <v>2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6084</v>
      </c>
    </row>
    <row r="135" s="1" customFormat="1" ht="16.5" customHeight="1">
      <c r="B135" s="47"/>
      <c r="C135" s="282" t="s">
        <v>358</v>
      </c>
      <c r="D135" s="282" t="s">
        <v>618</v>
      </c>
      <c r="E135" s="283" t="s">
        <v>6085</v>
      </c>
      <c r="F135" s="284" t="s">
        <v>6086</v>
      </c>
      <c r="G135" s="285" t="s">
        <v>335</v>
      </c>
      <c r="H135" s="286">
        <v>1</v>
      </c>
      <c r="I135" s="287"/>
      <c r="J135" s="288">
        <f>ROUND(I135*H135,2)</f>
        <v>0</v>
      </c>
      <c r="K135" s="284" t="s">
        <v>21</v>
      </c>
      <c r="L135" s="289"/>
      <c r="M135" s="290" t="s">
        <v>21</v>
      </c>
      <c r="N135" s="291" t="s">
        <v>43</v>
      </c>
      <c r="O135" s="48"/>
      <c r="P135" s="245">
        <f>O135*H135</f>
        <v>0</v>
      </c>
      <c r="Q135" s="245">
        <v>0.078799999999999995</v>
      </c>
      <c r="R135" s="245">
        <f>Q135*H135</f>
        <v>0.078799999999999995</v>
      </c>
      <c r="S135" s="245">
        <v>0</v>
      </c>
      <c r="T135" s="246">
        <f>S135*H135</f>
        <v>0</v>
      </c>
      <c r="AR135" s="25" t="s">
        <v>248</v>
      </c>
      <c r="AT135" s="25" t="s">
        <v>618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6087</v>
      </c>
    </row>
    <row r="136" s="1" customFormat="1" ht="16.5" customHeight="1">
      <c r="B136" s="47"/>
      <c r="C136" s="282" t="s">
        <v>371</v>
      </c>
      <c r="D136" s="282" t="s">
        <v>618</v>
      </c>
      <c r="E136" s="283" t="s">
        <v>6088</v>
      </c>
      <c r="F136" s="284" t="s">
        <v>6089</v>
      </c>
      <c r="G136" s="285" t="s">
        <v>335</v>
      </c>
      <c r="H136" s="286">
        <v>1</v>
      </c>
      <c r="I136" s="287"/>
      <c r="J136" s="288">
        <f>ROUND(I136*H136,2)</f>
        <v>0</v>
      </c>
      <c r="K136" s="284" t="s">
        <v>205</v>
      </c>
      <c r="L136" s="289"/>
      <c r="M136" s="290" t="s">
        <v>21</v>
      </c>
      <c r="N136" s="291" t="s">
        <v>43</v>
      </c>
      <c r="O136" s="48"/>
      <c r="P136" s="245">
        <f>O136*H136</f>
        <v>0</v>
      </c>
      <c r="Q136" s="245">
        <v>0.098500000000000004</v>
      </c>
      <c r="R136" s="245">
        <f>Q136*H136</f>
        <v>0.098500000000000004</v>
      </c>
      <c r="S136" s="245">
        <v>0</v>
      </c>
      <c r="T136" s="246">
        <f>S136*H136</f>
        <v>0</v>
      </c>
      <c r="AR136" s="25" t="s">
        <v>248</v>
      </c>
      <c r="AT136" s="25" t="s">
        <v>618</v>
      </c>
      <c r="AU136" s="25" t="s">
        <v>81</v>
      </c>
      <c r="AY136" s="25" t="s">
        <v>199</v>
      </c>
      <c r="BE136" s="247">
        <f>IF(N136="základní",J136,0)</f>
        <v>0</v>
      </c>
      <c r="BF136" s="247">
        <f>IF(N136="snížená",J136,0)</f>
        <v>0</v>
      </c>
      <c r="BG136" s="247">
        <f>IF(N136="zákl. přenesená",J136,0)</f>
        <v>0</v>
      </c>
      <c r="BH136" s="247">
        <f>IF(N136="sníž. přenesená",J136,0)</f>
        <v>0</v>
      </c>
      <c r="BI136" s="247">
        <f>IF(N136="nulová",J136,0)</f>
        <v>0</v>
      </c>
      <c r="BJ136" s="25" t="s">
        <v>79</v>
      </c>
      <c r="BK136" s="247">
        <f>ROUND(I136*H136,2)</f>
        <v>0</v>
      </c>
      <c r="BL136" s="25" t="s">
        <v>206</v>
      </c>
      <c r="BM136" s="25" t="s">
        <v>6090</v>
      </c>
    </row>
    <row r="137" s="12" customFormat="1">
      <c r="B137" s="248"/>
      <c r="C137" s="249"/>
      <c r="D137" s="250" t="s">
        <v>208</v>
      </c>
      <c r="E137" s="249"/>
      <c r="F137" s="252" t="s">
        <v>6091</v>
      </c>
      <c r="G137" s="249"/>
      <c r="H137" s="253">
        <v>1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6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377</v>
      </c>
      <c r="D138" s="236" t="s">
        <v>201</v>
      </c>
      <c r="E138" s="237" t="s">
        <v>6092</v>
      </c>
      <c r="F138" s="238" t="s">
        <v>6093</v>
      </c>
      <c r="G138" s="239" t="s">
        <v>335</v>
      </c>
      <c r="H138" s="240">
        <v>20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0.00040000000000000002</v>
      </c>
      <c r="R138" s="245">
        <f>Q138*H138</f>
        <v>0.0080000000000000002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6094</v>
      </c>
    </row>
    <row r="139" s="1" customFormat="1" ht="16.5" customHeight="1">
      <c r="B139" s="47"/>
      <c r="C139" s="282" t="s">
        <v>381</v>
      </c>
      <c r="D139" s="282" t="s">
        <v>618</v>
      </c>
      <c r="E139" s="283" t="s">
        <v>6095</v>
      </c>
      <c r="F139" s="284" t="s">
        <v>6096</v>
      </c>
      <c r="G139" s="285" t="s">
        <v>335</v>
      </c>
      <c r="H139" s="286">
        <v>20.399999999999999</v>
      </c>
      <c r="I139" s="287"/>
      <c r="J139" s="288">
        <f>ROUND(I139*H139,2)</f>
        <v>0</v>
      </c>
      <c r="K139" s="284" t="s">
        <v>205</v>
      </c>
      <c r="L139" s="289"/>
      <c r="M139" s="290" t="s">
        <v>21</v>
      </c>
      <c r="N139" s="291" t="s">
        <v>43</v>
      </c>
      <c r="O139" s="48"/>
      <c r="P139" s="245">
        <f>O139*H139</f>
        <v>0</v>
      </c>
      <c r="Q139" s="245">
        <v>0.096000000000000002</v>
      </c>
      <c r="R139" s="245">
        <f>Q139*H139</f>
        <v>1.9583999999999999</v>
      </c>
      <c r="S139" s="245">
        <v>0</v>
      </c>
      <c r="T139" s="246">
        <f>S139*H139</f>
        <v>0</v>
      </c>
      <c r="AR139" s="25" t="s">
        <v>248</v>
      </c>
      <c r="AT139" s="25" t="s">
        <v>618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6097</v>
      </c>
    </row>
    <row r="140" s="12" customFormat="1">
      <c r="B140" s="248"/>
      <c r="C140" s="249"/>
      <c r="D140" s="250" t="s">
        <v>208</v>
      </c>
      <c r="E140" s="249"/>
      <c r="F140" s="252" t="s">
        <v>6098</v>
      </c>
      <c r="G140" s="249"/>
      <c r="H140" s="253">
        <v>20.399999999999999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6</v>
      </c>
      <c r="AX140" s="12" t="s">
        <v>79</v>
      </c>
      <c r="AY140" s="259" t="s">
        <v>199</v>
      </c>
    </row>
    <row r="141" s="1" customFormat="1" ht="16.5" customHeight="1">
      <c r="B141" s="47"/>
      <c r="C141" s="236" t="s">
        <v>388</v>
      </c>
      <c r="D141" s="236" t="s">
        <v>201</v>
      </c>
      <c r="E141" s="237" t="s">
        <v>6099</v>
      </c>
      <c r="F141" s="238" t="s">
        <v>6100</v>
      </c>
      <c r="G141" s="239" t="s">
        <v>384</v>
      </c>
      <c r="H141" s="240">
        <v>37.5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6101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6102</v>
      </c>
      <c r="G142" s="249"/>
      <c r="H142" s="253">
        <v>37.5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79</v>
      </c>
      <c r="AY142" s="259" t="s">
        <v>199</v>
      </c>
    </row>
    <row r="143" s="1" customFormat="1" ht="16.5" customHeight="1">
      <c r="B143" s="47"/>
      <c r="C143" s="282" t="s">
        <v>395</v>
      </c>
      <c r="D143" s="282" t="s">
        <v>618</v>
      </c>
      <c r="E143" s="283" t="s">
        <v>6103</v>
      </c>
      <c r="F143" s="284" t="s">
        <v>6104</v>
      </c>
      <c r="G143" s="285" t="s">
        <v>384</v>
      </c>
      <c r="H143" s="286">
        <v>37.5</v>
      </c>
      <c r="I143" s="287"/>
      <c r="J143" s="288">
        <f>ROUND(I143*H143,2)</f>
        <v>0</v>
      </c>
      <c r="K143" s="284" t="s">
        <v>21</v>
      </c>
      <c r="L143" s="289"/>
      <c r="M143" s="290" t="s">
        <v>21</v>
      </c>
      <c r="N143" s="291" t="s">
        <v>43</v>
      </c>
      <c r="O143" s="48"/>
      <c r="P143" s="245">
        <f>O143*H143</f>
        <v>0</v>
      </c>
      <c r="Q143" s="245">
        <v>0.025000000000000001</v>
      </c>
      <c r="R143" s="245">
        <f>Q143*H143</f>
        <v>0.9375</v>
      </c>
      <c r="S143" s="245">
        <v>0</v>
      </c>
      <c r="T143" s="246">
        <f>S143*H143</f>
        <v>0</v>
      </c>
      <c r="AR143" s="25" t="s">
        <v>248</v>
      </c>
      <c r="AT143" s="25" t="s">
        <v>618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6105</v>
      </c>
    </row>
    <row r="144" s="1" customFormat="1" ht="16.5" customHeight="1">
      <c r="B144" s="47"/>
      <c r="C144" s="236" t="s">
        <v>405</v>
      </c>
      <c r="D144" s="236" t="s">
        <v>201</v>
      </c>
      <c r="E144" s="237" t="s">
        <v>6106</v>
      </c>
      <c r="F144" s="238" t="s">
        <v>6107</v>
      </c>
      <c r="G144" s="239" t="s">
        <v>335</v>
      </c>
      <c r="H144" s="240">
        <v>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6108</v>
      </c>
    </row>
    <row r="145" s="1" customFormat="1" ht="16.5" customHeight="1">
      <c r="B145" s="47"/>
      <c r="C145" s="282" t="s">
        <v>413</v>
      </c>
      <c r="D145" s="282" t="s">
        <v>618</v>
      </c>
      <c r="E145" s="283" t="s">
        <v>6109</v>
      </c>
      <c r="F145" s="284" t="s">
        <v>6110</v>
      </c>
      <c r="G145" s="285" t="s">
        <v>335</v>
      </c>
      <c r="H145" s="286">
        <v>1</v>
      </c>
      <c r="I145" s="287"/>
      <c r="J145" s="288">
        <f>ROUND(I145*H145,2)</f>
        <v>0</v>
      </c>
      <c r="K145" s="284" t="s">
        <v>205</v>
      </c>
      <c r="L145" s="289"/>
      <c r="M145" s="290" t="s">
        <v>21</v>
      </c>
      <c r="N145" s="291" t="s">
        <v>43</v>
      </c>
      <c r="O145" s="48"/>
      <c r="P145" s="245">
        <f>O145*H145</f>
        <v>0</v>
      </c>
      <c r="Q145" s="245">
        <v>0.12</v>
      </c>
      <c r="R145" s="245">
        <f>Q145*H145</f>
        <v>0.12</v>
      </c>
      <c r="S145" s="245">
        <v>0</v>
      </c>
      <c r="T145" s="246">
        <f>S145*H145</f>
        <v>0</v>
      </c>
      <c r="AR145" s="25" t="s">
        <v>248</v>
      </c>
      <c r="AT145" s="25" t="s">
        <v>618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6111</v>
      </c>
    </row>
    <row r="146" s="12" customFormat="1">
      <c r="B146" s="248"/>
      <c r="C146" s="249"/>
      <c r="D146" s="250" t="s">
        <v>208</v>
      </c>
      <c r="E146" s="249"/>
      <c r="F146" s="252" t="s">
        <v>6112</v>
      </c>
      <c r="G146" s="249"/>
      <c r="H146" s="253">
        <v>1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6</v>
      </c>
      <c r="AX146" s="12" t="s">
        <v>79</v>
      </c>
      <c r="AY146" s="259" t="s">
        <v>199</v>
      </c>
    </row>
    <row r="147" s="1" customFormat="1" ht="16.5" customHeight="1">
      <c r="B147" s="47"/>
      <c r="C147" s="236" t="s">
        <v>420</v>
      </c>
      <c r="D147" s="236" t="s">
        <v>201</v>
      </c>
      <c r="E147" s="237" t="s">
        <v>6113</v>
      </c>
      <c r="F147" s="238" t="s">
        <v>6114</v>
      </c>
      <c r="G147" s="239" t="s">
        <v>335</v>
      </c>
      <c r="H147" s="240">
        <v>2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6115</v>
      </c>
    </row>
    <row r="148" s="1" customFormat="1" ht="16.5" customHeight="1">
      <c r="B148" s="47"/>
      <c r="C148" s="282" t="s">
        <v>424</v>
      </c>
      <c r="D148" s="282" t="s">
        <v>618</v>
      </c>
      <c r="E148" s="283" t="s">
        <v>6116</v>
      </c>
      <c r="F148" s="284" t="s">
        <v>6117</v>
      </c>
      <c r="G148" s="285" t="s">
        <v>335</v>
      </c>
      <c r="H148" s="286">
        <v>2</v>
      </c>
      <c r="I148" s="287"/>
      <c r="J148" s="288">
        <f>ROUND(I148*H148,2)</f>
        <v>0</v>
      </c>
      <c r="K148" s="284" t="s">
        <v>205</v>
      </c>
      <c r="L148" s="289"/>
      <c r="M148" s="290" t="s">
        <v>21</v>
      </c>
      <c r="N148" s="291" t="s">
        <v>43</v>
      </c>
      <c r="O148" s="48"/>
      <c r="P148" s="245">
        <f>O148*H148</f>
        <v>0</v>
      </c>
      <c r="Q148" s="245">
        <v>0.017999999999999999</v>
      </c>
      <c r="R148" s="245">
        <f>Q148*H148</f>
        <v>0.035999999999999997</v>
      </c>
      <c r="S148" s="245">
        <v>0</v>
      </c>
      <c r="T148" s="246">
        <f>S148*H148</f>
        <v>0</v>
      </c>
      <c r="AR148" s="25" t="s">
        <v>248</v>
      </c>
      <c r="AT148" s="25" t="s">
        <v>618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6118</v>
      </c>
    </row>
    <row r="149" s="1" customFormat="1" ht="25.5" customHeight="1">
      <c r="B149" s="47"/>
      <c r="C149" s="236" t="s">
        <v>428</v>
      </c>
      <c r="D149" s="236" t="s">
        <v>201</v>
      </c>
      <c r="E149" s="237" t="s">
        <v>6119</v>
      </c>
      <c r="F149" s="238" t="s">
        <v>6120</v>
      </c>
      <c r="G149" s="239" t="s">
        <v>384</v>
      </c>
      <c r="H149" s="240">
        <v>48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6121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524</v>
      </c>
      <c r="G150" s="249"/>
      <c r="H150" s="253">
        <v>48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79</v>
      </c>
      <c r="AY150" s="259" t="s">
        <v>199</v>
      </c>
    </row>
    <row r="151" s="1" customFormat="1" ht="16.5" customHeight="1">
      <c r="B151" s="47"/>
      <c r="C151" s="282" t="s">
        <v>435</v>
      </c>
      <c r="D151" s="282" t="s">
        <v>618</v>
      </c>
      <c r="E151" s="283" t="s">
        <v>6122</v>
      </c>
      <c r="F151" s="284" t="s">
        <v>6123</v>
      </c>
      <c r="G151" s="285" t="s">
        <v>384</v>
      </c>
      <c r="H151" s="286">
        <v>52.799999999999997</v>
      </c>
      <c r="I151" s="287"/>
      <c r="J151" s="288">
        <f>ROUND(I151*H151,2)</f>
        <v>0</v>
      </c>
      <c r="K151" s="284" t="s">
        <v>205</v>
      </c>
      <c r="L151" s="289"/>
      <c r="M151" s="290" t="s">
        <v>21</v>
      </c>
      <c r="N151" s="291" t="s">
        <v>43</v>
      </c>
      <c r="O151" s="48"/>
      <c r="P151" s="245">
        <f>O151*H151</f>
        <v>0</v>
      </c>
      <c r="Q151" s="245">
        <v>0.0012999999999999999</v>
      </c>
      <c r="R151" s="245">
        <f>Q151*H151</f>
        <v>0.068639999999999993</v>
      </c>
      <c r="S151" s="245">
        <v>0</v>
      </c>
      <c r="T151" s="246">
        <f>S151*H151</f>
        <v>0</v>
      </c>
      <c r="AR151" s="25" t="s">
        <v>248</v>
      </c>
      <c r="AT151" s="25" t="s">
        <v>618</v>
      </c>
      <c r="AU151" s="25" t="s">
        <v>81</v>
      </c>
      <c r="AY151" s="25" t="s">
        <v>199</v>
      </c>
      <c r="BE151" s="247">
        <f>IF(N151="základní",J151,0)</f>
        <v>0</v>
      </c>
      <c r="BF151" s="247">
        <f>IF(N151="snížená",J151,0)</f>
        <v>0</v>
      </c>
      <c r="BG151" s="247">
        <f>IF(N151="zákl. přenesená",J151,0)</f>
        <v>0</v>
      </c>
      <c r="BH151" s="247">
        <f>IF(N151="sníž. přenesená",J151,0)</f>
        <v>0</v>
      </c>
      <c r="BI151" s="247">
        <f>IF(N151="nulová",J151,0)</f>
        <v>0</v>
      </c>
      <c r="BJ151" s="25" t="s">
        <v>79</v>
      </c>
      <c r="BK151" s="247">
        <f>ROUND(I151*H151,2)</f>
        <v>0</v>
      </c>
      <c r="BL151" s="25" t="s">
        <v>206</v>
      </c>
      <c r="BM151" s="25" t="s">
        <v>6124</v>
      </c>
    </row>
    <row r="152" s="12" customFormat="1">
      <c r="B152" s="248"/>
      <c r="C152" s="249"/>
      <c r="D152" s="250" t="s">
        <v>208</v>
      </c>
      <c r="E152" s="249"/>
      <c r="F152" s="252" t="s">
        <v>6125</v>
      </c>
      <c r="G152" s="249"/>
      <c r="H152" s="253">
        <v>52.799999999999997</v>
      </c>
      <c r="I152" s="254"/>
      <c r="J152" s="249"/>
      <c r="K152" s="249"/>
      <c r="L152" s="255"/>
      <c r="M152" s="256"/>
      <c r="N152" s="257"/>
      <c r="O152" s="257"/>
      <c r="P152" s="257"/>
      <c r="Q152" s="257"/>
      <c r="R152" s="257"/>
      <c r="S152" s="257"/>
      <c r="T152" s="258"/>
      <c r="AT152" s="259" t="s">
        <v>208</v>
      </c>
      <c r="AU152" s="259" t="s">
        <v>81</v>
      </c>
      <c r="AV152" s="12" t="s">
        <v>81</v>
      </c>
      <c r="AW152" s="12" t="s">
        <v>6</v>
      </c>
      <c r="AX152" s="12" t="s">
        <v>79</v>
      </c>
      <c r="AY152" s="259" t="s">
        <v>199</v>
      </c>
    </row>
    <row r="153" s="1" customFormat="1" ht="16.5" customHeight="1">
      <c r="B153" s="47"/>
      <c r="C153" s="282" t="s">
        <v>440</v>
      </c>
      <c r="D153" s="282" t="s">
        <v>618</v>
      </c>
      <c r="E153" s="283" t="s">
        <v>6126</v>
      </c>
      <c r="F153" s="284" t="s">
        <v>6127</v>
      </c>
      <c r="G153" s="285" t="s">
        <v>384</v>
      </c>
      <c r="H153" s="286">
        <v>158.40000000000001</v>
      </c>
      <c r="I153" s="287"/>
      <c r="J153" s="288">
        <f>ROUND(I153*H153,2)</f>
        <v>0</v>
      </c>
      <c r="K153" s="284" t="s">
        <v>205</v>
      </c>
      <c r="L153" s="289"/>
      <c r="M153" s="290" t="s">
        <v>21</v>
      </c>
      <c r="N153" s="291" t="s">
        <v>43</v>
      </c>
      <c r="O153" s="48"/>
      <c r="P153" s="245">
        <f>O153*H153</f>
        <v>0</v>
      </c>
      <c r="Q153" s="245">
        <v>4.0000000000000003E-05</v>
      </c>
      <c r="R153" s="245">
        <f>Q153*H153</f>
        <v>0.0063360000000000005</v>
      </c>
      <c r="S153" s="245">
        <v>0</v>
      </c>
      <c r="T153" s="246">
        <f>S153*H153</f>
        <v>0</v>
      </c>
      <c r="AR153" s="25" t="s">
        <v>248</v>
      </c>
      <c r="AT153" s="25" t="s">
        <v>618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6128</v>
      </c>
    </row>
    <row r="154" s="12" customFormat="1">
      <c r="B154" s="248"/>
      <c r="C154" s="249"/>
      <c r="D154" s="250" t="s">
        <v>208</v>
      </c>
      <c r="E154" s="249"/>
      <c r="F154" s="252" t="s">
        <v>6129</v>
      </c>
      <c r="G154" s="249"/>
      <c r="H154" s="253">
        <v>158.40000000000001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6</v>
      </c>
      <c r="AX154" s="12" t="s">
        <v>79</v>
      </c>
      <c r="AY154" s="259" t="s">
        <v>199</v>
      </c>
    </row>
    <row r="155" s="1" customFormat="1" ht="16.5" customHeight="1">
      <c r="B155" s="47"/>
      <c r="C155" s="282" t="s">
        <v>445</v>
      </c>
      <c r="D155" s="282" t="s">
        <v>618</v>
      </c>
      <c r="E155" s="283" t="s">
        <v>6130</v>
      </c>
      <c r="F155" s="284" t="s">
        <v>6131</v>
      </c>
      <c r="G155" s="285" t="s">
        <v>384</v>
      </c>
      <c r="H155" s="286">
        <v>240</v>
      </c>
      <c r="I155" s="287"/>
      <c r="J155" s="288">
        <f>ROUND(I155*H155,2)</f>
        <v>0</v>
      </c>
      <c r="K155" s="284" t="s">
        <v>205</v>
      </c>
      <c r="L155" s="289"/>
      <c r="M155" s="290" t="s">
        <v>21</v>
      </c>
      <c r="N155" s="291" t="s">
        <v>43</v>
      </c>
      <c r="O155" s="48"/>
      <c r="P155" s="245">
        <f>O155*H155</f>
        <v>0</v>
      </c>
      <c r="Q155" s="245">
        <v>2.0000000000000002E-05</v>
      </c>
      <c r="R155" s="245">
        <f>Q155*H155</f>
        <v>0.0048000000000000004</v>
      </c>
      <c r="S155" s="245">
        <v>0</v>
      </c>
      <c r="T155" s="246">
        <f>S155*H155</f>
        <v>0</v>
      </c>
      <c r="AR155" s="25" t="s">
        <v>248</v>
      </c>
      <c r="AT155" s="25" t="s">
        <v>618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6132</v>
      </c>
    </row>
    <row r="156" s="12" customFormat="1">
      <c r="B156" s="248"/>
      <c r="C156" s="249"/>
      <c r="D156" s="250" t="s">
        <v>208</v>
      </c>
      <c r="E156" s="249"/>
      <c r="F156" s="252" t="s">
        <v>6133</v>
      </c>
      <c r="G156" s="249"/>
      <c r="H156" s="253">
        <v>240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6</v>
      </c>
      <c r="AX156" s="12" t="s">
        <v>79</v>
      </c>
      <c r="AY156" s="259" t="s">
        <v>199</v>
      </c>
    </row>
    <row r="157" s="1" customFormat="1" ht="16.5" customHeight="1">
      <c r="B157" s="47"/>
      <c r="C157" s="282" t="s">
        <v>449</v>
      </c>
      <c r="D157" s="282" t="s">
        <v>618</v>
      </c>
      <c r="E157" s="283" t="s">
        <v>6134</v>
      </c>
      <c r="F157" s="284" t="s">
        <v>6135</v>
      </c>
      <c r="G157" s="285" t="s">
        <v>335</v>
      </c>
      <c r="H157" s="286">
        <v>24</v>
      </c>
      <c r="I157" s="287"/>
      <c r="J157" s="288">
        <f>ROUND(I157*H157,2)</f>
        <v>0</v>
      </c>
      <c r="K157" s="284" t="s">
        <v>205</v>
      </c>
      <c r="L157" s="289"/>
      <c r="M157" s="290" t="s">
        <v>21</v>
      </c>
      <c r="N157" s="291" t="s">
        <v>43</v>
      </c>
      <c r="O157" s="48"/>
      <c r="P157" s="245">
        <f>O157*H157</f>
        <v>0</v>
      </c>
      <c r="Q157" s="245">
        <v>1.0000000000000001E-05</v>
      </c>
      <c r="R157" s="245">
        <f>Q157*H157</f>
        <v>0.00024000000000000003</v>
      </c>
      <c r="S157" s="245">
        <v>0</v>
      </c>
      <c r="T157" s="246">
        <f>S157*H157</f>
        <v>0</v>
      </c>
      <c r="AR157" s="25" t="s">
        <v>248</v>
      </c>
      <c r="AT157" s="25" t="s">
        <v>618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6136</v>
      </c>
    </row>
    <row r="158" s="11" customFormat="1" ht="29.88" customHeight="1">
      <c r="B158" s="220"/>
      <c r="C158" s="221"/>
      <c r="D158" s="222" t="s">
        <v>71</v>
      </c>
      <c r="E158" s="234" t="s">
        <v>238</v>
      </c>
      <c r="F158" s="234" t="s">
        <v>700</v>
      </c>
      <c r="G158" s="221"/>
      <c r="H158" s="221"/>
      <c r="I158" s="224"/>
      <c r="J158" s="235">
        <f>BK158</f>
        <v>0</v>
      </c>
      <c r="K158" s="221"/>
      <c r="L158" s="226"/>
      <c r="M158" s="227"/>
      <c r="N158" s="228"/>
      <c r="O158" s="228"/>
      <c r="P158" s="229">
        <f>SUM(P159:P160)</f>
        <v>0</v>
      </c>
      <c r="Q158" s="228"/>
      <c r="R158" s="229">
        <f>SUM(R159:R160)</f>
        <v>1.7712753799999998</v>
      </c>
      <c r="S158" s="228"/>
      <c r="T158" s="230">
        <f>SUM(T159:T160)</f>
        <v>0</v>
      </c>
      <c r="AR158" s="231" t="s">
        <v>79</v>
      </c>
      <c r="AT158" s="232" t="s">
        <v>71</v>
      </c>
      <c r="AU158" s="232" t="s">
        <v>79</v>
      </c>
      <c r="AY158" s="231" t="s">
        <v>199</v>
      </c>
      <c r="BK158" s="233">
        <f>SUM(BK159:BK160)</f>
        <v>0</v>
      </c>
    </row>
    <row r="159" s="1" customFormat="1" ht="25.5" customHeight="1">
      <c r="B159" s="47"/>
      <c r="C159" s="236" t="s">
        <v>459</v>
      </c>
      <c r="D159" s="236" t="s">
        <v>201</v>
      </c>
      <c r="E159" s="237" t="s">
        <v>1037</v>
      </c>
      <c r="F159" s="238" t="s">
        <v>1038</v>
      </c>
      <c r="G159" s="239" t="s">
        <v>204</v>
      </c>
      <c r="H159" s="240">
        <v>0.72199999999999998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2.45329</v>
      </c>
      <c r="R159" s="245">
        <f>Q159*H159</f>
        <v>1.7712753799999998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6137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6138</v>
      </c>
      <c r="G160" s="249"/>
      <c r="H160" s="253">
        <v>0.72199999999999998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1" customFormat="1" ht="29.88" customHeight="1">
      <c r="B161" s="220"/>
      <c r="C161" s="221"/>
      <c r="D161" s="222" t="s">
        <v>71</v>
      </c>
      <c r="E161" s="234" t="s">
        <v>254</v>
      </c>
      <c r="F161" s="234" t="s">
        <v>1208</v>
      </c>
      <c r="G161" s="221"/>
      <c r="H161" s="221"/>
      <c r="I161" s="224"/>
      <c r="J161" s="235">
        <f>BK161</f>
        <v>0</v>
      </c>
      <c r="K161" s="221"/>
      <c r="L161" s="226"/>
      <c r="M161" s="227"/>
      <c r="N161" s="228"/>
      <c r="O161" s="228"/>
      <c r="P161" s="229">
        <f>SUM(P162:P165)</f>
        <v>0</v>
      </c>
      <c r="Q161" s="228"/>
      <c r="R161" s="229">
        <f>SUM(R162:R165)</f>
        <v>0.267625</v>
      </c>
      <c r="S161" s="228"/>
      <c r="T161" s="230">
        <f>SUM(T162:T165)</f>
        <v>0</v>
      </c>
      <c r="AR161" s="231" t="s">
        <v>79</v>
      </c>
      <c r="AT161" s="232" t="s">
        <v>71</v>
      </c>
      <c r="AU161" s="232" t="s">
        <v>79</v>
      </c>
      <c r="AY161" s="231" t="s">
        <v>199</v>
      </c>
      <c r="BK161" s="233">
        <f>SUM(BK162:BK165)</f>
        <v>0</v>
      </c>
    </row>
    <row r="162" s="1" customFormat="1" ht="16.5" customHeight="1">
      <c r="B162" s="47"/>
      <c r="C162" s="236" t="s">
        <v>470</v>
      </c>
      <c r="D162" s="236" t="s">
        <v>201</v>
      </c>
      <c r="E162" s="237" t="s">
        <v>6139</v>
      </c>
      <c r="F162" s="238" t="s">
        <v>6140</v>
      </c>
      <c r="G162" s="239" t="s">
        <v>384</v>
      </c>
      <c r="H162" s="240">
        <v>5.0999999999999996</v>
      </c>
      <c r="I162" s="241"/>
      <c r="J162" s="242">
        <f>ROUND(I162*H162,2)</f>
        <v>0</v>
      </c>
      <c r="K162" s="238" t="s">
        <v>205</v>
      </c>
      <c r="L162" s="73"/>
      <c r="M162" s="243" t="s">
        <v>21</v>
      </c>
      <c r="N162" s="244" t="s">
        <v>43</v>
      </c>
      <c r="O162" s="48"/>
      <c r="P162" s="245">
        <f>O162*H162</f>
        <v>0</v>
      </c>
      <c r="Q162" s="245">
        <v>0.040079999999999998</v>
      </c>
      <c r="R162" s="245">
        <f>Q162*H162</f>
        <v>0.20440799999999998</v>
      </c>
      <c r="S162" s="245">
        <v>0</v>
      </c>
      <c r="T162" s="246">
        <f>S162*H162</f>
        <v>0</v>
      </c>
      <c r="AR162" s="25" t="s">
        <v>206</v>
      </c>
      <c r="AT162" s="25" t="s">
        <v>201</v>
      </c>
      <c r="AU162" s="25" t="s">
        <v>81</v>
      </c>
      <c r="AY162" s="25" t="s">
        <v>199</v>
      </c>
      <c r="BE162" s="247">
        <f>IF(N162="základní",J162,0)</f>
        <v>0</v>
      </c>
      <c r="BF162" s="247">
        <f>IF(N162="snížená",J162,0)</f>
        <v>0</v>
      </c>
      <c r="BG162" s="247">
        <f>IF(N162="zákl. přenesená",J162,0)</f>
        <v>0</v>
      </c>
      <c r="BH162" s="247">
        <f>IF(N162="sníž. přenesená",J162,0)</f>
        <v>0</v>
      </c>
      <c r="BI162" s="247">
        <f>IF(N162="nulová",J162,0)</f>
        <v>0</v>
      </c>
      <c r="BJ162" s="25" t="s">
        <v>79</v>
      </c>
      <c r="BK162" s="247">
        <f>ROUND(I162*H162,2)</f>
        <v>0</v>
      </c>
      <c r="BL162" s="25" t="s">
        <v>206</v>
      </c>
      <c r="BM162" s="25" t="s">
        <v>6141</v>
      </c>
    </row>
    <row r="163" s="1" customFormat="1" ht="16.5" customHeight="1">
      <c r="B163" s="47"/>
      <c r="C163" s="282" t="s">
        <v>476</v>
      </c>
      <c r="D163" s="282" t="s">
        <v>618</v>
      </c>
      <c r="E163" s="283" t="s">
        <v>6142</v>
      </c>
      <c r="F163" s="284" t="s">
        <v>6143</v>
      </c>
      <c r="G163" s="285" t="s">
        <v>384</v>
      </c>
      <c r="H163" s="286">
        <v>5.0999999999999996</v>
      </c>
      <c r="I163" s="287"/>
      <c r="J163" s="288">
        <f>ROUND(I163*H163,2)</f>
        <v>0</v>
      </c>
      <c r="K163" s="284" t="s">
        <v>21</v>
      </c>
      <c r="L163" s="289"/>
      <c r="M163" s="290" t="s">
        <v>21</v>
      </c>
      <c r="N163" s="291" t="s">
        <v>43</v>
      </c>
      <c r="O163" s="48"/>
      <c r="P163" s="245">
        <f>O163*H163</f>
        <v>0</v>
      </c>
      <c r="Q163" s="245">
        <v>0.0098700000000000003</v>
      </c>
      <c r="R163" s="245">
        <f>Q163*H163</f>
        <v>0.050337</v>
      </c>
      <c r="S163" s="245">
        <v>0</v>
      </c>
      <c r="T163" s="246">
        <f>S163*H163</f>
        <v>0</v>
      </c>
      <c r="AR163" s="25" t="s">
        <v>248</v>
      </c>
      <c r="AT163" s="25" t="s">
        <v>618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6144</v>
      </c>
    </row>
    <row r="164" s="1" customFormat="1" ht="25.5" customHeight="1">
      <c r="B164" s="47"/>
      <c r="C164" s="236" t="s">
        <v>482</v>
      </c>
      <c r="D164" s="236" t="s">
        <v>201</v>
      </c>
      <c r="E164" s="237" t="s">
        <v>6145</v>
      </c>
      <c r="F164" s="238" t="s">
        <v>6146</v>
      </c>
      <c r="G164" s="239" t="s">
        <v>384</v>
      </c>
      <c r="H164" s="240">
        <v>5.5999999999999996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0.0023</v>
      </c>
      <c r="R164" s="245">
        <f>Q164*H164</f>
        <v>0.012879999999999999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6147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6148</v>
      </c>
      <c r="G165" s="249"/>
      <c r="H165" s="253">
        <v>5.5999999999999996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79</v>
      </c>
      <c r="AY165" s="259" t="s">
        <v>199</v>
      </c>
    </row>
    <row r="166" s="11" customFormat="1" ht="29.88" customHeight="1">
      <c r="B166" s="220"/>
      <c r="C166" s="221"/>
      <c r="D166" s="222" t="s">
        <v>71</v>
      </c>
      <c r="E166" s="234" t="s">
        <v>1690</v>
      </c>
      <c r="F166" s="234" t="s">
        <v>1691</v>
      </c>
      <c r="G166" s="221"/>
      <c r="H166" s="221"/>
      <c r="I166" s="224"/>
      <c r="J166" s="235">
        <f>BK166</f>
        <v>0</v>
      </c>
      <c r="K166" s="221"/>
      <c r="L166" s="226"/>
      <c r="M166" s="227"/>
      <c r="N166" s="228"/>
      <c r="O166" s="228"/>
      <c r="P166" s="229">
        <f>P167</f>
        <v>0</v>
      </c>
      <c r="Q166" s="228"/>
      <c r="R166" s="229">
        <f>R167</f>
        <v>0</v>
      </c>
      <c r="S166" s="228"/>
      <c r="T166" s="230">
        <f>T167</f>
        <v>0</v>
      </c>
      <c r="AR166" s="231" t="s">
        <v>79</v>
      </c>
      <c r="AT166" s="232" t="s">
        <v>71</v>
      </c>
      <c r="AU166" s="232" t="s">
        <v>79</v>
      </c>
      <c r="AY166" s="231" t="s">
        <v>199</v>
      </c>
      <c r="BK166" s="233">
        <f>BK167</f>
        <v>0</v>
      </c>
    </row>
    <row r="167" s="1" customFormat="1" ht="16.5" customHeight="1">
      <c r="B167" s="47"/>
      <c r="C167" s="236" t="s">
        <v>488</v>
      </c>
      <c r="D167" s="236" t="s">
        <v>201</v>
      </c>
      <c r="E167" s="237" t="s">
        <v>6149</v>
      </c>
      <c r="F167" s="238" t="s">
        <v>6150</v>
      </c>
      <c r="G167" s="239" t="s">
        <v>263</v>
      </c>
      <c r="H167" s="240">
        <v>69.135000000000005</v>
      </c>
      <c r="I167" s="241"/>
      <c r="J167" s="242">
        <f>ROUND(I167*H167,2)</f>
        <v>0</v>
      </c>
      <c r="K167" s="238" t="s">
        <v>205</v>
      </c>
      <c r="L167" s="73"/>
      <c r="M167" s="243" t="s">
        <v>21</v>
      </c>
      <c r="N167" s="244" t="s">
        <v>43</v>
      </c>
      <c r="O167" s="48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AR167" s="25" t="s">
        <v>206</v>
      </c>
      <c r="AT167" s="25" t="s">
        <v>201</v>
      </c>
      <c r="AU167" s="25" t="s">
        <v>81</v>
      </c>
      <c r="AY167" s="25" t="s">
        <v>199</v>
      </c>
      <c r="BE167" s="247">
        <f>IF(N167="základní",J167,0)</f>
        <v>0</v>
      </c>
      <c r="BF167" s="247">
        <f>IF(N167="snížená",J167,0)</f>
        <v>0</v>
      </c>
      <c r="BG167" s="247">
        <f>IF(N167="zákl. přenesená",J167,0)</f>
        <v>0</v>
      </c>
      <c r="BH167" s="247">
        <f>IF(N167="sníž. přenesená",J167,0)</f>
        <v>0</v>
      </c>
      <c r="BI167" s="247">
        <f>IF(N167="nulová",J167,0)</f>
        <v>0</v>
      </c>
      <c r="BJ167" s="25" t="s">
        <v>79</v>
      </c>
      <c r="BK167" s="247">
        <f>ROUND(I167*H167,2)</f>
        <v>0</v>
      </c>
      <c r="BL167" s="25" t="s">
        <v>206</v>
      </c>
      <c r="BM167" s="25" t="s">
        <v>6151</v>
      </c>
    </row>
    <row r="168" s="11" customFormat="1" ht="37.44001" customHeight="1">
      <c r="B168" s="220"/>
      <c r="C168" s="221"/>
      <c r="D168" s="222" t="s">
        <v>71</v>
      </c>
      <c r="E168" s="223" t="s">
        <v>1696</v>
      </c>
      <c r="F168" s="223" t="s">
        <v>1697</v>
      </c>
      <c r="G168" s="221"/>
      <c r="H168" s="221"/>
      <c r="I168" s="224"/>
      <c r="J168" s="225">
        <f>BK168</f>
        <v>0</v>
      </c>
      <c r="K168" s="221"/>
      <c r="L168" s="226"/>
      <c r="M168" s="227"/>
      <c r="N168" s="228"/>
      <c r="O168" s="228"/>
      <c r="P168" s="229">
        <f>P169</f>
        <v>0</v>
      </c>
      <c r="Q168" s="228"/>
      <c r="R168" s="229">
        <f>R169</f>
        <v>0.031747400000000002</v>
      </c>
      <c r="S168" s="228"/>
      <c r="T168" s="230">
        <f>T169</f>
        <v>0</v>
      </c>
      <c r="AR168" s="231" t="s">
        <v>81</v>
      </c>
      <c r="AT168" s="232" t="s">
        <v>71</v>
      </c>
      <c r="AU168" s="232" t="s">
        <v>72</v>
      </c>
      <c r="AY168" s="231" t="s">
        <v>199</v>
      </c>
      <c r="BK168" s="233">
        <f>BK169</f>
        <v>0</v>
      </c>
    </row>
    <row r="169" s="11" customFormat="1" ht="19.92" customHeight="1">
      <c r="B169" s="220"/>
      <c r="C169" s="221"/>
      <c r="D169" s="222" t="s">
        <v>71</v>
      </c>
      <c r="E169" s="234" t="s">
        <v>1698</v>
      </c>
      <c r="F169" s="234" t="s">
        <v>1699</v>
      </c>
      <c r="G169" s="221"/>
      <c r="H169" s="221"/>
      <c r="I169" s="224"/>
      <c r="J169" s="235">
        <f>BK169</f>
        <v>0</v>
      </c>
      <c r="K169" s="221"/>
      <c r="L169" s="226"/>
      <c r="M169" s="227"/>
      <c r="N169" s="228"/>
      <c r="O169" s="228"/>
      <c r="P169" s="229">
        <f>SUM(P170:P178)</f>
        <v>0</v>
      </c>
      <c r="Q169" s="228"/>
      <c r="R169" s="229">
        <f>SUM(R170:R178)</f>
        <v>0.031747400000000002</v>
      </c>
      <c r="S169" s="228"/>
      <c r="T169" s="230">
        <f>SUM(T170:T178)</f>
        <v>0</v>
      </c>
      <c r="AR169" s="231" t="s">
        <v>81</v>
      </c>
      <c r="AT169" s="232" t="s">
        <v>71</v>
      </c>
      <c r="AU169" s="232" t="s">
        <v>79</v>
      </c>
      <c r="AY169" s="231" t="s">
        <v>199</v>
      </c>
      <c r="BK169" s="233">
        <f>SUM(BK170:BK178)</f>
        <v>0</v>
      </c>
    </row>
    <row r="170" s="1" customFormat="1" ht="25.5" customHeight="1">
      <c r="B170" s="47"/>
      <c r="C170" s="236" t="s">
        <v>494</v>
      </c>
      <c r="D170" s="236" t="s">
        <v>201</v>
      </c>
      <c r="E170" s="237" t="s">
        <v>1768</v>
      </c>
      <c r="F170" s="238" t="s">
        <v>1769</v>
      </c>
      <c r="G170" s="239" t="s">
        <v>282</v>
      </c>
      <c r="H170" s="240">
        <v>35.079999999999998</v>
      </c>
      <c r="I170" s="241"/>
      <c r="J170" s="242">
        <f>ROUND(I170*H170,2)</f>
        <v>0</v>
      </c>
      <c r="K170" s="238" t="s">
        <v>205</v>
      </c>
      <c r="L170" s="73"/>
      <c r="M170" s="243" t="s">
        <v>21</v>
      </c>
      <c r="N170" s="244" t="s">
        <v>43</v>
      </c>
      <c r="O170" s="48"/>
      <c r="P170" s="245">
        <f>O170*H170</f>
        <v>0</v>
      </c>
      <c r="Q170" s="245">
        <v>0.00058</v>
      </c>
      <c r="R170" s="245">
        <f>Q170*H170</f>
        <v>0.020346400000000001</v>
      </c>
      <c r="S170" s="245">
        <v>0</v>
      </c>
      <c r="T170" s="246">
        <f>S170*H170</f>
        <v>0</v>
      </c>
      <c r="AR170" s="25" t="s">
        <v>299</v>
      </c>
      <c r="AT170" s="25" t="s">
        <v>201</v>
      </c>
      <c r="AU170" s="25" t="s">
        <v>81</v>
      </c>
      <c r="AY170" s="25" t="s">
        <v>199</v>
      </c>
      <c r="BE170" s="247">
        <f>IF(N170="základní",J170,0)</f>
        <v>0</v>
      </c>
      <c r="BF170" s="247">
        <f>IF(N170="snížená",J170,0)</f>
        <v>0</v>
      </c>
      <c r="BG170" s="247">
        <f>IF(N170="zákl. přenesená",J170,0)</f>
        <v>0</v>
      </c>
      <c r="BH170" s="247">
        <f>IF(N170="sníž. přenesená",J170,0)</f>
        <v>0</v>
      </c>
      <c r="BI170" s="247">
        <f>IF(N170="nulová",J170,0)</f>
        <v>0</v>
      </c>
      <c r="BJ170" s="25" t="s">
        <v>79</v>
      </c>
      <c r="BK170" s="247">
        <f>ROUND(I170*H170,2)</f>
        <v>0</v>
      </c>
      <c r="BL170" s="25" t="s">
        <v>299</v>
      </c>
      <c r="BM170" s="25" t="s">
        <v>6152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6153</v>
      </c>
      <c r="G171" s="249"/>
      <c r="H171" s="253">
        <v>31.039999999999999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72</v>
      </c>
      <c r="AY171" s="259" t="s">
        <v>199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6154</v>
      </c>
      <c r="G172" s="249"/>
      <c r="H172" s="253">
        <v>4.04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3" customFormat="1">
      <c r="B173" s="260"/>
      <c r="C173" s="261"/>
      <c r="D173" s="250" t="s">
        <v>208</v>
      </c>
      <c r="E173" s="262" t="s">
        <v>21</v>
      </c>
      <c r="F173" s="263" t="s">
        <v>220</v>
      </c>
      <c r="G173" s="261"/>
      <c r="H173" s="264">
        <v>35.079999999999998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AT173" s="270" t="s">
        <v>208</v>
      </c>
      <c r="AU173" s="270" t="s">
        <v>81</v>
      </c>
      <c r="AV173" s="13" t="s">
        <v>206</v>
      </c>
      <c r="AW173" s="13" t="s">
        <v>35</v>
      </c>
      <c r="AX173" s="13" t="s">
        <v>79</v>
      </c>
      <c r="AY173" s="270" t="s">
        <v>199</v>
      </c>
    </row>
    <row r="174" s="1" customFormat="1" ht="16.5" customHeight="1">
      <c r="B174" s="47"/>
      <c r="C174" s="236" t="s">
        <v>501</v>
      </c>
      <c r="D174" s="236" t="s">
        <v>201</v>
      </c>
      <c r="E174" s="237" t="s">
        <v>6155</v>
      </c>
      <c r="F174" s="238" t="s">
        <v>6156</v>
      </c>
      <c r="G174" s="239" t="s">
        <v>384</v>
      </c>
      <c r="H174" s="240">
        <v>43.850000000000001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0.00025999999999999998</v>
      </c>
      <c r="R174" s="245">
        <f>Q174*H174</f>
        <v>0.011401</v>
      </c>
      <c r="S174" s="245">
        <v>0</v>
      </c>
      <c r="T174" s="246">
        <f>S174*H174</f>
        <v>0</v>
      </c>
      <c r="AR174" s="25" t="s">
        <v>299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299</v>
      </c>
      <c r="BM174" s="25" t="s">
        <v>6157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6158</v>
      </c>
      <c r="G175" s="249"/>
      <c r="H175" s="253">
        <v>38.799999999999997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6159</v>
      </c>
      <c r="G176" s="249"/>
      <c r="H176" s="253">
        <v>5.0499999999999998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72</v>
      </c>
      <c r="AY176" s="259" t="s">
        <v>199</v>
      </c>
    </row>
    <row r="177" s="13" customFormat="1">
      <c r="B177" s="260"/>
      <c r="C177" s="261"/>
      <c r="D177" s="250" t="s">
        <v>208</v>
      </c>
      <c r="E177" s="262" t="s">
        <v>21</v>
      </c>
      <c r="F177" s="263" t="s">
        <v>220</v>
      </c>
      <c r="G177" s="261"/>
      <c r="H177" s="264">
        <v>43.850000000000001</v>
      </c>
      <c r="I177" s="265"/>
      <c r="J177" s="261"/>
      <c r="K177" s="261"/>
      <c r="L177" s="266"/>
      <c r="M177" s="267"/>
      <c r="N177" s="268"/>
      <c r="O177" s="268"/>
      <c r="P177" s="268"/>
      <c r="Q177" s="268"/>
      <c r="R177" s="268"/>
      <c r="S177" s="268"/>
      <c r="T177" s="269"/>
      <c r="AT177" s="270" t="s">
        <v>208</v>
      </c>
      <c r="AU177" s="270" t="s">
        <v>81</v>
      </c>
      <c r="AV177" s="13" t="s">
        <v>206</v>
      </c>
      <c r="AW177" s="13" t="s">
        <v>35</v>
      </c>
      <c r="AX177" s="13" t="s">
        <v>79</v>
      </c>
      <c r="AY177" s="270" t="s">
        <v>199</v>
      </c>
    </row>
    <row r="178" s="1" customFormat="1" ht="25.5" customHeight="1">
      <c r="B178" s="47"/>
      <c r="C178" s="236" t="s">
        <v>512</v>
      </c>
      <c r="D178" s="236" t="s">
        <v>201</v>
      </c>
      <c r="E178" s="237" t="s">
        <v>6160</v>
      </c>
      <c r="F178" s="238" t="s">
        <v>6161</v>
      </c>
      <c r="G178" s="239" t="s">
        <v>263</v>
      </c>
      <c r="H178" s="240">
        <v>0.032000000000000001</v>
      </c>
      <c r="I178" s="241"/>
      <c r="J178" s="242">
        <f>ROUND(I178*H178,2)</f>
        <v>0</v>
      </c>
      <c r="K178" s="238" t="s">
        <v>205</v>
      </c>
      <c r="L178" s="73"/>
      <c r="M178" s="243" t="s">
        <v>21</v>
      </c>
      <c r="N178" s="292" t="s">
        <v>43</v>
      </c>
      <c r="O178" s="293"/>
      <c r="P178" s="294">
        <f>O178*H178</f>
        <v>0</v>
      </c>
      <c r="Q178" s="294">
        <v>0</v>
      </c>
      <c r="R178" s="294">
        <f>Q178*H178</f>
        <v>0</v>
      </c>
      <c r="S178" s="294">
        <v>0</v>
      </c>
      <c r="T178" s="295">
        <f>S178*H178</f>
        <v>0</v>
      </c>
      <c r="AR178" s="25" t="s">
        <v>299</v>
      </c>
      <c r="AT178" s="25" t="s">
        <v>201</v>
      </c>
      <c r="AU178" s="25" t="s">
        <v>81</v>
      </c>
      <c r="AY178" s="25" t="s">
        <v>199</v>
      </c>
      <c r="BE178" s="247">
        <f>IF(N178="základní",J178,0)</f>
        <v>0</v>
      </c>
      <c r="BF178" s="247">
        <f>IF(N178="snížená",J178,0)</f>
        <v>0</v>
      </c>
      <c r="BG178" s="247">
        <f>IF(N178="zákl. přenesená",J178,0)</f>
        <v>0</v>
      </c>
      <c r="BH178" s="247">
        <f>IF(N178="sníž. přenesená",J178,0)</f>
        <v>0</v>
      </c>
      <c r="BI178" s="247">
        <f>IF(N178="nulová",J178,0)</f>
        <v>0</v>
      </c>
      <c r="BJ178" s="25" t="s">
        <v>79</v>
      </c>
      <c r="BK178" s="247">
        <f>ROUND(I178*H178,2)</f>
        <v>0</v>
      </c>
      <c r="BL178" s="25" t="s">
        <v>299</v>
      </c>
      <c r="BM178" s="25" t="s">
        <v>6162</v>
      </c>
    </row>
    <row r="179" s="1" customFormat="1" ht="6.96" customHeight="1">
      <c r="B179" s="68"/>
      <c r="C179" s="69"/>
      <c r="D179" s="69"/>
      <c r="E179" s="69"/>
      <c r="F179" s="69"/>
      <c r="G179" s="69"/>
      <c r="H179" s="69"/>
      <c r="I179" s="179"/>
      <c r="J179" s="69"/>
      <c r="K179" s="69"/>
      <c r="L179" s="73"/>
    </row>
  </sheetData>
  <sheetProtection sheet="1" autoFilter="0" formatColumns="0" formatRows="0" objects="1" scenarios="1" spinCount="100000" saltValue="d8tBjT5rNgZ1kba94rDUdV6bJE+bsl6p6JteBQw/sOA/tt0GyGo5S2jx/tYIxFsyQaUeQ8qGdWLJ3on2Ef1OaQ==" hashValue="Ib6mNSdLNpqHJ3m3f7UeaY5VaHIy5jq/3sVzfhSZOG9HDs/UXX16LJ7t47Yv6IKpEJfyuKZ2ONjyEgqCjH3NXA==" algorithmName="SHA-512" password="CC35"/>
  <autoFilter ref="C90:K17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9:H79"/>
    <mergeCell ref="E81:H81"/>
    <mergeCell ref="E83:H83"/>
    <mergeCell ref="G1:H1"/>
    <mergeCell ref="L2:V2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127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5706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6163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ROUND(J89,2)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ROUND(SUM(BE89:BE106), 2)</f>
        <v>0</v>
      </c>
      <c r="G32" s="48"/>
      <c r="H32" s="48"/>
      <c r="I32" s="171">
        <v>0.20999999999999999</v>
      </c>
      <c r="J32" s="170">
        <f>ROUND(ROUND((SUM(BE89:BE106)),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ROUND(SUM(BF89:BF106), 2)</f>
        <v>0</v>
      </c>
      <c r="G33" s="48"/>
      <c r="H33" s="48"/>
      <c r="I33" s="171">
        <v>0.14999999999999999</v>
      </c>
      <c r="J33" s="170">
        <f>ROUND(ROUND((SUM(BF89:BF106)),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ROUND(SUM(BG89:BG106),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ROUND(SUM(BH89:BH106),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ROUND(SUM(BI89:BI106),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5706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VRN - Vedlejší rozpočtové náklady jinde neuvedené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J89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5193</v>
      </c>
      <c r="E61" s="193"/>
      <c r="F61" s="193"/>
      <c r="G61" s="193"/>
      <c r="H61" s="193"/>
      <c r="I61" s="194"/>
      <c r="J61" s="195">
        <f>J90</f>
        <v>0</v>
      </c>
      <c r="K61" s="196"/>
    </row>
    <row r="62" s="9" customFormat="1" ht="19.92" customHeight="1">
      <c r="B62" s="197"/>
      <c r="C62" s="198"/>
      <c r="D62" s="199" t="s">
        <v>6164</v>
      </c>
      <c r="E62" s="200"/>
      <c r="F62" s="200"/>
      <c r="G62" s="200"/>
      <c r="H62" s="200"/>
      <c r="I62" s="201"/>
      <c r="J62" s="202">
        <f>J91</f>
        <v>0</v>
      </c>
      <c r="K62" s="203"/>
    </row>
    <row r="63" s="9" customFormat="1" ht="19.92" customHeight="1">
      <c r="B63" s="197"/>
      <c r="C63" s="198"/>
      <c r="D63" s="199" t="s">
        <v>6165</v>
      </c>
      <c r="E63" s="200"/>
      <c r="F63" s="200"/>
      <c r="G63" s="200"/>
      <c r="H63" s="200"/>
      <c r="I63" s="201"/>
      <c r="J63" s="202">
        <f>J96</f>
        <v>0</v>
      </c>
      <c r="K63" s="203"/>
    </row>
    <row r="64" s="9" customFormat="1" ht="19.92" customHeight="1">
      <c r="B64" s="197"/>
      <c r="C64" s="198"/>
      <c r="D64" s="199" t="s">
        <v>5194</v>
      </c>
      <c r="E64" s="200"/>
      <c r="F64" s="200"/>
      <c r="G64" s="200"/>
      <c r="H64" s="200"/>
      <c r="I64" s="201"/>
      <c r="J64" s="202">
        <f>J99</f>
        <v>0</v>
      </c>
      <c r="K64" s="203"/>
    </row>
    <row r="65" s="9" customFormat="1" ht="19.92" customHeight="1">
      <c r="B65" s="197"/>
      <c r="C65" s="198"/>
      <c r="D65" s="199" t="s">
        <v>6166</v>
      </c>
      <c r="E65" s="200"/>
      <c r="F65" s="200"/>
      <c r="G65" s="200"/>
      <c r="H65" s="200"/>
      <c r="I65" s="201"/>
      <c r="J65" s="202">
        <f>J101</f>
        <v>0</v>
      </c>
      <c r="K65" s="203"/>
    </row>
    <row r="66" s="9" customFormat="1" ht="19.92" customHeight="1">
      <c r="B66" s="197"/>
      <c r="C66" s="198"/>
      <c r="D66" s="199" t="s">
        <v>6167</v>
      </c>
      <c r="E66" s="200"/>
      <c r="F66" s="200"/>
      <c r="G66" s="200"/>
      <c r="H66" s="200"/>
      <c r="I66" s="201"/>
      <c r="J66" s="202">
        <f>J103</f>
        <v>0</v>
      </c>
      <c r="K66" s="203"/>
    </row>
    <row r="67" s="9" customFormat="1" ht="19.92" customHeight="1">
      <c r="B67" s="197"/>
      <c r="C67" s="198"/>
      <c r="D67" s="199" t="s">
        <v>6168</v>
      </c>
      <c r="E67" s="200"/>
      <c r="F67" s="200"/>
      <c r="G67" s="200"/>
      <c r="H67" s="200"/>
      <c r="I67" s="201"/>
      <c r="J67" s="202">
        <f>J105</f>
        <v>0</v>
      </c>
      <c r="K67" s="203"/>
    </row>
    <row r="68" s="1" customFormat="1" ht="21.84" customHeight="1">
      <c r="B68" s="47"/>
      <c r="C68" s="48"/>
      <c r="D68" s="48"/>
      <c r="E68" s="48"/>
      <c r="F68" s="48"/>
      <c r="G68" s="48"/>
      <c r="H68" s="48"/>
      <c r="I68" s="157"/>
      <c r="J68" s="48"/>
      <c r="K68" s="52"/>
    </row>
    <row r="69" s="1" customFormat="1" ht="6.96" customHeight="1">
      <c r="B69" s="68"/>
      <c r="C69" s="69"/>
      <c r="D69" s="69"/>
      <c r="E69" s="69"/>
      <c r="F69" s="69"/>
      <c r="G69" s="69"/>
      <c r="H69" s="69"/>
      <c r="I69" s="179"/>
      <c r="J69" s="69"/>
      <c r="K69" s="70"/>
    </row>
    <row r="73" s="1" customFormat="1" ht="6.96" customHeight="1">
      <c r="B73" s="71"/>
      <c r="C73" s="72"/>
      <c r="D73" s="72"/>
      <c r="E73" s="72"/>
      <c r="F73" s="72"/>
      <c r="G73" s="72"/>
      <c r="H73" s="72"/>
      <c r="I73" s="182"/>
      <c r="J73" s="72"/>
      <c r="K73" s="72"/>
      <c r="L73" s="73"/>
    </row>
    <row r="74" s="1" customFormat="1" ht="36.96" customHeight="1">
      <c r="B74" s="47"/>
      <c r="C74" s="74" t="s">
        <v>183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6.96" customHeight="1">
      <c r="B75" s="47"/>
      <c r="C75" s="75"/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18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6.5" customHeight="1">
      <c r="B77" s="47"/>
      <c r="C77" s="75"/>
      <c r="D77" s="75"/>
      <c r="E77" s="205" t="str">
        <f>E7</f>
        <v>Stavební úpravy a přístavba objektu ul. Švermova č.p.100, Optimalizace kapacity MŠ Pastelka Ostašov</v>
      </c>
      <c r="F77" s="77"/>
      <c r="G77" s="77"/>
      <c r="H77" s="77"/>
      <c r="I77" s="204"/>
      <c r="J77" s="75"/>
      <c r="K77" s="75"/>
      <c r="L77" s="73"/>
    </row>
    <row r="78">
      <c r="B78" s="29"/>
      <c r="C78" s="77" t="s">
        <v>142</v>
      </c>
      <c r="D78" s="206"/>
      <c r="E78" s="206"/>
      <c r="F78" s="206"/>
      <c r="G78" s="206"/>
      <c r="H78" s="206"/>
      <c r="I78" s="149"/>
      <c r="J78" s="206"/>
      <c r="K78" s="206"/>
      <c r="L78" s="207"/>
    </row>
    <row r="79" s="1" customFormat="1" ht="16.5" customHeight="1">
      <c r="B79" s="47"/>
      <c r="C79" s="75"/>
      <c r="D79" s="75"/>
      <c r="E79" s="205" t="s">
        <v>5706</v>
      </c>
      <c r="F79" s="75"/>
      <c r="G79" s="75"/>
      <c r="H79" s="75"/>
      <c r="I79" s="204"/>
      <c r="J79" s="75"/>
      <c r="K79" s="75"/>
      <c r="L79" s="73"/>
    </row>
    <row r="80" s="1" customFormat="1" ht="14.4" customHeight="1">
      <c r="B80" s="47"/>
      <c r="C80" s="77" t="s">
        <v>144</v>
      </c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7.25" customHeight="1">
      <c r="B81" s="47"/>
      <c r="C81" s="75"/>
      <c r="D81" s="75"/>
      <c r="E81" s="83" t="str">
        <f>E11</f>
        <v>VRN - Vedlejší rozpočtové náklady jinde neuvedené</v>
      </c>
      <c r="F81" s="75"/>
      <c r="G81" s="75"/>
      <c r="H81" s="75"/>
      <c r="I81" s="204"/>
      <c r="J81" s="75"/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8" customHeight="1">
      <c r="B83" s="47"/>
      <c r="C83" s="77" t="s">
        <v>23</v>
      </c>
      <c r="D83" s="75"/>
      <c r="E83" s="75"/>
      <c r="F83" s="208" t="str">
        <f>F14</f>
        <v>Švermova čp.100</v>
      </c>
      <c r="G83" s="75"/>
      <c r="H83" s="75"/>
      <c r="I83" s="209" t="s">
        <v>25</v>
      </c>
      <c r="J83" s="86" t="str">
        <f>IF(J14="","",J14)</f>
        <v>28.3.2018</v>
      </c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>
      <c r="B85" s="47"/>
      <c r="C85" s="77" t="s">
        <v>27</v>
      </c>
      <c r="D85" s="75"/>
      <c r="E85" s="75"/>
      <c r="F85" s="208" t="str">
        <f>E17</f>
        <v>SM Liberec, Nám.Dr.E.Beneše 1, Liberec, 460 59</v>
      </c>
      <c r="G85" s="75"/>
      <c r="H85" s="75"/>
      <c r="I85" s="209" t="s">
        <v>33</v>
      </c>
      <c r="J85" s="208" t="str">
        <f>E23</f>
        <v>FS Vision, s.r.o., B.Němcové 54/9, Liberec 5</v>
      </c>
      <c r="K85" s="75"/>
      <c r="L85" s="73"/>
    </row>
    <row r="86" s="1" customFormat="1" ht="14.4" customHeight="1">
      <c r="B86" s="47"/>
      <c r="C86" s="77" t="s">
        <v>31</v>
      </c>
      <c r="D86" s="75"/>
      <c r="E86" s="75"/>
      <c r="F86" s="208" t="str">
        <f>IF(E20="","",E20)</f>
        <v/>
      </c>
      <c r="G86" s="75"/>
      <c r="H86" s="75"/>
      <c r="I86" s="204"/>
      <c r="J86" s="75"/>
      <c r="K86" s="75"/>
      <c r="L86" s="73"/>
    </row>
    <row r="87" s="1" customFormat="1" ht="10.32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0" customFormat="1" ht="29.28" customHeight="1">
      <c r="B88" s="210"/>
      <c r="C88" s="211" t="s">
        <v>184</v>
      </c>
      <c r="D88" s="212" t="s">
        <v>57</v>
      </c>
      <c r="E88" s="212" t="s">
        <v>53</v>
      </c>
      <c r="F88" s="212" t="s">
        <v>185</v>
      </c>
      <c r="G88" s="212" t="s">
        <v>186</v>
      </c>
      <c r="H88" s="212" t="s">
        <v>187</v>
      </c>
      <c r="I88" s="213" t="s">
        <v>188</v>
      </c>
      <c r="J88" s="212" t="s">
        <v>148</v>
      </c>
      <c r="K88" s="214" t="s">
        <v>189</v>
      </c>
      <c r="L88" s="215"/>
      <c r="M88" s="103" t="s">
        <v>190</v>
      </c>
      <c r="N88" s="104" t="s">
        <v>42</v>
      </c>
      <c r="O88" s="104" t="s">
        <v>191</v>
      </c>
      <c r="P88" s="104" t="s">
        <v>192</v>
      </c>
      <c r="Q88" s="104" t="s">
        <v>193</v>
      </c>
      <c r="R88" s="104" t="s">
        <v>194</v>
      </c>
      <c r="S88" s="104" t="s">
        <v>195</v>
      </c>
      <c r="T88" s="105" t="s">
        <v>196</v>
      </c>
    </row>
    <row r="89" s="1" customFormat="1" ht="29.28" customHeight="1">
      <c r="B89" s="47"/>
      <c r="C89" s="109" t="s">
        <v>149</v>
      </c>
      <c r="D89" s="75"/>
      <c r="E89" s="75"/>
      <c r="F89" s="75"/>
      <c r="G89" s="75"/>
      <c r="H89" s="75"/>
      <c r="I89" s="204"/>
      <c r="J89" s="216">
        <f>BK89</f>
        <v>0</v>
      </c>
      <c r="K89" s="75"/>
      <c r="L89" s="73"/>
      <c r="M89" s="106"/>
      <c r="N89" s="107"/>
      <c r="O89" s="107"/>
      <c r="P89" s="217">
        <f>P90</f>
        <v>0</v>
      </c>
      <c r="Q89" s="107"/>
      <c r="R89" s="217">
        <f>R90</f>
        <v>0</v>
      </c>
      <c r="S89" s="107"/>
      <c r="T89" s="218">
        <f>T90</f>
        <v>0</v>
      </c>
      <c r="AT89" s="25" t="s">
        <v>71</v>
      </c>
      <c r="AU89" s="25" t="s">
        <v>150</v>
      </c>
      <c r="BK89" s="219">
        <f>BK90</f>
        <v>0</v>
      </c>
    </row>
    <row r="90" s="11" customFormat="1" ht="37.44001" customHeight="1">
      <c r="B90" s="220"/>
      <c r="C90" s="221"/>
      <c r="D90" s="222" t="s">
        <v>71</v>
      </c>
      <c r="E90" s="223" t="s">
        <v>125</v>
      </c>
      <c r="F90" s="223" t="s">
        <v>5311</v>
      </c>
      <c r="G90" s="221"/>
      <c r="H90" s="221"/>
      <c r="I90" s="224"/>
      <c r="J90" s="225">
        <f>BK90</f>
        <v>0</v>
      </c>
      <c r="K90" s="221"/>
      <c r="L90" s="226"/>
      <c r="M90" s="227"/>
      <c r="N90" s="228"/>
      <c r="O90" s="228"/>
      <c r="P90" s="229">
        <f>P91+P96+P99+P101+P103+P105</f>
        <v>0</v>
      </c>
      <c r="Q90" s="228"/>
      <c r="R90" s="229">
        <f>R91+R96+R99+R101+R103+R105</f>
        <v>0</v>
      </c>
      <c r="S90" s="228"/>
      <c r="T90" s="230">
        <f>T91+T96+T99+T101+T103+T105</f>
        <v>0</v>
      </c>
      <c r="AR90" s="231" t="s">
        <v>225</v>
      </c>
      <c r="AT90" s="232" t="s">
        <v>71</v>
      </c>
      <c r="AU90" s="232" t="s">
        <v>72</v>
      </c>
      <c r="AY90" s="231" t="s">
        <v>199</v>
      </c>
      <c r="BK90" s="233">
        <f>BK91+BK96+BK99+BK101+BK103+BK105</f>
        <v>0</v>
      </c>
    </row>
    <row r="91" s="11" customFormat="1" ht="19.92" customHeight="1">
      <c r="B91" s="220"/>
      <c r="C91" s="221"/>
      <c r="D91" s="222" t="s">
        <v>71</v>
      </c>
      <c r="E91" s="234" t="s">
        <v>6169</v>
      </c>
      <c r="F91" s="234" t="s">
        <v>6170</v>
      </c>
      <c r="G91" s="221"/>
      <c r="H91" s="221"/>
      <c r="I91" s="224"/>
      <c r="J91" s="235">
        <f>BK91</f>
        <v>0</v>
      </c>
      <c r="K91" s="221"/>
      <c r="L91" s="226"/>
      <c r="M91" s="227"/>
      <c r="N91" s="228"/>
      <c r="O91" s="228"/>
      <c r="P91" s="229">
        <f>SUM(P92:P95)</f>
        <v>0</v>
      </c>
      <c r="Q91" s="228"/>
      <c r="R91" s="229">
        <f>SUM(R92:R95)</f>
        <v>0</v>
      </c>
      <c r="S91" s="228"/>
      <c r="T91" s="230">
        <f>SUM(T92:T95)</f>
        <v>0</v>
      </c>
      <c r="AR91" s="231" t="s">
        <v>225</v>
      </c>
      <c r="AT91" s="232" t="s">
        <v>71</v>
      </c>
      <c r="AU91" s="232" t="s">
        <v>79</v>
      </c>
      <c r="AY91" s="231" t="s">
        <v>199</v>
      </c>
      <c r="BK91" s="233">
        <f>SUM(BK92:BK95)</f>
        <v>0</v>
      </c>
    </row>
    <row r="92" s="1" customFormat="1" ht="16.5" customHeight="1">
      <c r="B92" s="47"/>
      <c r="C92" s="236" t="s">
        <v>79</v>
      </c>
      <c r="D92" s="236" t="s">
        <v>201</v>
      </c>
      <c r="E92" s="237" t="s">
        <v>6171</v>
      </c>
      <c r="F92" s="238" t="s">
        <v>6172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5316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5316</v>
      </c>
      <c r="BM92" s="25" t="s">
        <v>6173</v>
      </c>
    </row>
    <row r="93" s="1" customFormat="1" ht="16.5" customHeight="1">
      <c r="B93" s="47"/>
      <c r="C93" s="236" t="s">
        <v>81</v>
      </c>
      <c r="D93" s="236" t="s">
        <v>201</v>
      </c>
      <c r="E93" s="237" t="s">
        <v>6174</v>
      </c>
      <c r="F93" s="238" t="s">
        <v>6175</v>
      </c>
      <c r="G93" s="239" t="s">
        <v>2015</v>
      </c>
      <c r="H93" s="240">
        <v>1</v>
      </c>
      <c r="I93" s="241"/>
      <c r="J93" s="242">
        <f>ROUND(I93*H93,2)</f>
        <v>0</v>
      </c>
      <c r="K93" s="238" t="s">
        <v>205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0</v>
      </c>
      <c r="R93" s="245">
        <f>Q93*H93</f>
        <v>0</v>
      </c>
      <c r="S93" s="245">
        <v>0</v>
      </c>
      <c r="T93" s="246">
        <f>S93*H93</f>
        <v>0</v>
      </c>
      <c r="AR93" s="25" t="s">
        <v>5316</v>
      </c>
      <c r="AT93" s="25" t="s">
        <v>201</v>
      </c>
      <c r="AU93" s="25" t="s">
        <v>81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5316</v>
      </c>
      <c r="BM93" s="25" t="s">
        <v>6176</v>
      </c>
    </row>
    <row r="94" s="1" customFormat="1" ht="16.5" customHeight="1">
      <c r="B94" s="47"/>
      <c r="C94" s="236" t="s">
        <v>214</v>
      </c>
      <c r="D94" s="236" t="s">
        <v>201</v>
      </c>
      <c r="E94" s="237" t="s">
        <v>6177</v>
      </c>
      <c r="F94" s="238" t="s">
        <v>6178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5316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5316</v>
      </c>
      <c r="BM94" s="25" t="s">
        <v>6179</v>
      </c>
    </row>
    <row r="95" s="1" customFormat="1" ht="16.5" customHeight="1">
      <c r="B95" s="47"/>
      <c r="C95" s="236" t="s">
        <v>206</v>
      </c>
      <c r="D95" s="236" t="s">
        <v>201</v>
      </c>
      <c r="E95" s="237" t="s">
        <v>6180</v>
      </c>
      <c r="F95" s="238" t="s">
        <v>6181</v>
      </c>
      <c r="G95" s="239" t="s">
        <v>2015</v>
      </c>
      <c r="H95" s="240">
        <v>1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5316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5316</v>
      </c>
      <c r="BM95" s="25" t="s">
        <v>6182</v>
      </c>
    </row>
    <row r="96" s="11" customFormat="1" ht="29.88" customHeight="1">
      <c r="B96" s="220"/>
      <c r="C96" s="221"/>
      <c r="D96" s="222" t="s">
        <v>71</v>
      </c>
      <c r="E96" s="234" t="s">
        <v>6183</v>
      </c>
      <c r="F96" s="234" t="s">
        <v>6184</v>
      </c>
      <c r="G96" s="221"/>
      <c r="H96" s="221"/>
      <c r="I96" s="224"/>
      <c r="J96" s="235">
        <f>BK96</f>
        <v>0</v>
      </c>
      <c r="K96" s="221"/>
      <c r="L96" s="226"/>
      <c r="M96" s="227"/>
      <c r="N96" s="228"/>
      <c r="O96" s="228"/>
      <c r="P96" s="229">
        <f>SUM(P97:P98)</f>
        <v>0</v>
      </c>
      <c r="Q96" s="228"/>
      <c r="R96" s="229">
        <f>SUM(R97:R98)</f>
        <v>0</v>
      </c>
      <c r="S96" s="228"/>
      <c r="T96" s="230">
        <f>SUM(T97:T98)</f>
        <v>0</v>
      </c>
      <c r="AR96" s="231" t="s">
        <v>225</v>
      </c>
      <c r="AT96" s="232" t="s">
        <v>71</v>
      </c>
      <c r="AU96" s="232" t="s">
        <v>79</v>
      </c>
      <c r="AY96" s="231" t="s">
        <v>199</v>
      </c>
      <c r="BK96" s="233">
        <f>SUM(BK97:BK98)</f>
        <v>0</v>
      </c>
    </row>
    <row r="97" s="1" customFormat="1" ht="16.5" customHeight="1">
      <c r="B97" s="47"/>
      <c r="C97" s="236" t="s">
        <v>225</v>
      </c>
      <c r="D97" s="236" t="s">
        <v>201</v>
      </c>
      <c r="E97" s="237" t="s">
        <v>6185</v>
      </c>
      <c r="F97" s="238" t="s">
        <v>6184</v>
      </c>
      <c r="G97" s="239" t="s">
        <v>2015</v>
      </c>
      <c r="H97" s="240">
        <v>1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5316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5316</v>
      </c>
      <c r="BM97" s="25" t="s">
        <v>6186</v>
      </c>
    </row>
    <row r="98" s="1" customFormat="1" ht="38.25" customHeight="1">
      <c r="B98" s="47"/>
      <c r="C98" s="236" t="s">
        <v>238</v>
      </c>
      <c r="D98" s="236" t="s">
        <v>201</v>
      </c>
      <c r="E98" s="237" t="s">
        <v>6187</v>
      </c>
      <c r="F98" s="238" t="s">
        <v>6188</v>
      </c>
      <c r="G98" s="239" t="s">
        <v>2015</v>
      </c>
      <c r="H98" s="240">
        <v>1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5316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5316</v>
      </c>
      <c r="BM98" s="25" t="s">
        <v>6189</v>
      </c>
    </row>
    <row r="99" s="11" customFormat="1" ht="29.88" customHeight="1">
      <c r="B99" s="220"/>
      <c r="C99" s="221"/>
      <c r="D99" s="222" t="s">
        <v>71</v>
      </c>
      <c r="E99" s="234" t="s">
        <v>5312</v>
      </c>
      <c r="F99" s="234" t="s">
        <v>5313</v>
      </c>
      <c r="G99" s="221"/>
      <c r="H99" s="221"/>
      <c r="I99" s="224"/>
      <c r="J99" s="235">
        <f>BK99</f>
        <v>0</v>
      </c>
      <c r="K99" s="221"/>
      <c r="L99" s="226"/>
      <c r="M99" s="227"/>
      <c r="N99" s="228"/>
      <c r="O99" s="228"/>
      <c r="P99" s="229">
        <f>P100</f>
        <v>0</v>
      </c>
      <c r="Q99" s="228"/>
      <c r="R99" s="229">
        <f>R100</f>
        <v>0</v>
      </c>
      <c r="S99" s="228"/>
      <c r="T99" s="230">
        <f>T100</f>
        <v>0</v>
      </c>
      <c r="AR99" s="231" t="s">
        <v>225</v>
      </c>
      <c r="AT99" s="232" t="s">
        <v>71</v>
      </c>
      <c r="AU99" s="232" t="s">
        <v>79</v>
      </c>
      <c r="AY99" s="231" t="s">
        <v>199</v>
      </c>
      <c r="BK99" s="233">
        <f>BK100</f>
        <v>0</v>
      </c>
    </row>
    <row r="100" s="1" customFormat="1" ht="16.5" customHeight="1">
      <c r="B100" s="47"/>
      <c r="C100" s="236" t="s">
        <v>242</v>
      </c>
      <c r="D100" s="236" t="s">
        <v>201</v>
      </c>
      <c r="E100" s="237" t="s">
        <v>6190</v>
      </c>
      <c r="F100" s="238" t="s">
        <v>6191</v>
      </c>
      <c r="G100" s="239" t="s">
        <v>2015</v>
      </c>
      <c r="H100" s="240">
        <v>1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5316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5316</v>
      </c>
      <c r="BM100" s="25" t="s">
        <v>6192</v>
      </c>
    </row>
    <row r="101" s="11" customFormat="1" ht="29.88" customHeight="1">
      <c r="B101" s="220"/>
      <c r="C101" s="221"/>
      <c r="D101" s="222" t="s">
        <v>71</v>
      </c>
      <c r="E101" s="234" t="s">
        <v>6193</v>
      </c>
      <c r="F101" s="234" t="s">
        <v>6194</v>
      </c>
      <c r="G101" s="221"/>
      <c r="H101" s="221"/>
      <c r="I101" s="224"/>
      <c r="J101" s="235">
        <f>BK101</f>
        <v>0</v>
      </c>
      <c r="K101" s="221"/>
      <c r="L101" s="226"/>
      <c r="M101" s="227"/>
      <c r="N101" s="228"/>
      <c r="O101" s="228"/>
      <c r="P101" s="229">
        <f>P102</f>
        <v>0</v>
      </c>
      <c r="Q101" s="228"/>
      <c r="R101" s="229">
        <f>R102</f>
        <v>0</v>
      </c>
      <c r="S101" s="228"/>
      <c r="T101" s="230">
        <f>T102</f>
        <v>0</v>
      </c>
      <c r="AR101" s="231" t="s">
        <v>225</v>
      </c>
      <c r="AT101" s="232" t="s">
        <v>71</v>
      </c>
      <c r="AU101" s="232" t="s">
        <v>79</v>
      </c>
      <c r="AY101" s="231" t="s">
        <v>199</v>
      </c>
      <c r="BK101" s="233">
        <f>BK102</f>
        <v>0</v>
      </c>
    </row>
    <row r="102" s="1" customFormat="1" ht="25.5" customHeight="1">
      <c r="B102" s="47"/>
      <c r="C102" s="236" t="s">
        <v>248</v>
      </c>
      <c r="D102" s="236" t="s">
        <v>201</v>
      </c>
      <c r="E102" s="237" t="s">
        <v>6195</v>
      </c>
      <c r="F102" s="238" t="s">
        <v>6196</v>
      </c>
      <c r="G102" s="239" t="s">
        <v>2015</v>
      </c>
      <c r="H102" s="240">
        <v>1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5316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5316</v>
      </c>
      <c r="BM102" s="25" t="s">
        <v>6197</v>
      </c>
    </row>
    <row r="103" s="11" customFormat="1" ht="29.88" customHeight="1">
      <c r="B103" s="220"/>
      <c r="C103" s="221"/>
      <c r="D103" s="222" t="s">
        <v>71</v>
      </c>
      <c r="E103" s="234" t="s">
        <v>6198</v>
      </c>
      <c r="F103" s="234" t="s">
        <v>6199</v>
      </c>
      <c r="G103" s="221"/>
      <c r="H103" s="221"/>
      <c r="I103" s="224"/>
      <c r="J103" s="235">
        <f>BK103</f>
        <v>0</v>
      </c>
      <c r="K103" s="221"/>
      <c r="L103" s="226"/>
      <c r="M103" s="227"/>
      <c r="N103" s="228"/>
      <c r="O103" s="228"/>
      <c r="P103" s="229">
        <f>P104</f>
        <v>0</v>
      </c>
      <c r="Q103" s="228"/>
      <c r="R103" s="229">
        <f>R104</f>
        <v>0</v>
      </c>
      <c r="S103" s="228"/>
      <c r="T103" s="230">
        <f>T104</f>
        <v>0</v>
      </c>
      <c r="AR103" s="231" t="s">
        <v>225</v>
      </c>
      <c r="AT103" s="232" t="s">
        <v>71</v>
      </c>
      <c r="AU103" s="232" t="s">
        <v>79</v>
      </c>
      <c r="AY103" s="231" t="s">
        <v>199</v>
      </c>
      <c r="BK103" s="233">
        <f>BK104</f>
        <v>0</v>
      </c>
    </row>
    <row r="104" s="1" customFormat="1" ht="25.5" customHeight="1">
      <c r="B104" s="47"/>
      <c r="C104" s="236" t="s">
        <v>254</v>
      </c>
      <c r="D104" s="236" t="s">
        <v>201</v>
      </c>
      <c r="E104" s="237" t="s">
        <v>6200</v>
      </c>
      <c r="F104" s="238" t="s">
        <v>6201</v>
      </c>
      <c r="G104" s="239" t="s">
        <v>2015</v>
      </c>
      <c r="H104" s="240">
        <v>1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5316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5316</v>
      </c>
      <c r="BM104" s="25" t="s">
        <v>6202</v>
      </c>
    </row>
    <row r="105" s="11" customFormat="1" ht="29.88" customHeight="1">
      <c r="B105" s="220"/>
      <c r="C105" s="221"/>
      <c r="D105" s="222" t="s">
        <v>71</v>
      </c>
      <c r="E105" s="234" t="s">
        <v>6203</v>
      </c>
      <c r="F105" s="234" t="s">
        <v>6204</v>
      </c>
      <c r="G105" s="221"/>
      <c r="H105" s="221"/>
      <c r="I105" s="224"/>
      <c r="J105" s="235">
        <f>BK105</f>
        <v>0</v>
      </c>
      <c r="K105" s="221"/>
      <c r="L105" s="226"/>
      <c r="M105" s="227"/>
      <c r="N105" s="228"/>
      <c r="O105" s="228"/>
      <c r="P105" s="229">
        <f>P106</f>
        <v>0</v>
      </c>
      <c r="Q105" s="228"/>
      <c r="R105" s="229">
        <f>R106</f>
        <v>0</v>
      </c>
      <c r="S105" s="228"/>
      <c r="T105" s="230">
        <f>T106</f>
        <v>0</v>
      </c>
      <c r="AR105" s="231" t="s">
        <v>225</v>
      </c>
      <c r="AT105" s="232" t="s">
        <v>71</v>
      </c>
      <c r="AU105" s="232" t="s">
        <v>79</v>
      </c>
      <c r="AY105" s="231" t="s">
        <v>199</v>
      </c>
      <c r="BK105" s="233">
        <f>BK106</f>
        <v>0</v>
      </c>
    </row>
    <row r="106" s="1" customFormat="1" ht="51" customHeight="1">
      <c r="B106" s="47"/>
      <c r="C106" s="236" t="s">
        <v>260</v>
      </c>
      <c r="D106" s="236" t="s">
        <v>201</v>
      </c>
      <c r="E106" s="237" t="s">
        <v>6205</v>
      </c>
      <c r="F106" s="238" t="s">
        <v>6206</v>
      </c>
      <c r="G106" s="239" t="s">
        <v>2015</v>
      </c>
      <c r="H106" s="240">
        <v>1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92" t="s">
        <v>43</v>
      </c>
      <c r="O106" s="293"/>
      <c r="P106" s="294">
        <f>O106*H106</f>
        <v>0</v>
      </c>
      <c r="Q106" s="294">
        <v>0</v>
      </c>
      <c r="R106" s="294">
        <f>Q106*H106</f>
        <v>0</v>
      </c>
      <c r="S106" s="294">
        <v>0</v>
      </c>
      <c r="T106" s="295">
        <f>S106*H106</f>
        <v>0</v>
      </c>
      <c r="AR106" s="25" t="s">
        <v>5316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5316</v>
      </c>
      <c r="BM106" s="25" t="s">
        <v>6207</v>
      </c>
    </row>
    <row r="107" s="1" customFormat="1" ht="6.96" customHeight="1">
      <c r="B107" s="68"/>
      <c r="C107" s="69"/>
      <c r="D107" s="69"/>
      <c r="E107" s="69"/>
      <c r="F107" s="69"/>
      <c r="G107" s="69"/>
      <c r="H107" s="69"/>
      <c r="I107" s="179"/>
      <c r="J107" s="69"/>
      <c r="K107" s="69"/>
      <c r="L107" s="73"/>
    </row>
  </sheetData>
  <sheetProtection sheet="1" autoFilter="0" formatColumns="0" formatRows="0" objects="1" scenarios="1" spinCount="100000" saltValue="L3Pyau1B3/H+hJes8fnXY1yfAXjA6TPg5R/EUm7lJH2vbDVNNINnXiPDcnfa7rdrhVzVLdp+7Hs7zJgWOvA7/g==" hashValue="cWmrFUOEB4SIUNPISc6KSdKXVBTQBmMeWQ0EV7HSumJw76gqvIWszxXfz+nqPtkaGNhNuvGUWs+kF6r458Zhmg==" algorithmName="SHA-512" password="CC35"/>
  <autoFilter ref="C88:K106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7:H77"/>
    <mergeCell ref="E79:H79"/>
    <mergeCell ref="E81:H81"/>
    <mergeCell ref="G1:H1"/>
    <mergeCell ref="L2:V2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132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6208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6209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87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ROUND(SUM(BE114:BE2717), 2)</f>
        <v>0</v>
      </c>
      <c r="G32" s="48"/>
      <c r="H32" s="48"/>
      <c r="I32" s="171">
        <v>0.20999999999999999</v>
      </c>
      <c r="J32" s="170">
        <f>ROUND(ROUND((SUM(BE114:BE2717)),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ROUND(SUM(BF114:BF2717), 2)</f>
        <v>0</v>
      </c>
      <c r="G33" s="48"/>
      <c r="H33" s="48"/>
      <c r="I33" s="171">
        <v>0.14999999999999999</v>
      </c>
      <c r="J33" s="170">
        <f>ROUND(ROUND((SUM(BF114:BF2717)),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ROUND(SUM(BG114:BG2717),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ROUND(SUM(BH114:BH2717),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ROUND(SUM(BI114:BI2717),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6208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01 - Objekt školky (vila) - stávající objekt se stavebními úpravami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J115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J116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J163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J213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J363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J492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J913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J1301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J1307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J1309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J1310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J1386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J1445</f>
        <v>0</v>
      </c>
      <c r="K73" s="203"/>
    </row>
    <row r="74" s="9" customFormat="1" ht="19.92" customHeight="1">
      <c r="B74" s="197"/>
      <c r="C74" s="198"/>
      <c r="D74" s="199" t="s">
        <v>164</v>
      </c>
      <c r="E74" s="200"/>
      <c r="F74" s="200"/>
      <c r="G74" s="200"/>
      <c r="H74" s="200"/>
      <c r="I74" s="201"/>
      <c r="J74" s="202">
        <f>J1555</f>
        <v>0</v>
      </c>
      <c r="K74" s="203"/>
    </row>
    <row r="75" s="9" customFormat="1" ht="19.92" customHeight="1">
      <c r="B75" s="197"/>
      <c r="C75" s="198"/>
      <c r="D75" s="199" t="s">
        <v>165</v>
      </c>
      <c r="E75" s="200"/>
      <c r="F75" s="200"/>
      <c r="G75" s="200"/>
      <c r="H75" s="200"/>
      <c r="I75" s="201"/>
      <c r="J75" s="202">
        <f>J1558</f>
        <v>0</v>
      </c>
      <c r="K75" s="203"/>
    </row>
    <row r="76" s="9" customFormat="1" ht="19.92" customHeight="1">
      <c r="B76" s="197"/>
      <c r="C76" s="198"/>
      <c r="D76" s="199" t="s">
        <v>166</v>
      </c>
      <c r="E76" s="200"/>
      <c r="F76" s="200"/>
      <c r="G76" s="200"/>
      <c r="H76" s="200"/>
      <c r="I76" s="201"/>
      <c r="J76" s="202">
        <f>J1561</f>
        <v>0</v>
      </c>
      <c r="K76" s="203"/>
    </row>
    <row r="77" s="9" customFormat="1" ht="19.92" customHeight="1">
      <c r="B77" s="197"/>
      <c r="C77" s="198"/>
      <c r="D77" s="199" t="s">
        <v>167</v>
      </c>
      <c r="E77" s="200"/>
      <c r="F77" s="200"/>
      <c r="G77" s="200"/>
      <c r="H77" s="200"/>
      <c r="I77" s="201"/>
      <c r="J77" s="202">
        <f>J1566</f>
        <v>0</v>
      </c>
      <c r="K77" s="203"/>
    </row>
    <row r="78" s="9" customFormat="1" ht="19.92" customHeight="1">
      <c r="B78" s="197"/>
      <c r="C78" s="198"/>
      <c r="D78" s="199" t="s">
        <v>168</v>
      </c>
      <c r="E78" s="200"/>
      <c r="F78" s="200"/>
      <c r="G78" s="200"/>
      <c r="H78" s="200"/>
      <c r="I78" s="201"/>
      <c r="J78" s="202">
        <f>J1569</f>
        <v>0</v>
      </c>
      <c r="K78" s="203"/>
    </row>
    <row r="79" s="9" customFormat="1" ht="19.92" customHeight="1">
      <c r="B79" s="197"/>
      <c r="C79" s="198"/>
      <c r="D79" s="199" t="s">
        <v>169</v>
      </c>
      <c r="E79" s="200"/>
      <c r="F79" s="200"/>
      <c r="G79" s="200"/>
      <c r="H79" s="200"/>
      <c r="I79" s="201"/>
      <c r="J79" s="202">
        <f>J1578</f>
        <v>0</v>
      </c>
      <c r="K79" s="203"/>
    </row>
    <row r="80" s="9" customFormat="1" ht="19.92" customHeight="1">
      <c r="B80" s="197"/>
      <c r="C80" s="198"/>
      <c r="D80" s="199" t="s">
        <v>170</v>
      </c>
      <c r="E80" s="200"/>
      <c r="F80" s="200"/>
      <c r="G80" s="200"/>
      <c r="H80" s="200"/>
      <c r="I80" s="201"/>
      <c r="J80" s="202">
        <f>J1720</f>
        <v>0</v>
      </c>
      <c r="K80" s="203"/>
    </row>
    <row r="81" s="9" customFormat="1" ht="19.92" customHeight="1">
      <c r="B81" s="197"/>
      <c r="C81" s="198"/>
      <c r="D81" s="199" t="s">
        <v>171</v>
      </c>
      <c r="E81" s="200"/>
      <c r="F81" s="200"/>
      <c r="G81" s="200"/>
      <c r="H81" s="200"/>
      <c r="I81" s="201"/>
      <c r="J81" s="202">
        <f>J1884</f>
        <v>0</v>
      </c>
      <c r="K81" s="203"/>
    </row>
    <row r="82" s="9" customFormat="1" ht="19.92" customHeight="1">
      <c r="B82" s="197"/>
      <c r="C82" s="198"/>
      <c r="D82" s="199" t="s">
        <v>172</v>
      </c>
      <c r="E82" s="200"/>
      <c r="F82" s="200"/>
      <c r="G82" s="200"/>
      <c r="H82" s="200"/>
      <c r="I82" s="201"/>
      <c r="J82" s="202">
        <f>J2020</f>
        <v>0</v>
      </c>
      <c r="K82" s="203"/>
    </row>
    <row r="83" s="9" customFormat="1" ht="19.92" customHeight="1">
      <c r="B83" s="197"/>
      <c r="C83" s="198"/>
      <c r="D83" s="199" t="s">
        <v>173</v>
      </c>
      <c r="E83" s="200"/>
      <c r="F83" s="200"/>
      <c r="G83" s="200"/>
      <c r="H83" s="200"/>
      <c r="I83" s="201"/>
      <c r="J83" s="202">
        <f>J2040</f>
        <v>0</v>
      </c>
      <c r="K83" s="203"/>
    </row>
    <row r="84" s="9" customFormat="1" ht="19.92" customHeight="1">
      <c r="B84" s="197"/>
      <c r="C84" s="198"/>
      <c r="D84" s="199" t="s">
        <v>174</v>
      </c>
      <c r="E84" s="200"/>
      <c r="F84" s="200"/>
      <c r="G84" s="200"/>
      <c r="H84" s="200"/>
      <c r="I84" s="201"/>
      <c r="J84" s="202">
        <f>J2213</f>
        <v>0</v>
      </c>
      <c r="K84" s="203"/>
    </row>
    <row r="85" s="9" customFormat="1" ht="19.92" customHeight="1">
      <c r="B85" s="197"/>
      <c r="C85" s="198"/>
      <c r="D85" s="199" t="s">
        <v>175</v>
      </c>
      <c r="E85" s="200"/>
      <c r="F85" s="200"/>
      <c r="G85" s="200"/>
      <c r="H85" s="200"/>
      <c r="I85" s="201"/>
      <c r="J85" s="202">
        <f>J2277</f>
        <v>0</v>
      </c>
      <c r="K85" s="203"/>
    </row>
    <row r="86" s="9" customFormat="1" ht="19.92" customHeight="1">
      <c r="B86" s="197"/>
      <c r="C86" s="198"/>
      <c r="D86" s="199" t="s">
        <v>176</v>
      </c>
      <c r="E86" s="200"/>
      <c r="F86" s="200"/>
      <c r="G86" s="200"/>
      <c r="H86" s="200"/>
      <c r="I86" s="201"/>
      <c r="J86" s="202">
        <f>J2342</f>
        <v>0</v>
      </c>
      <c r="K86" s="203"/>
    </row>
    <row r="87" s="9" customFormat="1" ht="19.92" customHeight="1">
      <c r="B87" s="197"/>
      <c r="C87" s="198"/>
      <c r="D87" s="199" t="s">
        <v>177</v>
      </c>
      <c r="E87" s="200"/>
      <c r="F87" s="200"/>
      <c r="G87" s="200"/>
      <c r="H87" s="200"/>
      <c r="I87" s="201"/>
      <c r="J87" s="202">
        <f>J2494</f>
        <v>0</v>
      </c>
      <c r="K87" s="203"/>
    </row>
    <row r="88" s="9" customFormat="1" ht="19.92" customHeight="1">
      <c r="B88" s="197"/>
      <c r="C88" s="198"/>
      <c r="D88" s="199" t="s">
        <v>178</v>
      </c>
      <c r="E88" s="200"/>
      <c r="F88" s="200"/>
      <c r="G88" s="200"/>
      <c r="H88" s="200"/>
      <c r="I88" s="201"/>
      <c r="J88" s="202">
        <f>J2499</f>
        <v>0</v>
      </c>
      <c r="K88" s="203"/>
    </row>
    <row r="89" s="9" customFormat="1" ht="19.92" customHeight="1">
      <c r="B89" s="197"/>
      <c r="C89" s="198"/>
      <c r="D89" s="199" t="s">
        <v>179</v>
      </c>
      <c r="E89" s="200"/>
      <c r="F89" s="200"/>
      <c r="G89" s="200"/>
      <c r="H89" s="200"/>
      <c r="I89" s="201"/>
      <c r="J89" s="202">
        <f>J2553</f>
        <v>0</v>
      </c>
      <c r="K89" s="203"/>
    </row>
    <row r="90" s="9" customFormat="1" ht="19.92" customHeight="1">
      <c r="B90" s="197"/>
      <c r="C90" s="198"/>
      <c r="D90" s="199" t="s">
        <v>180</v>
      </c>
      <c r="E90" s="200"/>
      <c r="F90" s="200"/>
      <c r="G90" s="200"/>
      <c r="H90" s="200"/>
      <c r="I90" s="201"/>
      <c r="J90" s="202">
        <f>J2623</f>
        <v>0</v>
      </c>
      <c r="K90" s="203"/>
    </row>
    <row r="91" s="9" customFormat="1" ht="19.92" customHeight="1">
      <c r="B91" s="197"/>
      <c r="C91" s="198"/>
      <c r="D91" s="199" t="s">
        <v>181</v>
      </c>
      <c r="E91" s="200"/>
      <c r="F91" s="200"/>
      <c r="G91" s="200"/>
      <c r="H91" s="200"/>
      <c r="I91" s="201"/>
      <c r="J91" s="202">
        <f>J2685</f>
        <v>0</v>
      </c>
      <c r="K91" s="203"/>
    </row>
    <row r="92" s="9" customFormat="1" ht="19.92" customHeight="1">
      <c r="B92" s="197"/>
      <c r="C92" s="198"/>
      <c r="D92" s="199" t="s">
        <v>182</v>
      </c>
      <c r="E92" s="200"/>
      <c r="F92" s="200"/>
      <c r="G92" s="200"/>
      <c r="H92" s="200"/>
      <c r="I92" s="201"/>
      <c r="J92" s="202">
        <f>J2708</f>
        <v>0</v>
      </c>
      <c r="K92" s="203"/>
    </row>
    <row r="93" s="1" customFormat="1" ht="21.84" customHeight="1">
      <c r="B93" s="47"/>
      <c r="C93" s="48"/>
      <c r="D93" s="48"/>
      <c r="E93" s="48"/>
      <c r="F93" s="48"/>
      <c r="G93" s="48"/>
      <c r="H93" s="48"/>
      <c r="I93" s="157"/>
      <c r="J93" s="48"/>
      <c r="K93" s="52"/>
    </row>
    <row r="94" s="1" customFormat="1" ht="6.96" customHeight="1">
      <c r="B94" s="68"/>
      <c r="C94" s="69"/>
      <c r="D94" s="69"/>
      <c r="E94" s="69"/>
      <c r="F94" s="69"/>
      <c r="G94" s="69"/>
      <c r="H94" s="69"/>
      <c r="I94" s="179"/>
      <c r="J94" s="69"/>
      <c r="K94" s="70"/>
    </row>
    <row r="98" s="1" customFormat="1" ht="6.96" customHeight="1">
      <c r="B98" s="71"/>
      <c r="C98" s="72"/>
      <c r="D98" s="72"/>
      <c r="E98" s="72"/>
      <c r="F98" s="72"/>
      <c r="G98" s="72"/>
      <c r="H98" s="72"/>
      <c r="I98" s="182"/>
      <c r="J98" s="72"/>
      <c r="K98" s="72"/>
      <c r="L98" s="73"/>
    </row>
    <row r="99" s="1" customFormat="1" ht="36.96" customHeight="1">
      <c r="B99" s="47"/>
      <c r="C99" s="74" t="s">
        <v>183</v>
      </c>
      <c r="D99" s="75"/>
      <c r="E99" s="75"/>
      <c r="F99" s="75"/>
      <c r="G99" s="75"/>
      <c r="H99" s="75"/>
      <c r="I99" s="204"/>
      <c r="J99" s="75"/>
      <c r="K99" s="75"/>
      <c r="L99" s="73"/>
    </row>
    <row r="100" s="1" customFormat="1" ht="6.96" customHeight="1">
      <c r="B100" s="47"/>
      <c r="C100" s="75"/>
      <c r="D100" s="75"/>
      <c r="E100" s="75"/>
      <c r="F100" s="75"/>
      <c r="G100" s="75"/>
      <c r="H100" s="75"/>
      <c r="I100" s="204"/>
      <c r="J100" s="75"/>
      <c r="K100" s="75"/>
      <c r="L100" s="73"/>
    </row>
    <row r="101" s="1" customFormat="1" ht="14.4" customHeight="1">
      <c r="B101" s="47"/>
      <c r="C101" s="77" t="s">
        <v>18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16.5" customHeight="1">
      <c r="B102" s="47"/>
      <c r="C102" s="75"/>
      <c r="D102" s="75"/>
      <c r="E102" s="205" t="str">
        <f>E7</f>
        <v>Stavební úpravy a přístavba objektu ul. Švermova č.p.100, Optimalizace kapacity MŠ Pastelka Ostašov</v>
      </c>
      <c r="F102" s="77"/>
      <c r="G102" s="77"/>
      <c r="H102" s="77"/>
      <c r="I102" s="204"/>
      <c r="J102" s="75"/>
      <c r="K102" s="75"/>
      <c r="L102" s="73"/>
    </row>
    <row r="103">
      <c r="B103" s="29"/>
      <c r="C103" s="77" t="s">
        <v>142</v>
      </c>
      <c r="D103" s="206"/>
      <c r="E103" s="206"/>
      <c r="F103" s="206"/>
      <c r="G103" s="206"/>
      <c r="H103" s="206"/>
      <c r="I103" s="149"/>
      <c r="J103" s="206"/>
      <c r="K103" s="206"/>
      <c r="L103" s="207"/>
    </row>
    <row r="104" s="1" customFormat="1" ht="16.5" customHeight="1">
      <c r="B104" s="47"/>
      <c r="C104" s="75"/>
      <c r="D104" s="75"/>
      <c r="E104" s="205" t="s">
        <v>6208</v>
      </c>
      <c r="F104" s="75"/>
      <c r="G104" s="75"/>
      <c r="H104" s="75"/>
      <c r="I104" s="204"/>
      <c r="J104" s="75"/>
      <c r="K104" s="75"/>
      <c r="L104" s="73"/>
    </row>
    <row r="105" s="1" customFormat="1" ht="14.4" customHeight="1">
      <c r="B105" s="47"/>
      <c r="C105" s="77" t="s">
        <v>144</v>
      </c>
      <c r="D105" s="75"/>
      <c r="E105" s="75"/>
      <c r="F105" s="75"/>
      <c r="G105" s="75"/>
      <c r="H105" s="75"/>
      <c r="I105" s="204"/>
      <c r="J105" s="75"/>
      <c r="K105" s="75"/>
      <c r="L105" s="73"/>
    </row>
    <row r="106" s="1" customFormat="1" ht="17.25" customHeight="1">
      <c r="B106" s="47"/>
      <c r="C106" s="75"/>
      <c r="D106" s="75"/>
      <c r="E106" s="83" t="str">
        <f>E11</f>
        <v>SO 01 - Objekt školky (vila) - stávající objekt se stavebními úpravami</v>
      </c>
      <c r="F106" s="75"/>
      <c r="G106" s="75"/>
      <c r="H106" s="75"/>
      <c r="I106" s="204"/>
      <c r="J106" s="75"/>
      <c r="K106" s="75"/>
      <c r="L106" s="73"/>
    </row>
    <row r="107" s="1" customFormat="1" ht="6.96" customHeight="1">
      <c r="B107" s="47"/>
      <c r="C107" s="75"/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8" customHeight="1">
      <c r="B108" s="47"/>
      <c r="C108" s="77" t="s">
        <v>23</v>
      </c>
      <c r="D108" s="75"/>
      <c r="E108" s="75"/>
      <c r="F108" s="208" t="str">
        <f>F14</f>
        <v>Švermova čp.100</v>
      </c>
      <c r="G108" s="75"/>
      <c r="H108" s="75"/>
      <c r="I108" s="209" t="s">
        <v>25</v>
      </c>
      <c r="J108" s="86" t="str">
        <f>IF(J14="","",J14)</f>
        <v>28.3.2018</v>
      </c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>
      <c r="B110" s="47"/>
      <c r="C110" s="77" t="s">
        <v>27</v>
      </c>
      <c r="D110" s="75"/>
      <c r="E110" s="75"/>
      <c r="F110" s="208" t="str">
        <f>E17</f>
        <v>SM Liberec, Nám.Dr.E.Beneše 1, Liberec, 460 59</v>
      </c>
      <c r="G110" s="75"/>
      <c r="H110" s="75"/>
      <c r="I110" s="209" t="s">
        <v>33</v>
      </c>
      <c r="J110" s="208" t="str">
        <f>E23</f>
        <v>FS Vision, s.r.o., B.Němcové 54/9, Liberec 5</v>
      </c>
      <c r="K110" s="75"/>
      <c r="L110" s="73"/>
    </row>
    <row r="111" s="1" customFormat="1" ht="14.4" customHeight="1">
      <c r="B111" s="47"/>
      <c r="C111" s="77" t="s">
        <v>31</v>
      </c>
      <c r="D111" s="75"/>
      <c r="E111" s="75"/>
      <c r="F111" s="208" t="str">
        <f>IF(E20="","",E20)</f>
        <v/>
      </c>
      <c r="G111" s="75"/>
      <c r="H111" s="75"/>
      <c r="I111" s="204"/>
      <c r="J111" s="75"/>
      <c r="K111" s="75"/>
      <c r="L111" s="73"/>
    </row>
    <row r="112" s="1" customFormat="1" ht="10.32" customHeight="1">
      <c r="B112" s="47"/>
      <c r="C112" s="75"/>
      <c r="D112" s="75"/>
      <c r="E112" s="75"/>
      <c r="F112" s="75"/>
      <c r="G112" s="75"/>
      <c r="H112" s="75"/>
      <c r="I112" s="204"/>
      <c r="J112" s="75"/>
      <c r="K112" s="75"/>
      <c r="L112" s="73"/>
    </row>
    <row r="113" s="10" customFormat="1" ht="29.28" customHeight="1">
      <c r="B113" s="210"/>
      <c r="C113" s="211" t="s">
        <v>184</v>
      </c>
      <c r="D113" s="212" t="s">
        <v>57</v>
      </c>
      <c r="E113" s="212" t="s">
        <v>53</v>
      </c>
      <c r="F113" s="212" t="s">
        <v>185</v>
      </c>
      <c r="G113" s="212" t="s">
        <v>186</v>
      </c>
      <c r="H113" s="212" t="s">
        <v>187</v>
      </c>
      <c r="I113" s="213" t="s">
        <v>188</v>
      </c>
      <c r="J113" s="212" t="s">
        <v>148</v>
      </c>
      <c r="K113" s="214" t="s">
        <v>189</v>
      </c>
      <c r="L113" s="215"/>
      <c r="M113" s="103" t="s">
        <v>190</v>
      </c>
      <c r="N113" s="104" t="s">
        <v>42</v>
      </c>
      <c r="O113" s="104" t="s">
        <v>191</v>
      </c>
      <c r="P113" s="104" t="s">
        <v>192</v>
      </c>
      <c r="Q113" s="104" t="s">
        <v>193</v>
      </c>
      <c r="R113" s="104" t="s">
        <v>194</v>
      </c>
      <c r="S113" s="104" t="s">
        <v>195</v>
      </c>
      <c r="T113" s="105" t="s">
        <v>196</v>
      </c>
    </row>
    <row r="114" s="1" customFormat="1" ht="29.28" customHeight="1">
      <c r="B114" s="47"/>
      <c r="C114" s="109" t="s">
        <v>149</v>
      </c>
      <c r="D114" s="75"/>
      <c r="E114" s="75"/>
      <c r="F114" s="75"/>
      <c r="G114" s="75"/>
      <c r="H114" s="75"/>
      <c r="I114" s="204"/>
      <c r="J114" s="216">
        <f>BK114</f>
        <v>0</v>
      </c>
      <c r="K114" s="75"/>
      <c r="L114" s="73"/>
      <c r="M114" s="106"/>
      <c r="N114" s="107"/>
      <c r="O114" s="107"/>
      <c r="P114" s="217">
        <f>P115+P1309</f>
        <v>0</v>
      </c>
      <c r="Q114" s="107"/>
      <c r="R114" s="217">
        <f>R115+R1309</f>
        <v>412.00797338000007</v>
      </c>
      <c r="S114" s="107"/>
      <c r="T114" s="218">
        <f>T115+T1309</f>
        <v>105.15145357000003</v>
      </c>
      <c r="AT114" s="25" t="s">
        <v>71</v>
      </c>
      <c r="AU114" s="25" t="s">
        <v>150</v>
      </c>
      <c r="BK114" s="219">
        <f>BK115+BK1309</f>
        <v>0</v>
      </c>
    </row>
    <row r="115" s="11" customFormat="1" ht="37.44001" customHeight="1">
      <c r="B115" s="220"/>
      <c r="C115" s="221"/>
      <c r="D115" s="222" t="s">
        <v>71</v>
      </c>
      <c r="E115" s="223" t="s">
        <v>197</v>
      </c>
      <c r="F115" s="223" t="s">
        <v>198</v>
      </c>
      <c r="G115" s="221"/>
      <c r="H115" s="221"/>
      <c r="I115" s="224"/>
      <c r="J115" s="225">
        <f>BK115</f>
        <v>0</v>
      </c>
      <c r="K115" s="221"/>
      <c r="L115" s="226"/>
      <c r="M115" s="227"/>
      <c r="N115" s="228"/>
      <c r="O115" s="228"/>
      <c r="P115" s="229">
        <f>P116+P163+P213+P363+P492+P913+P1301+P1307</f>
        <v>0</v>
      </c>
      <c r="Q115" s="228"/>
      <c r="R115" s="229">
        <f>R116+R163+R213+R363+R492+R913+R1301+R1307</f>
        <v>372.91554469000005</v>
      </c>
      <c r="S115" s="228"/>
      <c r="T115" s="230">
        <f>T116+T163+T213+T363+T492+T913+T1301+T1307</f>
        <v>94.624518000000023</v>
      </c>
      <c r="AR115" s="231" t="s">
        <v>79</v>
      </c>
      <c r="AT115" s="232" t="s">
        <v>71</v>
      </c>
      <c r="AU115" s="232" t="s">
        <v>72</v>
      </c>
      <c r="AY115" s="231" t="s">
        <v>199</v>
      </c>
      <c r="BK115" s="233">
        <f>BK116+BK163+BK213+BK363+BK492+BK913+BK1301+BK1307</f>
        <v>0</v>
      </c>
    </row>
    <row r="116" s="11" customFormat="1" ht="19.92" customHeight="1">
      <c r="B116" s="220"/>
      <c r="C116" s="221"/>
      <c r="D116" s="222" t="s">
        <v>71</v>
      </c>
      <c r="E116" s="234" t="s">
        <v>79</v>
      </c>
      <c r="F116" s="234" t="s">
        <v>200</v>
      </c>
      <c r="G116" s="221"/>
      <c r="H116" s="221"/>
      <c r="I116" s="224"/>
      <c r="J116" s="235">
        <f>BK116</f>
        <v>0</v>
      </c>
      <c r="K116" s="221"/>
      <c r="L116" s="226"/>
      <c r="M116" s="227"/>
      <c r="N116" s="228"/>
      <c r="O116" s="228"/>
      <c r="P116" s="229">
        <f>SUM(P117:P162)</f>
        <v>0</v>
      </c>
      <c r="Q116" s="228"/>
      <c r="R116" s="229">
        <f>SUM(R117:R162)</f>
        <v>0</v>
      </c>
      <c r="S116" s="228"/>
      <c r="T116" s="230">
        <f>SUM(T117:T162)</f>
        <v>0</v>
      </c>
      <c r="AR116" s="231" t="s">
        <v>79</v>
      </c>
      <c r="AT116" s="232" t="s">
        <v>71</v>
      </c>
      <c r="AU116" s="232" t="s">
        <v>79</v>
      </c>
      <c r="AY116" s="231" t="s">
        <v>199</v>
      </c>
      <c r="BK116" s="233">
        <f>SUM(BK117:BK162)</f>
        <v>0</v>
      </c>
    </row>
    <row r="117" s="1" customFormat="1" ht="16.5" customHeight="1">
      <c r="B117" s="47"/>
      <c r="C117" s="236" t="s">
        <v>79</v>
      </c>
      <c r="D117" s="236" t="s">
        <v>201</v>
      </c>
      <c r="E117" s="237" t="s">
        <v>202</v>
      </c>
      <c r="F117" s="238" t="s">
        <v>203</v>
      </c>
      <c r="G117" s="239" t="s">
        <v>204</v>
      </c>
      <c r="H117" s="240">
        <v>1.885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6210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209</v>
      </c>
      <c r="G118" s="249"/>
      <c r="H118" s="253">
        <v>2.5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21</v>
      </c>
      <c r="G119" s="249"/>
      <c r="H119" s="253">
        <v>0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6211</v>
      </c>
      <c r="G120" s="249"/>
      <c r="H120" s="253">
        <v>1.885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" customFormat="1" ht="16.5" customHeight="1">
      <c r="B121" s="47"/>
      <c r="C121" s="236" t="s">
        <v>81</v>
      </c>
      <c r="D121" s="236" t="s">
        <v>201</v>
      </c>
      <c r="E121" s="237" t="s">
        <v>211</v>
      </c>
      <c r="F121" s="238" t="s">
        <v>212</v>
      </c>
      <c r="G121" s="239" t="s">
        <v>204</v>
      </c>
      <c r="H121" s="240">
        <v>1.885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6212</v>
      </c>
    </row>
    <row r="122" s="1" customFormat="1" ht="16.5" customHeight="1">
      <c r="B122" s="47"/>
      <c r="C122" s="236" t="s">
        <v>214</v>
      </c>
      <c r="D122" s="236" t="s">
        <v>201</v>
      </c>
      <c r="E122" s="237" t="s">
        <v>215</v>
      </c>
      <c r="F122" s="238" t="s">
        <v>216</v>
      </c>
      <c r="G122" s="239" t="s">
        <v>204</v>
      </c>
      <c r="H122" s="240">
        <v>3.5139999999999998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6213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218</v>
      </c>
      <c r="G123" s="249"/>
      <c r="H123" s="253">
        <v>3.2559999999999998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219</v>
      </c>
      <c r="G124" s="249"/>
      <c r="H124" s="253">
        <v>1.3999999999999999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3" customFormat="1">
      <c r="B125" s="260"/>
      <c r="C125" s="261"/>
      <c r="D125" s="250" t="s">
        <v>208</v>
      </c>
      <c r="E125" s="262" t="s">
        <v>21</v>
      </c>
      <c r="F125" s="263" t="s">
        <v>220</v>
      </c>
      <c r="G125" s="261"/>
      <c r="H125" s="264">
        <v>4.6559999999999997</v>
      </c>
      <c r="I125" s="265"/>
      <c r="J125" s="261"/>
      <c r="K125" s="261"/>
      <c r="L125" s="266"/>
      <c r="M125" s="267"/>
      <c r="N125" s="268"/>
      <c r="O125" s="268"/>
      <c r="P125" s="268"/>
      <c r="Q125" s="268"/>
      <c r="R125" s="268"/>
      <c r="S125" s="268"/>
      <c r="T125" s="269"/>
      <c r="AT125" s="270" t="s">
        <v>208</v>
      </c>
      <c r="AU125" s="270" t="s">
        <v>81</v>
      </c>
      <c r="AV125" s="13" t="s">
        <v>206</v>
      </c>
      <c r="AW125" s="13" t="s">
        <v>35</v>
      </c>
      <c r="AX125" s="13" t="s">
        <v>72</v>
      </c>
      <c r="AY125" s="270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21</v>
      </c>
      <c r="G126" s="249"/>
      <c r="H126" s="253">
        <v>0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6214</v>
      </c>
      <c r="G127" s="249"/>
      <c r="H127" s="253">
        <v>3.5139999999999998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79</v>
      </c>
      <c r="AY127" s="259" t="s">
        <v>199</v>
      </c>
    </row>
    <row r="128" s="1" customFormat="1" ht="16.5" customHeight="1">
      <c r="B128" s="47"/>
      <c r="C128" s="236" t="s">
        <v>206</v>
      </c>
      <c r="D128" s="236" t="s">
        <v>201</v>
      </c>
      <c r="E128" s="237" t="s">
        <v>222</v>
      </c>
      <c r="F128" s="238" t="s">
        <v>223</v>
      </c>
      <c r="G128" s="239" t="s">
        <v>204</v>
      </c>
      <c r="H128" s="240">
        <v>3.5139999999999998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6215</v>
      </c>
    </row>
    <row r="129" s="1" customFormat="1" ht="16.5" customHeight="1">
      <c r="B129" s="47"/>
      <c r="C129" s="236" t="s">
        <v>225</v>
      </c>
      <c r="D129" s="236" t="s">
        <v>201</v>
      </c>
      <c r="E129" s="237" t="s">
        <v>226</v>
      </c>
      <c r="F129" s="238" t="s">
        <v>227</v>
      </c>
      <c r="G129" s="239" t="s">
        <v>204</v>
      </c>
      <c r="H129" s="240">
        <v>98.082999999999998</v>
      </c>
      <c r="I129" s="241"/>
      <c r="J129" s="242">
        <f>ROUND(I129*H129,2)</f>
        <v>0</v>
      </c>
      <c r="K129" s="238" t="s">
        <v>205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81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6216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229</v>
      </c>
      <c r="G130" s="249"/>
      <c r="H130" s="253">
        <v>56.404000000000003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230</v>
      </c>
      <c r="G131" s="249"/>
      <c r="H131" s="253">
        <v>34.560000000000002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2" customFormat="1">
      <c r="B132" s="248"/>
      <c r="C132" s="249"/>
      <c r="D132" s="250" t="s">
        <v>208</v>
      </c>
      <c r="E132" s="251" t="s">
        <v>21</v>
      </c>
      <c r="F132" s="252" t="s">
        <v>231</v>
      </c>
      <c r="G132" s="249"/>
      <c r="H132" s="253">
        <v>4.968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35</v>
      </c>
      <c r="AX132" s="12" t="s">
        <v>72</v>
      </c>
      <c r="AY132" s="259" t="s">
        <v>199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232</v>
      </c>
      <c r="G133" s="249"/>
      <c r="H133" s="253">
        <v>3.7000000000000002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72</v>
      </c>
      <c r="AY133" s="259" t="s">
        <v>199</v>
      </c>
    </row>
    <row r="134" s="14" customFormat="1">
      <c r="B134" s="271"/>
      <c r="C134" s="272"/>
      <c r="D134" s="250" t="s">
        <v>208</v>
      </c>
      <c r="E134" s="273" t="s">
        <v>21</v>
      </c>
      <c r="F134" s="274" t="s">
        <v>233</v>
      </c>
      <c r="G134" s="272"/>
      <c r="H134" s="275">
        <v>99.632000000000005</v>
      </c>
      <c r="I134" s="276"/>
      <c r="J134" s="272"/>
      <c r="K134" s="272"/>
      <c r="L134" s="277"/>
      <c r="M134" s="278"/>
      <c r="N134" s="279"/>
      <c r="O134" s="279"/>
      <c r="P134" s="279"/>
      <c r="Q134" s="279"/>
      <c r="R134" s="279"/>
      <c r="S134" s="279"/>
      <c r="T134" s="280"/>
      <c r="AT134" s="281" t="s">
        <v>208</v>
      </c>
      <c r="AU134" s="281" t="s">
        <v>81</v>
      </c>
      <c r="AV134" s="14" t="s">
        <v>214</v>
      </c>
      <c r="AW134" s="14" t="s">
        <v>35</v>
      </c>
      <c r="AX134" s="14" t="s">
        <v>72</v>
      </c>
      <c r="AY134" s="281" t="s">
        <v>199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234</v>
      </c>
      <c r="G135" s="249"/>
      <c r="H135" s="253">
        <v>28.463000000000001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235</v>
      </c>
      <c r="G136" s="249"/>
      <c r="H136" s="253">
        <v>1.988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4" customFormat="1">
      <c r="B137" s="271"/>
      <c r="C137" s="272"/>
      <c r="D137" s="250" t="s">
        <v>208</v>
      </c>
      <c r="E137" s="273" t="s">
        <v>21</v>
      </c>
      <c r="F137" s="274" t="s">
        <v>236</v>
      </c>
      <c r="G137" s="272"/>
      <c r="H137" s="275">
        <v>30.451000000000001</v>
      </c>
      <c r="I137" s="276"/>
      <c r="J137" s="272"/>
      <c r="K137" s="272"/>
      <c r="L137" s="277"/>
      <c r="M137" s="278"/>
      <c r="N137" s="279"/>
      <c r="O137" s="279"/>
      <c r="P137" s="279"/>
      <c r="Q137" s="279"/>
      <c r="R137" s="279"/>
      <c r="S137" s="279"/>
      <c r="T137" s="280"/>
      <c r="AT137" s="281" t="s">
        <v>208</v>
      </c>
      <c r="AU137" s="281" t="s">
        <v>81</v>
      </c>
      <c r="AV137" s="14" t="s">
        <v>214</v>
      </c>
      <c r="AW137" s="14" t="s">
        <v>35</v>
      </c>
      <c r="AX137" s="14" t="s">
        <v>72</v>
      </c>
      <c r="AY137" s="281" t="s">
        <v>199</v>
      </c>
    </row>
    <row r="138" s="13" customFormat="1">
      <c r="B138" s="260"/>
      <c r="C138" s="261"/>
      <c r="D138" s="250" t="s">
        <v>208</v>
      </c>
      <c r="E138" s="262" t="s">
        <v>21</v>
      </c>
      <c r="F138" s="263" t="s">
        <v>220</v>
      </c>
      <c r="G138" s="261"/>
      <c r="H138" s="264">
        <v>130.083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AT138" s="270" t="s">
        <v>208</v>
      </c>
      <c r="AU138" s="270" t="s">
        <v>81</v>
      </c>
      <c r="AV138" s="13" t="s">
        <v>206</v>
      </c>
      <c r="AW138" s="13" t="s">
        <v>35</v>
      </c>
      <c r="AX138" s="13" t="s">
        <v>72</v>
      </c>
      <c r="AY138" s="270" t="s">
        <v>199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6217</v>
      </c>
      <c r="G139" s="249"/>
      <c r="H139" s="253">
        <v>98.082999999999998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79</v>
      </c>
      <c r="AY139" s="259" t="s">
        <v>199</v>
      </c>
    </row>
    <row r="140" s="1" customFormat="1" ht="16.5" customHeight="1">
      <c r="B140" s="47"/>
      <c r="C140" s="236" t="s">
        <v>238</v>
      </c>
      <c r="D140" s="236" t="s">
        <v>201</v>
      </c>
      <c r="E140" s="237" t="s">
        <v>239</v>
      </c>
      <c r="F140" s="238" t="s">
        <v>240</v>
      </c>
      <c r="G140" s="239" t="s">
        <v>204</v>
      </c>
      <c r="H140" s="240">
        <v>98.082999999999998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6218</v>
      </c>
    </row>
    <row r="141" s="1" customFormat="1" ht="25.5" customHeight="1">
      <c r="B141" s="47"/>
      <c r="C141" s="236" t="s">
        <v>242</v>
      </c>
      <c r="D141" s="236" t="s">
        <v>201</v>
      </c>
      <c r="E141" s="237" t="s">
        <v>243</v>
      </c>
      <c r="F141" s="238" t="s">
        <v>244</v>
      </c>
      <c r="G141" s="239" t="s">
        <v>204</v>
      </c>
      <c r="H141" s="240">
        <v>3.8679999999999999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6219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246</v>
      </c>
      <c r="G142" s="249"/>
      <c r="H142" s="253">
        <v>5.1299999999999999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72</v>
      </c>
      <c r="AY142" s="259" t="s">
        <v>199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6220</v>
      </c>
      <c r="G143" s="249"/>
      <c r="H143" s="253">
        <v>3.8679999999999999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79</v>
      </c>
      <c r="AY143" s="259" t="s">
        <v>199</v>
      </c>
    </row>
    <row r="144" s="1" customFormat="1" ht="16.5" customHeight="1">
      <c r="B144" s="47"/>
      <c r="C144" s="236" t="s">
        <v>248</v>
      </c>
      <c r="D144" s="236" t="s">
        <v>201</v>
      </c>
      <c r="E144" s="237" t="s">
        <v>249</v>
      </c>
      <c r="F144" s="238" t="s">
        <v>250</v>
      </c>
      <c r="G144" s="239" t="s">
        <v>204</v>
      </c>
      <c r="H144" s="240">
        <v>32.101999999999997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6221</v>
      </c>
    </row>
    <row r="145" s="12" customFormat="1">
      <c r="B145" s="248"/>
      <c r="C145" s="249"/>
      <c r="D145" s="250" t="s">
        <v>208</v>
      </c>
      <c r="E145" s="251" t="s">
        <v>21</v>
      </c>
      <c r="F145" s="252" t="s">
        <v>252</v>
      </c>
      <c r="G145" s="249"/>
      <c r="H145" s="253">
        <v>42.575000000000003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35</v>
      </c>
      <c r="AX145" s="12" t="s">
        <v>72</v>
      </c>
      <c r="AY145" s="259" t="s">
        <v>199</v>
      </c>
    </row>
    <row r="146" s="12" customFormat="1">
      <c r="B146" s="248"/>
      <c r="C146" s="249"/>
      <c r="D146" s="250" t="s">
        <v>208</v>
      </c>
      <c r="E146" s="251" t="s">
        <v>21</v>
      </c>
      <c r="F146" s="252" t="s">
        <v>21</v>
      </c>
      <c r="G146" s="249"/>
      <c r="H146" s="253">
        <v>0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72</v>
      </c>
      <c r="AY146" s="259" t="s">
        <v>199</v>
      </c>
    </row>
    <row r="147" s="12" customFormat="1">
      <c r="B147" s="248"/>
      <c r="C147" s="249"/>
      <c r="D147" s="250" t="s">
        <v>208</v>
      </c>
      <c r="E147" s="251" t="s">
        <v>21</v>
      </c>
      <c r="F147" s="252" t="s">
        <v>6222</v>
      </c>
      <c r="G147" s="249"/>
      <c r="H147" s="253">
        <v>32.101999999999997</v>
      </c>
      <c r="I147" s="254"/>
      <c r="J147" s="249"/>
      <c r="K147" s="249"/>
      <c r="L147" s="255"/>
      <c r="M147" s="256"/>
      <c r="N147" s="257"/>
      <c r="O147" s="257"/>
      <c r="P147" s="257"/>
      <c r="Q147" s="257"/>
      <c r="R147" s="257"/>
      <c r="S147" s="257"/>
      <c r="T147" s="258"/>
      <c r="AT147" s="259" t="s">
        <v>208</v>
      </c>
      <c r="AU147" s="259" t="s">
        <v>81</v>
      </c>
      <c r="AV147" s="12" t="s">
        <v>81</v>
      </c>
      <c r="AW147" s="12" t="s">
        <v>35</v>
      </c>
      <c r="AX147" s="12" t="s">
        <v>79</v>
      </c>
      <c r="AY147" s="259" t="s">
        <v>199</v>
      </c>
    </row>
    <row r="148" s="1" customFormat="1" ht="25.5" customHeight="1">
      <c r="B148" s="47"/>
      <c r="C148" s="236" t="s">
        <v>254</v>
      </c>
      <c r="D148" s="236" t="s">
        <v>201</v>
      </c>
      <c r="E148" s="237" t="s">
        <v>255</v>
      </c>
      <c r="F148" s="238" t="s">
        <v>256</v>
      </c>
      <c r="G148" s="239" t="s">
        <v>204</v>
      </c>
      <c r="H148" s="240">
        <v>642.03099999999995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6223</v>
      </c>
    </row>
    <row r="149" s="12" customFormat="1">
      <c r="B149" s="248"/>
      <c r="C149" s="249"/>
      <c r="D149" s="250" t="s">
        <v>208</v>
      </c>
      <c r="E149" s="251" t="s">
        <v>21</v>
      </c>
      <c r="F149" s="252" t="s">
        <v>258</v>
      </c>
      <c r="G149" s="249"/>
      <c r="H149" s="253">
        <v>851.5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35</v>
      </c>
      <c r="AX149" s="12" t="s">
        <v>72</v>
      </c>
      <c r="AY149" s="259" t="s">
        <v>199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21</v>
      </c>
      <c r="G150" s="249"/>
      <c r="H150" s="253">
        <v>0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72</v>
      </c>
      <c r="AY150" s="259" t="s">
        <v>199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6224</v>
      </c>
      <c r="G151" s="249"/>
      <c r="H151" s="253">
        <v>642.03099999999995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" customFormat="1" ht="16.5" customHeight="1">
      <c r="B152" s="47"/>
      <c r="C152" s="236" t="s">
        <v>260</v>
      </c>
      <c r="D152" s="236" t="s">
        <v>201</v>
      </c>
      <c r="E152" s="237" t="s">
        <v>261</v>
      </c>
      <c r="F152" s="238" t="s">
        <v>262</v>
      </c>
      <c r="G152" s="239" t="s">
        <v>263</v>
      </c>
      <c r="H152" s="240">
        <v>51.362000000000002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6225</v>
      </c>
    </row>
    <row r="153" s="12" customFormat="1">
      <c r="B153" s="248"/>
      <c r="C153" s="249"/>
      <c r="D153" s="250" t="s">
        <v>208</v>
      </c>
      <c r="E153" s="251" t="s">
        <v>21</v>
      </c>
      <c r="F153" s="252" t="s">
        <v>265</v>
      </c>
      <c r="G153" s="249"/>
      <c r="H153" s="253">
        <v>68.120000000000005</v>
      </c>
      <c r="I153" s="254"/>
      <c r="J153" s="249"/>
      <c r="K153" s="249"/>
      <c r="L153" s="255"/>
      <c r="M153" s="256"/>
      <c r="N153" s="257"/>
      <c r="O153" s="257"/>
      <c r="P153" s="257"/>
      <c r="Q153" s="257"/>
      <c r="R153" s="257"/>
      <c r="S153" s="257"/>
      <c r="T153" s="258"/>
      <c r="AT153" s="259" t="s">
        <v>208</v>
      </c>
      <c r="AU153" s="259" t="s">
        <v>81</v>
      </c>
      <c r="AV153" s="12" t="s">
        <v>81</v>
      </c>
      <c r="AW153" s="12" t="s">
        <v>35</v>
      </c>
      <c r="AX153" s="12" t="s">
        <v>72</v>
      </c>
      <c r="AY153" s="259" t="s">
        <v>199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21</v>
      </c>
      <c r="G154" s="249"/>
      <c r="H154" s="253">
        <v>0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72</v>
      </c>
      <c r="AY154" s="259" t="s">
        <v>199</v>
      </c>
    </row>
    <row r="155" s="12" customFormat="1">
      <c r="B155" s="248"/>
      <c r="C155" s="249"/>
      <c r="D155" s="250" t="s">
        <v>208</v>
      </c>
      <c r="E155" s="251" t="s">
        <v>21</v>
      </c>
      <c r="F155" s="252" t="s">
        <v>6226</v>
      </c>
      <c r="G155" s="249"/>
      <c r="H155" s="253">
        <v>51.362000000000002</v>
      </c>
      <c r="I155" s="254"/>
      <c r="J155" s="249"/>
      <c r="K155" s="249"/>
      <c r="L155" s="255"/>
      <c r="M155" s="256"/>
      <c r="N155" s="257"/>
      <c r="O155" s="257"/>
      <c r="P155" s="257"/>
      <c r="Q155" s="257"/>
      <c r="R155" s="257"/>
      <c r="S155" s="257"/>
      <c r="T155" s="258"/>
      <c r="AT155" s="259" t="s">
        <v>208</v>
      </c>
      <c r="AU155" s="259" t="s">
        <v>81</v>
      </c>
      <c r="AV155" s="12" t="s">
        <v>81</v>
      </c>
      <c r="AW155" s="12" t="s">
        <v>35</v>
      </c>
      <c r="AX155" s="12" t="s">
        <v>79</v>
      </c>
      <c r="AY155" s="259" t="s">
        <v>199</v>
      </c>
    </row>
    <row r="156" s="1" customFormat="1" ht="16.5" customHeight="1">
      <c r="B156" s="47"/>
      <c r="C156" s="236" t="s">
        <v>267</v>
      </c>
      <c r="D156" s="236" t="s">
        <v>201</v>
      </c>
      <c r="E156" s="237" t="s">
        <v>268</v>
      </c>
      <c r="F156" s="238" t="s">
        <v>269</v>
      </c>
      <c r="G156" s="239" t="s">
        <v>204</v>
      </c>
      <c r="H156" s="240">
        <v>71.376999999999995</v>
      </c>
      <c r="I156" s="241"/>
      <c r="J156" s="242">
        <f>ROUND(I156*H156,2)</f>
        <v>0</v>
      </c>
      <c r="K156" s="238" t="s">
        <v>205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6227</v>
      </c>
    </row>
    <row r="157" s="12" customFormat="1">
      <c r="B157" s="248"/>
      <c r="C157" s="249"/>
      <c r="D157" s="250" t="s">
        <v>208</v>
      </c>
      <c r="E157" s="251" t="s">
        <v>21</v>
      </c>
      <c r="F157" s="252" t="s">
        <v>229</v>
      </c>
      <c r="G157" s="249"/>
      <c r="H157" s="253">
        <v>56.404000000000003</v>
      </c>
      <c r="I157" s="254"/>
      <c r="J157" s="249"/>
      <c r="K157" s="249"/>
      <c r="L157" s="255"/>
      <c r="M157" s="256"/>
      <c r="N157" s="257"/>
      <c r="O157" s="257"/>
      <c r="P157" s="257"/>
      <c r="Q157" s="257"/>
      <c r="R157" s="257"/>
      <c r="S157" s="257"/>
      <c r="T157" s="258"/>
      <c r="AT157" s="259" t="s">
        <v>208</v>
      </c>
      <c r="AU157" s="259" t="s">
        <v>81</v>
      </c>
      <c r="AV157" s="12" t="s">
        <v>81</v>
      </c>
      <c r="AW157" s="12" t="s">
        <v>35</v>
      </c>
      <c r="AX157" s="12" t="s">
        <v>72</v>
      </c>
      <c r="AY157" s="259" t="s">
        <v>199</v>
      </c>
    </row>
    <row r="158" s="12" customFormat="1">
      <c r="B158" s="248"/>
      <c r="C158" s="249"/>
      <c r="D158" s="250" t="s">
        <v>208</v>
      </c>
      <c r="E158" s="251" t="s">
        <v>21</v>
      </c>
      <c r="F158" s="252" t="s">
        <v>230</v>
      </c>
      <c r="G158" s="249"/>
      <c r="H158" s="253">
        <v>34.560000000000002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35</v>
      </c>
      <c r="AX158" s="12" t="s">
        <v>72</v>
      </c>
      <c r="AY158" s="259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232</v>
      </c>
      <c r="G159" s="249"/>
      <c r="H159" s="253">
        <v>3.7000000000000002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3" customFormat="1">
      <c r="B160" s="260"/>
      <c r="C160" s="261"/>
      <c r="D160" s="250" t="s">
        <v>208</v>
      </c>
      <c r="E160" s="262" t="s">
        <v>21</v>
      </c>
      <c r="F160" s="263" t="s">
        <v>220</v>
      </c>
      <c r="G160" s="261"/>
      <c r="H160" s="264">
        <v>94.664000000000001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AT160" s="270" t="s">
        <v>208</v>
      </c>
      <c r="AU160" s="270" t="s">
        <v>81</v>
      </c>
      <c r="AV160" s="13" t="s">
        <v>206</v>
      </c>
      <c r="AW160" s="13" t="s">
        <v>35</v>
      </c>
      <c r="AX160" s="13" t="s">
        <v>72</v>
      </c>
      <c r="AY160" s="270" t="s">
        <v>199</v>
      </c>
    </row>
    <row r="161" s="12" customFormat="1">
      <c r="B161" s="248"/>
      <c r="C161" s="249"/>
      <c r="D161" s="250" t="s">
        <v>208</v>
      </c>
      <c r="E161" s="251" t="s">
        <v>21</v>
      </c>
      <c r="F161" s="252" t="s">
        <v>21</v>
      </c>
      <c r="G161" s="249"/>
      <c r="H161" s="253">
        <v>0</v>
      </c>
      <c r="I161" s="254"/>
      <c r="J161" s="249"/>
      <c r="K161" s="249"/>
      <c r="L161" s="255"/>
      <c r="M161" s="256"/>
      <c r="N161" s="257"/>
      <c r="O161" s="257"/>
      <c r="P161" s="257"/>
      <c r="Q161" s="257"/>
      <c r="R161" s="257"/>
      <c r="S161" s="257"/>
      <c r="T161" s="258"/>
      <c r="AT161" s="259" t="s">
        <v>208</v>
      </c>
      <c r="AU161" s="259" t="s">
        <v>81</v>
      </c>
      <c r="AV161" s="12" t="s">
        <v>81</v>
      </c>
      <c r="AW161" s="12" t="s">
        <v>35</v>
      </c>
      <c r="AX161" s="12" t="s">
        <v>72</v>
      </c>
      <c r="AY161" s="259" t="s">
        <v>199</v>
      </c>
    </row>
    <row r="162" s="12" customFormat="1">
      <c r="B162" s="248"/>
      <c r="C162" s="249"/>
      <c r="D162" s="250" t="s">
        <v>208</v>
      </c>
      <c r="E162" s="251" t="s">
        <v>21</v>
      </c>
      <c r="F162" s="252" t="s">
        <v>6228</v>
      </c>
      <c r="G162" s="249"/>
      <c r="H162" s="253">
        <v>71.376999999999995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35</v>
      </c>
      <c r="AX162" s="12" t="s">
        <v>79</v>
      </c>
      <c r="AY162" s="259" t="s">
        <v>199</v>
      </c>
    </row>
    <row r="163" s="11" customFormat="1" ht="29.88" customHeight="1">
      <c r="B163" s="220"/>
      <c r="C163" s="221"/>
      <c r="D163" s="222" t="s">
        <v>71</v>
      </c>
      <c r="E163" s="234" t="s">
        <v>81</v>
      </c>
      <c r="F163" s="234" t="s">
        <v>272</v>
      </c>
      <c r="G163" s="221"/>
      <c r="H163" s="221"/>
      <c r="I163" s="224"/>
      <c r="J163" s="235">
        <f>BK163</f>
        <v>0</v>
      </c>
      <c r="K163" s="221"/>
      <c r="L163" s="226"/>
      <c r="M163" s="227"/>
      <c r="N163" s="228"/>
      <c r="O163" s="228"/>
      <c r="P163" s="229">
        <f>SUM(P164:P212)</f>
        <v>0</v>
      </c>
      <c r="Q163" s="228"/>
      <c r="R163" s="229">
        <f>SUM(R164:R212)</f>
        <v>90.596783980000012</v>
      </c>
      <c r="S163" s="228"/>
      <c r="T163" s="230">
        <f>SUM(T164:T212)</f>
        <v>0</v>
      </c>
      <c r="AR163" s="231" t="s">
        <v>79</v>
      </c>
      <c r="AT163" s="232" t="s">
        <v>71</v>
      </c>
      <c r="AU163" s="232" t="s">
        <v>79</v>
      </c>
      <c r="AY163" s="231" t="s">
        <v>199</v>
      </c>
      <c r="BK163" s="233">
        <f>SUM(BK164:BK212)</f>
        <v>0</v>
      </c>
    </row>
    <row r="164" s="1" customFormat="1" ht="16.5" customHeight="1">
      <c r="B164" s="47"/>
      <c r="C164" s="236" t="s">
        <v>273</v>
      </c>
      <c r="D164" s="236" t="s">
        <v>201</v>
      </c>
      <c r="E164" s="237" t="s">
        <v>274</v>
      </c>
      <c r="F164" s="238" t="s">
        <v>275</v>
      </c>
      <c r="G164" s="239" t="s">
        <v>204</v>
      </c>
      <c r="H164" s="240">
        <v>11.752000000000001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2.2563399999999998</v>
      </c>
      <c r="R164" s="245">
        <f>Q164*H164</f>
        <v>26.51650768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6229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218</v>
      </c>
      <c r="G165" s="249"/>
      <c r="H165" s="253">
        <v>3.2559999999999998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72</v>
      </c>
      <c r="AY165" s="259" t="s">
        <v>199</v>
      </c>
    </row>
    <row r="166" s="12" customFormat="1">
      <c r="B166" s="248"/>
      <c r="C166" s="249"/>
      <c r="D166" s="250" t="s">
        <v>208</v>
      </c>
      <c r="E166" s="251" t="s">
        <v>21</v>
      </c>
      <c r="F166" s="252" t="s">
        <v>219</v>
      </c>
      <c r="G166" s="249"/>
      <c r="H166" s="253">
        <v>1.3999999999999999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35</v>
      </c>
      <c r="AX166" s="12" t="s">
        <v>72</v>
      </c>
      <c r="AY166" s="259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246</v>
      </c>
      <c r="G167" s="249"/>
      <c r="H167" s="253">
        <v>5.1299999999999999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4" customFormat="1">
      <c r="B168" s="271"/>
      <c r="C168" s="272"/>
      <c r="D168" s="250" t="s">
        <v>208</v>
      </c>
      <c r="E168" s="273" t="s">
        <v>21</v>
      </c>
      <c r="F168" s="274" t="s">
        <v>233</v>
      </c>
      <c r="G168" s="272"/>
      <c r="H168" s="275">
        <v>9.7859999999999996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AT168" s="281" t="s">
        <v>208</v>
      </c>
      <c r="AU168" s="281" t="s">
        <v>81</v>
      </c>
      <c r="AV168" s="14" t="s">
        <v>214</v>
      </c>
      <c r="AW168" s="14" t="s">
        <v>35</v>
      </c>
      <c r="AX168" s="14" t="s">
        <v>72</v>
      </c>
      <c r="AY168" s="281" t="s">
        <v>199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277</v>
      </c>
      <c r="G169" s="249"/>
      <c r="H169" s="253">
        <v>5.7999999999999998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72</v>
      </c>
      <c r="AY169" s="259" t="s">
        <v>199</v>
      </c>
    </row>
    <row r="170" s="14" customFormat="1">
      <c r="B170" s="271"/>
      <c r="C170" s="272"/>
      <c r="D170" s="250" t="s">
        <v>208</v>
      </c>
      <c r="E170" s="273" t="s">
        <v>21</v>
      </c>
      <c r="F170" s="274" t="s">
        <v>236</v>
      </c>
      <c r="G170" s="272"/>
      <c r="H170" s="275">
        <v>5.7999999999999998</v>
      </c>
      <c r="I170" s="276"/>
      <c r="J170" s="272"/>
      <c r="K170" s="272"/>
      <c r="L170" s="277"/>
      <c r="M170" s="278"/>
      <c r="N170" s="279"/>
      <c r="O170" s="279"/>
      <c r="P170" s="279"/>
      <c r="Q170" s="279"/>
      <c r="R170" s="279"/>
      <c r="S170" s="279"/>
      <c r="T170" s="280"/>
      <c r="AT170" s="281" t="s">
        <v>208</v>
      </c>
      <c r="AU170" s="281" t="s">
        <v>81</v>
      </c>
      <c r="AV170" s="14" t="s">
        <v>214</v>
      </c>
      <c r="AW170" s="14" t="s">
        <v>35</v>
      </c>
      <c r="AX170" s="14" t="s">
        <v>72</v>
      </c>
      <c r="AY170" s="281" t="s">
        <v>199</v>
      </c>
    </row>
    <row r="171" s="13" customFormat="1">
      <c r="B171" s="260"/>
      <c r="C171" s="261"/>
      <c r="D171" s="250" t="s">
        <v>208</v>
      </c>
      <c r="E171" s="262" t="s">
        <v>21</v>
      </c>
      <c r="F171" s="263" t="s">
        <v>220</v>
      </c>
      <c r="G171" s="261"/>
      <c r="H171" s="264">
        <v>15.586</v>
      </c>
      <c r="I171" s="265"/>
      <c r="J171" s="261"/>
      <c r="K171" s="261"/>
      <c r="L171" s="266"/>
      <c r="M171" s="267"/>
      <c r="N171" s="268"/>
      <c r="O171" s="268"/>
      <c r="P171" s="268"/>
      <c r="Q171" s="268"/>
      <c r="R171" s="268"/>
      <c r="S171" s="268"/>
      <c r="T171" s="269"/>
      <c r="AT171" s="270" t="s">
        <v>208</v>
      </c>
      <c r="AU171" s="270" t="s">
        <v>81</v>
      </c>
      <c r="AV171" s="13" t="s">
        <v>206</v>
      </c>
      <c r="AW171" s="13" t="s">
        <v>35</v>
      </c>
      <c r="AX171" s="13" t="s">
        <v>72</v>
      </c>
      <c r="AY171" s="270" t="s">
        <v>199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21</v>
      </c>
      <c r="G172" s="249"/>
      <c r="H172" s="253">
        <v>0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6230</v>
      </c>
      <c r="G173" s="249"/>
      <c r="H173" s="253">
        <v>11.752000000000001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79</v>
      </c>
      <c r="AY173" s="259" t="s">
        <v>199</v>
      </c>
    </row>
    <row r="174" s="1" customFormat="1" ht="25.5" customHeight="1">
      <c r="B174" s="47"/>
      <c r="C174" s="236" t="s">
        <v>279</v>
      </c>
      <c r="D174" s="236" t="s">
        <v>201</v>
      </c>
      <c r="E174" s="237" t="s">
        <v>280</v>
      </c>
      <c r="F174" s="238" t="s">
        <v>281</v>
      </c>
      <c r="G174" s="239" t="s">
        <v>282</v>
      </c>
      <c r="H174" s="240">
        <v>26.646000000000001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0.45195000000000002</v>
      </c>
      <c r="R174" s="245">
        <f>Q174*H174</f>
        <v>12.042659700000002</v>
      </c>
      <c r="S174" s="245">
        <v>0</v>
      </c>
      <c r="T174" s="246">
        <f>S174*H174</f>
        <v>0</v>
      </c>
      <c r="AR174" s="25" t="s">
        <v>206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206</v>
      </c>
      <c r="BM174" s="25" t="s">
        <v>6231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284</v>
      </c>
      <c r="G175" s="249"/>
      <c r="H175" s="253">
        <v>35.340000000000003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4" customFormat="1">
      <c r="B176" s="271"/>
      <c r="C176" s="272"/>
      <c r="D176" s="250" t="s">
        <v>208</v>
      </c>
      <c r="E176" s="273" t="s">
        <v>21</v>
      </c>
      <c r="F176" s="274" t="s">
        <v>285</v>
      </c>
      <c r="G176" s="272"/>
      <c r="H176" s="275">
        <v>35.340000000000003</v>
      </c>
      <c r="I176" s="276"/>
      <c r="J176" s="272"/>
      <c r="K176" s="272"/>
      <c r="L176" s="277"/>
      <c r="M176" s="278"/>
      <c r="N176" s="279"/>
      <c r="O176" s="279"/>
      <c r="P176" s="279"/>
      <c r="Q176" s="279"/>
      <c r="R176" s="279"/>
      <c r="S176" s="279"/>
      <c r="T176" s="280"/>
      <c r="AT176" s="281" t="s">
        <v>208</v>
      </c>
      <c r="AU176" s="281" t="s">
        <v>81</v>
      </c>
      <c r="AV176" s="14" t="s">
        <v>214</v>
      </c>
      <c r="AW176" s="14" t="s">
        <v>35</v>
      </c>
      <c r="AX176" s="14" t="s">
        <v>72</v>
      </c>
      <c r="AY176" s="281" t="s">
        <v>199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21</v>
      </c>
      <c r="G177" s="249"/>
      <c r="H177" s="253">
        <v>0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72</v>
      </c>
      <c r="AY177" s="259" t="s">
        <v>199</v>
      </c>
    </row>
    <row r="178" s="12" customFormat="1">
      <c r="B178" s="248"/>
      <c r="C178" s="249"/>
      <c r="D178" s="250" t="s">
        <v>208</v>
      </c>
      <c r="E178" s="251" t="s">
        <v>21</v>
      </c>
      <c r="F178" s="252" t="s">
        <v>6232</v>
      </c>
      <c r="G178" s="249"/>
      <c r="H178" s="253">
        <v>26.646000000000001</v>
      </c>
      <c r="I178" s="254"/>
      <c r="J178" s="249"/>
      <c r="K178" s="249"/>
      <c r="L178" s="255"/>
      <c r="M178" s="256"/>
      <c r="N178" s="257"/>
      <c r="O178" s="257"/>
      <c r="P178" s="257"/>
      <c r="Q178" s="257"/>
      <c r="R178" s="257"/>
      <c r="S178" s="257"/>
      <c r="T178" s="258"/>
      <c r="AT178" s="259" t="s">
        <v>208</v>
      </c>
      <c r="AU178" s="259" t="s">
        <v>81</v>
      </c>
      <c r="AV178" s="12" t="s">
        <v>81</v>
      </c>
      <c r="AW178" s="12" t="s">
        <v>35</v>
      </c>
      <c r="AX178" s="12" t="s">
        <v>79</v>
      </c>
      <c r="AY178" s="259" t="s">
        <v>199</v>
      </c>
    </row>
    <row r="179" s="1" customFormat="1" ht="25.5" customHeight="1">
      <c r="B179" s="47"/>
      <c r="C179" s="236" t="s">
        <v>287</v>
      </c>
      <c r="D179" s="236" t="s">
        <v>201</v>
      </c>
      <c r="E179" s="237" t="s">
        <v>288</v>
      </c>
      <c r="F179" s="238" t="s">
        <v>289</v>
      </c>
      <c r="G179" s="239" t="s">
        <v>282</v>
      </c>
      <c r="H179" s="240">
        <v>38.600000000000001</v>
      </c>
      <c r="I179" s="241"/>
      <c r="J179" s="242">
        <f>ROUND(I179*H179,2)</f>
        <v>0</v>
      </c>
      <c r="K179" s="238" t="s">
        <v>205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0.71545999999999998</v>
      </c>
      <c r="R179" s="245">
        <f>Q179*H179</f>
        <v>27.616755999999999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81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6233</v>
      </c>
    </row>
    <row r="180" s="12" customFormat="1">
      <c r="B180" s="248"/>
      <c r="C180" s="249"/>
      <c r="D180" s="250" t="s">
        <v>208</v>
      </c>
      <c r="E180" s="251" t="s">
        <v>21</v>
      </c>
      <c r="F180" s="252" t="s">
        <v>291</v>
      </c>
      <c r="G180" s="249"/>
      <c r="H180" s="253">
        <v>49.232999999999997</v>
      </c>
      <c r="I180" s="254"/>
      <c r="J180" s="249"/>
      <c r="K180" s="249"/>
      <c r="L180" s="255"/>
      <c r="M180" s="256"/>
      <c r="N180" s="257"/>
      <c r="O180" s="257"/>
      <c r="P180" s="257"/>
      <c r="Q180" s="257"/>
      <c r="R180" s="257"/>
      <c r="S180" s="257"/>
      <c r="T180" s="258"/>
      <c r="AT180" s="259" t="s">
        <v>208</v>
      </c>
      <c r="AU180" s="259" t="s">
        <v>81</v>
      </c>
      <c r="AV180" s="12" t="s">
        <v>81</v>
      </c>
      <c r="AW180" s="12" t="s">
        <v>35</v>
      </c>
      <c r="AX180" s="12" t="s">
        <v>72</v>
      </c>
      <c r="AY180" s="259" t="s">
        <v>199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292</v>
      </c>
      <c r="G181" s="249"/>
      <c r="H181" s="253">
        <v>1.96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72</v>
      </c>
      <c r="AY181" s="259" t="s">
        <v>199</v>
      </c>
    </row>
    <row r="182" s="14" customFormat="1">
      <c r="B182" s="271"/>
      <c r="C182" s="272"/>
      <c r="D182" s="250" t="s">
        <v>208</v>
      </c>
      <c r="E182" s="273" t="s">
        <v>21</v>
      </c>
      <c r="F182" s="274" t="s">
        <v>285</v>
      </c>
      <c r="G182" s="272"/>
      <c r="H182" s="275">
        <v>51.192999999999998</v>
      </c>
      <c r="I182" s="276"/>
      <c r="J182" s="272"/>
      <c r="K182" s="272"/>
      <c r="L182" s="277"/>
      <c r="M182" s="278"/>
      <c r="N182" s="279"/>
      <c r="O182" s="279"/>
      <c r="P182" s="279"/>
      <c r="Q182" s="279"/>
      <c r="R182" s="279"/>
      <c r="S182" s="279"/>
      <c r="T182" s="280"/>
      <c r="AT182" s="281" t="s">
        <v>208</v>
      </c>
      <c r="AU182" s="281" t="s">
        <v>81</v>
      </c>
      <c r="AV182" s="14" t="s">
        <v>214</v>
      </c>
      <c r="AW182" s="14" t="s">
        <v>35</v>
      </c>
      <c r="AX182" s="14" t="s">
        <v>72</v>
      </c>
      <c r="AY182" s="281" t="s">
        <v>199</v>
      </c>
    </row>
    <row r="183" s="12" customFormat="1">
      <c r="B183" s="248"/>
      <c r="C183" s="249"/>
      <c r="D183" s="250" t="s">
        <v>208</v>
      </c>
      <c r="E183" s="251" t="s">
        <v>21</v>
      </c>
      <c r="F183" s="252" t="s">
        <v>21</v>
      </c>
      <c r="G183" s="249"/>
      <c r="H183" s="253">
        <v>0</v>
      </c>
      <c r="I183" s="254"/>
      <c r="J183" s="249"/>
      <c r="K183" s="249"/>
      <c r="L183" s="255"/>
      <c r="M183" s="256"/>
      <c r="N183" s="257"/>
      <c r="O183" s="257"/>
      <c r="P183" s="257"/>
      <c r="Q183" s="257"/>
      <c r="R183" s="257"/>
      <c r="S183" s="257"/>
      <c r="T183" s="258"/>
      <c r="AT183" s="259" t="s">
        <v>208</v>
      </c>
      <c r="AU183" s="259" t="s">
        <v>81</v>
      </c>
      <c r="AV183" s="12" t="s">
        <v>81</v>
      </c>
      <c r="AW183" s="12" t="s">
        <v>35</v>
      </c>
      <c r="AX183" s="12" t="s">
        <v>72</v>
      </c>
      <c r="AY183" s="259" t="s">
        <v>199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6234</v>
      </c>
      <c r="G184" s="249"/>
      <c r="H184" s="253">
        <v>38.600000000000001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79</v>
      </c>
      <c r="AY184" s="259" t="s">
        <v>199</v>
      </c>
    </row>
    <row r="185" s="1" customFormat="1" ht="25.5" customHeight="1">
      <c r="B185" s="47"/>
      <c r="C185" s="236" t="s">
        <v>10</v>
      </c>
      <c r="D185" s="236" t="s">
        <v>201</v>
      </c>
      <c r="E185" s="237" t="s">
        <v>294</v>
      </c>
      <c r="F185" s="238" t="s">
        <v>295</v>
      </c>
      <c r="G185" s="239" t="s">
        <v>282</v>
      </c>
      <c r="H185" s="240">
        <v>3.8420000000000001</v>
      </c>
      <c r="I185" s="241"/>
      <c r="J185" s="242">
        <f>ROUND(I185*H185,2)</f>
        <v>0</v>
      </c>
      <c r="K185" s="238" t="s">
        <v>205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1.20855</v>
      </c>
      <c r="R185" s="245">
        <f>Q185*H185</f>
        <v>4.6432491000000002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81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6235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297</v>
      </c>
      <c r="G186" s="249"/>
      <c r="H186" s="253">
        <v>5.0960000000000001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72</v>
      </c>
      <c r="AY186" s="259" t="s">
        <v>199</v>
      </c>
    </row>
    <row r="187" s="12" customFormat="1">
      <c r="B187" s="248"/>
      <c r="C187" s="249"/>
      <c r="D187" s="250" t="s">
        <v>208</v>
      </c>
      <c r="E187" s="251" t="s">
        <v>21</v>
      </c>
      <c r="F187" s="252" t="s">
        <v>21</v>
      </c>
      <c r="G187" s="249"/>
      <c r="H187" s="253">
        <v>0</v>
      </c>
      <c r="I187" s="254"/>
      <c r="J187" s="249"/>
      <c r="K187" s="249"/>
      <c r="L187" s="255"/>
      <c r="M187" s="256"/>
      <c r="N187" s="257"/>
      <c r="O187" s="257"/>
      <c r="P187" s="257"/>
      <c r="Q187" s="257"/>
      <c r="R187" s="257"/>
      <c r="S187" s="257"/>
      <c r="T187" s="258"/>
      <c r="AT187" s="259" t="s">
        <v>208</v>
      </c>
      <c r="AU187" s="259" t="s">
        <v>81</v>
      </c>
      <c r="AV187" s="12" t="s">
        <v>81</v>
      </c>
      <c r="AW187" s="12" t="s">
        <v>35</v>
      </c>
      <c r="AX187" s="12" t="s">
        <v>72</v>
      </c>
      <c r="AY187" s="259" t="s">
        <v>199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6236</v>
      </c>
      <c r="G188" s="249"/>
      <c r="H188" s="253">
        <v>3.8420000000000001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79</v>
      </c>
      <c r="AY188" s="259" t="s">
        <v>199</v>
      </c>
    </row>
    <row r="189" s="1" customFormat="1" ht="16.5" customHeight="1">
      <c r="B189" s="47"/>
      <c r="C189" s="236" t="s">
        <v>299</v>
      </c>
      <c r="D189" s="236" t="s">
        <v>201</v>
      </c>
      <c r="E189" s="237" t="s">
        <v>300</v>
      </c>
      <c r="F189" s="238" t="s">
        <v>301</v>
      </c>
      <c r="G189" s="239" t="s">
        <v>204</v>
      </c>
      <c r="H189" s="240">
        <v>7.9370000000000003</v>
      </c>
      <c r="I189" s="241"/>
      <c r="J189" s="242">
        <f>ROUND(I189*H189,2)</f>
        <v>0</v>
      </c>
      <c r="K189" s="238" t="s">
        <v>205</v>
      </c>
      <c r="L189" s="73"/>
      <c r="M189" s="243" t="s">
        <v>21</v>
      </c>
      <c r="N189" s="244" t="s">
        <v>43</v>
      </c>
      <c r="O189" s="48"/>
      <c r="P189" s="245">
        <f>O189*H189</f>
        <v>0</v>
      </c>
      <c r="Q189" s="245">
        <v>2.2563399999999998</v>
      </c>
      <c r="R189" s="245">
        <f>Q189*H189</f>
        <v>17.908570579999999</v>
      </c>
      <c r="S189" s="245">
        <v>0</v>
      </c>
      <c r="T189" s="246">
        <f>S189*H189</f>
        <v>0</v>
      </c>
      <c r="AR189" s="25" t="s">
        <v>206</v>
      </c>
      <c r="AT189" s="25" t="s">
        <v>201</v>
      </c>
      <c r="AU189" s="25" t="s">
        <v>81</v>
      </c>
      <c r="AY189" s="25" t="s">
        <v>199</v>
      </c>
      <c r="BE189" s="247">
        <f>IF(N189="základní",J189,0)</f>
        <v>0</v>
      </c>
      <c r="BF189" s="247">
        <f>IF(N189="snížená",J189,0)</f>
        <v>0</v>
      </c>
      <c r="BG189" s="247">
        <f>IF(N189="zákl. přenesená",J189,0)</f>
        <v>0</v>
      </c>
      <c r="BH189" s="247">
        <f>IF(N189="sníž. přenesená",J189,0)</f>
        <v>0</v>
      </c>
      <c r="BI189" s="247">
        <f>IF(N189="nulová",J189,0)</f>
        <v>0</v>
      </c>
      <c r="BJ189" s="25" t="s">
        <v>79</v>
      </c>
      <c r="BK189" s="247">
        <f>ROUND(I189*H189,2)</f>
        <v>0</v>
      </c>
      <c r="BL189" s="25" t="s">
        <v>206</v>
      </c>
      <c r="BM189" s="25" t="s">
        <v>6237</v>
      </c>
    </row>
    <row r="190" s="12" customFormat="1">
      <c r="B190" s="248"/>
      <c r="C190" s="249"/>
      <c r="D190" s="250" t="s">
        <v>208</v>
      </c>
      <c r="E190" s="251" t="s">
        <v>21</v>
      </c>
      <c r="F190" s="252" t="s">
        <v>303</v>
      </c>
      <c r="G190" s="249"/>
      <c r="H190" s="253">
        <v>3.1739999999999999</v>
      </c>
      <c r="I190" s="254"/>
      <c r="J190" s="249"/>
      <c r="K190" s="249"/>
      <c r="L190" s="255"/>
      <c r="M190" s="256"/>
      <c r="N190" s="257"/>
      <c r="O190" s="257"/>
      <c r="P190" s="257"/>
      <c r="Q190" s="257"/>
      <c r="R190" s="257"/>
      <c r="S190" s="257"/>
      <c r="T190" s="258"/>
      <c r="AT190" s="259" t="s">
        <v>208</v>
      </c>
      <c r="AU190" s="259" t="s">
        <v>81</v>
      </c>
      <c r="AV190" s="12" t="s">
        <v>81</v>
      </c>
      <c r="AW190" s="12" t="s">
        <v>35</v>
      </c>
      <c r="AX190" s="12" t="s">
        <v>72</v>
      </c>
      <c r="AY190" s="259" t="s">
        <v>199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304</v>
      </c>
      <c r="G191" s="249"/>
      <c r="H191" s="253">
        <v>2.9340000000000002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72</v>
      </c>
      <c r="AY191" s="259" t="s">
        <v>199</v>
      </c>
    </row>
    <row r="192" s="12" customFormat="1">
      <c r="B192" s="248"/>
      <c r="C192" s="249"/>
      <c r="D192" s="250" t="s">
        <v>208</v>
      </c>
      <c r="E192" s="251" t="s">
        <v>21</v>
      </c>
      <c r="F192" s="252" t="s">
        <v>305</v>
      </c>
      <c r="G192" s="249"/>
      <c r="H192" s="253">
        <v>3.8639999999999999</v>
      </c>
      <c r="I192" s="254"/>
      <c r="J192" s="249"/>
      <c r="K192" s="249"/>
      <c r="L192" s="255"/>
      <c r="M192" s="256"/>
      <c r="N192" s="257"/>
      <c r="O192" s="257"/>
      <c r="P192" s="257"/>
      <c r="Q192" s="257"/>
      <c r="R192" s="257"/>
      <c r="S192" s="257"/>
      <c r="T192" s="258"/>
      <c r="AT192" s="259" t="s">
        <v>208</v>
      </c>
      <c r="AU192" s="259" t="s">
        <v>81</v>
      </c>
      <c r="AV192" s="12" t="s">
        <v>81</v>
      </c>
      <c r="AW192" s="12" t="s">
        <v>35</v>
      </c>
      <c r="AX192" s="12" t="s">
        <v>72</v>
      </c>
      <c r="AY192" s="259" t="s">
        <v>199</v>
      </c>
    </row>
    <row r="193" s="12" customFormat="1">
      <c r="B193" s="248"/>
      <c r="C193" s="249"/>
      <c r="D193" s="250" t="s">
        <v>208</v>
      </c>
      <c r="E193" s="251" t="s">
        <v>21</v>
      </c>
      <c r="F193" s="252" t="s">
        <v>306</v>
      </c>
      <c r="G193" s="249"/>
      <c r="H193" s="253">
        <v>0.55500000000000005</v>
      </c>
      <c r="I193" s="254"/>
      <c r="J193" s="249"/>
      <c r="K193" s="249"/>
      <c r="L193" s="255"/>
      <c r="M193" s="256"/>
      <c r="N193" s="257"/>
      <c r="O193" s="257"/>
      <c r="P193" s="257"/>
      <c r="Q193" s="257"/>
      <c r="R193" s="257"/>
      <c r="S193" s="257"/>
      <c r="T193" s="258"/>
      <c r="AT193" s="259" t="s">
        <v>208</v>
      </c>
      <c r="AU193" s="259" t="s">
        <v>81</v>
      </c>
      <c r="AV193" s="12" t="s">
        <v>81</v>
      </c>
      <c r="AW193" s="12" t="s">
        <v>35</v>
      </c>
      <c r="AX193" s="12" t="s">
        <v>72</v>
      </c>
      <c r="AY193" s="259" t="s">
        <v>199</v>
      </c>
    </row>
    <row r="194" s="14" customFormat="1">
      <c r="B194" s="271"/>
      <c r="C194" s="272"/>
      <c r="D194" s="250" t="s">
        <v>208</v>
      </c>
      <c r="E194" s="273" t="s">
        <v>21</v>
      </c>
      <c r="F194" s="274" t="s">
        <v>307</v>
      </c>
      <c r="G194" s="272"/>
      <c r="H194" s="275">
        <v>10.526999999999999</v>
      </c>
      <c r="I194" s="276"/>
      <c r="J194" s="272"/>
      <c r="K194" s="272"/>
      <c r="L194" s="277"/>
      <c r="M194" s="278"/>
      <c r="N194" s="279"/>
      <c r="O194" s="279"/>
      <c r="P194" s="279"/>
      <c r="Q194" s="279"/>
      <c r="R194" s="279"/>
      <c r="S194" s="279"/>
      <c r="T194" s="280"/>
      <c r="AT194" s="281" t="s">
        <v>208</v>
      </c>
      <c r="AU194" s="281" t="s">
        <v>81</v>
      </c>
      <c r="AV194" s="14" t="s">
        <v>214</v>
      </c>
      <c r="AW194" s="14" t="s">
        <v>35</v>
      </c>
      <c r="AX194" s="14" t="s">
        <v>72</v>
      </c>
      <c r="AY194" s="281" t="s">
        <v>199</v>
      </c>
    </row>
    <row r="195" s="12" customFormat="1">
      <c r="B195" s="248"/>
      <c r="C195" s="249"/>
      <c r="D195" s="250" t="s">
        <v>208</v>
      </c>
      <c r="E195" s="251" t="s">
        <v>21</v>
      </c>
      <c r="F195" s="252" t="s">
        <v>21</v>
      </c>
      <c r="G195" s="249"/>
      <c r="H195" s="253">
        <v>0</v>
      </c>
      <c r="I195" s="254"/>
      <c r="J195" s="249"/>
      <c r="K195" s="249"/>
      <c r="L195" s="255"/>
      <c r="M195" s="256"/>
      <c r="N195" s="257"/>
      <c r="O195" s="257"/>
      <c r="P195" s="257"/>
      <c r="Q195" s="257"/>
      <c r="R195" s="257"/>
      <c r="S195" s="257"/>
      <c r="T195" s="258"/>
      <c r="AT195" s="259" t="s">
        <v>208</v>
      </c>
      <c r="AU195" s="259" t="s">
        <v>81</v>
      </c>
      <c r="AV195" s="12" t="s">
        <v>81</v>
      </c>
      <c r="AW195" s="12" t="s">
        <v>35</v>
      </c>
      <c r="AX195" s="12" t="s">
        <v>72</v>
      </c>
      <c r="AY195" s="259" t="s">
        <v>199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6238</v>
      </c>
      <c r="G196" s="249"/>
      <c r="H196" s="253">
        <v>7.9370000000000003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79</v>
      </c>
      <c r="AY196" s="259" t="s">
        <v>199</v>
      </c>
    </row>
    <row r="197" s="1" customFormat="1" ht="16.5" customHeight="1">
      <c r="B197" s="47"/>
      <c r="C197" s="236" t="s">
        <v>309</v>
      </c>
      <c r="D197" s="236" t="s">
        <v>201</v>
      </c>
      <c r="E197" s="237" t="s">
        <v>310</v>
      </c>
      <c r="F197" s="238" t="s">
        <v>311</v>
      </c>
      <c r="G197" s="239" t="s">
        <v>282</v>
      </c>
      <c r="H197" s="240">
        <v>79.370999999999995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0.00346</v>
      </c>
      <c r="R197" s="245">
        <f>Q197*H197</f>
        <v>0.27462365999999999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6239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313</v>
      </c>
      <c r="G198" s="249"/>
      <c r="H198" s="253">
        <v>31.742000000000001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72</v>
      </c>
      <c r="AY198" s="259" t="s">
        <v>199</v>
      </c>
    </row>
    <row r="199" s="12" customFormat="1">
      <c r="B199" s="248"/>
      <c r="C199" s="249"/>
      <c r="D199" s="250" t="s">
        <v>208</v>
      </c>
      <c r="E199" s="251" t="s">
        <v>21</v>
      </c>
      <c r="F199" s="252" t="s">
        <v>314</v>
      </c>
      <c r="G199" s="249"/>
      <c r="H199" s="253">
        <v>29.335000000000001</v>
      </c>
      <c r="I199" s="254"/>
      <c r="J199" s="249"/>
      <c r="K199" s="249"/>
      <c r="L199" s="255"/>
      <c r="M199" s="256"/>
      <c r="N199" s="257"/>
      <c r="O199" s="257"/>
      <c r="P199" s="257"/>
      <c r="Q199" s="257"/>
      <c r="R199" s="257"/>
      <c r="S199" s="257"/>
      <c r="T199" s="258"/>
      <c r="AT199" s="259" t="s">
        <v>208</v>
      </c>
      <c r="AU199" s="259" t="s">
        <v>81</v>
      </c>
      <c r="AV199" s="12" t="s">
        <v>81</v>
      </c>
      <c r="AW199" s="12" t="s">
        <v>35</v>
      </c>
      <c r="AX199" s="12" t="s">
        <v>72</v>
      </c>
      <c r="AY199" s="259" t="s">
        <v>199</v>
      </c>
    </row>
    <row r="200" s="12" customFormat="1">
      <c r="B200" s="248"/>
      <c r="C200" s="249"/>
      <c r="D200" s="250" t="s">
        <v>208</v>
      </c>
      <c r="E200" s="251" t="s">
        <v>21</v>
      </c>
      <c r="F200" s="252" t="s">
        <v>315</v>
      </c>
      <c r="G200" s="249"/>
      <c r="H200" s="253">
        <v>38.640000000000001</v>
      </c>
      <c r="I200" s="254"/>
      <c r="J200" s="249"/>
      <c r="K200" s="249"/>
      <c r="L200" s="255"/>
      <c r="M200" s="256"/>
      <c r="N200" s="257"/>
      <c r="O200" s="257"/>
      <c r="P200" s="257"/>
      <c r="Q200" s="257"/>
      <c r="R200" s="257"/>
      <c r="S200" s="257"/>
      <c r="T200" s="258"/>
      <c r="AT200" s="259" t="s">
        <v>208</v>
      </c>
      <c r="AU200" s="259" t="s">
        <v>81</v>
      </c>
      <c r="AV200" s="12" t="s">
        <v>81</v>
      </c>
      <c r="AW200" s="12" t="s">
        <v>35</v>
      </c>
      <c r="AX200" s="12" t="s">
        <v>72</v>
      </c>
      <c r="AY200" s="259" t="s">
        <v>199</v>
      </c>
    </row>
    <row r="201" s="12" customFormat="1">
      <c r="B201" s="248"/>
      <c r="C201" s="249"/>
      <c r="D201" s="250" t="s">
        <v>208</v>
      </c>
      <c r="E201" s="251" t="s">
        <v>21</v>
      </c>
      <c r="F201" s="252" t="s">
        <v>316</v>
      </c>
      <c r="G201" s="249"/>
      <c r="H201" s="253">
        <v>5.5499999999999998</v>
      </c>
      <c r="I201" s="254"/>
      <c r="J201" s="249"/>
      <c r="K201" s="249"/>
      <c r="L201" s="255"/>
      <c r="M201" s="256"/>
      <c r="N201" s="257"/>
      <c r="O201" s="257"/>
      <c r="P201" s="257"/>
      <c r="Q201" s="257"/>
      <c r="R201" s="257"/>
      <c r="S201" s="257"/>
      <c r="T201" s="258"/>
      <c r="AT201" s="259" t="s">
        <v>208</v>
      </c>
      <c r="AU201" s="259" t="s">
        <v>81</v>
      </c>
      <c r="AV201" s="12" t="s">
        <v>81</v>
      </c>
      <c r="AW201" s="12" t="s">
        <v>35</v>
      </c>
      <c r="AX201" s="12" t="s">
        <v>72</v>
      </c>
      <c r="AY201" s="259" t="s">
        <v>199</v>
      </c>
    </row>
    <row r="202" s="14" customFormat="1">
      <c r="B202" s="271"/>
      <c r="C202" s="272"/>
      <c r="D202" s="250" t="s">
        <v>208</v>
      </c>
      <c r="E202" s="273" t="s">
        <v>21</v>
      </c>
      <c r="F202" s="274" t="s">
        <v>233</v>
      </c>
      <c r="G202" s="272"/>
      <c r="H202" s="275">
        <v>105.267</v>
      </c>
      <c r="I202" s="276"/>
      <c r="J202" s="272"/>
      <c r="K202" s="272"/>
      <c r="L202" s="277"/>
      <c r="M202" s="278"/>
      <c r="N202" s="279"/>
      <c r="O202" s="279"/>
      <c r="P202" s="279"/>
      <c r="Q202" s="279"/>
      <c r="R202" s="279"/>
      <c r="S202" s="279"/>
      <c r="T202" s="280"/>
      <c r="AT202" s="281" t="s">
        <v>208</v>
      </c>
      <c r="AU202" s="281" t="s">
        <v>81</v>
      </c>
      <c r="AV202" s="14" t="s">
        <v>214</v>
      </c>
      <c r="AW202" s="14" t="s">
        <v>35</v>
      </c>
      <c r="AX202" s="14" t="s">
        <v>72</v>
      </c>
      <c r="AY202" s="281" t="s">
        <v>199</v>
      </c>
    </row>
    <row r="203" s="12" customFormat="1">
      <c r="B203" s="248"/>
      <c r="C203" s="249"/>
      <c r="D203" s="250" t="s">
        <v>208</v>
      </c>
      <c r="E203" s="251" t="s">
        <v>21</v>
      </c>
      <c r="F203" s="252" t="s">
        <v>21</v>
      </c>
      <c r="G203" s="249"/>
      <c r="H203" s="253">
        <v>0</v>
      </c>
      <c r="I203" s="254"/>
      <c r="J203" s="249"/>
      <c r="K203" s="249"/>
      <c r="L203" s="255"/>
      <c r="M203" s="256"/>
      <c r="N203" s="257"/>
      <c r="O203" s="257"/>
      <c r="P203" s="257"/>
      <c r="Q203" s="257"/>
      <c r="R203" s="257"/>
      <c r="S203" s="257"/>
      <c r="T203" s="258"/>
      <c r="AT203" s="259" t="s">
        <v>208</v>
      </c>
      <c r="AU203" s="259" t="s">
        <v>81</v>
      </c>
      <c r="AV203" s="12" t="s">
        <v>81</v>
      </c>
      <c r="AW203" s="12" t="s">
        <v>35</v>
      </c>
      <c r="AX203" s="12" t="s">
        <v>72</v>
      </c>
      <c r="AY203" s="259" t="s">
        <v>199</v>
      </c>
    </row>
    <row r="204" s="12" customFormat="1">
      <c r="B204" s="248"/>
      <c r="C204" s="249"/>
      <c r="D204" s="250" t="s">
        <v>208</v>
      </c>
      <c r="E204" s="251" t="s">
        <v>21</v>
      </c>
      <c r="F204" s="252" t="s">
        <v>6240</v>
      </c>
      <c r="G204" s="249"/>
      <c r="H204" s="253">
        <v>79.370999999999995</v>
      </c>
      <c r="I204" s="254"/>
      <c r="J204" s="249"/>
      <c r="K204" s="249"/>
      <c r="L204" s="255"/>
      <c r="M204" s="256"/>
      <c r="N204" s="257"/>
      <c r="O204" s="257"/>
      <c r="P204" s="257"/>
      <c r="Q204" s="257"/>
      <c r="R204" s="257"/>
      <c r="S204" s="257"/>
      <c r="T204" s="258"/>
      <c r="AT204" s="259" t="s">
        <v>208</v>
      </c>
      <c r="AU204" s="259" t="s">
        <v>81</v>
      </c>
      <c r="AV204" s="12" t="s">
        <v>81</v>
      </c>
      <c r="AW204" s="12" t="s">
        <v>35</v>
      </c>
      <c r="AX204" s="12" t="s">
        <v>79</v>
      </c>
      <c r="AY204" s="259" t="s">
        <v>199</v>
      </c>
    </row>
    <row r="205" s="1" customFormat="1" ht="16.5" customHeight="1">
      <c r="B205" s="47"/>
      <c r="C205" s="236" t="s">
        <v>318</v>
      </c>
      <c r="D205" s="236" t="s">
        <v>201</v>
      </c>
      <c r="E205" s="237" t="s">
        <v>319</v>
      </c>
      <c r="F205" s="238" t="s">
        <v>320</v>
      </c>
      <c r="G205" s="239" t="s">
        <v>282</v>
      </c>
      <c r="H205" s="240">
        <v>79.370999999999995</v>
      </c>
      <c r="I205" s="241"/>
      <c r="J205" s="242">
        <f>ROUND(I205*H205,2)</f>
        <v>0</v>
      </c>
      <c r="K205" s="238" t="s">
        <v>205</v>
      </c>
      <c r="L205" s="73"/>
      <c r="M205" s="243" t="s">
        <v>21</v>
      </c>
      <c r="N205" s="244" t="s">
        <v>43</v>
      </c>
      <c r="O205" s="48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AR205" s="25" t="s">
        <v>206</v>
      </c>
      <c r="AT205" s="25" t="s">
        <v>201</v>
      </c>
      <c r="AU205" s="25" t="s">
        <v>81</v>
      </c>
      <c r="AY205" s="25" t="s">
        <v>199</v>
      </c>
      <c r="BE205" s="247">
        <f>IF(N205="základní",J205,0)</f>
        <v>0</v>
      </c>
      <c r="BF205" s="247">
        <f>IF(N205="snížená",J205,0)</f>
        <v>0</v>
      </c>
      <c r="BG205" s="247">
        <f>IF(N205="zákl. přenesená",J205,0)</f>
        <v>0</v>
      </c>
      <c r="BH205" s="247">
        <f>IF(N205="sníž. přenesená",J205,0)</f>
        <v>0</v>
      </c>
      <c r="BI205" s="247">
        <f>IF(N205="nulová",J205,0)</f>
        <v>0</v>
      </c>
      <c r="BJ205" s="25" t="s">
        <v>79</v>
      </c>
      <c r="BK205" s="247">
        <f>ROUND(I205*H205,2)</f>
        <v>0</v>
      </c>
      <c r="BL205" s="25" t="s">
        <v>206</v>
      </c>
      <c r="BM205" s="25" t="s">
        <v>6241</v>
      </c>
    </row>
    <row r="206" s="1" customFormat="1" ht="16.5" customHeight="1">
      <c r="B206" s="47"/>
      <c r="C206" s="236" t="s">
        <v>322</v>
      </c>
      <c r="D206" s="236" t="s">
        <v>201</v>
      </c>
      <c r="E206" s="237" t="s">
        <v>323</v>
      </c>
      <c r="F206" s="238" t="s">
        <v>324</v>
      </c>
      <c r="G206" s="239" t="s">
        <v>263</v>
      </c>
      <c r="H206" s="240">
        <v>1.506</v>
      </c>
      <c r="I206" s="241"/>
      <c r="J206" s="242">
        <f>ROUND(I206*H206,2)</f>
        <v>0</v>
      </c>
      <c r="K206" s="238" t="s">
        <v>205</v>
      </c>
      <c r="L206" s="73"/>
      <c r="M206" s="243" t="s">
        <v>21</v>
      </c>
      <c r="N206" s="244" t="s">
        <v>43</v>
      </c>
      <c r="O206" s="48"/>
      <c r="P206" s="245">
        <f>O206*H206</f>
        <v>0</v>
      </c>
      <c r="Q206" s="245">
        <v>1.05871</v>
      </c>
      <c r="R206" s="245">
        <f>Q206*H206</f>
        <v>1.5944172600000002</v>
      </c>
      <c r="S206" s="245">
        <v>0</v>
      </c>
      <c r="T206" s="246">
        <f>S206*H206</f>
        <v>0</v>
      </c>
      <c r="AR206" s="25" t="s">
        <v>206</v>
      </c>
      <c r="AT206" s="25" t="s">
        <v>201</v>
      </c>
      <c r="AU206" s="25" t="s">
        <v>81</v>
      </c>
      <c r="AY206" s="25" t="s">
        <v>199</v>
      </c>
      <c r="BE206" s="247">
        <f>IF(N206="základní",J206,0)</f>
        <v>0</v>
      </c>
      <c r="BF206" s="247">
        <f>IF(N206="snížená",J206,0)</f>
        <v>0</v>
      </c>
      <c r="BG206" s="247">
        <f>IF(N206="zákl. přenesená",J206,0)</f>
        <v>0</v>
      </c>
      <c r="BH206" s="247">
        <f>IF(N206="sníž. přenesená",J206,0)</f>
        <v>0</v>
      </c>
      <c r="BI206" s="247">
        <f>IF(N206="nulová",J206,0)</f>
        <v>0</v>
      </c>
      <c r="BJ206" s="25" t="s">
        <v>79</v>
      </c>
      <c r="BK206" s="247">
        <f>ROUND(I206*H206,2)</f>
        <v>0</v>
      </c>
      <c r="BL206" s="25" t="s">
        <v>206</v>
      </c>
      <c r="BM206" s="25" t="s">
        <v>6242</v>
      </c>
    </row>
    <row r="207" s="12" customFormat="1">
      <c r="B207" s="248"/>
      <c r="C207" s="249"/>
      <c r="D207" s="250" t="s">
        <v>208</v>
      </c>
      <c r="E207" s="251" t="s">
        <v>21</v>
      </c>
      <c r="F207" s="252" t="s">
        <v>326</v>
      </c>
      <c r="G207" s="249"/>
      <c r="H207" s="253">
        <v>0.56499999999999995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35</v>
      </c>
      <c r="AX207" s="12" t="s">
        <v>72</v>
      </c>
      <c r="AY207" s="259" t="s">
        <v>199</v>
      </c>
    </row>
    <row r="208" s="12" customFormat="1">
      <c r="B208" s="248"/>
      <c r="C208" s="249"/>
      <c r="D208" s="250" t="s">
        <v>208</v>
      </c>
      <c r="E208" s="251" t="s">
        <v>21</v>
      </c>
      <c r="F208" s="252" t="s">
        <v>327</v>
      </c>
      <c r="G208" s="249"/>
      <c r="H208" s="253">
        <v>1.2290000000000001</v>
      </c>
      <c r="I208" s="254"/>
      <c r="J208" s="249"/>
      <c r="K208" s="249"/>
      <c r="L208" s="255"/>
      <c r="M208" s="256"/>
      <c r="N208" s="257"/>
      <c r="O208" s="257"/>
      <c r="P208" s="257"/>
      <c r="Q208" s="257"/>
      <c r="R208" s="257"/>
      <c r="S208" s="257"/>
      <c r="T208" s="258"/>
      <c r="AT208" s="259" t="s">
        <v>208</v>
      </c>
      <c r="AU208" s="259" t="s">
        <v>81</v>
      </c>
      <c r="AV208" s="12" t="s">
        <v>81</v>
      </c>
      <c r="AW208" s="12" t="s">
        <v>35</v>
      </c>
      <c r="AX208" s="12" t="s">
        <v>72</v>
      </c>
      <c r="AY208" s="259" t="s">
        <v>199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328</v>
      </c>
      <c r="G209" s="249"/>
      <c r="H209" s="253">
        <v>0.20399999999999999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4" customFormat="1">
      <c r="B210" s="271"/>
      <c r="C210" s="272"/>
      <c r="D210" s="250" t="s">
        <v>208</v>
      </c>
      <c r="E210" s="273" t="s">
        <v>21</v>
      </c>
      <c r="F210" s="274" t="s">
        <v>329</v>
      </c>
      <c r="G210" s="272"/>
      <c r="H210" s="275">
        <v>1.998</v>
      </c>
      <c r="I210" s="276"/>
      <c r="J210" s="272"/>
      <c r="K210" s="272"/>
      <c r="L210" s="277"/>
      <c r="M210" s="278"/>
      <c r="N210" s="279"/>
      <c r="O210" s="279"/>
      <c r="P210" s="279"/>
      <c r="Q210" s="279"/>
      <c r="R210" s="279"/>
      <c r="S210" s="279"/>
      <c r="T210" s="280"/>
      <c r="AT210" s="281" t="s">
        <v>208</v>
      </c>
      <c r="AU210" s="281" t="s">
        <v>81</v>
      </c>
      <c r="AV210" s="14" t="s">
        <v>214</v>
      </c>
      <c r="AW210" s="14" t="s">
        <v>35</v>
      </c>
      <c r="AX210" s="14" t="s">
        <v>72</v>
      </c>
      <c r="AY210" s="281" t="s">
        <v>199</v>
      </c>
    </row>
    <row r="211" s="12" customFormat="1">
      <c r="B211" s="248"/>
      <c r="C211" s="249"/>
      <c r="D211" s="250" t="s">
        <v>208</v>
      </c>
      <c r="E211" s="251" t="s">
        <v>21</v>
      </c>
      <c r="F211" s="252" t="s">
        <v>21</v>
      </c>
      <c r="G211" s="249"/>
      <c r="H211" s="253">
        <v>0</v>
      </c>
      <c r="I211" s="254"/>
      <c r="J211" s="249"/>
      <c r="K211" s="249"/>
      <c r="L211" s="255"/>
      <c r="M211" s="256"/>
      <c r="N211" s="257"/>
      <c r="O211" s="257"/>
      <c r="P211" s="257"/>
      <c r="Q211" s="257"/>
      <c r="R211" s="257"/>
      <c r="S211" s="257"/>
      <c r="T211" s="258"/>
      <c r="AT211" s="259" t="s">
        <v>208</v>
      </c>
      <c r="AU211" s="259" t="s">
        <v>81</v>
      </c>
      <c r="AV211" s="12" t="s">
        <v>81</v>
      </c>
      <c r="AW211" s="12" t="s">
        <v>35</v>
      </c>
      <c r="AX211" s="12" t="s">
        <v>72</v>
      </c>
      <c r="AY211" s="259" t="s">
        <v>199</v>
      </c>
    </row>
    <row r="212" s="12" customFormat="1">
      <c r="B212" s="248"/>
      <c r="C212" s="249"/>
      <c r="D212" s="250" t="s">
        <v>208</v>
      </c>
      <c r="E212" s="251" t="s">
        <v>21</v>
      </c>
      <c r="F212" s="252" t="s">
        <v>6243</v>
      </c>
      <c r="G212" s="249"/>
      <c r="H212" s="253">
        <v>1.506</v>
      </c>
      <c r="I212" s="254"/>
      <c r="J212" s="249"/>
      <c r="K212" s="249"/>
      <c r="L212" s="255"/>
      <c r="M212" s="256"/>
      <c r="N212" s="257"/>
      <c r="O212" s="257"/>
      <c r="P212" s="257"/>
      <c r="Q212" s="257"/>
      <c r="R212" s="257"/>
      <c r="S212" s="257"/>
      <c r="T212" s="258"/>
      <c r="AT212" s="259" t="s">
        <v>208</v>
      </c>
      <c r="AU212" s="259" t="s">
        <v>81</v>
      </c>
      <c r="AV212" s="12" t="s">
        <v>81</v>
      </c>
      <c r="AW212" s="12" t="s">
        <v>35</v>
      </c>
      <c r="AX212" s="12" t="s">
        <v>79</v>
      </c>
      <c r="AY212" s="259" t="s">
        <v>199</v>
      </c>
    </row>
    <row r="213" s="11" customFormat="1" ht="29.88" customHeight="1">
      <c r="B213" s="220"/>
      <c r="C213" s="221"/>
      <c r="D213" s="222" t="s">
        <v>71</v>
      </c>
      <c r="E213" s="234" t="s">
        <v>214</v>
      </c>
      <c r="F213" s="234" t="s">
        <v>331</v>
      </c>
      <c r="G213" s="221"/>
      <c r="H213" s="221"/>
      <c r="I213" s="224"/>
      <c r="J213" s="235">
        <f>BK213</f>
        <v>0</v>
      </c>
      <c r="K213" s="221"/>
      <c r="L213" s="226"/>
      <c r="M213" s="227"/>
      <c r="N213" s="228"/>
      <c r="O213" s="228"/>
      <c r="P213" s="229">
        <f>SUM(P214:P362)</f>
        <v>0</v>
      </c>
      <c r="Q213" s="228"/>
      <c r="R213" s="229">
        <f>SUM(R214:R362)</f>
        <v>33.892988719999991</v>
      </c>
      <c r="S213" s="228"/>
      <c r="T213" s="230">
        <f>SUM(T214:T362)</f>
        <v>0.39419999999999999</v>
      </c>
      <c r="AR213" s="231" t="s">
        <v>79</v>
      </c>
      <c r="AT213" s="232" t="s">
        <v>71</v>
      </c>
      <c r="AU213" s="232" t="s">
        <v>79</v>
      </c>
      <c r="AY213" s="231" t="s">
        <v>199</v>
      </c>
      <c r="BK213" s="233">
        <f>SUM(BK214:BK362)</f>
        <v>0</v>
      </c>
    </row>
    <row r="214" s="1" customFormat="1" ht="25.5" customHeight="1">
      <c r="B214" s="47"/>
      <c r="C214" s="236" t="s">
        <v>332</v>
      </c>
      <c r="D214" s="236" t="s">
        <v>201</v>
      </c>
      <c r="E214" s="237" t="s">
        <v>333</v>
      </c>
      <c r="F214" s="238" t="s">
        <v>334</v>
      </c>
      <c r="G214" s="239" t="s">
        <v>335</v>
      </c>
      <c r="H214" s="240">
        <v>0.754</v>
      </c>
      <c r="I214" s="241"/>
      <c r="J214" s="242">
        <f>ROUND(I214*H214,2)</f>
        <v>0</v>
      </c>
      <c r="K214" s="238" t="s">
        <v>205</v>
      </c>
      <c r="L214" s="73"/>
      <c r="M214" s="243" t="s">
        <v>21</v>
      </c>
      <c r="N214" s="244" t="s">
        <v>43</v>
      </c>
      <c r="O214" s="48"/>
      <c r="P214" s="245">
        <f>O214*H214</f>
        <v>0</v>
      </c>
      <c r="Q214" s="245">
        <v>0.018929999999999999</v>
      </c>
      <c r="R214" s="245">
        <f>Q214*H214</f>
        <v>0.01427322</v>
      </c>
      <c r="S214" s="245">
        <v>0</v>
      </c>
      <c r="T214" s="246">
        <f>S214*H214</f>
        <v>0</v>
      </c>
      <c r="AR214" s="25" t="s">
        <v>206</v>
      </c>
      <c r="AT214" s="25" t="s">
        <v>201</v>
      </c>
      <c r="AU214" s="25" t="s">
        <v>81</v>
      </c>
      <c r="AY214" s="25" t="s">
        <v>199</v>
      </c>
      <c r="BE214" s="247">
        <f>IF(N214="základní",J214,0)</f>
        <v>0</v>
      </c>
      <c r="BF214" s="247">
        <f>IF(N214="snížená",J214,0)</f>
        <v>0</v>
      </c>
      <c r="BG214" s="247">
        <f>IF(N214="zákl. přenesená",J214,0)</f>
        <v>0</v>
      </c>
      <c r="BH214" s="247">
        <f>IF(N214="sníž. přenesená",J214,0)</f>
        <v>0</v>
      </c>
      <c r="BI214" s="247">
        <f>IF(N214="nulová",J214,0)</f>
        <v>0</v>
      </c>
      <c r="BJ214" s="25" t="s">
        <v>79</v>
      </c>
      <c r="BK214" s="247">
        <f>ROUND(I214*H214,2)</f>
        <v>0</v>
      </c>
      <c r="BL214" s="25" t="s">
        <v>206</v>
      </c>
      <c r="BM214" s="25" t="s">
        <v>6244</v>
      </c>
    </row>
    <row r="215" s="12" customFormat="1">
      <c r="B215" s="248"/>
      <c r="C215" s="249"/>
      <c r="D215" s="250" t="s">
        <v>208</v>
      </c>
      <c r="E215" s="251" t="s">
        <v>21</v>
      </c>
      <c r="F215" s="252" t="s">
        <v>337</v>
      </c>
      <c r="G215" s="249"/>
      <c r="H215" s="253">
        <v>1</v>
      </c>
      <c r="I215" s="254"/>
      <c r="J215" s="249"/>
      <c r="K215" s="249"/>
      <c r="L215" s="255"/>
      <c r="M215" s="256"/>
      <c r="N215" s="257"/>
      <c r="O215" s="257"/>
      <c r="P215" s="257"/>
      <c r="Q215" s="257"/>
      <c r="R215" s="257"/>
      <c r="S215" s="257"/>
      <c r="T215" s="258"/>
      <c r="AT215" s="259" t="s">
        <v>208</v>
      </c>
      <c r="AU215" s="259" t="s">
        <v>81</v>
      </c>
      <c r="AV215" s="12" t="s">
        <v>81</v>
      </c>
      <c r="AW215" s="12" t="s">
        <v>35</v>
      </c>
      <c r="AX215" s="12" t="s">
        <v>72</v>
      </c>
      <c r="AY215" s="259" t="s">
        <v>199</v>
      </c>
    </row>
    <row r="216" s="12" customFormat="1">
      <c r="B216" s="248"/>
      <c r="C216" s="249"/>
      <c r="D216" s="250" t="s">
        <v>208</v>
      </c>
      <c r="E216" s="251" t="s">
        <v>21</v>
      </c>
      <c r="F216" s="252" t="s">
        <v>21</v>
      </c>
      <c r="G216" s="249"/>
      <c r="H216" s="253">
        <v>0</v>
      </c>
      <c r="I216" s="254"/>
      <c r="J216" s="249"/>
      <c r="K216" s="249"/>
      <c r="L216" s="255"/>
      <c r="M216" s="256"/>
      <c r="N216" s="257"/>
      <c r="O216" s="257"/>
      <c r="P216" s="257"/>
      <c r="Q216" s="257"/>
      <c r="R216" s="257"/>
      <c r="S216" s="257"/>
      <c r="T216" s="258"/>
      <c r="AT216" s="259" t="s">
        <v>208</v>
      </c>
      <c r="AU216" s="259" t="s">
        <v>81</v>
      </c>
      <c r="AV216" s="12" t="s">
        <v>81</v>
      </c>
      <c r="AW216" s="12" t="s">
        <v>35</v>
      </c>
      <c r="AX216" s="12" t="s">
        <v>72</v>
      </c>
      <c r="AY216" s="259" t="s">
        <v>199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6245</v>
      </c>
      <c r="G217" s="249"/>
      <c r="H217" s="253">
        <v>0.754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79</v>
      </c>
      <c r="AY217" s="259" t="s">
        <v>199</v>
      </c>
    </row>
    <row r="218" s="1" customFormat="1" ht="25.5" customHeight="1">
      <c r="B218" s="47"/>
      <c r="C218" s="236" t="s">
        <v>9</v>
      </c>
      <c r="D218" s="236" t="s">
        <v>201</v>
      </c>
      <c r="E218" s="237" t="s">
        <v>339</v>
      </c>
      <c r="F218" s="238" t="s">
        <v>340</v>
      </c>
      <c r="G218" s="239" t="s">
        <v>335</v>
      </c>
      <c r="H218" s="240">
        <v>5.2779999999999996</v>
      </c>
      <c r="I218" s="241"/>
      <c r="J218" s="242">
        <f>ROUND(I218*H218,2)</f>
        <v>0</v>
      </c>
      <c r="K218" s="238" t="s">
        <v>205</v>
      </c>
      <c r="L218" s="73"/>
      <c r="M218" s="243" t="s">
        <v>21</v>
      </c>
      <c r="N218" s="244" t="s">
        <v>43</v>
      </c>
      <c r="O218" s="48"/>
      <c r="P218" s="245">
        <f>O218*H218</f>
        <v>0</v>
      </c>
      <c r="Q218" s="245">
        <v>0.048430000000000001</v>
      </c>
      <c r="R218" s="245">
        <f>Q218*H218</f>
        <v>0.25561353999999997</v>
      </c>
      <c r="S218" s="245">
        <v>0</v>
      </c>
      <c r="T218" s="246">
        <f>S218*H218</f>
        <v>0</v>
      </c>
      <c r="AR218" s="25" t="s">
        <v>206</v>
      </c>
      <c r="AT218" s="25" t="s">
        <v>201</v>
      </c>
      <c r="AU218" s="25" t="s">
        <v>81</v>
      </c>
      <c r="AY218" s="25" t="s">
        <v>199</v>
      </c>
      <c r="BE218" s="247">
        <f>IF(N218="základní",J218,0)</f>
        <v>0</v>
      </c>
      <c r="BF218" s="247">
        <f>IF(N218="snížená",J218,0)</f>
        <v>0</v>
      </c>
      <c r="BG218" s="247">
        <f>IF(N218="zákl. přenesená",J218,0)</f>
        <v>0</v>
      </c>
      <c r="BH218" s="247">
        <f>IF(N218="sníž. přenesená",J218,0)</f>
        <v>0</v>
      </c>
      <c r="BI218" s="247">
        <f>IF(N218="nulová",J218,0)</f>
        <v>0</v>
      </c>
      <c r="BJ218" s="25" t="s">
        <v>79</v>
      </c>
      <c r="BK218" s="247">
        <f>ROUND(I218*H218,2)</f>
        <v>0</v>
      </c>
      <c r="BL218" s="25" t="s">
        <v>206</v>
      </c>
      <c r="BM218" s="25" t="s">
        <v>6246</v>
      </c>
    </row>
    <row r="219" s="12" customFormat="1">
      <c r="B219" s="248"/>
      <c r="C219" s="249"/>
      <c r="D219" s="250" t="s">
        <v>208</v>
      </c>
      <c r="E219" s="251" t="s">
        <v>21</v>
      </c>
      <c r="F219" s="252" t="s">
        <v>342</v>
      </c>
      <c r="G219" s="249"/>
      <c r="H219" s="253">
        <v>3</v>
      </c>
      <c r="I219" s="254"/>
      <c r="J219" s="249"/>
      <c r="K219" s="249"/>
      <c r="L219" s="255"/>
      <c r="M219" s="256"/>
      <c r="N219" s="257"/>
      <c r="O219" s="257"/>
      <c r="P219" s="257"/>
      <c r="Q219" s="257"/>
      <c r="R219" s="257"/>
      <c r="S219" s="257"/>
      <c r="T219" s="258"/>
      <c r="AT219" s="259" t="s">
        <v>208</v>
      </c>
      <c r="AU219" s="259" t="s">
        <v>81</v>
      </c>
      <c r="AV219" s="12" t="s">
        <v>81</v>
      </c>
      <c r="AW219" s="12" t="s">
        <v>35</v>
      </c>
      <c r="AX219" s="12" t="s">
        <v>72</v>
      </c>
      <c r="AY219" s="259" t="s">
        <v>199</v>
      </c>
    </row>
    <row r="220" s="12" customFormat="1">
      <c r="B220" s="248"/>
      <c r="C220" s="249"/>
      <c r="D220" s="250" t="s">
        <v>208</v>
      </c>
      <c r="E220" s="251" t="s">
        <v>21</v>
      </c>
      <c r="F220" s="252" t="s">
        <v>343</v>
      </c>
      <c r="G220" s="249"/>
      <c r="H220" s="253">
        <v>4</v>
      </c>
      <c r="I220" s="254"/>
      <c r="J220" s="249"/>
      <c r="K220" s="249"/>
      <c r="L220" s="255"/>
      <c r="M220" s="256"/>
      <c r="N220" s="257"/>
      <c r="O220" s="257"/>
      <c r="P220" s="257"/>
      <c r="Q220" s="257"/>
      <c r="R220" s="257"/>
      <c r="S220" s="257"/>
      <c r="T220" s="258"/>
      <c r="AT220" s="259" t="s">
        <v>208</v>
      </c>
      <c r="AU220" s="259" t="s">
        <v>81</v>
      </c>
      <c r="AV220" s="12" t="s">
        <v>81</v>
      </c>
      <c r="AW220" s="12" t="s">
        <v>35</v>
      </c>
      <c r="AX220" s="12" t="s">
        <v>72</v>
      </c>
      <c r="AY220" s="259" t="s">
        <v>199</v>
      </c>
    </row>
    <row r="221" s="13" customFormat="1">
      <c r="B221" s="260"/>
      <c r="C221" s="261"/>
      <c r="D221" s="250" t="s">
        <v>208</v>
      </c>
      <c r="E221" s="262" t="s">
        <v>21</v>
      </c>
      <c r="F221" s="263" t="s">
        <v>344</v>
      </c>
      <c r="G221" s="261"/>
      <c r="H221" s="264">
        <v>7</v>
      </c>
      <c r="I221" s="265"/>
      <c r="J221" s="261"/>
      <c r="K221" s="261"/>
      <c r="L221" s="266"/>
      <c r="M221" s="267"/>
      <c r="N221" s="268"/>
      <c r="O221" s="268"/>
      <c r="P221" s="268"/>
      <c r="Q221" s="268"/>
      <c r="R221" s="268"/>
      <c r="S221" s="268"/>
      <c r="T221" s="269"/>
      <c r="AT221" s="270" t="s">
        <v>208</v>
      </c>
      <c r="AU221" s="270" t="s">
        <v>81</v>
      </c>
      <c r="AV221" s="13" t="s">
        <v>206</v>
      </c>
      <c r="AW221" s="13" t="s">
        <v>35</v>
      </c>
      <c r="AX221" s="13" t="s">
        <v>72</v>
      </c>
      <c r="AY221" s="270" t="s">
        <v>199</v>
      </c>
    </row>
    <row r="222" s="12" customFormat="1">
      <c r="B222" s="248"/>
      <c r="C222" s="249"/>
      <c r="D222" s="250" t="s">
        <v>208</v>
      </c>
      <c r="E222" s="251" t="s">
        <v>21</v>
      </c>
      <c r="F222" s="252" t="s">
        <v>21</v>
      </c>
      <c r="G222" s="249"/>
      <c r="H222" s="253">
        <v>0</v>
      </c>
      <c r="I222" s="254"/>
      <c r="J222" s="249"/>
      <c r="K222" s="249"/>
      <c r="L222" s="255"/>
      <c r="M222" s="256"/>
      <c r="N222" s="257"/>
      <c r="O222" s="257"/>
      <c r="P222" s="257"/>
      <c r="Q222" s="257"/>
      <c r="R222" s="257"/>
      <c r="S222" s="257"/>
      <c r="T222" s="258"/>
      <c r="AT222" s="259" t="s">
        <v>208</v>
      </c>
      <c r="AU222" s="259" t="s">
        <v>81</v>
      </c>
      <c r="AV222" s="12" t="s">
        <v>81</v>
      </c>
      <c r="AW222" s="12" t="s">
        <v>35</v>
      </c>
      <c r="AX222" s="12" t="s">
        <v>72</v>
      </c>
      <c r="AY222" s="259" t="s">
        <v>199</v>
      </c>
    </row>
    <row r="223" s="12" customFormat="1">
      <c r="B223" s="248"/>
      <c r="C223" s="249"/>
      <c r="D223" s="250" t="s">
        <v>208</v>
      </c>
      <c r="E223" s="251" t="s">
        <v>21</v>
      </c>
      <c r="F223" s="252" t="s">
        <v>6247</v>
      </c>
      <c r="G223" s="249"/>
      <c r="H223" s="253">
        <v>5.2779999999999996</v>
      </c>
      <c r="I223" s="254"/>
      <c r="J223" s="249"/>
      <c r="K223" s="249"/>
      <c r="L223" s="255"/>
      <c r="M223" s="256"/>
      <c r="N223" s="257"/>
      <c r="O223" s="257"/>
      <c r="P223" s="257"/>
      <c r="Q223" s="257"/>
      <c r="R223" s="257"/>
      <c r="S223" s="257"/>
      <c r="T223" s="258"/>
      <c r="AT223" s="259" t="s">
        <v>208</v>
      </c>
      <c r="AU223" s="259" t="s">
        <v>81</v>
      </c>
      <c r="AV223" s="12" t="s">
        <v>81</v>
      </c>
      <c r="AW223" s="12" t="s">
        <v>35</v>
      </c>
      <c r="AX223" s="12" t="s">
        <v>79</v>
      </c>
      <c r="AY223" s="259" t="s">
        <v>199</v>
      </c>
    </row>
    <row r="224" s="1" customFormat="1" ht="25.5" customHeight="1">
      <c r="B224" s="47"/>
      <c r="C224" s="236" t="s">
        <v>346</v>
      </c>
      <c r="D224" s="236" t="s">
        <v>201</v>
      </c>
      <c r="E224" s="237" t="s">
        <v>347</v>
      </c>
      <c r="F224" s="238" t="s">
        <v>348</v>
      </c>
      <c r="G224" s="239" t="s">
        <v>335</v>
      </c>
      <c r="H224" s="240">
        <v>0.754</v>
      </c>
      <c r="I224" s="241"/>
      <c r="J224" s="242">
        <f>ROUND(I224*H224,2)</f>
        <v>0</v>
      </c>
      <c r="K224" s="238" t="s">
        <v>205</v>
      </c>
      <c r="L224" s="73"/>
      <c r="M224" s="243" t="s">
        <v>21</v>
      </c>
      <c r="N224" s="244" t="s">
        <v>43</v>
      </c>
      <c r="O224" s="48"/>
      <c r="P224" s="245">
        <f>O224*H224</f>
        <v>0</v>
      </c>
      <c r="Q224" s="245">
        <v>0.096860000000000002</v>
      </c>
      <c r="R224" s="245">
        <f>Q224*H224</f>
        <v>0.073032440000000004</v>
      </c>
      <c r="S224" s="245">
        <v>0</v>
      </c>
      <c r="T224" s="246">
        <f>S224*H224</f>
        <v>0</v>
      </c>
      <c r="AR224" s="25" t="s">
        <v>206</v>
      </c>
      <c r="AT224" s="25" t="s">
        <v>201</v>
      </c>
      <c r="AU224" s="25" t="s">
        <v>81</v>
      </c>
      <c r="AY224" s="25" t="s">
        <v>199</v>
      </c>
      <c r="BE224" s="247">
        <f>IF(N224="základní",J224,0)</f>
        <v>0</v>
      </c>
      <c r="BF224" s="247">
        <f>IF(N224="snížená",J224,0)</f>
        <v>0</v>
      </c>
      <c r="BG224" s="247">
        <f>IF(N224="zákl. přenesená",J224,0)</f>
        <v>0</v>
      </c>
      <c r="BH224" s="247">
        <f>IF(N224="sníž. přenesená",J224,0)</f>
        <v>0</v>
      </c>
      <c r="BI224" s="247">
        <f>IF(N224="nulová",J224,0)</f>
        <v>0</v>
      </c>
      <c r="BJ224" s="25" t="s">
        <v>79</v>
      </c>
      <c r="BK224" s="247">
        <f>ROUND(I224*H224,2)</f>
        <v>0</v>
      </c>
      <c r="BL224" s="25" t="s">
        <v>206</v>
      </c>
      <c r="BM224" s="25" t="s">
        <v>6248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350</v>
      </c>
      <c r="G225" s="249"/>
      <c r="H225" s="253">
        <v>1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3" customFormat="1">
      <c r="B226" s="260"/>
      <c r="C226" s="261"/>
      <c r="D226" s="250" t="s">
        <v>208</v>
      </c>
      <c r="E226" s="262" t="s">
        <v>21</v>
      </c>
      <c r="F226" s="263" t="s">
        <v>344</v>
      </c>
      <c r="G226" s="261"/>
      <c r="H226" s="264">
        <v>1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AT226" s="270" t="s">
        <v>208</v>
      </c>
      <c r="AU226" s="270" t="s">
        <v>81</v>
      </c>
      <c r="AV226" s="13" t="s">
        <v>206</v>
      </c>
      <c r="AW226" s="13" t="s">
        <v>35</v>
      </c>
      <c r="AX226" s="13" t="s">
        <v>72</v>
      </c>
      <c r="AY226" s="270" t="s">
        <v>199</v>
      </c>
    </row>
    <row r="227" s="12" customFormat="1">
      <c r="B227" s="248"/>
      <c r="C227" s="249"/>
      <c r="D227" s="250" t="s">
        <v>208</v>
      </c>
      <c r="E227" s="251" t="s">
        <v>21</v>
      </c>
      <c r="F227" s="252" t="s">
        <v>21</v>
      </c>
      <c r="G227" s="249"/>
      <c r="H227" s="253">
        <v>0</v>
      </c>
      <c r="I227" s="254"/>
      <c r="J227" s="249"/>
      <c r="K227" s="249"/>
      <c r="L227" s="255"/>
      <c r="M227" s="256"/>
      <c r="N227" s="257"/>
      <c r="O227" s="257"/>
      <c r="P227" s="257"/>
      <c r="Q227" s="257"/>
      <c r="R227" s="257"/>
      <c r="S227" s="257"/>
      <c r="T227" s="258"/>
      <c r="AT227" s="259" t="s">
        <v>208</v>
      </c>
      <c r="AU227" s="259" t="s">
        <v>81</v>
      </c>
      <c r="AV227" s="12" t="s">
        <v>81</v>
      </c>
      <c r="AW227" s="12" t="s">
        <v>35</v>
      </c>
      <c r="AX227" s="12" t="s">
        <v>72</v>
      </c>
      <c r="AY227" s="259" t="s">
        <v>199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6245</v>
      </c>
      <c r="G228" s="249"/>
      <c r="H228" s="253">
        <v>0.754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79</v>
      </c>
      <c r="AY228" s="259" t="s">
        <v>199</v>
      </c>
    </row>
    <row r="229" s="1" customFormat="1" ht="25.5" customHeight="1">
      <c r="B229" s="47"/>
      <c r="C229" s="236" t="s">
        <v>351</v>
      </c>
      <c r="D229" s="236" t="s">
        <v>201</v>
      </c>
      <c r="E229" s="237" t="s">
        <v>352</v>
      </c>
      <c r="F229" s="238" t="s">
        <v>353</v>
      </c>
      <c r="G229" s="239" t="s">
        <v>335</v>
      </c>
      <c r="H229" s="240">
        <v>3.016</v>
      </c>
      <c r="I229" s="241"/>
      <c r="J229" s="242">
        <f>ROUND(I229*H229,2)</f>
        <v>0</v>
      </c>
      <c r="K229" s="238" t="s">
        <v>205</v>
      </c>
      <c r="L229" s="73"/>
      <c r="M229" s="243" t="s">
        <v>21</v>
      </c>
      <c r="N229" s="244" t="s">
        <v>43</v>
      </c>
      <c r="O229" s="48"/>
      <c r="P229" s="245">
        <f>O229*H229</f>
        <v>0</v>
      </c>
      <c r="Q229" s="245">
        <v>0.24042</v>
      </c>
      <c r="R229" s="245">
        <f>Q229*H229</f>
        <v>0.72510671999999998</v>
      </c>
      <c r="S229" s="245">
        <v>0</v>
      </c>
      <c r="T229" s="246">
        <f>S229*H229</f>
        <v>0</v>
      </c>
      <c r="AR229" s="25" t="s">
        <v>206</v>
      </c>
      <c r="AT229" s="25" t="s">
        <v>201</v>
      </c>
      <c r="AU229" s="25" t="s">
        <v>81</v>
      </c>
      <c r="AY229" s="25" t="s">
        <v>199</v>
      </c>
      <c r="BE229" s="247">
        <f>IF(N229="základní",J229,0)</f>
        <v>0</v>
      </c>
      <c r="BF229" s="247">
        <f>IF(N229="snížená",J229,0)</f>
        <v>0</v>
      </c>
      <c r="BG229" s="247">
        <f>IF(N229="zákl. přenesená",J229,0)</f>
        <v>0</v>
      </c>
      <c r="BH229" s="247">
        <f>IF(N229="sníž. přenesená",J229,0)</f>
        <v>0</v>
      </c>
      <c r="BI229" s="247">
        <f>IF(N229="nulová",J229,0)</f>
        <v>0</v>
      </c>
      <c r="BJ229" s="25" t="s">
        <v>79</v>
      </c>
      <c r="BK229" s="247">
        <f>ROUND(I229*H229,2)</f>
        <v>0</v>
      </c>
      <c r="BL229" s="25" t="s">
        <v>206</v>
      </c>
      <c r="BM229" s="25" t="s">
        <v>6249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350</v>
      </c>
      <c r="G230" s="249"/>
      <c r="H230" s="253">
        <v>1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355</v>
      </c>
      <c r="G231" s="249"/>
      <c r="H231" s="253">
        <v>1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2" customFormat="1">
      <c r="B232" s="248"/>
      <c r="C232" s="249"/>
      <c r="D232" s="250" t="s">
        <v>208</v>
      </c>
      <c r="E232" s="251" t="s">
        <v>21</v>
      </c>
      <c r="F232" s="252" t="s">
        <v>356</v>
      </c>
      <c r="G232" s="249"/>
      <c r="H232" s="253">
        <v>1</v>
      </c>
      <c r="I232" s="254"/>
      <c r="J232" s="249"/>
      <c r="K232" s="249"/>
      <c r="L232" s="255"/>
      <c r="M232" s="256"/>
      <c r="N232" s="257"/>
      <c r="O232" s="257"/>
      <c r="P232" s="257"/>
      <c r="Q232" s="257"/>
      <c r="R232" s="257"/>
      <c r="S232" s="257"/>
      <c r="T232" s="258"/>
      <c r="AT232" s="259" t="s">
        <v>208</v>
      </c>
      <c r="AU232" s="259" t="s">
        <v>81</v>
      </c>
      <c r="AV232" s="12" t="s">
        <v>81</v>
      </c>
      <c r="AW232" s="12" t="s">
        <v>35</v>
      </c>
      <c r="AX232" s="12" t="s">
        <v>72</v>
      </c>
      <c r="AY232" s="259" t="s">
        <v>199</v>
      </c>
    </row>
    <row r="233" s="12" customFormat="1">
      <c r="B233" s="248"/>
      <c r="C233" s="249"/>
      <c r="D233" s="250" t="s">
        <v>208</v>
      </c>
      <c r="E233" s="251" t="s">
        <v>21</v>
      </c>
      <c r="F233" s="252" t="s">
        <v>356</v>
      </c>
      <c r="G233" s="249"/>
      <c r="H233" s="253">
        <v>1</v>
      </c>
      <c r="I233" s="254"/>
      <c r="J233" s="249"/>
      <c r="K233" s="249"/>
      <c r="L233" s="255"/>
      <c r="M233" s="256"/>
      <c r="N233" s="257"/>
      <c r="O233" s="257"/>
      <c r="P233" s="257"/>
      <c r="Q233" s="257"/>
      <c r="R233" s="257"/>
      <c r="S233" s="257"/>
      <c r="T233" s="258"/>
      <c r="AT233" s="259" t="s">
        <v>208</v>
      </c>
      <c r="AU233" s="259" t="s">
        <v>81</v>
      </c>
      <c r="AV233" s="12" t="s">
        <v>81</v>
      </c>
      <c r="AW233" s="12" t="s">
        <v>35</v>
      </c>
      <c r="AX233" s="12" t="s">
        <v>72</v>
      </c>
      <c r="AY233" s="259" t="s">
        <v>199</v>
      </c>
    </row>
    <row r="234" s="13" customFormat="1">
      <c r="B234" s="260"/>
      <c r="C234" s="261"/>
      <c r="D234" s="250" t="s">
        <v>208</v>
      </c>
      <c r="E234" s="262" t="s">
        <v>21</v>
      </c>
      <c r="F234" s="263" t="s">
        <v>344</v>
      </c>
      <c r="G234" s="261"/>
      <c r="H234" s="264">
        <v>4</v>
      </c>
      <c r="I234" s="265"/>
      <c r="J234" s="261"/>
      <c r="K234" s="261"/>
      <c r="L234" s="266"/>
      <c r="M234" s="267"/>
      <c r="N234" s="268"/>
      <c r="O234" s="268"/>
      <c r="P234" s="268"/>
      <c r="Q234" s="268"/>
      <c r="R234" s="268"/>
      <c r="S234" s="268"/>
      <c r="T234" s="269"/>
      <c r="AT234" s="270" t="s">
        <v>208</v>
      </c>
      <c r="AU234" s="270" t="s">
        <v>81</v>
      </c>
      <c r="AV234" s="13" t="s">
        <v>206</v>
      </c>
      <c r="AW234" s="13" t="s">
        <v>35</v>
      </c>
      <c r="AX234" s="13" t="s">
        <v>72</v>
      </c>
      <c r="AY234" s="270" t="s">
        <v>199</v>
      </c>
    </row>
    <row r="235" s="12" customFormat="1">
      <c r="B235" s="248"/>
      <c r="C235" s="249"/>
      <c r="D235" s="250" t="s">
        <v>208</v>
      </c>
      <c r="E235" s="251" t="s">
        <v>21</v>
      </c>
      <c r="F235" s="252" t="s">
        <v>21</v>
      </c>
      <c r="G235" s="249"/>
      <c r="H235" s="253">
        <v>0</v>
      </c>
      <c r="I235" s="254"/>
      <c r="J235" s="249"/>
      <c r="K235" s="249"/>
      <c r="L235" s="255"/>
      <c r="M235" s="256"/>
      <c r="N235" s="257"/>
      <c r="O235" s="257"/>
      <c r="P235" s="257"/>
      <c r="Q235" s="257"/>
      <c r="R235" s="257"/>
      <c r="S235" s="257"/>
      <c r="T235" s="258"/>
      <c r="AT235" s="259" t="s">
        <v>208</v>
      </c>
      <c r="AU235" s="259" t="s">
        <v>81</v>
      </c>
      <c r="AV235" s="12" t="s">
        <v>81</v>
      </c>
      <c r="AW235" s="12" t="s">
        <v>35</v>
      </c>
      <c r="AX235" s="12" t="s">
        <v>72</v>
      </c>
      <c r="AY235" s="259" t="s">
        <v>199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6250</v>
      </c>
      <c r="G236" s="249"/>
      <c r="H236" s="253">
        <v>3.016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79</v>
      </c>
      <c r="AY236" s="259" t="s">
        <v>199</v>
      </c>
    </row>
    <row r="237" s="1" customFormat="1" ht="25.5" customHeight="1">
      <c r="B237" s="47"/>
      <c r="C237" s="236" t="s">
        <v>358</v>
      </c>
      <c r="D237" s="236" t="s">
        <v>201</v>
      </c>
      <c r="E237" s="237" t="s">
        <v>359</v>
      </c>
      <c r="F237" s="238" t="s">
        <v>360</v>
      </c>
      <c r="G237" s="239" t="s">
        <v>204</v>
      </c>
      <c r="H237" s="240">
        <v>3.718</v>
      </c>
      <c r="I237" s="241"/>
      <c r="J237" s="242">
        <f>ROUND(I237*H237,2)</f>
        <v>0</v>
      </c>
      <c r="K237" s="238" t="s">
        <v>205</v>
      </c>
      <c r="L237" s="73"/>
      <c r="M237" s="243" t="s">
        <v>21</v>
      </c>
      <c r="N237" s="244" t="s">
        <v>43</v>
      </c>
      <c r="O237" s="48"/>
      <c r="P237" s="245">
        <f>O237*H237</f>
        <v>0</v>
      </c>
      <c r="Q237" s="245">
        <v>1.8775</v>
      </c>
      <c r="R237" s="245">
        <f>Q237*H237</f>
        <v>6.9805449999999993</v>
      </c>
      <c r="S237" s="245">
        <v>0</v>
      </c>
      <c r="T237" s="246">
        <f>S237*H237</f>
        <v>0</v>
      </c>
      <c r="AR237" s="25" t="s">
        <v>206</v>
      </c>
      <c r="AT237" s="25" t="s">
        <v>201</v>
      </c>
      <c r="AU237" s="25" t="s">
        <v>81</v>
      </c>
      <c r="AY237" s="25" t="s">
        <v>199</v>
      </c>
      <c r="BE237" s="247">
        <f>IF(N237="základní",J237,0)</f>
        <v>0</v>
      </c>
      <c r="BF237" s="247">
        <f>IF(N237="snížená",J237,0)</f>
        <v>0</v>
      </c>
      <c r="BG237" s="247">
        <f>IF(N237="zákl. přenesená",J237,0)</f>
        <v>0</v>
      </c>
      <c r="BH237" s="247">
        <f>IF(N237="sníž. přenesená",J237,0)</f>
        <v>0</v>
      </c>
      <c r="BI237" s="247">
        <f>IF(N237="nulová",J237,0)</f>
        <v>0</v>
      </c>
      <c r="BJ237" s="25" t="s">
        <v>79</v>
      </c>
      <c r="BK237" s="247">
        <f>ROUND(I237*H237,2)</f>
        <v>0</v>
      </c>
      <c r="BL237" s="25" t="s">
        <v>206</v>
      </c>
      <c r="BM237" s="25" t="s">
        <v>6251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362</v>
      </c>
      <c r="G238" s="249"/>
      <c r="H238" s="253">
        <v>1.3420000000000001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72</v>
      </c>
      <c r="AY238" s="259" t="s">
        <v>199</v>
      </c>
    </row>
    <row r="239" s="12" customFormat="1">
      <c r="B239" s="248"/>
      <c r="C239" s="249"/>
      <c r="D239" s="250" t="s">
        <v>208</v>
      </c>
      <c r="E239" s="251" t="s">
        <v>21</v>
      </c>
      <c r="F239" s="252" t="s">
        <v>363</v>
      </c>
      <c r="G239" s="249"/>
      <c r="H239" s="253">
        <v>0.31</v>
      </c>
      <c r="I239" s="254"/>
      <c r="J239" s="249"/>
      <c r="K239" s="249"/>
      <c r="L239" s="255"/>
      <c r="M239" s="256"/>
      <c r="N239" s="257"/>
      <c r="O239" s="257"/>
      <c r="P239" s="257"/>
      <c r="Q239" s="257"/>
      <c r="R239" s="257"/>
      <c r="S239" s="257"/>
      <c r="T239" s="258"/>
      <c r="AT239" s="259" t="s">
        <v>208</v>
      </c>
      <c r="AU239" s="259" t="s">
        <v>81</v>
      </c>
      <c r="AV239" s="12" t="s">
        <v>81</v>
      </c>
      <c r="AW239" s="12" t="s">
        <v>35</v>
      </c>
      <c r="AX239" s="12" t="s">
        <v>72</v>
      </c>
      <c r="AY239" s="259" t="s">
        <v>199</v>
      </c>
    </row>
    <row r="240" s="12" customFormat="1">
      <c r="B240" s="248"/>
      <c r="C240" s="249"/>
      <c r="D240" s="250" t="s">
        <v>208</v>
      </c>
      <c r="E240" s="251" t="s">
        <v>21</v>
      </c>
      <c r="F240" s="252" t="s">
        <v>364</v>
      </c>
      <c r="G240" s="249"/>
      <c r="H240" s="253">
        <v>0.68200000000000005</v>
      </c>
      <c r="I240" s="254"/>
      <c r="J240" s="249"/>
      <c r="K240" s="249"/>
      <c r="L240" s="255"/>
      <c r="M240" s="256"/>
      <c r="N240" s="257"/>
      <c r="O240" s="257"/>
      <c r="P240" s="257"/>
      <c r="Q240" s="257"/>
      <c r="R240" s="257"/>
      <c r="S240" s="257"/>
      <c r="T240" s="258"/>
      <c r="AT240" s="259" t="s">
        <v>208</v>
      </c>
      <c r="AU240" s="259" t="s">
        <v>81</v>
      </c>
      <c r="AV240" s="12" t="s">
        <v>81</v>
      </c>
      <c r="AW240" s="12" t="s">
        <v>35</v>
      </c>
      <c r="AX240" s="12" t="s">
        <v>72</v>
      </c>
      <c r="AY240" s="259" t="s">
        <v>199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365</v>
      </c>
      <c r="G241" s="249"/>
      <c r="H241" s="253">
        <v>0.35999999999999999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72</v>
      </c>
      <c r="AY241" s="259" t="s">
        <v>199</v>
      </c>
    </row>
    <row r="242" s="12" customFormat="1">
      <c r="B242" s="248"/>
      <c r="C242" s="249"/>
      <c r="D242" s="250" t="s">
        <v>208</v>
      </c>
      <c r="E242" s="251" t="s">
        <v>21</v>
      </c>
      <c r="F242" s="252" t="s">
        <v>366</v>
      </c>
      <c r="G242" s="249"/>
      <c r="H242" s="253">
        <v>0.61199999999999999</v>
      </c>
      <c r="I242" s="254"/>
      <c r="J242" s="249"/>
      <c r="K242" s="249"/>
      <c r="L242" s="255"/>
      <c r="M242" s="256"/>
      <c r="N242" s="257"/>
      <c r="O242" s="257"/>
      <c r="P242" s="257"/>
      <c r="Q242" s="257"/>
      <c r="R242" s="257"/>
      <c r="S242" s="257"/>
      <c r="T242" s="258"/>
      <c r="AT242" s="259" t="s">
        <v>208</v>
      </c>
      <c r="AU242" s="259" t="s">
        <v>81</v>
      </c>
      <c r="AV242" s="12" t="s">
        <v>81</v>
      </c>
      <c r="AW242" s="12" t="s">
        <v>35</v>
      </c>
      <c r="AX242" s="12" t="s">
        <v>72</v>
      </c>
      <c r="AY242" s="259" t="s">
        <v>199</v>
      </c>
    </row>
    <row r="243" s="12" customFormat="1">
      <c r="B243" s="248"/>
      <c r="C243" s="249"/>
      <c r="D243" s="250" t="s">
        <v>208</v>
      </c>
      <c r="E243" s="251" t="s">
        <v>21</v>
      </c>
      <c r="F243" s="252" t="s">
        <v>367</v>
      </c>
      <c r="G243" s="249"/>
      <c r="H243" s="253">
        <v>0.72399999999999998</v>
      </c>
      <c r="I243" s="254"/>
      <c r="J243" s="249"/>
      <c r="K243" s="249"/>
      <c r="L243" s="255"/>
      <c r="M243" s="256"/>
      <c r="N243" s="257"/>
      <c r="O243" s="257"/>
      <c r="P243" s="257"/>
      <c r="Q243" s="257"/>
      <c r="R243" s="257"/>
      <c r="S243" s="257"/>
      <c r="T243" s="258"/>
      <c r="AT243" s="259" t="s">
        <v>208</v>
      </c>
      <c r="AU243" s="259" t="s">
        <v>81</v>
      </c>
      <c r="AV243" s="12" t="s">
        <v>81</v>
      </c>
      <c r="AW243" s="12" t="s">
        <v>35</v>
      </c>
      <c r="AX243" s="12" t="s">
        <v>72</v>
      </c>
      <c r="AY243" s="259" t="s">
        <v>199</v>
      </c>
    </row>
    <row r="244" s="12" customFormat="1">
      <c r="B244" s="248"/>
      <c r="C244" s="249"/>
      <c r="D244" s="250" t="s">
        <v>208</v>
      </c>
      <c r="E244" s="251" t="s">
        <v>21</v>
      </c>
      <c r="F244" s="252" t="s">
        <v>368</v>
      </c>
      <c r="G244" s="249"/>
      <c r="H244" s="253">
        <v>0.18099999999999999</v>
      </c>
      <c r="I244" s="254"/>
      <c r="J244" s="249"/>
      <c r="K244" s="249"/>
      <c r="L244" s="255"/>
      <c r="M244" s="256"/>
      <c r="N244" s="257"/>
      <c r="O244" s="257"/>
      <c r="P244" s="257"/>
      <c r="Q244" s="257"/>
      <c r="R244" s="257"/>
      <c r="S244" s="257"/>
      <c r="T244" s="258"/>
      <c r="AT244" s="259" t="s">
        <v>208</v>
      </c>
      <c r="AU244" s="259" t="s">
        <v>81</v>
      </c>
      <c r="AV244" s="12" t="s">
        <v>81</v>
      </c>
      <c r="AW244" s="12" t="s">
        <v>35</v>
      </c>
      <c r="AX244" s="12" t="s">
        <v>72</v>
      </c>
      <c r="AY244" s="259" t="s">
        <v>199</v>
      </c>
    </row>
    <row r="245" s="12" customFormat="1">
      <c r="B245" s="248"/>
      <c r="C245" s="249"/>
      <c r="D245" s="250" t="s">
        <v>208</v>
      </c>
      <c r="E245" s="251" t="s">
        <v>21</v>
      </c>
      <c r="F245" s="252" t="s">
        <v>369</v>
      </c>
      <c r="G245" s="249"/>
      <c r="H245" s="253">
        <v>0.71999999999999997</v>
      </c>
      <c r="I245" s="254"/>
      <c r="J245" s="249"/>
      <c r="K245" s="249"/>
      <c r="L245" s="255"/>
      <c r="M245" s="256"/>
      <c r="N245" s="257"/>
      <c r="O245" s="257"/>
      <c r="P245" s="257"/>
      <c r="Q245" s="257"/>
      <c r="R245" s="257"/>
      <c r="S245" s="257"/>
      <c r="T245" s="258"/>
      <c r="AT245" s="259" t="s">
        <v>208</v>
      </c>
      <c r="AU245" s="259" t="s">
        <v>81</v>
      </c>
      <c r="AV245" s="12" t="s">
        <v>81</v>
      </c>
      <c r="AW245" s="12" t="s">
        <v>35</v>
      </c>
      <c r="AX245" s="12" t="s">
        <v>72</v>
      </c>
      <c r="AY245" s="259" t="s">
        <v>199</v>
      </c>
    </row>
    <row r="246" s="13" customFormat="1">
      <c r="B246" s="260"/>
      <c r="C246" s="261"/>
      <c r="D246" s="250" t="s">
        <v>208</v>
      </c>
      <c r="E246" s="262" t="s">
        <v>21</v>
      </c>
      <c r="F246" s="263" t="s">
        <v>220</v>
      </c>
      <c r="G246" s="261"/>
      <c r="H246" s="264">
        <v>4.931</v>
      </c>
      <c r="I246" s="265"/>
      <c r="J246" s="261"/>
      <c r="K246" s="261"/>
      <c r="L246" s="266"/>
      <c r="M246" s="267"/>
      <c r="N246" s="268"/>
      <c r="O246" s="268"/>
      <c r="P246" s="268"/>
      <c r="Q246" s="268"/>
      <c r="R246" s="268"/>
      <c r="S246" s="268"/>
      <c r="T246" s="269"/>
      <c r="AT246" s="270" t="s">
        <v>208</v>
      </c>
      <c r="AU246" s="270" t="s">
        <v>81</v>
      </c>
      <c r="AV246" s="13" t="s">
        <v>206</v>
      </c>
      <c r="AW246" s="13" t="s">
        <v>35</v>
      </c>
      <c r="AX246" s="13" t="s">
        <v>72</v>
      </c>
      <c r="AY246" s="270" t="s">
        <v>199</v>
      </c>
    </row>
    <row r="247" s="12" customFormat="1">
      <c r="B247" s="248"/>
      <c r="C247" s="249"/>
      <c r="D247" s="250" t="s">
        <v>208</v>
      </c>
      <c r="E247" s="251" t="s">
        <v>21</v>
      </c>
      <c r="F247" s="252" t="s">
        <v>21</v>
      </c>
      <c r="G247" s="249"/>
      <c r="H247" s="253">
        <v>0</v>
      </c>
      <c r="I247" s="254"/>
      <c r="J247" s="249"/>
      <c r="K247" s="249"/>
      <c r="L247" s="255"/>
      <c r="M247" s="256"/>
      <c r="N247" s="257"/>
      <c r="O247" s="257"/>
      <c r="P247" s="257"/>
      <c r="Q247" s="257"/>
      <c r="R247" s="257"/>
      <c r="S247" s="257"/>
      <c r="T247" s="258"/>
      <c r="AT247" s="259" t="s">
        <v>208</v>
      </c>
      <c r="AU247" s="259" t="s">
        <v>81</v>
      </c>
      <c r="AV247" s="12" t="s">
        <v>81</v>
      </c>
      <c r="AW247" s="12" t="s">
        <v>35</v>
      </c>
      <c r="AX247" s="12" t="s">
        <v>72</v>
      </c>
      <c r="AY247" s="259" t="s">
        <v>199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6252</v>
      </c>
      <c r="G248" s="249"/>
      <c r="H248" s="253">
        <v>3.718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79</v>
      </c>
      <c r="AY248" s="259" t="s">
        <v>199</v>
      </c>
    </row>
    <row r="249" s="1" customFormat="1" ht="25.5" customHeight="1">
      <c r="B249" s="47"/>
      <c r="C249" s="236" t="s">
        <v>371</v>
      </c>
      <c r="D249" s="236" t="s">
        <v>201</v>
      </c>
      <c r="E249" s="237" t="s">
        <v>372</v>
      </c>
      <c r="F249" s="238" t="s">
        <v>373</v>
      </c>
      <c r="G249" s="239" t="s">
        <v>204</v>
      </c>
      <c r="H249" s="240">
        <v>0.13600000000000001</v>
      </c>
      <c r="I249" s="241"/>
      <c r="J249" s="242">
        <f>ROUND(I249*H249,2)</f>
        <v>0</v>
      </c>
      <c r="K249" s="238" t="s">
        <v>205</v>
      </c>
      <c r="L249" s="73"/>
      <c r="M249" s="243" t="s">
        <v>21</v>
      </c>
      <c r="N249" s="244" t="s">
        <v>43</v>
      </c>
      <c r="O249" s="48"/>
      <c r="P249" s="245">
        <f>O249*H249</f>
        <v>0</v>
      </c>
      <c r="Q249" s="245">
        <v>2.8888799999999999</v>
      </c>
      <c r="R249" s="245">
        <f>Q249*H249</f>
        <v>0.39288768000000002</v>
      </c>
      <c r="S249" s="245">
        <v>0</v>
      </c>
      <c r="T249" s="246">
        <f>S249*H249</f>
        <v>0</v>
      </c>
      <c r="AR249" s="25" t="s">
        <v>206</v>
      </c>
      <c r="AT249" s="25" t="s">
        <v>201</v>
      </c>
      <c r="AU249" s="25" t="s">
        <v>81</v>
      </c>
      <c r="AY249" s="25" t="s">
        <v>199</v>
      </c>
      <c r="BE249" s="247">
        <f>IF(N249="základní",J249,0)</f>
        <v>0</v>
      </c>
      <c r="BF249" s="247">
        <f>IF(N249="snížená",J249,0)</f>
        <v>0</v>
      </c>
      <c r="BG249" s="247">
        <f>IF(N249="zákl. přenesená",J249,0)</f>
        <v>0</v>
      </c>
      <c r="BH249" s="247">
        <f>IF(N249="sníž. přenesená",J249,0)</f>
        <v>0</v>
      </c>
      <c r="BI249" s="247">
        <f>IF(N249="nulová",J249,0)</f>
        <v>0</v>
      </c>
      <c r="BJ249" s="25" t="s">
        <v>79</v>
      </c>
      <c r="BK249" s="247">
        <f>ROUND(I249*H249,2)</f>
        <v>0</v>
      </c>
      <c r="BL249" s="25" t="s">
        <v>206</v>
      </c>
      <c r="BM249" s="25" t="s">
        <v>6253</v>
      </c>
    </row>
    <row r="250" s="12" customFormat="1">
      <c r="B250" s="248"/>
      <c r="C250" s="249"/>
      <c r="D250" s="250" t="s">
        <v>208</v>
      </c>
      <c r="E250" s="251" t="s">
        <v>21</v>
      </c>
      <c r="F250" s="252" t="s">
        <v>375</v>
      </c>
      <c r="G250" s="249"/>
      <c r="H250" s="253">
        <v>0.17999999999999999</v>
      </c>
      <c r="I250" s="254"/>
      <c r="J250" s="249"/>
      <c r="K250" s="249"/>
      <c r="L250" s="255"/>
      <c r="M250" s="256"/>
      <c r="N250" s="257"/>
      <c r="O250" s="257"/>
      <c r="P250" s="257"/>
      <c r="Q250" s="257"/>
      <c r="R250" s="257"/>
      <c r="S250" s="257"/>
      <c r="T250" s="258"/>
      <c r="AT250" s="259" t="s">
        <v>208</v>
      </c>
      <c r="AU250" s="259" t="s">
        <v>81</v>
      </c>
      <c r="AV250" s="12" t="s">
        <v>81</v>
      </c>
      <c r="AW250" s="12" t="s">
        <v>35</v>
      </c>
      <c r="AX250" s="12" t="s">
        <v>72</v>
      </c>
      <c r="AY250" s="259" t="s">
        <v>199</v>
      </c>
    </row>
    <row r="251" s="12" customFormat="1">
      <c r="B251" s="248"/>
      <c r="C251" s="249"/>
      <c r="D251" s="250" t="s">
        <v>208</v>
      </c>
      <c r="E251" s="251" t="s">
        <v>21</v>
      </c>
      <c r="F251" s="252" t="s">
        <v>21</v>
      </c>
      <c r="G251" s="249"/>
      <c r="H251" s="253">
        <v>0</v>
      </c>
      <c r="I251" s="254"/>
      <c r="J251" s="249"/>
      <c r="K251" s="249"/>
      <c r="L251" s="255"/>
      <c r="M251" s="256"/>
      <c r="N251" s="257"/>
      <c r="O251" s="257"/>
      <c r="P251" s="257"/>
      <c r="Q251" s="257"/>
      <c r="R251" s="257"/>
      <c r="S251" s="257"/>
      <c r="T251" s="258"/>
      <c r="AT251" s="259" t="s">
        <v>208</v>
      </c>
      <c r="AU251" s="259" t="s">
        <v>81</v>
      </c>
      <c r="AV251" s="12" t="s">
        <v>81</v>
      </c>
      <c r="AW251" s="12" t="s">
        <v>35</v>
      </c>
      <c r="AX251" s="12" t="s">
        <v>72</v>
      </c>
      <c r="AY251" s="259" t="s">
        <v>199</v>
      </c>
    </row>
    <row r="252" s="12" customFormat="1">
      <c r="B252" s="248"/>
      <c r="C252" s="249"/>
      <c r="D252" s="250" t="s">
        <v>208</v>
      </c>
      <c r="E252" s="251" t="s">
        <v>21</v>
      </c>
      <c r="F252" s="252" t="s">
        <v>6254</v>
      </c>
      <c r="G252" s="249"/>
      <c r="H252" s="253">
        <v>0.13600000000000001</v>
      </c>
      <c r="I252" s="254"/>
      <c r="J252" s="249"/>
      <c r="K252" s="249"/>
      <c r="L252" s="255"/>
      <c r="M252" s="256"/>
      <c r="N252" s="257"/>
      <c r="O252" s="257"/>
      <c r="P252" s="257"/>
      <c r="Q252" s="257"/>
      <c r="R252" s="257"/>
      <c r="S252" s="257"/>
      <c r="T252" s="258"/>
      <c r="AT252" s="259" t="s">
        <v>208</v>
      </c>
      <c r="AU252" s="259" t="s">
        <v>81</v>
      </c>
      <c r="AV252" s="12" t="s">
        <v>81</v>
      </c>
      <c r="AW252" s="12" t="s">
        <v>35</v>
      </c>
      <c r="AX252" s="12" t="s">
        <v>79</v>
      </c>
      <c r="AY252" s="259" t="s">
        <v>199</v>
      </c>
    </row>
    <row r="253" s="1" customFormat="1" ht="25.5" customHeight="1">
      <c r="B253" s="47"/>
      <c r="C253" s="236" t="s">
        <v>377</v>
      </c>
      <c r="D253" s="236" t="s">
        <v>201</v>
      </c>
      <c r="E253" s="237" t="s">
        <v>378</v>
      </c>
      <c r="F253" s="238" t="s">
        <v>379</v>
      </c>
      <c r="G253" s="239" t="s">
        <v>204</v>
      </c>
      <c r="H253" s="240">
        <v>0.13600000000000001</v>
      </c>
      <c r="I253" s="241"/>
      <c r="J253" s="242">
        <f>ROUND(I253*H253,2)</f>
        <v>0</v>
      </c>
      <c r="K253" s="238" t="s">
        <v>205</v>
      </c>
      <c r="L253" s="73"/>
      <c r="M253" s="243" t="s">
        <v>21</v>
      </c>
      <c r="N253" s="244" t="s">
        <v>43</v>
      </c>
      <c r="O253" s="48"/>
      <c r="P253" s="245">
        <f>O253*H253</f>
        <v>0</v>
      </c>
      <c r="Q253" s="245">
        <v>0</v>
      </c>
      <c r="R253" s="245">
        <f>Q253*H253</f>
        <v>0</v>
      </c>
      <c r="S253" s="245">
        <v>0</v>
      </c>
      <c r="T253" s="246">
        <f>S253*H253</f>
        <v>0</v>
      </c>
      <c r="AR253" s="25" t="s">
        <v>206</v>
      </c>
      <c r="AT253" s="25" t="s">
        <v>201</v>
      </c>
      <c r="AU253" s="25" t="s">
        <v>81</v>
      </c>
      <c r="AY253" s="25" t="s">
        <v>199</v>
      </c>
      <c r="BE253" s="247">
        <f>IF(N253="základní",J253,0)</f>
        <v>0</v>
      </c>
      <c r="BF253" s="247">
        <f>IF(N253="snížená",J253,0)</f>
        <v>0</v>
      </c>
      <c r="BG253" s="247">
        <f>IF(N253="zákl. přenesená",J253,0)</f>
        <v>0</v>
      </c>
      <c r="BH253" s="247">
        <f>IF(N253="sníž. přenesená",J253,0)</f>
        <v>0</v>
      </c>
      <c r="BI253" s="247">
        <f>IF(N253="nulová",J253,0)</f>
        <v>0</v>
      </c>
      <c r="BJ253" s="25" t="s">
        <v>79</v>
      </c>
      <c r="BK253" s="247">
        <f>ROUND(I253*H253,2)</f>
        <v>0</v>
      </c>
      <c r="BL253" s="25" t="s">
        <v>206</v>
      </c>
      <c r="BM253" s="25" t="s">
        <v>6255</v>
      </c>
    </row>
    <row r="254" s="1" customFormat="1" ht="25.5" customHeight="1">
      <c r="B254" s="47"/>
      <c r="C254" s="236" t="s">
        <v>381</v>
      </c>
      <c r="D254" s="236" t="s">
        <v>201</v>
      </c>
      <c r="E254" s="237" t="s">
        <v>382</v>
      </c>
      <c r="F254" s="238" t="s">
        <v>383</v>
      </c>
      <c r="G254" s="239" t="s">
        <v>384</v>
      </c>
      <c r="H254" s="240">
        <v>1.8100000000000001</v>
      </c>
      <c r="I254" s="241"/>
      <c r="J254" s="242">
        <f>ROUND(I254*H254,2)</f>
        <v>0</v>
      </c>
      <c r="K254" s="238" t="s">
        <v>205</v>
      </c>
      <c r="L254" s="73"/>
      <c r="M254" s="243" t="s">
        <v>21</v>
      </c>
      <c r="N254" s="244" t="s">
        <v>43</v>
      </c>
      <c r="O254" s="48"/>
      <c r="P254" s="245">
        <f>O254*H254</f>
        <v>0</v>
      </c>
      <c r="Q254" s="245">
        <v>0</v>
      </c>
      <c r="R254" s="245">
        <f>Q254*H254</f>
        <v>0</v>
      </c>
      <c r="S254" s="245">
        <v>0</v>
      </c>
      <c r="T254" s="246">
        <f>S254*H254</f>
        <v>0</v>
      </c>
      <c r="AR254" s="25" t="s">
        <v>206</v>
      </c>
      <c r="AT254" s="25" t="s">
        <v>201</v>
      </c>
      <c r="AU254" s="25" t="s">
        <v>81</v>
      </c>
      <c r="AY254" s="25" t="s">
        <v>199</v>
      </c>
      <c r="BE254" s="247">
        <f>IF(N254="základní",J254,0)</f>
        <v>0</v>
      </c>
      <c r="BF254" s="247">
        <f>IF(N254="snížená",J254,0)</f>
        <v>0</v>
      </c>
      <c r="BG254" s="247">
        <f>IF(N254="zákl. přenesená",J254,0)</f>
        <v>0</v>
      </c>
      <c r="BH254" s="247">
        <f>IF(N254="sníž. přenesená",J254,0)</f>
        <v>0</v>
      </c>
      <c r="BI254" s="247">
        <f>IF(N254="nulová",J254,0)</f>
        <v>0</v>
      </c>
      <c r="BJ254" s="25" t="s">
        <v>79</v>
      </c>
      <c r="BK254" s="247">
        <f>ROUND(I254*H254,2)</f>
        <v>0</v>
      </c>
      <c r="BL254" s="25" t="s">
        <v>206</v>
      </c>
      <c r="BM254" s="25" t="s">
        <v>6256</v>
      </c>
    </row>
    <row r="255" s="12" customFormat="1">
      <c r="B255" s="248"/>
      <c r="C255" s="249"/>
      <c r="D255" s="250" t="s">
        <v>208</v>
      </c>
      <c r="E255" s="251" t="s">
        <v>21</v>
      </c>
      <c r="F255" s="252" t="s">
        <v>386</v>
      </c>
      <c r="G255" s="249"/>
      <c r="H255" s="253">
        <v>2.3999999999999999</v>
      </c>
      <c r="I255" s="254"/>
      <c r="J255" s="249"/>
      <c r="K255" s="249"/>
      <c r="L255" s="255"/>
      <c r="M255" s="256"/>
      <c r="N255" s="257"/>
      <c r="O255" s="257"/>
      <c r="P255" s="257"/>
      <c r="Q255" s="257"/>
      <c r="R255" s="257"/>
      <c r="S255" s="257"/>
      <c r="T255" s="258"/>
      <c r="AT255" s="259" t="s">
        <v>208</v>
      </c>
      <c r="AU255" s="259" t="s">
        <v>81</v>
      </c>
      <c r="AV255" s="12" t="s">
        <v>81</v>
      </c>
      <c r="AW255" s="12" t="s">
        <v>35</v>
      </c>
      <c r="AX255" s="12" t="s">
        <v>72</v>
      </c>
      <c r="AY255" s="259" t="s">
        <v>199</v>
      </c>
    </row>
    <row r="256" s="12" customFormat="1">
      <c r="B256" s="248"/>
      <c r="C256" s="249"/>
      <c r="D256" s="250" t="s">
        <v>208</v>
      </c>
      <c r="E256" s="251" t="s">
        <v>21</v>
      </c>
      <c r="F256" s="252" t="s">
        <v>21</v>
      </c>
      <c r="G256" s="249"/>
      <c r="H256" s="253">
        <v>0</v>
      </c>
      <c r="I256" s="254"/>
      <c r="J256" s="249"/>
      <c r="K256" s="249"/>
      <c r="L256" s="255"/>
      <c r="M256" s="256"/>
      <c r="N256" s="257"/>
      <c r="O256" s="257"/>
      <c r="P256" s="257"/>
      <c r="Q256" s="257"/>
      <c r="R256" s="257"/>
      <c r="S256" s="257"/>
      <c r="T256" s="258"/>
      <c r="AT256" s="259" t="s">
        <v>208</v>
      </c>
      <c r="AU256" s="259" t="s">
        <v>81</v>
      </c>
      <c r="AV256" s="12" t="s">
        <v>81</v>
      </c>
      <c r="AW256" s="12" t="s">
        <v>35</v>
      </c>
      <c r="AX256" s="12" t="s">
        <v>72</v>
      </c>
      <c r="AY256" s="259" t="s">
        <v>199</v>
      </c>
    </row>
    <row r="257" s="12" customFormat="1">
      <c r="B257" s="248"/>
      <c r="C257" s="249"/>
      <c r="D257" s="250" t="s">
        <v>208</v>
      </c>
      <c r="E257" s="251" t="s">
        <v>21</v>
      </c>
      <c r="F257" s="252" t="s">
        <v>6257</v>
      </c>
      <c r="G257" s="249"/>
      <c r="H257" s="253">
        <v>1.8100000000000001</v>
      </c>
      <c r="I257" s="254"/>
      <c r="J257" s="249"/>
      <c r="K257" s="249"/>
      <c r="L257" s="255"/>
      <c r="M257" s="256"/>
      <c r="N257" s="257"/>
      <c r="O257" s="257"/>
      <c r="P257" s="257"/>
      <c r="Q257" s="257"/>
      <c r="R257" s="257"/>
      <c r="S257" s="257"/>
      <c r="T257" s="258"/>
      <c r="AT257" s="259" t="s">
        <v>208</v>
      </c>
      <c r="AU257" s="259" t="s">
        <v>81</v>
      </c>
      <c r="AV257" s="12" t="s">
        <v>81</v>
      </c>
      <c r="AW257" s="12" t="s">
        <v>35</v>
      </c>
      <c r="AX257" s="12" t="s">
        <v>79</v>
      </c>
      <c r="AY257" s="259" t="s">
        <v>199</v>
      </c>
    </row>
    <row r="258" s="1" customFormat="1" ht="16.5" customHeight="1">
      <c r="B258" s="47"/>
      <c r="C258" s="236" t="s">
        <v>388</v>
      </c>
      <c r="D258" s="236" t="s">
        <v>201</v>
      </c>
      <c r="E258" s="237" t="s">
        <v>389</v>
      </c>
      <c r="F258" s="238" t="s">
        <v>390</v>
      </c>
      <c r="G258" s="239" t="s">
        <v>204</v>
      </c>
      <c r="H258" s="240">
        <v>0.59299999999999997</v>
      </c>
      <c r="I258" s="241"/>
      <c r="J258" s="242">
        <f>ROUND(I258*H258,2)</f>
        <v>0</v>
      </c>
      <c r="K258" s="238" t="s">
        <v>205</v>
      </c>
      <c r="L258" s="73"/>
      <c r="M258" s="243" t="s">
        <v>21</v>
      </c>
      <c r="N258" s="244" t="s">
        <v>43</v>
      </c>
      <c r="O258" s="48"/>
      <c r="P258" s="245">
        <f>O258*H258</f>
        <v>0</v>
      </c>
      <c r="Q258" s="245">
        <v>1.80972</v>
      </c>
      <c r="R258" s="245">
        <f>Q258*H258</f>
        <v>1.07316396</v>
      </c>
      <c r="S258" s="245">
        <v>0</v>
      </c>
      <c r="T258" s="246">
        <f>S258*H258</f>
        <v>0</v>
      </c>
      <c r="AR258" s="25" t="s">
        <v>206</v>
      </c>
      <c r="AT258" s="25" t="s">
        <v>201</v>
      </c>
      <c r="AU258" s="25" t="s">
        <v>81</v>
      </c>
      <c r="AY258" s="25" t="s">
        <v>199</v>
      </c>
      <c r="BE258" s="247">
        <f>IF(N258="základní",J258,0)</f>
        <v>0</v>
      </c>
      <c r="BF258" s="247">
        <f>IF(N258="snížená",J258,0)</f>
        <v>0</v>
      </c>
      <c r="BG258" s="247">
        <f>IF(N258="zákl. přenesená",J258,0)</f>
        <v>0</v>
      </c>
      <c r="BH258" s="247">
        <f>IF(N258="sníž. přenesená",J258,0)</f>
        <v>0</v>
      </c>
      <c r="BI258" s="247">
        <f>IF(N258="nulová",J258,0)</f>
        <v>0</v>
      </c>
      <c r="BJ258" s="25" t="s">
        <v>79</v>
      </c>
      <c r="BK258" s="247">
        <f>ROUND(I258*H258,2)</f>
        <v>0</v>
      </c>
      <c r="BL258" s="25" t="s">
        <v>206</v>
      </c>
      <c r="BM258" s="25" t="s">
        <v>6258</v>
      </c>
    </row>
    <row r="259" s="12" customFormat="1">
      <c r="B259" s="248"/>
      <c r="C259" s="249"/>
      <c r="D259" s="250" t="s">
        <v>208</v>
      </c>
      <c r="E259" s="251" t="s">
        <v>21</v>
      </c>
      <c r="F259" s="252" t="s">
        <v>392</v>
      </c>
      <c r="G259" s="249"/>
      <c r="H259" s="253">
        <v>0.504</v>
      </c>
      <c r="I259" s="254"/>
      <c r="J259" s="249"/>
      <c r="K259" s="249"/>
      <c r="L259" s="255"/>
      <c r="M259" s="256"/>
      <c r="N259" s="257"/>
      <c r="O259" s="257"/>
      <c r="P259" s="257"/>
      <c r="Q259" s="257"/>
      <c r="R259" s="257"/>
      <c r="S259" s="257"/>
      <c r="T259" s="258"/>
      <c r="AT259" s="259" t="s">
        <v>208</v>
      </c>
      <c r="AU259" s="259" t="s">
        <v>81</v>
      </c>
      <c r="AV259" s="12" t="s">
        <v>81</v>
      </c>
      <c r="AW259" s="12" t="s">
        <v>35</v>
      </c>
      <c r="AX259" s="12" t="s">
        <v>72</v>
      </c>
      <c r="AY259" s="259" t="s">
        <v>199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393</v>
      </c>
      <c r="G260" s="249"/>
      <c r="H260" s="253">
        <v>0.28299999999999997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3" customFormat="1">
      <c r="B261" s="260"/>
      <c r="C261" s="261"/>
      <c r="D261" s="250" t="s">
        <v>208</v>
      </c>
      <c r="E261" s="262" t="s">
        <v>21</v>
      </c>
      <c r="F261" s="263" t="s">
        <v>220</v>
      </c>
      <c r="G261" s="261"/>
      <c r="H261" s="264">
        <v>0.78700000000000003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AT261" s="270" t="s">
        <v>208</v>
      </c>
      <c r="AU261" s="270" t="s">
        <v>81</v>
      </c>
      <c r="AV261" s="13" t="s">
        <v>206</v>
      </c>
      <c r="AW261" s="13" t="s">
        <v>35</v>
      </c>
      <c r="AX261" s="13" t="s">
        <v>72</v>
      </c>
      <c r="AY261" s="270" t="s">
        <v>199</v>
      </c>
    </row>
    <row r="262" s="12" customFormat="1">
      <c r="B262" s="248"/>
      <c r="C262" s="249"/>
      <c r="D262" s="250" t="s">
        <v>208</v>
      </c>
      <c r="E262" s="251" t="s">
        <v>21</v>
      </c>
      <c r="F262" s="252" t="s">
        <v>21</v>
      </c>
      <c r="G262" s="249"/>
      <c r="H262" s="253">
        <v>0</v>
      </c>
      <c r="I262" s="254"/>
      <c r="J262" s="249"/>
      <c r="K262" s="249"/>
      <c r="L262" s="255"/>
      <c r="M262" s="256"/>
      <c r="N262" s="257"/>
      <c r="O262" s="257"/>
      <c r="P262" s="257"/>
      <c r="Q262" s="257"/>
      <c r="R262" s="257"/>
      <c r="S262" s="257"/>
      <c r="T262" s="258"/>
      <c r="AT262" s="259" t="s">
        <v>208</v>
      </c>
      <c r="AU262" s="259" t="s">
        <v>81</v>
      </c>
      <c r="AV262" s="12" t="s">
        <v>81</v>
      </c>
      <c r="AW262" s="12" t="s">
        <v>35</v>
      </c>
      <c r="AX262" s="12" t="s">
        <v>72</v>
      </c>
      <c r="AY262" s="259" t="s">
        <v>199</v>
      </c>
    </row>
    <row r="263" s="12" customFormat="1">
      <c r="B263" s="248"/>
      <c r="C263" s="249"/>
      <c r="D263" s="250" t="s">
        <v>208</v>
      </c>
      <c r="E263" s="251" t="s">
        <v>21</v>
      </c>
      <c r="F263" s="252" t="s">
        <v>6259</v>
      </c>
      <c r="G263" s="249"/>
      <c r="H263" s="253">
        <v>0.59299999999999997</v>
      </c>
      <c r="I263" s="254"/>
      <c r="J263" s="249"/>
      <c r="K263" s="249"/>
      <c r="L263" s="255"/>
      <c r="M263" s="256"/>
      <c r="N263" s="257"/>
      <c r="O263" s="257"/>
      <c r="P263" s="257"/>
      <c r="Q263" s="257"/>
      <c r="R263" s="257"/>
      <c r="S263" s="257"/>
      <c r="T263" s="258"/>
      <c r="AT263" s="259" t="s">
        <v>208</v>
      </c>
      <c r="AU263" s="259" t="s">
        <v>81</v>
      </c>
      <c r="AV263" s="12" t="s">
        <v>81</v>
      </c>
      <c r="AW263" s="12" t="s">
        <v>35</v>
      </c>
      <c r="AX263" s="12" t="s">
        <v>79</v>
      </c>
      <c r="AY263" s="259" t="s">
        <v>199</v>
      </c>
    </row>
    <row r="264" s="1" customFormat="1" ht="25.5" customHeight="1">
      <c r="B264" s="47"/>
      <c r="C264" s="236" t="s">
        <v>395</v>
      </c>
      <c r="D264" s="236" t="s">
        <v>201</v>
      </c>
      <c r="E264" s="237" t="s">
        <v>396</v>
      </c>
      <c r="F264" s="238" t="s">
        <v>397</v>
      </c>
      <c r="G264" s="239" t="s">
        <v>282</v>
      </c>
      <c r="H264" s="240">
        <v>75.712999999999994</v>
      </c>
      <c r="I264" s="241"/>
      <c r="J264" s="242">
        <f>ROUND(I264*H264,2)</f>
        <v>0</v>
      </c>
      <c r="K264" s="238" t="s">
        <v>205</v>
      </c>
      <c r="L264" s="73"/>
      <c r="M264" s="243" t="s">
        <v>21</v>
      </c>
      <c r="N264" s="244" t="s">
        <v>43</v>
      </c>
      <c r="O264" s="48"/>
      <c r="P264" s="245">
        <f>O264*H264</f>
        <v>0</v>
      </c>
      <c r="Q264" s="245">
        <v>0.20832000000000001</v>
      </c>
      <c r="R264" s="245">
        <f>Q264*H264</f>
        <v>15.772532159999999</v>
      </c>
      <c r="S264" s="245">
        <v>0</v>
      </c>
      <c r="T264" s="246">
        <f>S264*H264</f>
        <v>0</v>
      </c>
      <c r="AR264" s="25" t="s">
        <v>206</v>
      </c>
      <c r="AT264" s="25" t="s">
        <v>201</v>
      </c>
      <c r="AU264" s="25" t="s">
        <v>81</v>
      </c>
      <c r="AY264" s="25" t="s">
        <v>199</v>
      </c>
      <c r="BE264" s="247">
        <f>IF(N264="základní",J264,0)</f>
        <v>0</v>
      </c>
      <c r="BF264" s="247">
        <f>IF(N264="snížená",J264,0)</f>
        <v>0</v>
      </c>
      <c r="BG264" s="247">
        <f>IF(N264="zákl. přenesená",J264,0)</f>
        <v>0</v>
      </c>
      <c r="BH264" s="247">
        <f>IF(N264="sníž. přenesená",J264,0)</f>
        <v>0</v>
      </c>
      <c r="BI264" s="247">
        <f>IF(N264="nulová",J264,0)</f>
        <v>0</v>
      </c>
      <c r="BJ264" s="25" t="s">
        <v>79</v>
      </c>
      <c r="BK264" s="247">
        <f>ROUND(I264*H264,2)</f>
        <v>0</v>
      </c>
      <c r="BL264" s="25" t="s">
        <v>206</v>
      </c>
      <c r="BM264" s="25" t="s">
        <v>6260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399</v>
      </c>
      <c r="G265" s="249"/>
      <c r="H265" s="253">
        <v>34.981999999999999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4" customFormat="1">
      <c r="B266" s="271"/>
      <c r="C266" s="272"/>
      <c r="D266" s="250" t="s">
        <v>208</v>
      </c>
      <c r="E266" s="273" t="s">
        <v>21</v>
      </c>
      <c r="F266" s="274" t="s">
        <v>400</v>
      </c>
      <c r="G266" s="272"/>
      <c r="H266" s="275">
        <v>34.981999999999999</v>
      </c>
      <c r="I266" s="276"/>
      <c r="J266" s="272"/>
      <c r="K266" s="272"/>
      <c r="L266" s="277"/>
      <c r="M266" s="278"/>
      <c r="N266" s="279"/>
      <c r="O266" s="279"/>
      <c r="P266" s="279"/>
      <c r="Q266" s="279"/>
      <c r="R266" s="279"/>
      <c r="S266" s="279"/>
      <c r="T266" s="280"/>
      <c r="AT266" s="281" t="s">
        <v>208</v>
      </c>
      <c r="AU266" s="281" t="s">
        <v>81</v>
      </c>
      <c r="AV266" s="14" t="s">
        <v>214</v>
      </c>
      <c r="AW266" s="14" t="s">
        <v>35</v>
      </c>
      <c r="AX266" s="14" t="s">
        <v>72</v>
      </c>
      <c r="AY266" s="281" t="s">
        <v>199</v>
      </c>
    </row>
    <row r="267" s="12" customFormat="1">
      <c r="B267" s="248"/>
      <c r="C267" s="249"/>
      <c r="D267" s="250" t="s">
        <v>208</v>
      </c>
      <c r="E267" s="251" t="s">
        <v>21</v>
      </c>
      <c r="F267" s="252" t="s">
        <v>401</v>
      </c>
      <c r="G267" s="249"/>
      <c r="H267" s="253">
        <v>27.588999999999999</v>
      </c>
      <c r="I267" s="254"/>
      <c r="J267" s="249"/>
      <c r="K267" s="249"/>
      <c r="L267" s="255"/>
      <c r="M267" s="256"/>
      <c r="N267" s="257"/>
      <c r="O267" s="257"/>
      <c r="P267" s="257"/>
      <c r="Q267" s="257"/>
      <c r="R267" s="257"/>
      <c r="S267" s="257"/>
      <c r="T267" s="258"/>
      <c r="AT267" s="259" t="s">
        <v>208</v>
      </c>
      <c r="AU267" s="259" t="s">
        <v>81</v>
      </c>
      <c r="AV267" s="12" t="s">
        <v>81</v>
      </c>
      <c r="AW267" s="12" t="s">
        <v>35</v>
      </c>
      <c r="AX267" s="12" t="s">
        <v>72</v>
      </c>
      <c r="AY267" s="259" t="s">
        <v>199</v>
      </c>
    </row>
    <row r="268" s="12" customFormat="1">
      <c r="B268" s="248"/>
      <c r="C268" s="249"/>
      <c r="D268" s="250" t="s">
        <v>208</v>
      </c>
      <c r="E268" s="251" t="s">
        <v>21</v>
      </c>
      <c r="F268" s="252" t="s">
        <v>402</v>
      </c>
      <c r="G268" s="249"/>
      <c r="H268" s="253">
        <v>37.844000000000001</v>
      </c>
      <c r="I268" s="254"/>
      <c r="J268" s="249"/>
      <c r="K268" s="249"/>
      <c r="L268" s="255"/>
      <c r="M268" s="256"/>
      <c r="N268" s="257"/>
      <c r="O268" s="257"/>
      <c r="P268" s="257"/>
      <c r="Q268" s="257"/>
      <c r="R268" s="257"/>
      <c r="S268" s="257"/>
      <c r="T268" s="258"/>
      <c r="AT268" s="259" t="s">
        <v>208</v>
      </c>
      <c r="AU268" s="259" t="s">
        <v>81</v>
      </c>
      <c r="AV268" s="12" t="s">
        <v>81</v>
      </c>
      <c r="AW268" s="12" t="s">
        <v>35</v>
      </c>
      <c r="AX268" s="12" t="s">
        <v>72</v>
      </c>
      <c r="AY268" s="259" t="s">
        <v>199</v>
      </c>
    </row>
    <row r="269" s="14" customFormat="1">
      <c r="B269" s="271"/>
      <c r="C269" s="272"/>
      <c r="D269" s="250" t="s">
        <v>208</v>
      </c>
      <c r="E269" s="273" t="s">
        <v>21</v>
      </c>
      <c r="F269" s="274" t="s">
        <v>403</v>
      </c>
      <c r="G269" s="272"/>
      <c r="H269" s="275">
        <v>65.433000000000007</v>
      </c>
      <c r="I269" s="276"/>
      <c r="J269" s="272"/>
      <c r="K269" s="272"/>
      <c r="L269" s="277"/>
      <c r="M269" s="278"/>
      <c r="N269" s="279"/>
      <c r="O269" s="279"/>
      <c r="P269" s="279"/>
      <c r="Q269" s="279"/>
      <c r="R269" s="279"/>
      <c r="S269" s="279"/>
      <c r="T269" s="280"/>
      <c r="AT269" s="281" t="s">
        <v>208</v>
      </c>
      <c r="AU269" s="281" t="s">
        <v>81</v>
      </c>
      <c r="AV269" s="14" t="s">
        <v>214</v>
      </c>
      <c r="AW269" s="14" t="s">
        <v>35</v>
      </c>
      <c r="AX269" s="14" t="s">
        <v>72</v>
      </c>
      <c r="AY269" s="281" t="s">
        <v>199</v>
      </c>
    </row>
    <row r="270" s="13" customFormat="1">
      <c r="B270" s="260"/>
      <c r="C270" s="261"/>
      <c r="D270" s="250" t="s">
        <v>208</v>
      </c>
      <c r="E270" s="262" t="s">
        <v>21</v>
      </c>
      <c r="F270" s="263" t="s">
        <v>220</v>
      </c>
      <c r="G270" s="261"/>
      <c r="H270" s="264">
        <v>100.41500000000001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AT270" s="270" t="s">
        <v>208</v>
      </c>
      <c r="AU270" s="270" t="s">
        <v>81</v>
      </c>
      <c r="AV270" s="13" t="s">
        <v>206</v>
      </c>
      <c r="AW270" s="13" t="s">
        <v>35</v>
      </c>
      <c r="AX270" s="13" t="s">
        <v>72</v>
      </c>
      <c r="AY270" s="270" t="s">
        <v>199</v>
      </c>
    </row>
    <row r="271" s="12" customFormat="1">
      <c r="B271" s="248"/>
      <c r="C271" s="249"/>
      <c r="D271" s="250" t="s">
        <v>208</v>
      </c>
      <c r="E271" s="251" t="s">
        <v>21</v>
      </c>
      <c r="F271" s="252" t="s">
        <v>21</v>
      </c>
      <c r="G271" s="249"/>
      <c r="H271" s="253">
        <v>0</v>
      </c>
      <c r="I271" s="254"/>
      <c r="J271" s="249"/>
      <c r="K271" s="249"/>
      <c r="L271" s="255"/>
      <c r="M271" s="256"/>
      <c r="N271" s="257"/>
      <c r="O271" s="257"/>
      <c r="P271" s="257"/>
      <c r="Q271" s="257"/>
      <c r="R271" s="257"/>
      <c r="S271" s="257"/>
      <c r="T271" s="258"/>
      <c r="AT271" s="259" t="s">
        <v>208</v>
      </c>
      <c r="AU271" s="259" t="s">
        <v>81</v>
      </c>
      <c r="AV271" s="12" t="s">
        <v>81</v>
      </c>
      <c r="AW271" s="12" t="s">
        <v>35</v>
      </c>
      <c r="AX271" s="12" t="s">
        <v>72</v>
      </c>
      <c r="AY271" s="259" t="s">
        <v>199</v>
      </c>
    </row>
    <row r="272" s="12" customFormat="1">
      <c r="B272" s="248"/>
      <c r="C272" s="249"/>
      <c r="D272" s="250" t="s">
        <v>208</v>
      </c>
      <c r="E272" s="251" t="s">
        <v>21</v>
      </c>
      <c r="F272" s="252" t="s">
        <v>6261</v>
      </c>
      <c r="G272" s="249"/>
      <c r="H272" s="253">
        <v>75.712999999999994</v>
      </c>
      <c r="I272" s="254"/>
      <c r="J272" s="249"/>
      <c r="K272" s="249"/>
      <c r="L272" s="255"/>
      <c r="M272" s="256"/>
      <c r="N272" s="257"/>
      <c r="O272" s="257"/>
      <c r="P272" s="257"/>
      <c r="Q272" s="257"/>
      <c r="R272" s="257"/>
      <c r="S272" s="257"/>
      <c r="T272" s="258"/>
      <c r="AT272" s="259" t="s">
        <v>208</v>
      </c>
      <c r="AU272" s="259" t="s">
        <v>81</v>
      </c>
      <c r="AV272" s="12" t="s">
        <v>81</v>
      </c>
      <c r="AW272" s="12" t="s">
        <v>35</v>
      </c>
      <c r="AX272" s="12" t="s">
        <v>79</v>
      </c>
      <c r="AY272" s="259" t="s">
        <v>199</v>
      </c>
    </row>
    <row r="273" s="1" customFormat="1" ht="25.5" customHeight="1">
      <c r="B273" s="47"/>
      <c r="C273" s="236" t="s">
        <v>405</v>
      </c>
      <c r="D273" s="236" t="s">
        <v>201</v>
      </c>
      <c r="E273" s="237" t="s">
        <v>406</v>
      </c>
      <c r="F273" s="238" t="s">
        <v>407</v>
      </c>
      <c r="G273" s="239" t="s">
        <v>204</v>
      </c>
      <c r="H273" s="240">
        <v>1.0900000000000001</v>
      </c>
      <c r="I273" s="241"/>
      <c r="J273" s="242">
        <f>ROUND(I273*H273,2)</f>
        <v>0</v>
      </c>
      <c r="K273" s="238" t="s">
        <v>205</v>
      </c>
      <c r="L273" s="73"/>
      <c r="M273" s="243" t="s">
        <v>21</v>
      </c>
      <c r="N273" s="244" t="s">
        <v>43</v>
      </c>
      <c r="O273" s="48"/>
      <c r="P273" s="245">
        <f>O273*H273</f>
        <v>0</v>
      </c>
      <c r="Q273" s="245">
        <v>2.45329</v>
      </c>
      <c r="R273" s="245">
        <f>Q273*H273</f>
        <v>2.6740861000000002</v>
      </c>
      <c r="S273" s="245">
        <v>0</v>
      </c>
      <c r="T273" s="246">
        <f>S273*H273</f>
        <v>0</v>
      </c>
      <c r="AR273" s="25" t="s">
        <v>206</v>
      </c>
      <c r="AT273" s="25" t="s">
        <v>201</v>
      </c>
      <c r="AU273" s="25" t="s">
        <v>81</v>
      </c>
      <c r="AY273" s="25" t="s">
        <v>199</v>
      </c>
      <c r="BE273" s="247">
        <f>IF(N273="základní",J273,0)</f>
        <v>0</v>
      </c>
      <c r="BF273" s="247">
        <f>IF(N273="snížená",J273,0)</f>
        <v>0</v>
      </c>
      <c r="BG273" s="247">
        <f>IF(N273="zákl. přenesená",J273,0)</f>
        <v>0</v>
      </c>
      <c r="BH273" s="247">
        <f>IF(N273="sníž. přenesená",J273,0)</f>
        <v>0</v>
      </c>
      <c r="BI273" s="247">
        <f>IF(N273="nulová",J273,0)</f>
        <v>0</v>
      </c>
      <c r="BJ273" s="25" t="s">
        <v>79</v>
      </c>
      <c r="BK273" s="247">
        <f>ROUND(I273*H273,2)</f>
        <v>0</v>
      </c>
      <c r="BL273" s="25" t="s">
        <v>206</v>
      </c>
      <c r="BM273" s="25" t="s">
        <v>6262</v>
      </c>
    </row>
    <row r="274" s="12" customFormat="1">
      <c r="B274" s="248"/>
      <c r="C274" s="249"/>
      <c r="D274" s="250" t="s">
        <v>208</v>
      </c>
      <c r="E274" s="251" t="s">
        <v>21</v>
      </c>
      <c r="F274" s="252" t="s">
        <v>409</v>
      </c>
      <c r="G274" s="249"/>
      <c r="H274" s="253">
        <v>0.27500000000000002</v>
      </c>
      <c r="I274" s="254"/>
      <c r="J274" s="249"/>
      <c r="K274" s="249"/>
      <c r="L274" s="255"/>
      <c r="M274" s="256"/>
      <c r="N274" s="257"/>
      <c r="O274" s="257"/>
      <c r="P274" s="257"/>
      <c r="Q274" s="257"/>
      <c r="R274" s="257"/>
      <c r="S274" s="257"/>
      <c r="T274" s="258"/>
      <c r="AT274" s="259" t="s">
        <v>208</v>
      </c>
      <c r="AU274" s="259" t="s">
        <v>81</v>
      </c>
      <c r="AV274" s="12" t="s">
        <v>81</v>
      </c>
      <c r="AW274" s="12" t="s">
        <v>35</v>
      </c>
      <c r="AX274" s="12" t="s">
        <v>72</v>
      </c>
      <c r="AY274" s="259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410</v>
      </c>
      <c r="G275" s="249"/>
      <c r="H275" s="253">
        <v>1.1699999999999999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4" customFormat="1">
      <c r="B276" s="271"/>
      <c r="C276" s="272"/>
      <c r="D276" s="250" t="s">
        <v>208</v>
      </c>
      <c r="E276" s="273" t="s">
        <v>21</v>
      </c>
      <c r="F276" s="274" t="s">
        <v>411</v>
      </c>
      <c r="G276" s="272"/>
      <c r="H276" s="275">
        <v>1.4450000000000001</v>
      </c>
      <c r="I276" s="276"/>
      <c r="J276" s="272"/>
      <c r="K276" s="272"/>
      <c r="L276" s="277"/>
      <c r="M276" s="278"/>
      <c r="N276" s="279"/>
      <c r="O276" s="279"/>
      <c r="P276" s="279"/>
      <c r="Q276" s="279"/>
      <c r="R276" s="279"/>
      <c r="S276" s="279"/>
      <c r="T276" s="280"/>
      <c r="AT276" s="281" t="s">
        <v>208</v>
      </c>
      <c r="AU276" s="281" t="s">
        <v>81</v>
      </c>
      <c r="AV276" s="14" t="s">
        <v>214</v>
      </c>
      <c r="AW276" s="14" t="s">
        <v>35</v>
      </c>
      <c r="AX276" s="14" t="s">
        <v>72</v>
      </c>
      <c r="AY276" s="281" t="s">
        <v>199</v>
      </c>
    </row>
    <row r="277" s="12" customFormat="1">
      <c r="B277" s="248"/>
      <c r="C277" s="249"/>
      <c r="D277" s="250" t="s">
        <v>208</v>
      </c>
      <c r="E277" s="251" t="s">
        <v>21</v>
      </c>
      <c r="F277" s="252" t="s">
        <v>21</v>
      </c>
      <c r="G277" s="249"/>
      <c r="H277" s="253">
        <v>0</v>
      </c>
      <c r="I277" s="254"/>
      <c r="J277" s="249"/>
      <c r="K277" s="249"/>
      <c r="L277" s="255"/>
      <c r="M277" s="256"/>
      <c r="N277" s="257"/>
      <c r="O277" s="257"/>
      <c r="P277" s="257"/>
      <c r="Q277" s="257"/>
      <c r="R277" s="257"/>
      <c r="S277" s="257"/>
      <c r="T277" s="258"/>
      <c r="AT277" s="259" t="s">
        <v>208</v>
      </c>
      <c r="AU277" s="259" t="s">
        <v>81</v>
      </c>
      <c r="AV277" s="12" t="s">
        <v>81</v>
      </c>
      <c r="AW277" s="12" t="s">
        <v>35</v>
      </c>
      <c r="AX277" s="12" t="s">
        <v>72</v>
      </c>
      <c r="AY277" s="259" t="s">
        <v>199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6263</v>
      </c>
      <c r="G278" s="249"/>
      <c r="H278" s="253">
        <v>1.0900000000000001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79</v>
      </c>
      <c r="AY278" s="259" t="s">
        <v>199</v>
      </c>
    </row>
    <row r="279" s="1" customFormat="1" ht="16.5" customHeight="1">
      <c r="B279" s="47"/>
      <c r="C279" s="236" t="s">
        <v>413</v>
      </c>
      <c r="D279" s="236" t="s">
        <v>201</v>
      </c>
      <c r="E279" s="237" t="s">
        <v>414</v>
      </c>
      <c r="F279" s="238" t="s">
        <v>415</v>
      </c>
      <c r="G279" s="239" t="s">
        <v>282</v>
      </c>
      <c r="H279" s="240">
        <v>12.253</v>
      </c>
      <c r="I279" s="241"/>
      <c r="J279" s="242">
        <f>ROUND(I279*H279,2)</f>
        <v>0</v>
      </c>
      <c r="K279" s="238" t="s">
        <v>205</v>
      </c>
      <c r="L279" s="73"/>
      <c r="M279" s="243" t="s">
        <v>21</v>
      </c>
      <c r="N279" s="244" t="s">
        <v>43</v>
      </c>
      <c r="O279" s="48"/>
      <c r="P279" s="245">
        <f>O279*H279</f>
        <v>0</v>
      </c>
      <c r="Q279" s="245">
        <v>0.0027499999999999998</v>
      </c>
      <c r="R279" s="245">
        <f>Q279*H279</f>
        <v>0.033695749999999997</v>
      </c>
      <c r="S279" s="245">
        <v>0</v>
      </c>
      <c r="T279" s="246">
        <f>S279*H279</f>
        <v>0</v>
      </c>
      <c r="AR279" s="25" t="s">
        <v>206</v>
      </c>
      <c r="AT279" s="25" t="s">
        <v>201</v>
      </c>
      <c r="AU279" s="25" t="s">
        <v>81</v>
      </c>
      <c r="AY279" s="25" t="s">
        <v>199</v>
      </c>
      <c r="BE279" s="247">
        <f>IF(N279="základní",J279,0)</f>
        <v>0</v>
      </c>
      <c r="BF279" s="247">
        <f>IF(N279="snížená",J279,0)</f>
        <v>0</v>
      </c>
      <c r="BG279" s="247">
        <f>IF(N279="zákl. přenesená",J279,0)</f>
        <v>0</v>
      </c>
      <c r="BH279" s="247">
        <f>IF(N279="sníž. přenesená",J279,0)</f>
        <v>0</v>
      </c>
      <c r="BI279" s="247">
        <f>IF(N279="nulová",J279,0)</f>
        <v>0</v>
      </c>
      <c r="BJ279" s="25" t="s">
        <v>79</v>
      </c>
      <c r="BK279" s="247">
        <f>ROUND(I279*H279,2)</f>
        <v>0</v>
      </c>
      <c r="BL279" s="25" t="s">
        <v>206</v>
      </c>
      <c r="BM279" s="25" t="s">
        <v>6264</v>
      </c>
    </row>
    <row r="280" s="12" customFormat="1">
      <c r="B280" s="248"/>
      <c r="C280" s="249"/>
      <c r="D280" s="250" t="s">
        <v>208</v>
      </c>
      <c r="E280" s="251" t="s">
        <v>21</v>
      </c>
      <c r="F280" s="252" t="s">
        <v>417</v>
      </c>
      <c r="G280" s="249"/>
      <c r="H280" s="253">
        <v>3.75</v>
      </c>
      <c r="I280" s="254"/>
      <c r="J280" s="249"/>
      <c r="K280" s="249"/>
      <c r="L280" s="255"/>
      <c r="M280" s="256"/>
      <c r="N280" s="257"/>
      <c r="O280" s="257"/>
      <c r="P280" s="257"/>
      <c r="Q280" s="257"/>
      <c r="R280" s="257"/>
      <c r="S280" s="257"/>
      <c r="T280" s="258"/>
      <c r="AT280" s="259" t="s">
        <v>208</v>
      </c>
      <c r="AU280" s="259" t="s">
        <v>81</v>
      </c>
      <c r="AV280" s="12" t="s">
        <v>81</v>
      </c>
      <c r="AW280" s="12" t="s">
        <v>35</v>
      </c>
      <c r="AX280" s="12" t="s">
        <v>72</v>
      </c>
      <c r="AY280" s="259" t="s">
        <v>199</v>
      </c>
    </row>
    <row r="281" s="12" customFormat="1">
      <c r="B281" s="248"/>
      <c r="C281" s="249"/>
      <c r="D281" s="250" t="s">
        <v>208</v>
      </c>
      <c r="E281" s="251" t="s">
        <v>21</v>
      </c>
      <c r="F281" s="252" t="s">
        <v>418</v>
      </c>
      <c r="G281" s="249"/>
      <c r="H281" s="253">
        <v>12.5</v>
      </c>
      <c r="I281" s="254"/>
      <c r="J281" s="249"/>
      <c r="K281" s="249"/>
      <c r="L281" s="255"/>
      <c r="M281" s="256"/>
      <c r="N281" s="257"/>
      <c r="O281" s="257"/>
      <c r="P281" s="257"/>
      <c r="Q281" s="257"/>
      <c r="R281" s="257"/>
      <c r="S281" s="257"/>
      <c r="T281" s="258"/>
      <c r="AT281" s="259" t="s">
        <v>208</v>
      </c>
      <c r="AU281" s="259" t="s">
        <v>81</v>
      </c>
      <c r="AV281" s="12" t="s">
        <v>81</v>
      </c>
      <c r="AW281" s="12" t="s">
        <v>35</v>
      </c>
      <c r="AX281" s="12" t="s">
        <v>72</v>
      </c>
      <c r="AY281" s="259" t="s">
        <v>199</v>
      </c>
    </row>
    <row r="282" s="14" customFormat="1">
      <c r="B282" s="271"/>
      <c r="C282" s="272"/>
      <c r="D282" s="250" t="s">
        <v>208</v>
      </c>
      <c r="E282" s="273" t="s">
        <v>21</v>
      </c>
      <c r="F282" s="274" t="s">
        <v>411</v>
      </c>
      <c r="G282" s="272"/>
      <c r="H282" s="275">
        <v>16.25</v>
      </c>
      <c r="I282" s="276"/>
      <c r="J282" s="272"/>
      <c r="K282" s="272"/>
      <c r="L282" s="277"/>
      <c r="M282" s="278"/>
      <c r="N282" s="279"/>
      <c r="O282" s="279"/>
      <c r="P282" s="279"/>
      <c r="Q282" s="279"/>
      <c r="R282" s="279"/>
      <c r="S282" s="279"/>
      <c r="T282" s="280"/>
      <c r="AT282" s="281" t="s">
        <v>208</v>
      </c>
      <c r="AU282" s="281" t="s">
        <v>81</v>
      </c>
      <c r="AV282" s="14" t="s">
        <v>214</v>
      </c>
      <c r="AW282" s="14" t="s">
        <v>35</v>
      </c>
      <c r="AX282" s="14" t="s">
        <v>72</v>
      </c>
      <c r="AY282" s="281" t="s">
        <v>199</v>
      </c>
    </row>
    <row r="283" s="12" customFormat="1">
      <c r="B283" s="248"/>
      <c r="C283" s="249"/>
      <c r="D283" s="250" t="s">
        <v>208</v>
      </c>
      <c r="E283" s="251" t="s">
        <v>21</v>
      </c>
      <c r="F283" s="252" t="s">
        <v>21</v>
      </c>
      <c r="G283" s="249"/>
      <c r="H283" s="253">
        <v>0</v>
      </c>
      <c r="I283" s="254"/>
      <c r="J283" s="249"/>
      <c r="K283" s="249"/>
      <c r="L283" s="255"/>
      <c r="M283" s="256"/>
      <c r="N283" s="257"/>
      <c r="O283" s="257"/>
      <c r="P283" s="257"/>
      <c r="Q283" s="257"/>
      <c r="R283" s="257"/>
      <c r="S283" s="257"/>
      <c r="T283" s="258"/>
      <c r="AT283" s="259" t="s">
        <v>208</v>
      </c>
      <c r="AU283" s="259" t="s">
        <v>81</v>
      </c>
      <c r="AV283" s="12" t="s">
        <v>81</v>
      </c>
      <c r="AW283" s="12" t="s">
        <v>35</v>
      </c>
      <c r="AX283" s="12" t="s">
        <v>72</v>
      </c>
      <c r="AY283" s="259" t="s">
        <v>199</v>
      </c>
    </row>
    <row r="284" s="12" customFormat="1">
      <c r="B284" s="248"/>
      <c r="C284" s="249"/>
      <c r="D284" s="250" t="s">
        <v>208</v>
      </c>
      <c r="E284" s="251" t="s">
        <v>21</v>
      </c>
      <c r="F284" s="252" t="s">
        <v>6265</v>
      </c>
      <c r="G284" s="249"/>
      <c r="H284" s="253">
        <v>12.253</v>
      </c>
      <c r="I284" s="254"/>
      <c r="J284" s="249"/>
      <c r="K284" s="249"/>
      <c r="L284" s="255"/>
      <c r="M284" s="256"/>
      <c r="N284" s="257"/>
      <c r="O284" s="257"/>
      <c r="P284" s="257"/>
      <c r="Q284" s="257"/>
      <c r="R284" s="257"/>
      <c r="S284" s="257"/>
      <c r="T284" s="258"/>
      <c r="AT284" s="259" t="s">
        <v>208</v>
      </c>
      <c r="AU284" s="259" t="s">
        <v>81</v>
      </c>
      <c r="AV284" s="12" t="s">
        <v>81</v>
      </c>
      <c r="AW284" s="12" t="s">
        <v>35</v>
      </c>
      <c r="AX284" s="12" t="s">
        <v>79</v>
      </c>
      <c r="AY284" s="259" t="s">
        <v>199</v>
      </c>
    </row>
    <row r="285" s="1" customFormat="1" ht="16.5" customHeight="1">
      <c r="B285" s="47"/>
      <c r="C285" s="236" t="s">
        <v>420</v>
      </c>
      <c r="D285" s="236" t="s">
        <v>201</v>
      </c>
      <c r="E285" s="237" t="s">
        <v>421</v>
      </c>
      <c r="F285" s="238" t="s">
        <v>422</v>
      </c>
      <c r="G285" s="239" t="s">
        <v>282</v>
      </c>
      <c r="H285" s="240">
        <v>12.253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0</v>
      </c>
      <c r="R285" s="245">
        <f>Q285*H285</f>
        <v>0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6266</v>
      </c>
    </row>
    <row r="286" s="1" customFormat="1" ht="16.5" customHeight="1">
      <c r="B286" s="47"/>
      <c r="C286" s="236" t="s">
        <v>424</v>
      </c>
      <c r="D286" s="236" t="s">
        <v>201</v>
      </c>
      <c r="E286" s="237" t="s">
        <v>425</v>
      </c>
      <c r="F286" s="238" t="s">
        <v>426</v>
      </c>
      <c r="G286" s="239" t="s">
        <v>282</v>
      </c>
      <c r="H286" s="240">
        <v>12.253</v>
      </c>
      <c r="I286" s="241"/>
      <c r="J286" s="242">
        <f>ROUND(I286*H286,2)</f>
        <v>0</v>
      </c>
      <c r="K286" s="238" t="s">
        <v>205</v>
      </c>
      <c r="L286" s="73"/>
      <c r="M286" s="243" t="s">
        <v>21</v>
      </c>
      <c r="N286" s="244" t="s">
        <v>43</v>
      </c>
      <c r="O286" s="48"/>
      <c r="P286" s="245">
        <f>O286*H286</f>
        <v>0</v>
      </c>
      <c r="Q286" s="245">
        <v>0.0025000000000000001</v>
      </c>
      <c r="R286" s="245">
        <f>Q286*H286</f>
        <v>0.0306325</v>
      </c>
      <c r="S286" s="245">
        <v>0</v>
      </c>
      <c r="T286" s="246">
        <f>S286*H286</f>
        <v>0</v>
      </c>
      <c r="AR286" s="25" t="s">
        <v>206</v>
      </c>
      <c r="AT286" s="25" t="s">
        <v>201</v>
      </c>
      <c r="AU286" s="25" t="s">
        <v>81</v>
      </c>
      <c r="AY286" s="25" t="s">
        <v>199</v>
      </c>
      <c r="BE286" s="247">
        <f>IF(N286="základní",J286,0)</f>
        <v>0</v>
      </c>
      <c r="BF286" s="247">
        <f>IF(N286="snížená",J286,0)</f>
        <v>0</v>
      </c>
      <c r="BG286" s="247">
        <f>IF(N286="zákl. přenesená",J286,0)</f>
        <v>0</v>
      </c>
      <c r="BH286" s="247">
        <f>IF(N286="sníž. přenesená",J286,0)</f>
        <v>0</v>
      </c>
      <c r="BI286" s="247">
        <f>IF(N286="nulová",J286,0)</f>
        <v>0</v>
      </c>
      <c r="BJ286" s="25" t="s">
        <v>79</v>
      </c>
      <c r="BK286" s="247">
        <f>ROUND(I286*H286,2)</f>
        <v>0</v>
      </c>
      <c r="BL286" s="25" t="s">
        <v>206</v>
      </c>
      <c r="BM286" s="25" t="s">
        <v>6267</v>
      </c>
    </row>
    <row r="287" s="1" customFormat="1" ht="16.5" customHeight="1">
      <c r="B287" s="47"/>
      <c r="C287" s="236" t="s">
        <v>428</v>
      </c>
      <c r="D287" s="236" t="s">
        <v>201</v>
      </c>
      <c r="E287" s="237" t="s">
        <v>429</v>
      </c>
      <c r="F287" s="238" t="s">
        <v>430</v>
      </c>
      <c r="G287" s="239" t="s">
        <v>263</v>
      </c>
      <c r="H287" s="240">
        <v>0.086999999999999994</v>
      </c>
      <c r="I287" s="241"/>
      <c r="J287" s="242">
        <f>ROUND(I287*H287,2)</f>
        <v>0</v>
      </c>
      <c r="K287" s="238" t="s">
        <v>205</v>
      </c>
      <c r="L287" s="73"/>
      <c r="M287" s="243" t="s">
        <v>21</v>
      </c>
      <c r="N287" s="244" t="s">
        <v>43</v>
      </c>
      <c r="O287" s="48"/>
      <c r="P287" s="245">
        <f>O287*H287</f>
        <v>0</v>
      </c>
      <c r="Q287" s="245">
        <v>1.04881</v>
      </c>
      <c r="R287" s="245">
        <f>Q287*H287</f>
        <v>0.091246469999999996</v>
      </c>
      <c r="S287" s="245">
        <v>0</v>
      </c>
      <c r="T287" s="246">
        <f>S287*H287</f>
        <v>0</v>
      </c>
      <c r="AR287" s="25" t="s">
        <v>206</v>
      </c>
      <c r="AT287" s="25" t="s">
        <v>201</v>
      </c>
      <c r="AU287" s="25" t="s">
        <v>81</v>
      </c>
      <c r="AY287" s="25" t="s">
        <v>199</v>
      </c>
      <c r="BE287" s="247">
        <f>IF(N287="základní",J287,0)</f>
        <v>0</v>
      </c>
      <c r="BF287" s="247">
        <f>IF(N287="snížená",J287,0)</f>
        <v>0</v>
      </c>
      <c r="BG287" s="247">
        <f>IF(N287="zákl. přenesená",J287,0)</f>
        <v>0</v>
      </c>
      <c r="BH287" s="247">
        <f>IF(N287="sníž. přenesená",J287,0)</f>
        <v>0</v>
      </c>
      <c r="BI287" s="247">
        <f>IF(N287="nulová",J287,0)</f>
        <v>0</v>
      </c>
      <c r="BJ287" s="25" t="s">
        <v>79</v>
      </c>
      <c r="BK287" s="247">
        <f>ROUND(I287*H287,2)</f>
        <v>0</v>
      </c>
      <c r="BL287" s="25" t="s">
        <v>206</v>
      </c>
      <c r="BM287" s="25" t="s">
        <v>6268</v>
      </c>
    </row>
    <row r="288" s="12" customFormat="1">
      <c r="B288" s="248"/>
      <c r="C288" s="249"/>
      <c r="D288" s="250" t="s">
        <v>208</v>
      </c>
      <c r="E288" s="251" t="s">
        <v>21</v>
      </c>
      <c r="F288" s="252" t="s">
        <v>432</v>
      </c>
      <c r="G288" s="249"/>
      <c r="H288" s="253">
        <v>0.094</v>
      </c>
      <c r="I288" s="254"/>
      <c r="J288" s="249"/>
      <c r="K288" s="249"/>
      <c r="L288" s="255"/>
      <c r="M288" s="256"/>
      <c r="N288" s="257"/>
      <c r="O288" s="257"/>
      <c r="P288" s="257"/>
      <c r="Q288" s="257"/>
      <c r="R288" s="257"/>
      <c r="S288" s="257"/>
      <c r="T288" s="258"/>
      <c r="AT288" s="259" t="s">
        <v>208</v>
      </c>
      <c r="AU288" s="259" t="s">
        <v>81</v>
      </c>
      <c r="AV288" s="12" t="s">
        <v>81</v>
      </c>
      <c r="AW288" s="12" t="s">
        <v>35</v>
      </c>
      <c r="AX288" s="12" t="s">
        <v>72</v>
      </c>
      <c r="AY288" s="259" t="s">
        <v>199</v>
      </c>
    </row>
    <row r="289" s="12" customFormat="1">
      <c r="B289" s="248"/>
      <c r="C289" s="249"/>
      <c r="D289" s="250" t="s">
        <v>208</v>
      </c>
      <c r="E289" s="251" t="s">
        <v>21</v>
      </c>
      <c r="F289" s="252" t="s">
        <v>433</v>
      </c>
      <c r="G289" s="249"/>
      <c r="H289" s="253">
        <v>0.021999999999999999</v>
      </c>
      <c r="I289" s="254"/>
      <c r="J289" s="249"/>
      <c r="K289" s="249"/>
      <c r="L289" s="255"/>
      <c r="M289" s="256"/>
      <c r="N289" s="257"/>
      <c r="O289" s="257"/>
      <c r="P289" s="257"/>
      <c r="Q289" s="257"/>
      <c r="R289" s="257"/>
      <c r="S289" s="257"/>
      <c r="T289" s="258"/>
      <c r="AT289" s="259" t="s">
        <v>208</v>
      </c>
      <c r="AU289" s="259" t="s">
        <v>81</v>
      </c>
      <c r="AV289" s="12" t="s">
        <v>81</v>
      </c>
      <c r="AW289" s="12" t="s">
        <v>35</v>
      </c>
      <c r="AX289" s="12" t="s">
        <v>72</v>
      </c>
      <c r="AY289" s="259" t="s">
        <v>199</v>
      </c>
    </row>
    <row r="290" s="14" customFormat="1">
      <c r="B290" s="271"/>
      <c r="C290" s="272"/>
      <c r="D290" s="250" t="s">
        <v>208</v>
      </c>
      <c r="E290" s="273" t="s">
        <v>21</v>
      </c>
      <c r="F290" s="274" t="s">
        <v>411</v>
      </c>
      <c r="G290" s="272"/>
      <c r="H290" s="275">
        <v>0.11600000000000001</v>
      </c>
      <c r="I290" s="276"/>
      <c r="J290" s="272"/>
      <c r="K290" s="272"/>
      <c r="L290" s="277"/>
      <c r="M290" s="278"/>
      <c r="N290" s="279"/>
      <c r="O290" s="279"/>
      <c r="P290" s="279"/>
      <c r="Q290" s="279"/>
      <c r="R290" s="279"/>
      <c r="S290" s="279"/>
      <c r="T290" s="280"/>
      <c r="AT290" s="281" t="s">
        <v>208</v>
      </c>
      <c r="AU290" s="281" t="s">
        <v>81</v>
      </c>
      <c r="AV290" s="14" t="s">
        <v>214</v>
      </c>
      <c r="AW290" s="14" t="s">
        <v>35</v>
      </c>
      <c r="AX290" s="14" t="s">
        <v>72</v>
      </c>
      <c r="AY290" s="281" t="s">
        <v>199</v>
      </c>
    </row>
    <row r="291" s="12" customFormat="1">
      <c r="B291" s="248"/>
      <c r="C291" s="249"/>
      <c r="D291" s="250" t="s">
        <v>208</v>
      </c>
      <c r="E291" s="251" t="s">
        <v>21</v>
      </c>
      <c r="F291" s="252" t="s">
        <v>21</v>
      </c>
      <c r="G291" s="249"/>
      <c r="H291" s="253">
        <v>0</v>
      </c>
      <c r="I291" s="254"/>
      <c r="J291" s="249"/>
      <c r="K291" s="249"/>
      <c r="L291" s="255"/>
      <c r="M291" s="256"/>
      <c r="N291" s="257"/>
      <c r="O291" s="257"/>
      <c r="P291" s="257"/>
      <c r="Q291" s="257"/>
      <c r="R291" s="257"/>
      <c r="S291" s="257"/>
      <c r="T291" s="258"/>
      <c r="AT291" s="259" t="s">
        <v>208</v>
      </c>
      <c r="AU291" s="259" t="s">
        <v>81</v>
      </c>
      <c r="AV291" s="12" t="s">
        <v>81</v>
      </c>
      <c r="AW291" s="12" t="s">
        <v>35</v>
      </c>
      <c r="AX291" s="12" t="s">
        <v>72</v>
      </c>
      <c r="AY291" s="259" t="s">
        <v>199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6269</v>
      </c>
      <c r="G292" s="249"/>
      <c r="H292" s="253">
        <v>0.086999999999999994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79</v>
      </c>
      <c r="AY292" s="259" t="s">
        <v>199</v>
      </c>
    </row>
    <row r="293" s="1" customFormat="1" ht="16.5" customHeight="1">
      <c r="B293" s="47"/>
      <c r="C293" s="236" t="s">
        <v>435</v>
      </c>
      <c r="D293" s="236" t="s">
        <v>201</v>
      </c>
      <c r="E293" s="237" t="s">
        <v>436</v>
      </c>
      <c r="F293" s="238" t="s">
        <v>437</v>
      </c>
      <c r="G293" s="239" t="s">
        <v>335</v>
      </c>
      <c r="H293" s="240">
        <v>0.754</v>
      </c>
      <c r="I293" s="241"/>
      <c r="J293" s="242">
        <f>ROUND(I293*H293,2)</f>
        <v>0</v>
      </c>
      <c r="K293" s="238" t="s">
        <v>205</v>
      </c>
      <c r="L293" s="73"/>
      <c r="M293" s="243" t="s">
        <v>21</v>
      </c>
      <c r="N293" s="244" t="s">
        <v>43</v>
      </c>
      <c r="O293" s="48"/>
      <c r="P293" s="245">
        <f>O293*H293</f>
        <v>0</v>
      </c>
      <c r="Q293" s="245">
        <v>0.020670000000000001</v>
      </c>
      <c r="R293" s="245">
        <f>Q293*H293</f>
        <v>0.015585180000000001</v>
      </c>
      <c r="S293" s="245">
        <v>0</v>
      </c>
      <c r="T293" s="246">
        <f>S293*H293</f>
        <v>0</v>
      </c>
      <c r="AR293" s="25" t="s">
        <v>206</v>
      </c>
      <c r="AT293" s="25" t="s">
        <v>201</v>
      </c>
      <c r="AU293" s="25" t="s">
        <v>81</v>
      </c>
      <c r="AY293" s="25" t="s">
        <v>199</v>
      </c>
      <c r="BE293" s="247">
        <f>IF(N293="základní",J293,0)</f>
        <v>0</v>
      </c>
      <c r="BF293" s="247">
        <f>IF(N293="snížená",J293,0)</f>
        <v>0</v>
      </c>
      <c r="BG293" s="247">
        <f>IF(N293="zákl. přenesená",J293,0)</f>
        <v>0</v>
      </c>
      <c r="BH293" s="247">
        <f>IF(N293="sníž. přenesená",J293,0)</f>
        <v>0</v>
      </c>
      <c r="BI293" s="247">
        <f>IF(N293="nulová",J293,0)</f>
        <v>0</v>
      </c>
      <c r="BJ293" s="25" t="s">
        <v>79</v>
      </c>
      <c r="BK293" s="247">
        <f>ROUND(I293*H293,2)</f>
        <v>0</v>
      </c>
      <c r="BL293" s="25" t="s">
        <v>206</v>
      </c>
      <c r="BM293" s="25" t="s">
        <v>6270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439</v>
      </c>
      <c r="G294" s="249"/>
      <c r="H294" s="253">
        <v>1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72</v>
      </c>
      <c r="AY294" s="259" t="s">
        <v>199</v>
      </c>
    </row>
    <row r="295" s="12" customFormat="1">
      <c r="B295" s="248"/>
      <c r="C295" s="249"/>
      <c r="D295" s="250" t="s">
        <v>208</v>
      </c>
      <c r="E295" s="251" t="s">
        <v>21</v>
      </c>
      <c r="F295" s="252" t="s">
        <v>21</v>
      </c>
      <c r="G295" s="249"/>
      <c r="H295" s="253">
        <v>0</v>
      </c>
      <c r="I295" s="254"/>
      <c r="J295" s="249"/>
      <c r="K295" s="249"/>
      <c r="L295" s="255"/>
      <c r="M295" s="256"/>
      <c r="N295" s="257"/>
      <c r="O295" s="257"/>
      <c r="P295" s="257"/>
      <c r="Q295" s="257"/>
      <c r="R295" s="257"/>
      <c r="S295" s="257"/>
      <c r="T295" s="258"/>
      <c r="AT295" s="259" t="s">
        <v>208</v>
      </c>
      <c r="AU295" s="259" t="s">
        <v>81</v>
      </c>
      <c r="AV295" s="12" t="s">
        <v>81</v>
      </c>
      <c r="AW295" s="12" t="s">
        <v>35</v>
      </c>
      <c r="AX295" s="12" t="s">
        <v>72</v>
      </c>
      <c r="AY295" s="259" t="s">
        <v>199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6245</v>
      </c>
      <c r="G296" s="249"/>
      <c r="H296" s="253">
        <v>0.754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79</v>
      </c>
      <c r="AY296" s="259" t="s">
        <v>199</v>
      </c>
    </row>
    <row r="297" s="1" customFormat="1" ht="25.5" customHeight="1">
      <c r="B297" s="47"/>
      <c r="C297" s="236" t="s">
        <v>440</v>
      </c>
      <c r="D297" s="236" t="s">
        <v>201</v>
      </c>
      <c r="E297" s="237" t="s">
        <v>441</v>
      </c>
      <c r="F297" s="238" t="s">
        <v>442</v>
      </c>
      <c r="G297" s="239" t="s">
        <v>335</v>
      </c>
      <c r="H297" s="240">
        <v>0.754</v>
      </c>
      <c r="I297" s="241"/>
      <c r="J297" s="242">
        <f>ROUND(I297*H297,2)</f>
        <v>0</v>
      </c>
      <c r="K297" s="238" t="s">
        <v>205</v>
      </c>
      <c r="L297" s="73"/>
      <c r="M297" s="243" t="s">
        <v>21</v>
      </c>
      <c r="N297" s="244" t="s">
        <v>43</v>
      </c>
      <c r="O297" s="48"/>
      <c r="P297" s="245">
        <f>O297*H297</f>
        <v>0</v>
      </c>
      <c r="Q297" s="245">
        <v>0.12539</v>
      </c>
      <c r="R297" s="245">
        <f>Q297*H297</f>
        <v>0.094544059999999999</v>
      </c>
      <c r="S297" s="245">
        <v>0</v>
      </c>
      <c r="T297" s="246">
        <f>S297*H297</f>
        <v>0</v>
      </c>
      <c r="AR297" s="25" t="s">
        <v>206</v>
      </c>
      <c r="AT297" s="25" t="s">
        <v>201</v>
      </c>
      <c r="AU297" s="25" t="s">
        <v>81</v>
      </c>
      <c r="AY297" s="25" t="s">
        <v>199</v>
      </c>
      <c r="BE297" s="247">
        <f>IF(N297="základní",J297,0)</f>
        <v>0</v>
      </c>
      <c r="BF297" s="247">
        <f>IF(N297="snížená",J297,0)</f>
        <v>0</v>
      </c>
      <c r="BG297" s="247">
        <f>IF(N297="zákl. přenesená",J297,0)</f>
        <v>0</v>
      </c>
      <c r="BH297" s="247">
        <f>IF(N297="sníž. přenesená",J297,0)</f>
        <v>0</v>
      </c>
      <c r="BI297" s="247">
        <f>IF(N297="nulová",J297,0)</f>
        <v>0</v>
      </c>
      <c r="BJ297" s="25" t="s">
        <v>79</v>
      </c>
      <c r="BK297" s="247">
        <f>ROUND(I297*H297,2)</f>
        <v>0</v>
      </c>
      <c r="BL297" s="25" t="s">
        <v>206</v>
      </c>
      <c r="BM297" s="25" t="s">
        <v>6271</v>
      </c>
    </row>
    <row r="298" s="12" customFormat="1">
      <c r="B298" s="248"/>
      <c r="C298" s="249"/>
      <c r="D298" s="250" t="s">
        <v>208</v>
      </c>
      <c r="E298" s="251" t="s">
        <v>21</v>
      </c>
      <c r="F298" s="252" t="s">
        <v>444</v>
      </c>
      <c r="G298" s="249"/>
      <c r="H298" s="253">
        <v>1</v>
      </c>
      <c r="I298" s="254"/>
      <c r="J298" s="249"/>
      <c r="K298" s="249"/>
      <c r="L298" s="255"/>
      <c r="M298" s="256"/>
      <c r="N298" s="257"/>
      <c r="O298" s="257"/>
      <c r="P298" s="257"/>
      <c r="Q298" s="257"/>
      <c r="R298" s="257"/>
      <c r="S298" s="257"/>
      <c r="T298" s="258"/>
      <c r="AT298" s="259" t="s">
        <v>208</v>
      </c>
      <c r="AU298" s="259" t="s">
        <v>81</v>
      </c>
      <c r="AV298" s="12" t="s">
        <v>81</v>
      </c>
      <c r="AW298" s="12" t="s">
        <v>35</v>
      </c>
      <c r="AX298" s="12" t="s">
        <v>72</v>
      </c>
      <c r="AY298" s="259" t="s">
        <v>199</v>
      </c>
    </row>
    <row r="299" s="13" customFormat="1">
      <c r="B299" s="260"/>
      <c r="C299" s="261"/>
      <c r="D299" s="250" t="s">
        <v>208</v>
      </c>
      <c r="E299" s="262" t="s">
        <v>21</v>
      </c>
      <c r="F299" s="263" t="s">
        <v>220</v>
      </c>
      <c r="G299" s="261"/>
      <c r="H299" s="264">
        <v>1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AT299" s="270" t="s">
        <v>208</v>
      </c>
      <c r="AU299" s="270" t="s">
        <v>81</v>
      </c>
      <c r="AV299" s="13" t="s">
        <v>206</v>
      </c>
      <c r="AW299" s="13" t="s">
        <v>35</v>
      </c>
      <c r="AX299" s="13" t="s">
        <v>72</v>
      </c>
      <c r="AY299" s="270" t="s">
        <v>199</v>
      </c>
    </row>
    <row r="300" s="12" customFormat="1">
      <c r="B300" s="248"/>
      <c r="C300" s="249"/>
      <c r="D300" s="250" t="s">
        <v>208</v>
      </c>
      <c r="E300" s="251" t="s">
        <v>21</v>
      </c>
      <c r="F300" s="252" t="s">
        <v>21</v>
      </c>
      <c r="G300" s="249"/>
      <c r="H300" s="253">
        <v>0</v>
      </c>
      <c r="I300" s="254"/>
      <c r="J300" s="249"/>
      <c r="K300" s="249"/>
      <c r="L300" s="255"/>
      <c r="M300" s="256"/>
      <c r="N300" s="257"/>
      <c r="O300" s="257"/>
      <c r="P300" s="257"/>
      <c r="Q300" s="257"/>
      <c r="R300" s="257"/>
      <c r="S300" s="257"/>
      <c r="T300" s="258"/>
      <c r="AT300" s="259" t="s">
        <v>208</v>
      </c>
      <c r="AU300" s="259" t="s">
        <v>81</v>
      </c>
      <c r="AV300" s="12" t="s">
        <v>81</v>
      </c>
      <c r="AW300" s="12" t="s">
        <v>35</v>
      </c>
      <c r="AX300" s="12" t="s">
        <v>72</v>
      </c>
      <c r="AY300" s="259" t="s">
        <v>199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6245</v>
      </c>
      <c r="G301" s="249"/>
      <c r="H301" s="253">
        <v>0.754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79</v>
      </c>
      <c r="AY301" s="259" t="s">
        <v>199</v>
      </c>
    </row>
    <row r="302" s="1" customFormat="1" ht="25.5" customHeight="1">
      <c r="B302" s="47"/>
      <c r="C302" s="236" t="s">
        <v>445</v>
      </c>
      <c r="D302" s="236" t="s">
        <v>201</v>
      </c>
      <c r="E302" s="237" t="s">
        <v>446</v>
      </c>
      <c r="F302" s="238" t="s">
        <v>447</v>
      </c>
      <c r="G302" s="239" t="s">
        <v>335</v>
      </c>
      <c r="H302" s="240">
        <v>0.754</v>
      </c>
      <c r="I302" s="241"/>
      <c r="J302" s="242">
        <f>ROUND(I302*H302,2)</f>
        <v>0</v>
      </c>
      <c r="K302" s="238" t="s">
        <v>205</v>
      </c>
      <c r="L302" s="73"/>
      <c r="M302" s="243" t="s">
        <v>21</v>
      </c>
      <c r="N302" s="244" t="s">
        <v>43</v>
      </c>
      <c r="O302" s="48"/>
      <c r="P302" s="245">
        <f>O302*H302</f>
        <v>0</v>
      </c>
      <c r="Q302" s="245">
        <v>0.14138999999999999</v>
      </c>
      <c r="R302" s="245">
        <f>Q302*H302</f>
        <v>0.10660805999999999</v>
      </c>
      <c r="S302" s="245">
        <v>0</v>
      </c>
      <c r="T302" s="246">
        <f>S302*H302</f>
        <v>0</v>
      </c>
      <c r="AR302" s="25" t="s">
        <v>206</v>
      </c>
      <c r="AT302" s="25" t="s">
        <v>201</v>
      </c>
      <c r="AU302" s="25" t="s">
        <v>81</v>
      </c>
      <c r="AY302" s="25" t="s">
        <v>199</v>
      </c>
      <c r="BE302" s="247">
        <f>IF(N302="základní",J302,0)</f>
        <v>0</v>
      </c>
      <c r="BF302" s="247">
        <f>IF(N302="snížená",J302,0)</f>
        <v>0</v>
      </c>
      <c r="BG302" s="247">
        <f>IF(N302="zákl. přenesená",J302,0)</f>
        <v>0</v>
      </c>
      <c r="BH302" s="247">
        <f>IF(N302="sníž. přenesená",J302,0)</f>
        <v>0</v>
      </c>
      <c r="BI302" s="247">
        <f>IF(N302="nulová",J302,0)</f>
        <v>0</v>
      </c>
      <c r="BJ302" s="25" t="s">
        <v>79</v>
      </c>
      <c r="BK302" s="247">
        <f>ROUND(I302*H302,2)</f>
        <v>0</v>
      </c>
      <c r="BL302" s="25" t="s">
        <v>206</v>
      </c>
      <c r="BM302" s="25" t="s">
        <v>6272</v>
      </c>
    </row>
    <row r="303" s="12" customFormat="1">
      <c r="B303" s="248"/>
      <c r="C303" s="249"/>
      <c r="D303" s="250" t="s">
        <v>208</v>
      </c>
      <c r="E303" s="251" t="s">
        <v>21</v>
      </c>
      <c r="F303" s="252" t="s">
        <v>439</v>
      </c>
      <c r="G303" s="249"/>
      <c r="H303" s="253">
        <v>1</v>
      </c>
      <c r="I303" s="254"/>
      <c r="J303" s="249"/>
      <c r="K303" s="249"/>
      <c r="L303" s="255"/>
      <c r="M303" s="256"/>
      <c r="N303" s="257"/>
      <c r="O303" s="257"/>
      <c r="P303" s="257"/>
      <c r="Q303" s="257"/>
      <c r="R303" s="257"/>
      <c r="S303" s="257"/>
      <c r="T303" s="258"/>
      <c r="AT303" s="259" t="s">
        <v>208</v>
      </c>
      <c r="AU303" s="259" t="s">
        <v>81</v>
      </c>
      <c r="AV303" s="12" t="s">
        <v>81</v>
      </c>
      <c r="AW303" s="12" t="s">
        <v>35</v>
      </c>
      <c r="AX303" s="12" t="s">
        <v>72</v>
      </c>
      <c r="AY303" s="259" t="s">
        <v>199</v>
      </c>
    </row>
    <row r="304" s="12" customFormat="1">
      <c r="B304" s="248"/>
      <c r="C304" s="249"/>
      <c r="D304" s="250" t="s">
        <v>208</v>
      </c>
      <c r="E304" s="251" t="s">
        <v>21</v>
      </c>
      <c r="F304" s="252" t="s">
        <v>21</v>
      </c>
      <c r="G304" s="249"/>
      <c r="H304" s="253">
        <v>0</v>
      </c>
      <c r="I304" s="254"/>
      <c r="J304" s="249"/>
      <c r="K304" s="249"/>
      <c r="L304" s="255"/>
      <c r="M304" s="256"/>
      <c r="N304" s="257"/>
      <c r="O304" s="257"/>
      <c r="P304" s="257"/>
      <c r="Q304" s="257"/>
      <c r="R304" s="257"/>
      <c r="S304" s="257"/>
      <c r="T304" s="258"/>
      <c r="AT304" s="259" t="s">
        <v>208</v>
      </c>
      <c r="AU304" s="259" t="s">
        <v>81</v>
      </c>
      <c r="AV304" s="12" t="s">
        <v>81</v>
      </c>
      <c r="AW304" s="12" t="s">
        <v>35</v>
      </c>
      <c r="AX304" s="12" t="s">
        <v>72</v>
      </c>
      <c r="AY304" s="259" t="s">
        <v>199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6245</v>
      </c>
      <c r="G305" s="249"/>
      <c r="H305" s="253">
        <v>0.754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79</v>
      </c>
      <c r="AY305" s="259" t="s">
        <v>199</v>
      </c>
    </row>
    <row r="306" s="1" customFormat="1" ht="16.5" customHeight="1">
      <c r="B306" s="47"/>
      <c r="C306" s="236" t="s">
        <v>449</v>
      </c>
      <c r="D306" s="236" t="s">
        <v>201</v>
      </c>
      <c r="E306" s="237" t="s">
        <v>450</v>
      </c>
      <c r="F306" s="238" t="s">
        <v>451</v>
      </c>
      <c r="G306" s="239" t="s">
        <v>204</v>
      </c>
      <c r="H306" s="240">
        <v>0.92400000000000004</v>
      </c>
      <c r="I306" s="241"/>
      <c r="J306" s="242">
        <f>ROUND(I306*H306,2)</f>
        <v>0</v>
      </c>
      <c r="K306" s="238" t="s">
        <v>205</v>
      </c>
      <c r="L306" s="73"/>
      <c r="M306" s="243" t="s">
        <v>21</v>
      </c>
      <c r="N306" s="244" t="s">
        <v>43</v>
      </c>
      <c r="O306" s="48"/>
      <c r="P306" s="245">
        <f>O306*H306</f>
        <v>0</v>
      </c>
      <c r="Q306" s="245">
        <v>1.94302</v>
      </c>
      <c r="R306" s="245">
        <f>Q306*H306</f>
        <v>1.79535048</v>
      </c>
      <c r="S306" s="245">
        <v>0</v>
      </c>
      <c r="T306" s="246">
        <f>S306*H306</f>
        <v>0</v>
      </c>
      <c r="AR306" s="25" t="s">
        <v>206</v>
      </c>
      <c r="AT306" s="25" t="s">
        <v>201</v>
      </c>
      <c r="AU306" s="25" t="s">
        <v>81</v>
      </c>
      <c r="AY306" s="25" t="s">
        <v>199</v>
      </c>
      <c r="BE306" s="247">
        <f>IF(N306="základní",J306,0)</f>
        <v>0</v>
      </c>
      <c r="BF306" s="247">
        <f>IF(N306="snížená",J306,0)</f>
        <v>0</v>
      </c>
      <c r="BG306" s="247">
        <f>IF(N306="zákl. přenesená",J306,0)</f>
        <v>0</v>
      </c>
      <c r="BH306" s="247">
        <f>IF(N306="sníž. přenesená",J306,0)</f>
        <v>0</v>
      </c>
      <c r="BI306" s="247">
        <f>IF(N306="nulová",J306,0)</f>
        <v>0</v>
      </c>
      <c r="BJ306" s="25" t="s">
        <v>79</v>
      </c>
      <c r="BK306" s="247">
        <f>ROUND(I306*H306,2)</f>
        <v>0</v>
      </c>
      <c r="BL306" s="25" t="s">
        <v>206</v>
      </c>
      <c r="BM306" s="25" t="s">
        <v>6273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453</v>
      </c>
      <c r="G307" s="249"/>
      <c r="H307" s="253">
        <v>0.053999999999999999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4" customFormat="1">
      <c r="B308" s="271"/>
      <c r="C308" s="272"/>
      <c r="D308" s="250" t="s">
        <v>208</v>
      </c>
      <c r="E308" s="273" t="s">
        <v>21</v>
      </c>
      <c r="F308" s="274" t="s">
        <v>411</v>
      </c>
      <c r="G308" s="272"/>
      <c r="H308" s="275">
        <v>0.053999999999999999</v>
      </c>
      <c r="I308" s="276"/>
      <c r="J308" s="272"/>
      <c r="K308" s="272"/>
      <c r="L308" s="277"/>
      <c r="M308" s="278"/>
      <c r="N308" s="279"/>
      <c r="O308" s="279"/>
      <c r="P308" s="279"/>
      <c r="Q308" s="279"/>
      <c r="R308" s="279"/>
      <c r="S308" s="279"/>
      <c r="T308" s="280"/>
      <c r="AT308" s="281" t="s">
        <v>208</v>
      </c>
      <c r="AU308" s="281" t="s">
        <v>81</v>
      </c>
      <c r="AV308" s="14" t="s">
        <v>214</v>
      </c>
      <c r="AW308" s="14" t="s">
        <v>35</v>
      </c>
      <c r="AX308" s="14" t="s">
        <v>72</v>
      </c>
      <c r="AY308" s="281" t="s">
        <v>199</v>
      </c>
    </row>
    <row r="309" s="12" customFormat="1">
      <c r="B309" s="248"/>
      <c r="C309" s="249"/>
      <c r="D309" s="250" t="s">
        <v>208</v>
      </c>
      <c r="E309" s="251" t="s">
        <v>21</v>
      </c>
      <c r="F309" s="252" t="s">
        <v>454</v>
      </c>
      <c r="G309" s="249"/>
      <c r="H309" s="253">
        <v>0.24099999999999999</v>
      </c>
      <c r="I309" s="254"/>
      <c r="J309" s="249"/>
      <c r="K309" s="249"/>
      <c r="L309" s="255"/>
      <c r="M309" s="256"/>
      <c r="N309" s="257"/>
      <c r="O309" s="257"/>
      <c r="P309" s="257"/>
      <c r="Q309" s="257"/>
      <c r="R309" s="257"/>
      <c r="S309" s="257"/>
      <c r="T309" s="258"/>
      <c r="AT309" s="259" t="s">
        <v>208</v>
      </c>
      <c r="AU309" s="259" t="s">
        <v>81</v>
      </c>
      <c r="AV309" s="12" t="s">
        <v>81</v>
      </c>
      <c r="AW309" s="12" t="s">
        <v>35</v>
      </c>
      <c r="AX309" s="12" t="s">
        <v>72</v>
      </c>
      <c r="AY309" s="259" t="s">
        <v>199</v>
      </c>
    </row>
    <row r="310" s="12" customFormat="1">
      <c r="B310" s="248"/>
      <c r="C310" s="249"/>
      <c r="D310" s="250" t="s">
        <v>208</v>
      </c>
      <c r="E310" s="251" t="s">
        <v>21</v>
      </c>
      <c r="F310" s="252" t="s">
        <v>455</v>
      </c>
      <c r="G310" s="249"/>
      <c r="H310" s="253">
        <v>0.754</v>
      </c>
      <c r="I310" s="254"/>
      <c r="J310" s="249"/>
      <c r="K310" s="249"/>
      <c r="L310" s="255"/>
      <c r="M310" s="256"/>
      <c r="N310" s="257"/>
      <c r="O310" s="257"/>
      <c r="P310" s="257"/>
      <c r="Q310" s="257"/>
      <c r="R310" s="257"/>
      <c r="S310" s="257"/>
      <c r="T310" s="258"/>
      <c r="AT310" s="259" t="s">
        <v>208</v>
      </c>
      <c r="AU310" s="259" t="s">
        <v>81</v>
      </c>
      <c r="AV310" s="12" t="s">
        <v>81</v>
      </c>
      <c r="AW310" s="12" t="s">
        <v>35</v>
      </c>
      <c r="AX310" s="12" t="s">
        <v>72</v>
      </c>
      <c r="AY310" s="259" t="s">
        <v>199</v>
      </c>
    </row>
    <row r="311" s="12" customFormat="1">
      <c r="B311" s="248"/>
      <c r="C311" s="249"/>
      <c r="D311" s="250" t="s">
        <v>208</v>
      </c>
      <c r="E311" s="251" t="s">
        <v>21</v>
      </c>
      <c r="F311" s="252" t="s">
        <v>456</v>
      </c>
      <c r="G311" s="249"/>
      <c r="H311" s="253">
        <v>0.063</v>
      </c>
      <c r="I311" s="254"/>
      <c r="J311" s="249"/>
      <c r="K311" s="249"/>
      <c r="L311" s="255"/>
      <c r="M311" s="256"/>
      <c r="N311" s="257"/>
      <c r="O311" s="257"/>
      <c r="P311" s="257"/>
      <c r="Q311" s="257"/>
      <c r="R311" s="257"/>
      <c r="S311" s="257"/>
      <c r="T311" s="258"/>
      <c r="AT311" s="259" t="s">
        <v>208</v>
      </c>
      <c r="AU311" s="259" t="s">
        <v>81</v>
      </c>
      <c r="AV311" s="12" t="s">
        <v>81</v>
      </c>
      <c r="AW311" s="12" t="s">
        <v>35</v>
      </c>
      <c r="AX311" s="12" t="s">
        <v>72</v>
      </c>
      <c r="AY311" s="259" t="s">
        <v>199</v>
      </c>
    </row>
    <row r="312" s="14" customFormat="1">
      <c r="B312" s="271"/>
      <c r="C312" s="272"/>
      <c r="D312" s="250" t="s">
        <v>208</v>
      </c>
      <c r="E312" s="273" t="s">
        <v>21</v>
      </c>
      <c r="F312" s="274" t="s">
        <v>400</v>
      </c>
      <c r="G312" s="272"/>
      <c r="H312" s="275">
        <v>1.0580000000000001</v>
      </c>
      <c r="I312" s="276"/>
      <c r="J312" s="272"/>
      <c r="K312" s="272"/>
      <c r="L312" s="277"/>
      <c r="M312" s="278"/>
      <c r="N312" s="279"/>
      <c r="O312" s="279"/>
      <c r="P312" s="279"/>
      <c r="Q312" s="279"/>
      <c r="R312" s="279"/>
      <c r="S312" s="279"/>
      <c r="T312" s="280"/>
      <c r="AT312" s="281" t="s">
        <v>208</v>
      </c>
      <c r="AU312" s="281" t="s">
        <v>81</v>
      </c>
      <c r="AV312" s="14" t="s">
        <v>214</v>
      </c>
      <c r="AW312" s="14" t="s">
        <v>35</v>
      </c>
      <c r="AX312" s="14" t="s">
        <v>72</v>
      </c>
      <c r="AY312" s="281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457</v>
      </c>
      <c r="G313" s="249"/>
      <c r="H313" s="253">
        <v>0.113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3" customFormat="1">
      <c r="B314" s="260"/>
      <c r="C314" s="261"/>
      <c r="D314" s="250" t="s">
        <v>208</v>
      </c>
      <c r="E314" s="262" t="s">
        <v>21</v>
      </c>
      <c r="F314" s="263" t="s">
        <v>220</v>
      </c>
      <c r="G314" s="261"/>
      <c r="H314" s="264">
        <v>1.2250000000000001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AT314" s="270" t="s">
        <v>208</v>
      </c>
      <c r="AU314" s="270" t="s">
        <v>81</v>
      </c>
      <c r="AV314" s="13" t="s">
        <v>206</v>
      </c>
      <c r="AW314" s="13" t="s">
        <v>35</v>
      </c>
      <c r="AX314" s="13" t="s">
        <v>72</v>
      </c>
      <c r="AY314" s="270" t="s">
        <v>199</v>
      </c>
    </row>
    <row r="315" s="12" customFormat="1">
      <c r="B315" s="248"/>
      <c r="C315" s="249"/>
      <c r="D315" s="250" t="s">
        <v>208</v>
      </c>
      <c r="E315" s="251" t="s">
        <v>21</v>
      </c>
      <c r="F315" s="252" t="s">
        <v>21</v>
      </c>
      <c r="G315" s="249"/>
      <c r="H315" s="253">
        <v>0</v>
      </c>
      <c r="I315" s="254"/>
      <c r="J315" s="249"/>
      <c r="K315" s="249"/>
      <c r="L315" s="255"/>
      <c r="M315" s="256"/>
      <c r="N315" s="257"/>
      <c r="O315" s="257"/>
      <c r="P315" s="257"/>
      <c r="Q315" s="257"/>
      <c r="R315" s="257"/>
      <c r="S315" s="257"/>
      <c r="T315" s="258"/>
      <c r="AT315" s="259" t="s">
        <v>208</v>
      </c>
      <c r="AU315" s="259" t="s">
        <v>81</v>
      </c>
      <c r="AV315" s="12" t="s">
        <v>81</v>
      </c>
      <c r="AW315" s="12" t="s">
        <v>35</v>
      </c>
      <c r="AX315" s="12" t="s">
        <v>72</v>
      </c>
      <c r="AY315" s="259" t="s">
        <v>199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6274</v>
      </c>
      <c r="G316" s="249"/>
      <c r="H316" s="253">
        <v>0.92400000000000004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79</v>
      </c>
      <c r="AY316" s="259" t="s">
        <v>199</v>
      </c>
    </row>
    <row r="317" s="1" customFormat="1" ht="16.5" customHeight="1">
      <c r="B317" s="47"/>
      <c r="C317" s="236" t="s">
        <v>459</v>
      </c>
      <c r="D317" s="236" t="s">
        <v>201</v>
      </c>
      <c r="E317" s="237" t="s">
        <v>460</v>
      </c>
      <c r="F317" s="238" t="s">
        <v>461</v>
      </c>
      <c r="G317" s="239" t="s">
        <v>263</v>
      </c>
      <c r="H317" s="240">
        <v>0.48499999999999999</v>
      </c>
      <c r="I317" s="241"/>
      <c r="J317" s="242">
        <f>ROUND(I317*H317,2)</f>
        <v>0</v>
      </c>
      <c r="K317" s="238" t="s">
        <v>205</v>
      </c>
      <c r="L317" s="73"/>
      <c r="M317" s="243" t="s">
        <v>21</v>
      </c>
      <c r="N317" s="244" t="s">
        <v>43</v>
      </c>
      <c r="O317" s="48"/>
      <c r="P317" s="245">
        <f>O317*H317</f>
        <v>0</v>
      </c>
      <c r="Q317" s="245">
        <v>1.0900000000000001</v>
      </c>
      <c r="R317" s="245">
        <f>Q317*H317</f>
        <v>0.52865000000000006</v>
      </c>
      <c r="S317" s="245">
        <v>0</v>
      </c>
      <c r="T317" s="246">
        <f>S317*H317</f>
        <v>0</v>
      </c>
      <c r="AR317" s="25" t="s">
        <v>206</v>
      </c>
      <c r="AT317" s="25" t="s">
        <v>201</v>
      </c>
      <c r="AU317" s="25" t="s">
        <v>81</v>
      </c>
      <c r="AY317" s="25" t="s">
        <v>199</v>
      </c>
      <c r="BE317" s="247">
        <f>IF(N317="základní",J317,0)</f>
        <v>0</v>
      </c>
      <c r="BF317" s="247">
        <f>IF(N317="snížená",J317,0)</f>
        <v>0</v>
      </c>
      <c r="BG317" s="247">
        <f>IF(N317="zákl. přenesená",J317,0)</f>
        <v>0</v>
      </c>
      <c r="BH317" s="247">
        <f>IF(N317="sníž. přenesená",J317,0)</f>
        <v>0</v>
      </c>
      <c r="BI317" s="247">
        <f>IF(N317="nulová",J317,0)</f>
        <v>0</v>
      </c>
      <c r="BJ317" s="25" t="s">
        <v>79</v>
      </c>
      <c r="BK317" s="247">
        <f>ROUND(I317*H317,2)</f>
        <v>0</v>
      </c>
      <c r="BL317" s="25" t="s">
        <v>206</v>
      </c>
      <c r="BM317" s="25" t="s">
        <v>6275</v>
      </c>
    </row>
    <row r="318" s="12" customFormat="1">
      <c r="B318" s="248"/>
      <c r="C318" s="249"/>
      <c r="D318" s="250" t="s">
        <v>208</v>
      </c>
      <c r="E318" s="251" t="s">
        <v>21</v>
      </c>
      <c r="F318" s="252" t="s">
        <v>463</v>
      </c>
      <c r="G318" s="249"/>
      <c r="H318" s="253">
        <v>0.036999999999999998</v>
      </c>
      <c r="I318" s="254"/>
      <c r="J318" s="249"/>
      <c r="K318" s="249"/>
      <c r="L318" s="255"/>
      <c r="M318" s="256"/>
      <c r="N318" s="257"/>
      <c r="O318" s="257"/>
      <c r="P318" s="257"/>
      <c r="Q318" s="257"/>
      <c r="R318" s="257"/>
      <c r="S318" s="257"/>
      <c r="T318" s="258"/>
      <c r="AT318" s="259" t="s">
        <v>208</v>
      </c>
      <c r="AU318" s="259" t="s">
        <v>81</v>
      </c>
      <c r="AV318" s="12" t="s">
        <v>81</v>
      </c>
      <c r="AW318" s="12" t="s">
        <v>35</v>
      </c>
      <c r="AX318" s="12" t="s">
        <v>72</v>
      </c>
      <c r="AY318" s="259" t="s">
        <v>199</v>
      </c>
    </row>
    <row r="319" s="14" customFormat="1">
      <c r="B319" s="271"/>
      <c r="C319" s="272"/>
      <c r="D319" s="250" t="s">
        <v>208</v>
      </c>
      <c r="E319" s="273" t="s">
        <v>21</v>
      </c>
      <c r="F319" s="274" t="s">
        <v>411</v>
      </c>
      <c r="G319" s="272"/>
      <c r="H319" s="275">
        <v>0.036999999999999998</v>
      </c>
      <c r="I319" s="276"/>
      <c r="J319" s="272"/>
      <c r="K319" s="272"/>
      <c r="L319" s="277"/>
      <c r="M319" s="278"/>
      <c r="N319" s="279"/>
      <c r="O319" s="279"/>
      <c r="P319" s="279"/>
      <c r="Q319" s="279"/>
      <c r="R319" s="279"/>
      <c r="S319" s="279"/>
      <c r="T319" s="280"/>
      <c r="AT319" s="281" t="s">
        <v>208</v>
      </c>
      <c r="AU319" s="281" t="s">
        <v>81</v>
      </c>
      <c r="AV319" s="14" t="s">
        <v>214</v>
      </c>
      <c r="AW319" s="14" t="s">
        <v>35</v>
      </c>
      <c r="AX319" s="14" t="s">
        <v>72</v>
      </c>
      <c r="AY319" s="281" t="s">
        <v>199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464</v>
      </c>
      <c r="G320" s="249"/>
      <c r="H320" s="253">
        <v>0.191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465</v>
      </c>
      <c r="G321" s="249"/>
      <c r="H321" s="253">
        <v>0.30099999999999999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2" customFormat="1">
      <c r="B322" s="248"/>
      <c r="C322" s="249"/>
      <c r="D322" s="250" t="s">
        <v>208</v>
      </c>
      <c r="E322" s="251" t="s">
        <v>21</v>
      </c>
      <c r="F322" s="252" t="s">
        <v>466</v>
      </c>
      <c r="G322" s="249"/>
      <c r="H322" s="253">
        <v>0.012</v>
      </c>
      <c r="I322" s="254"/>
      <c r="J322" s="249"/>
      <c r="K322" s="249"/>
      <c r="L322" s="255"/>
      <c r="M322" s="256"/>
      <c r="N322" s="257"/>
      <c r="O322" s="257"/>
      <c r="P322" s="257"/>
      <c r="Q322" s="257"/>
      <c r="R322" s="257"/>
      <c r="S322" s="257"/>
      <c r="T322" s="258"/>
      <c r="AT322" s="259" t="s">
        <v>208</v>
      </c>
      <c r="AU322" s="259" t="s">
        <v>81</v>
      </c>
      <c r="AV322" s="12" t="s">
        <v>81</v>
      </c>
      <c r="AW322" s="12" t="s">
        <v>35</v>
      </c>
      <c r="AX322" s="12" t="s">
        <v>72</v>
      </c>
      <c r="AY322" s="259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467</v>
      </c>
      <c r="G323" s="249"/>
      <c r="H323" s="253">
        <v>0.055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4" customFormat="1">
      <c r="B324" s="271"/>
      <c r="C324" s="272"/>
      <c r="D324" s="250" t="s">
        <v>208</v>
      </c>
      <c r="E324" s="273" t="s">
        <v>21</v>
      </c>
      <c r="F324" s="274" t="s">
        <v>400</v>
      </c>
      <c r="G324" s="272"/>
      <c r="H324" s="275">
        <v>0.55900000000000005</v>
      </c>
      <c r="I324" s="276"/>
      <c r="J324" s="272"/>
      <c r="K324" s="272"/>
      <c r="L324" s="277"/>
      <c r="M324" s="278"/>
      <c r="N324" s="279"/>
      <c r="O324" s="279"/>
      <c r="P324" s="279"/>
      <c r="Q324" s="279"/>
      <c r="R324" s="279"/>
      <c r="S324" s="279"/>
      <c r="T324" s="280"/>
      <c r="AT324" s="281" t="s">
        <v>208</v>
      </c>
      <c r="AU324" s="281" t="s">
        <v>81</v>
      </c>
      <c r="AV324" s="14" t="s">
        <v>214</v>
      </c>
      <c r="AW324" s="14" t="s">
        <v>35</v>
      </c>
      <c r="AX324" s="14" t="s">
        <v>72</v>
      </c>
      <c r="AY324" s="281" t="s">
        <v>199</v>
      </c>
    </row>
    <row r="325" s="12" customFormat="1">
      <c r="B325" s="248"/>
      <c r="C325" s="249"/>
      <c r="D325" s="250" t="s">
        <v>208</v>
      </c>
      <c r="E325" s="251" t="s">
        <v>21</v>
      </c>
      <c r="F325" s="252" t="s">
        <v>468</v>
      </c>
      <c r="G325" s="249"/>
      <c r="H325" s="253">
        <v>0.047</v>
      </c>
      <c r="I325" s="254"/>
      <c r="J325" s="249"/>
      <c r="K325" s="249"/>
      <c r="L325" s="255"/>
      <c r="M325" s="256"/>
      <c r="N325" s="257"/>
      <c r="O325" s="257"/>
      <c r="P325" s="257"/>
      <c r="Q325" s="257"/>
      <c r="R325" s="257"/>
      <c r="S325" s="257"/>
      <c r="T325" s="258"/>
      <c r="AT325" s="259" t="s">
        <v>208</v>
      </c>
      <c r="AU325" s="259" t="s">
        <v>81</v>
      </c>
      <c r="AV325" s="12" t="s">
        <v>81</v>
      </c>
      <c r="AW325" s="12" t="s">
        <v>35</v>
      </c>
      <c r="AX325" s="12" t="s">
        <v>72</v>
      </c>
      <c r="AY325" s="259" t="s">
        <v>199</v>
      </c>
    </row>
    <row r="326" s="13" customFormat="1">
      <c r="B326" s="260"/>
      <c r="C326" s="261"/>
      <c r="D326" s="250" t="s">
        <v>208</v>
      </c>
      <c r="E326" s="262" t="s">
        <v>21</v>
      </c>
      <c r="F326" s="263" t="s">
        <v>220</v>
      </c>
      <c r="G326" s="261"/>
      <c r="H326" s="264">
        <v>0.64300000000000002</v>
      </c>
      <c r="I326" s="265"/>
      <c r="J326" s="261"/>
      <c r="K326" s="261"/>
      <c r="L326" s="266"/>
      <c r="M326" s="267"/>
      <c r="N326" s="268"/>
      <c r="O326" s="268"/>
      <c r="P326" s="268"/>
      <c r="Q326" s="268"/>
      <c r="R326" s="268"/>
      <c r="S326" s="268"/>
      <c r="T326" s="269"/>
      <c r="AT326" s="270" t="s">
        <v>208</v>
      </c>
      <c r="AU326" s="270" t="s">
        <v>81</v>
      </c>
      <c r="AV326" s="13" t="s">
        <v>206</v>
      </c>
      <c r="AW326" s="13" t="s">
        <v>35</v>
      </c>
      <c r="AX326" s="13" t="s">
        <v>72</v>
      </c>
      <c r="AY326" s="270" t="s">
        <v>199</v>
      </c>
    </row>
    <row r="327" s="12" customFormat="1">
      <c r="B327" s="248"/>
      <c r="C327" s="249"/>
      <c r="D327" s="250" t="s">
        <v>208</v>
      </c>
      <c r="E327" s="251" t="s">
        <v>21</v>
      </c>
      <c r="F327" s="252" t="s">
        <v>21</v>
      </c>
      <c r="G327" s="249"/>
      <c r="H327" s="253">
        <v>0</v>
      </c>
      <c r="I327" s="254"/>
      <c r="J327" s="249"/>
      <c r="K327" s="249"/>
      <c r="L327" s="255"/>
      <c r="M327" s="256"/>
      <c r="N327" s="257"/>
      <c r="O327" s="257"/>
      <c r="P327" s="257"/>
      <c r="Q327" s="257"/>
      <c r="R327" s="257"/>
      <c r="S327" s="257"/>
      <c r="T327" s="258"/>
      <c r="AT327" s="259" t="s">
        <v>208</v>
      </c>
      <c r="AU327" s="259" t="s">
        <v>81</v>
      </c>
      <c r="AV327" s="12" t="s">
        <v>81</v>
      </c>
      <c r="AW327" s="12" t="s">
        <v>35</v>
      </c>
      <c r="AX327" s="12" t="s">
        <v>72</v>
      </c>
      <c r="AY327" s="259" t="s">
        <v>199</v>
      </c>
    </row>
    <row r="328" s="12" customFormat="1">
      <c r="B328" s="248"/>
      <c r="C328" s="249"/>
      <c r="D328" s="250" t="s">
        <v>208</v>
      </c>
      <c r="E328" s="251" t="s">
        <v>21</v>
      </c>
      <c r="F328" s="252" t="s">
        <v>6276</v>
      </c>
      <c r="G328" s="249"/>
      <c r="H328" s="253">
        <v>0.48499999999999999</v>
      </c>
      <c r="I328" s="254"/>
      <c r="J328" s="249"/>
      <c r="K328" s="249"/>
      <c r="L328" s="255"/>
      <c r="M328" s="256"/>
      <c r="N328" s="257"/>
      <c r="O328" s="257"/>
      <c r="P328" s="257"/>
      <c r="Q328" s="257"/>
      <c r="R328" s="257"/>
      <c r="S328" s="257"/>
      <c r="T328" s="258"/>
      <c r="AT328" s="259" t="s">
        <v>208</v>
      </c>
      <c r="AU328" s="259" t="s">
        <v>81</v>
      </c>
      <c r="AV328" s="12" t="s">
        <v>81</v>
      </c>
      <c r="AW328" s="12" t="s">
        <v>35</v>
      </c>
      <c r="AX328" s="12" t="s">
        <v>79</v>
      </c>
      <c r="AY328" s="259" t="s">
        <v>199</v>
      </c>
    </row>
    <row r="329" s="1" customFormat="1" ht="25.5" customHeight="1">
      <c r="B329" s="47"/>
      <c r="C329" s="236" t="s">
        <v>470</v>
      </c>
      <c r="D329" s="236" t="s">
        <v>201</v>
      </c>
      <c r="E329" s="237" t="s">
        <v>471</v>
      </c>
      <c r="F329" s="238" t="s">
        <v>472</v>
      </c>
      <c r="G329" s="239" t="s">
        <v>282</v>
      </c>
      <c r="H329" s="240">
        <v>0.72999999999999998</v>
      </c>
      <c r="I329" s="241"/>
      <c r="J329" s="242">
        <f>ROUND(I329*H329,2)</f>
        <v>0</v>
      </c>
      <c r="K329" s="238" t="s">
        <v>205</v>
      </c>
      <c r="L329" s="73"/>
      <c r="M329" s="243" t="s">
        <v>21</v>
      </c>
      <c r="N329" s="244" t="s">
        <v>43</v>
      </c>
      <c r="O329" s="48"/>
      <c r="P329" s="245">
        <f>O329*H329</f>
        <v>0</v>
      </c>
      <c r="Q329" s="245">
        <v>0.52517000000000003</v>
      </c>
      <c r="R329" s="245">
        <f>Q329*H329</f>
        <v>0.3833741</v>
      </c>
      <c r="S329" s="245">
        <v>0.54000000000000004</v>
      </c>
      <c r="T329" s="246">
        <f>S329*H329</f>
        <v>0.39419999999999999</v>
      </c>
      <c r="AR329" s="25" t="s">
        <v>206</v>
      </c>
      <c r="AT329" s="25" t="s">
        <v>201</v>
      </c>
      <c r="AU329" s="25" t="s">
        <v>81</v>
      </c>
      <c r="AY329" s="25" t="s">
        <v>199</v>
      </c>
      <c r="BE329" s="247">
        <f>IF(N329="základní",J329,0)</f>
        <v>0</v>
      </c>
      <c r="BF329" s="247">
        <f>IF(N329="snížená",J329,0)</f>
        <v>0</v>
      </c>
      <c r="BG329" s="247">
        <f>IF(N329="zákl. přenesená",J329,0)</f>
        <v>0</v>
      </c>
      <c r="BH329" s="247">
        <f>IF(N329="sníž. přenesená",J329,0)</f>
        <v>0</v>
      </c>
      <c r="BI329" s="247">
        <f>IF(N329="nulová",J329,0)</f>
        <v>0</v>
      </c>
      <c r="BJ329" s="25" t="s">
        <v>79</v>
      </c>
      <c r="BK329" s="247">
        <f>ROUND(I329*H329,2)</f>
        <v>0</v>
      </c>
      <c r="BL329" s="25" t="s">
        <v>206</v>
      </c>
      <c r="BM329" s="25" t="s">
        <v>6277</v>
      </c>
    </row>
    <row r="330" s="12" customFormat="1">
      <c r="B330" s="248"/>
      <c r="C330" s="249"/>
      <c r="D330" s="250" t="s">
        <v>208</v>
      </c>
      <c r="E330" s="251" t="s">
        <v>21</v>
      </c>
      <c r="F330" s="252" t="s">
        <v>474</v>
      </c>
      <c r="G330" s="249"/>
      <c r="H330" s="253">
        <v>0.96799999999999997</v>
      </c>
      <c r="I330" s="254"/>
      <c r="J330" s="249"/>
      <c r="K330" s="249"/>
      <c r="L330" s="255"/>
      <c r="M330" s="256"/>
      <c r="N330" s="257"/>
      <c r="O330" s="257"/>
      <c r="P330" s="257"/>
      <c r="Q330" s="257"/>
      <c r="R330" s="257"/>
      <c r="S330" s="257"/>
      <c r="T330" s="258"/>
      <c r="AT330" s="259" t="s">
        <v>208</v>
      </c>
      <c r="AU330" s="259" t="s">
        <v>81</v>
      </c>
      <c r="AV330" s="12" t="s">
        <v>81</v>
      </c>
      <c r="AW330" s="12" t="s">
        <v>35</v>
      </c>
      <c r="AX330" s="12" t="s">
        <v>72</v>
      </c>
      <c r="AY330" s="259" t="s">
        <v>199</v>
      </c>
    </row>
    <row r="331" s="12" customFormat="1">
      <c r="B331" s="248"/>
      <c r="C331" s="249"/>
      <c r="D331" s="250" t="s">
        <v>208</v>
      </c>
      <c r="E331" s="251" t="s">
        <v>21</v>
      </c>
      <c r="F331" s="252" t="s">
        <v>21</v>
      </c>
      <c r="G331" s="249"/>
      <c r="H331" s="253">
        <v>0</v>
      </c>
      <c r="I331" s="254"/>
      <c r="J331" s="249"/>
      <c r="K331" s="249"/>
      <c r="L331" s="255"/>
      <c r="M331" s="256"/>
      <c r="N331" s="257"/>
      <c r="O331" s="257"/>
      <c r="P331" s="257"/>
      <c r="Q331" s="257"/>
      <c r="R331" s="257"/>
      <c r="S331" s="257"/>
      <c r="T331" s="258"/>
      <c r="AT331" s="259" t="s">
        <v>208</v>
      </c>
      <c r="AU331" s="259" t="s">
        <v>81</v>
      </c>
      <c r="AV331" s="12" t="s">
        <v>81</v>
      </c>
      <c r="AW331" s="12" t="s">
        <v>35</v>
      </c>
      <c r="AX331" s="12" t="s">
        <v>72</v>
      </c>
      <c r="AY331" s="259" t="s">
        <v>199</v>
      </c>
    </row>
    <row r="332" s="12" customFormat="1">
      <c r="B332" s="248"/>
      <c r="C332" s="249"/>
      <c r="D332" s="250" t="s">
        <v>208</v>
      </c>
      <c r="E332" s="251" t="s">
        <v>21</v>
      </c>
      <c r="F332" s="252" t="s">
        <v>6278</v>
      </c>
      <c r="G332" s="249"/>
      <c r="H332" s="253">
        <v>0.72999999999999998</v>
      </c>
      <c r="I332" s="254"/>
      <c r="J332" s="249"/>
      <c r="K332" s="249"/>
      <c r="L332" s="255"/>
      <c r="M332" s="256"/>
      <c r="N332" s="257"/>
      <c r="O332" s="257"/>
      <c r="P332" s="257"/>
      <c r="Q332" s="257"/>
      <c r="R332" s="257"/>
      <c r="S332" s="257"/>
      <c r="T332" s="258"/>
      <c r="AT332" s="259" t="s">
        <v>208</v>
      </c>
      <c r="AU332" s="259" t="s">
        <v>81</v>
      </c>
      <c r="AV332" s="12" t="s">
        <v>81</v>
      </c>
      <c r="AW332" s="12" t="s">
        <v>35</v>
      </c>
      <c r="AX332" s="12" t="s">
        <v>79</v>
      </c>
      <c r="AY332" s="259" t="s">
        <v>199</v>
      </c>
    </row>
    <row r="333" s="1" customFormat="1" ht="16.5" customHeight="1">
      <c r="B333" s="47"/>
      <c r="C333" s="236" t="s">
        <v>476</v>
      </c>
      <c r="D333" s="236" t="s">
        <v>201</v>
      </c>
      <c r="E333" s="237" t="s">
        <v>477</v>
      </c>
      <c r="F333" s="238" t="s">
        <v>478</v>
      </c>
      <c r="G333" s="239" t="s">
        <v>204</v>
      </c>
      <c r="H333" s="240">
        <v>0.109</v>
      </c>
      <c r="I333" s="241"/>
      <c r="J333" s="242">
        <f>ROUND(I333*H333,2)</f>
        <v>0</v>
      </c>
      <c r="K333" s="238" t="s">
        <v>205</v>
      </c>
      <c r="L333" s="73"/>
      <c r="M333" s="243" t="s">
        <v>21</v>
      </c>
      <c r="N333" s="244" t="s">
        <v>43</v>
      </c>
      <c r="O333" s="48"/>
      <c r="P333" s="245">
        <f>O333*H333</f>
        <v>0</v>
      </c>
      <c r="Q333" s="245">
        <v>1.92042</v>
      </c>
      <c r="R333" s="245">
        <f>Q333*H333</f>
        <v>0.20932577999999999</v>
      </c>
      <c r="S333" s="245">
        <v>0</v>
      </c>
      <c r="T333" s="246">
        <f>S333*H333</f>
        <v>0</v>
      </c>
      <c r="AR333" s="25" t="s">
        <v>206</v>
      </c>
      <c r="AT333" s="25" t="s">
        <v>201</v>
      </c>
      <c r="AU333" s="25" t="s">
        <v>81</v>
      </c>
      <c r="AY333" s="25" t="s">
        <v>199</v>
      </c>
      <c r="BE333" s="247">
        <f>IF(N333="základní",J333,0)</f>
        <v>0</v>
      </c>
      <c r="BF333" s="247">
        <f>IF(N333="snížená",J333,0)</f>
        <v>0</v>
      </c>
      <c r="BG333" s="247">
        <f>IF(N333="zákl. přenesená",J333,0)</f>
        <v>0</v>
      </c>
      <c r="BH333" s="247">
        <f>IF(N333="sníž. přenesená",J333,0)</f>
        <v>0</v>
      </c>
      <c r="BI333" s="247">
        <f>IF(N333="nulová",J333,0)</f>
        <v>0</v>
      </c>
      <c r="BJ333" s="25" t="s">
        <v>79</v>
      </c>
      <c r="BK333" s="247">
        <f>ROUND(I333*H333,2)</f>
        <v>0</v>
      </c>
      <c r="BL333" s="25" t="s">
        <v>206</v>
      </c>
      <c r="BM333" s="25" t="s">
        <v>6279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480</v>
      </c>
      <c r="G334" s="249"/>
      <c r="H334" s="253">
        <v>0.14499999999999999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72</v>
      </c>
      <c r="AY334" s="259" t="s">
        <v>199</v>
      </c>
    </row>
    <row r="335" s="12" customFormat="1">
      <c r="B335" s="248"/>
      <c r="C335" s="249"/>
      <c r="D335" s="250" t="s">
        <v>208</v>
      </c>
      <c r="E335" s="251" t="s">
        <v>21</v>
      </c>
      <c r="F335" s="252" t="s">
        <v>21</v>
      </c>
      <c r="G335" s="249"/>
      <c r="H335" s="253">
        <v>0</v>
      </c>
      <c r="I335" s="254"/>
      <c r="J335" s="249"/>
      <c r="K335" s="249"/>
      <c r="L335" s="255"/>
      <c r="M335" s="256"/>
      <c r="N335" s="257"/>
      <c r="O335" s="257"/>
      <c r="P335" s="257"/>
      <c r="Q335" s="257"/>
      <c r="R335" s="257"/>
      <c r="S335" s="257"/>
      <c r="T335" s="258"/>
      <c r="AT335" s="259" t="s">
        <v>208</v>
      </c>
      <c r="AU335" s="259" t="s">
        <v>81</v>
      </c>
      <c r="AV335" s="12" t="s">
        <v>81</v>
      </c>
      <c r="AW335" s="12" t="s">
        <v>35</v>
      </c>
      <c r="AX335" s="12" t="s">
        <v>72</v>
      </c>
      <c r="AY335" s="259" t="s">
        <v>199</v>
      </c>
    </row>
    <row r="336" s="12" customFormat="1">
      <c r="B336" s="248"/>
      <c r="C336" s="249"/>
      <c r="D336" s="250" t="s">
        <v>208</v>
      </c>
      <c r="E336" s="251" t="s">
        <v>21</v>
      </c>
      <c r="F336" s="252" t="s">
        <v>6280</v>
      </c>
      <c r="G336" s="249"/>
      <c r="H336" s="253">
        <v>0.109</v>
      </c>
      <c r="I336" s="254"/>
      <c r="J336" s="249"/>
      <c r="K336" s="249"/>
      <c r="L336" s="255"/>
      <c r="M336" s="256"/>
      <c r="N336" s="257"/>
      <c r="O336" s="257"/>
      <c r="P336" s="257"/>
      <c r="Q336" s="257"/>
      <c r="R336" s="257"/>
      <c r="S336" s="257"/>
      <c r="T336" s="258"/>
      <c r="AT336" s="259" t="s">
        <v>208</v>
      </c>
      <c r="AU336" s="259" t="s">
        <v>81</v>
      </c>
      <c r="AV336" s="12" t="s">
        <v>81</v>
      </c>
      <c r="AW336" s="12" t="s">
        <v>35</v>
      </c>
      <c r="AX336" s="12" t="s">
        <v>79</v>
      </c>
      <c r="AY336" s="259" t="s">
        <v>199</v>
      </c>
    </row>
    <row r="337" s="1" customFormat="1" ht="16.5" customHeight="1">
      <c r="B337" s="47"/>
      <c r="C337" s="236" t="s">
        <v>482</v>
      </c>
      <c r="D337" s="236" t="s">
        <v>201</v>
      </c>
      <c r="E337" s="237" t="s">
        <v>483</v>
      </c>
      <c r="F337" s="238" t="s">
        <v>484</v>
      </c>
      <c r="G337" s="239" t="s">
        <v>204</v>
      </c>
      <c r="H337" s="240">
        <v>0.187</v>
      </c>
      <c r="I337" s="241"/>
      <c r="J337" s="242">
        <f>ROUND(I337*H337,2)</f>
        <v>0</v>
      </c>
      <c r="K337" s="238" t="s">
        <v>21</v>
      </c>
      <c r="L337" s="73"/>
      <c r="M337" s="243" t="s">
        <v>21</v>
      </c>
      <c r="N337" s="244" t="s">
        <v>43</v>
      </c>
      <c r="O337" s="48"/>
      <c r="P337" s="245">
        <f>O337*H337</f>
        <v>0</v>
      </c>
      <c r="Q337" s="245">
        <v>1.7688200000000001</v>
      </c>
      <c r="R337" s="245">
        <f>Q337*H337</f>
        <v>0.33076934000000002</v>
      </c>
      <c r="S337" s="245">
        <v>0</v>
      </c>
      <c r="T337" s="246">
        <f>S337*H337</f>
        <v>0</v>
      </c>
      <c r="AR337" s="25" t="s">
        <v>206</v>
      </c>
      <c r="AT337" s="25" t="s">
        <v>201</v>
      </c>
      <c r="AU337" s="25" t="s">
        <v>81</v>
      </c>
      <c r="AY337" s="25" t="s">
        <v>199</v>
      </c>
      <c r="BE337" s="247">
        <f>IF(N337="základní",J337,0)</f>
        <v>0</v>
      </c>
      <c r="BF337" s="247">
        <f>IF(N337="snížená",J337,0)</f>
        <v>0</v>
      </c>
      <c r="BG337" s="247">
        <f>IF(N337="zákl. přenesená",J337,0)</f>
        <v>0</v>
      </c>
      <c r="BH337" s="247">
        <f>IF(N337="sníž. přenesená",J337,0)</f>
        <v>0</v>
      </c>
      <c r="BI337" s="247">
        <f>IF(N337="nulová",J337,0)</f>
        <v>0</v>
      </c>
      <c r="BJ337" s="25" t="s">
        <v>79</v>
      </c>
      <c r="BK337" s="247">
        <f>ROUND(I337*H337,2)</f>
        <v>0</v>
      </c>
      <c r="BL337" s="25" t="s">
        <v>206</v>
      </c>
      <c r="BM337" s="25" t="s">
        <v>6281</v>
      </c>
    </row>
    <row r="338" s="12" customFormat="1">
      <c r="B338" s="248"/>
      <c r="C338" s="249"/>
      <c r="D338" s="250" t="s">
        <v>208</v>
      </c>
      <c r="E338" s="251" t="s">
        <v>21</v>
      </c>
      <c r="F338" s="252" t="s">
        <v>486</v>
      </c>
      <c r="G338" s="249"/>
      <c r="H338" s="253">
        <v>0.248</v>
      </c>
      <c r="I338" s="254"/>
      <c r="J338" s="249"/>
      <c r="K338" s="249"/>
      <c r="L338" s="255"/>
      <c r="M338" s="256"/>
      <c r="N338" s="257"/>
      <c r="O338" s="257"/>
      <c r="P338" s="257"/>
      <c r="Q338" s="257"/>
      <c r="R338" s="257"/>
      <c r="S338" s="257"/>
      <c r="T338" s="258"/>
      <c r="AT338" s="259" t="s">
        <v>208</v>
      </c>
      <c r="AU338" s="259" t="s">
        <v>81</v>
      </c>
      <c r="AV338" s="12" t="s">
        <v>81</v>
      </c>
      <c r="AW338" s="12" t="s">
        <v>35</v>
      </c>
      <c r="AX338" s="12" t="s">
        <v>72</v>
      </c>
      <c r="AY338" s="259" t="s">
        <v>199</v>
      </c>
    </row>
    <row r="339" s="12" customFormat="1">
      <c r="B339" s="248"/>
      <c r="C339" s="249"/>
      <c r="D339" s="250" t="s">
        <v>208</v>
      </c>
      <c r="E339" s="251" t="s">
        <v>21</v>
      </c>
      <c r="F339" s="252" t="s">
        <v>21</v>
      </c>
      <c r="G339" s="249"/>
      <c r="H339" s="253">
        <v>0</v>
      </c>
      <c r="I339" s="254"/>
      <c r="J339" s="249"/>
      <c r="K339" s="249"/>
      <c r="L339" s="255"/>
      <c r="M339" s="256"/>
      <c r="N339" s="257"/>
      <c r="O339" s="257"/>
      <c r="P339" s="257"/>
      <c r="Q339" s="257"/>
      <c r="R339" s="257"/>
      <c r="S339" s="257"/>
      <c r="T339" s="258"/>
      <c r="AT339" s="259" t="s">
        <v>208</v>
      </c>
      <c r="AU339" s="259" t="s">
        <v>81</v>
      </c>
      <c r="AV339" s="12" t="s">
        <v>81</v>
      </c>
      <c r="AW339" s="12" t="s">
        <v>35</v>
      </c>
      <c r="AX339" s="12" t="s">
        <v>72</v>
      </c>
      <c r="AY339" s="259" t="s">
        <v>199</v>
      </c>
    </row>
    <row r="340" s="12" customFormat="1">
      <c r="B340" s="248"/>
      <c r="C340" s="249"/>
      <c r="D340" s="250" t="s">
        <v>208</v>
      </c>
      <c r="E340" s="251" t="s">
        <v>21</v>
      </c>
      <c r="F340" s="252" t="s">
        <v>6282</v>
      </c>
      <c r="G340" s="249"/>
      <c r="H340" s="253">
        <v>0.187</v>
      </c>
      <c r="I340" s="254"/>
      <c r="J340" s="249"/>
      <c r="K340" s="249"/>
      <c r="L340" s="255"/>
      <c r="M340" s="256"/>
      <c r="N340" s="257"/>
      <c r="O340" s="257"/>
      <c r="P340" s="257"/>
      <c r="Q340" s="257"/>
      <c r="R340" s="257"/>
      <c r="S340" s="257"/>
      <c r="T340" s="258"/>
      <c r="AT340" s="259" t="s">
        <v>208</v>
      </c>
      <c r="AU340" s="259" t="s">
        <v>81</v>
      </c>
      <c r="AV340" s="12" t="s">
        <v>81</v>
      </c>
      <c r="AW340" s="12" t="s">
        <v>35</v>
      </c>
      <c r="AX340" s="12" t="s">
        <v>79</v>
      </c>
      <c r="AY340" s="259" t="s">
        <v>199</v>
      </c>
    </row>
    <row r="341" s="1" customFormat="1" ht="16.5" customHeight="1">
      <c r="B341" s="47"/>
      <c r="C341" s="236" t="s">
        <v>488</v>
      </c>
      <c r="D341" s="236" t="s">
        <v>201</v>
      </c>
      <c r="E341" s="237" t="s">
        <v>489</v>
      </c>
      <c r="F341" s="238" t="s">
        <v>490</v>
      </c>
      <c r="G341" s="239" t="s">
        <v>282</v>
      </c>
      <c r="H341" s="240">
        <v>5.1529999999999996</v>
      </c>
      <c r="I341" s="241"/>
      <c r="J341" s="242">
        <f>ROUND(I341*H341,2)</f>
        <v>0</v>
      </c>
      <c r="K341" s="238" t="s">
        <v>205</v>
      </c>
      <c r="L341" s="73"/>
      <c r="M341" s="243" t="s">
        <v>21</v>
      </c>
      <c r="N341" s="244" t="s">
        <v>43</v>
      </c>
      <c r="O341" s="48"/>
      <c r="P341" s="245">
        <f>O341*H341</f>
        <v>0</v>
      </c>
      <c r="Q341" s="245">
        <v>0.069169999999999995</v>
      </c>
      <c r="R341" s="245">
        <f>Q341*H341</f>
        <v>0.35643300999999994</v>
      </c>
      <c r="S341" s="245">
        <v>0</v>
      </c>
      <c r="T341" s="246">
        <f>S341*H341</f>
        <v>0</v>
      </c>
      <c r="AR341" s="25" t="s">
        <v>206</v>
      </c>
      <c r="AT341" s="25" t="s">
        <v>201</v>
      </c>
      <c r="AU341" s="25" t="s">
        <v>81</v>
      </c>
      <c r="AY341" s="25" t="s">
        <v>199</v>
      </c>
      <c r="BE341" s="247">
        <f>IF(N341="základní",J341,0)</f>
        <v>0</v>
      </c>
      <c r="BF341" s="247">
        <f>IF(N341="snížená",J341,0)</f>
        <v>0</v>
      </c>
      <c r="BG341" s="247">
        <f>IF(N341="zákl. přenesená",J341,0)</f>
        <v>0</v>
      </c>
      <c r="BH341" s="247">
        <f>IF(N341="sníž. přenesená",J341,0)</f>
        <v>0</v>
      </c>
      <c r="BI341" s="247">
        <f>IF(N341="nulová",J341,0)</f>
        <v>0</v>
      </c>
      <c r="BJ341" s="25" t="s">
        <v>79</v>
      </c>
      <c r="BK341" s="247">
        <f>ROUND(I341*H341,2)</f>
        <v>0</v>
      </c>
      <c r="BL341" s="25" t="s">
        <v>206</v>
      </c>
      <c r="BM341" s="25" t="s">
        <v>6283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492</v>
      </c>
      <c r="G342" s="249"/>
      <c r="H342" s="253">
        <v>6.8339999999999996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72</v>
      </c>
      <c r="AY342" s="259" t="s">
        <v>199</v>
      </c>
    </row>
    <row r="343" s="12" customFormat="1">
      <c r="B343" s="248"/>
      <c r="C343" s="249"/>
      <c r="D343" s="250" t="s">
        <v>208</v>
      </c>
      <c r="E343" s="251" t="s">
        <v>21</v>
      </c>
      <c r="F343" s="252" t="s">
        <v>21</v>
      </c>
      <c r="G343" s="249"/>
      <c r="H343" s="253">
        <v>0</v>
      </c>
      <c r="I343" s="254"/>
      <c r="J343" s="249"/>
      <c r="K343" s="249"/>
      <c r="L343" s="255"/>
      <c r="M343" s="256"/>
      <c r="N343" s="257"/>
      <c r="O343" s="257"/>
      <c r="P343" s="257"/>
      <c r="Q343" s="257"/>
      <c r="R343" s="257"/>
      <c r="S343" s="257"/>
      <c r="T343" s="258"/>
      <c r="AT343" s="259" t="s">
        <v>208</v>
      </c>
      <c r="AU343" s="259" t="s">
        <v>81</v>
      </c>
      <c r="AV343" s="12" t="s">
        <v>81</v>
      </c>
      <c r="AW343" s="12" t="s">
        <v>35</v>
      </c>
      <c r="AX343" s="12" t="s">
        <v>72</v>
      </c>
      <c r="AY343" s="259" t="s">
        <v>199</v>
      </c>
    </row>
    <row r="344" s="12" customFormat="1">
      <c r="B344" s="248"/>
      <c r="C344" s="249"/>
      <c r="D344" s="250" t="s">
        <v>208</v>
      </c>
      <c r="E344" s="251" t="s">
        <v>21</v>
      </c>
      <c r="F344" s="252" t="s">
        <v>6284</v>
      </c>
      <c r="G344" s="249"/>
      <c r="H344" s="253">
        <v>5.1529999999999996</v>
      </c>
      <c r="I344" s="254"/>
      <c r="J344" s="249"/>
      <c r="K344" s="249"/>
      <c r="L344" s="255"/>
      <c r="M344" s="256"/>
      <c r="N344" s="257"/>
      <c r="O344" s="257"/>
      <c r="P344" s="257"/>
      <c r="Q344" s="257"/>
      <c r="R344" s="257"/>
      <c r="S344" s="257"/>
      <c r="T344" s="258"/>
      <c r="AT344" s="259" t="s">
        <v>208</v>
      </c>
      <c r="AU344" s="259" t="s">
        <v>81</v>
      </c>
      <c r="AV344" s="12" t="s">
        <v>81</v>
      </c>
      <c r="AW344" s="12" t="s">
        <v>35</v>
      </c>
      <c r="AX344" s="12" t="s">
        <v>79</v>
      </c>
      <c r="AY344" s="259" t="s">
        <v>199</v>
      </c>
    </row>
    <row r="345" s="1" customFormat="1" ht="16.5" customHeight="1">
      <c r="B345" s="47"/>
      <c r="C345" s="236" t="s">
        <v>494</v>
      </c>
      <c r="D345" s="236" t="s">
        <v>201</v>
      </c>
      <c r="E345" s="237" t="s">
        <v>495</v>
      </c>
      <c r="F345" s="238" t="s">
        <v>496</v>
      </c>
      <c r="G345" s="239" t="s">
        <v>282</v>
      </c>
      <c r="H345" s="240">
        <v>11.356999999999999</v>
      </c>
      <c r="I345" s="241"/>
      <c r="J345" s="242">
        <f>ROUND(I345*H345,2)</f>
        <v>0</v>
      </c>
      <c r="K345" s="238" t="s">
        <v>205</v>
      </c>
      <c r="L345" s="73"/>
      <c r="M345" s="243" t="s">
        <v>21</v>
      </c>
      <c r="N345" s="244" t="s">
        <v>43</v>
      </c>
      <c r="O345" s="48"/>
      <c r="P345" s="245">
        <f>O345*H345</f>
        <v>0</v>
      </c>
      <c r="Q345" s="245">
        <v>0.10325</v>
      </c>
      <c r="R345" s="245">
        <f>Q345*H345</f>
        <v>1.17261025</v>
      </c>
      <c r="S345" s="245">
        <v>0</v>
      </c>
      <c r="T345" s="246">
        <f>S345*H345</f>
        <v>0</v>
      </c>
      <c r="AR345" s="25" t="s">
        <v>206</v>
      </c>
      <c r="AT345" s="25" t="s">
        <v>201</v>
      </c>
      <c r="AU345" s="25" t="s">
        <v>81</v>
      </c>
      <c r="AY345" s="25" t="s">
        <v>199</v>
      </c>
      <c r="BE345" s="247">
        <f>IF(N345="základní",J345,0)</f>
        <v>0</v>
      </c>
      <c r="BF345" s="247">
        <f>IF(N345="snížená",J345,0)</f>
        <v>0</v>
      </c>
      <c r="BG345" s="247">
        <f>IF(N345="zákl. přenesená",J345,0)</f>
        <v>0</v>
      </c>
      <c r="BH345" s="247">
        <f>IF(N345="sníž. přenesená",J345,0)</f>
        <v>0</v>
      </c>
      <c r="BI345" s="247">
        <f>IF(N345="nulová",J345,0)</f>
        <v>0</v>
      </c>
      <c r="BJ345" s="25" t="s">
        <v>79</v>
      </c>
      <c r="BK345" s="247">
        <f>ROUND(I345*H345,2)</f>
        <v>0</v>
      </c>
      <c r="BL345" s="25" t="s">
        <v>206</v>
      </c>
      <c r="BM345" s="25" t="s">
        <v>6285</v>
      </c>
    </row>
    <row r="346" s="12" customFormat="1">
      <c r="B346" s="248"/>
      <c r="C346" s="249"/>
      <c r="D346" s="250" t="s">
        <v>208</v>
      </c>
      <c r="E346" s="251" t="s">
        <v>21</v>
      </c>
      <c r="F346" s="252" t="s">
        <v>498</v>
      </c>
      <c r="G346" s="249"/>
      <c r="H346" s="253">
        <v>3.0099999999999998</v>
      </c>
      <c r="I346" s="254"/>
      <c r="J346" s="249"/>
      <c r="K346" s="249"/>
      <c r="L346" s="255"/>
      <c r="M346" s="256"/>
      <c r="N346" s="257"/>
      <c r="O346" s="257"/>
      <c r="P346" s="257"/>
      <c r="Q346" s="257"/>
      <c r="R346" s="257"/>
      <c r="S346" s="257"/>
      <c r="T346" s="258"/>
      <c r="AT346" s="259" t="s">
        <v>208</v>
      </c>
      <c r="AU346" s="259" t="s">
        <v>81</v>
      </c>
      <c r="AV346" s="12" t="s">
        <v>81</v>
      </c>
      <c r="AW346" s="12" t="s">
        <v>35</v>
      </c>
      <c r="AX346" s="12" t="s">
        <v>72</v>
      </c>
      <c r="AY346" s="259" t="s">
        <v>199</v>
      </c>
    </row>
    <row r="347" s="12" customFormat="1">
      <c r="B347" s="248"/>
      <c r="C347" s="249"/>
      <c r="D347" s="250" t="s">
        <v>208</v>
      </c>
      <c r="E347" s="251" t="s">
        <v>21</v>
      </c>
      <c r="F347" s="252" t="s">
        <v>499</v>
      </c>
      <c r="G347" s="249"/>
      <c r="H347" s="253">
        <v>12.052</v>
      </c>
      <c r="I347" s="254"/>
      <c r="J347" s="249"/>
      <c r="K347" s="249"/>
      <c r="L347" s="255"/>
      <c r="M347" s="256"/>
      <c r="N347" s="257"/>
      <c r="O347" s="257"/>
      <c r="P347" s="257"/>
      <c r="Q347" s="257"/>
      <c r="R347" s="257"/>
      <c r="S347" s="257"/>
      <c r="T347" s="258"/>
      <c r="AT347" s="259" t="s">
        <v>208</v>
      </c>
      <c r="AU347" s="259" t="s">
        <v>81</v>
      </c>
      <c r="AV347" s="12" t="s">
        <v>81</v>
      </c>
      <c r="AW347" s="12" t="s">
        <v>35</v>
      </c>
      <c r="AX347" s="12" t="s">
        <v>72</v>
      </c>
      <c r="AY347" s="259" t="s">
        <v>199</v>
      </c>
    </row>
    <row r="348" s="13" customFormat="1">
      <c r="B348" s="260"/>
      <c r="C348" s="261"/>
      <c r="D348" s="250" t="s">
        <v>208</v>
      </c>
      <c r="E348" s="262" t="s">
        <v>21</v>
      </c>
      <c r="F348" s="263" t="s">
        <v>220</v>
      </c>
      <c r="G348" s="261"/>
      <c r="H348" s="264">
        <v>15.061999999999999</v>
      </c>
      <c r="I348" s="265"/>
      <c r="J348" s="261"/>
      <c r="K348" s="261"/>
      <c r="L348" s="266"/>
      <c r="M348" s="267"/>
      <c r="N348" s="268"/>
      <c r="O348" s="268"/>
      <c r="P348" s="268"/>
      <c r="Q348" s="268"/>
      <c r="R348" s="268"/>
      <c r="S348" s="268"/>
      <c r="T348" s="269"/>
      <c r="AT348" s="270" t="s">
        <v>208</v>
      </c>
      <c r="AU348" s="270" t="s">
        <v>81</v>
      </c>
      <c r="AV348" s="13" t="s">
        <v>206</v>
      </c>
      <c r="AW348" s="13" t="s">
        <v>35</v>
      </c>
      <c r="AX348" s="13" t="s">
        <v>72</v>
      </c>
      <c r="AY348" s="270" t="s">
        <v>199</v>
      </c>
    </row>
    <row r="349" s="12" customFormat="1">
      <c r="B349" s="248"/>
      <c r="C349" s="249"/>
      <c r="D349" s="250" t="s">
        <v>208</v>
      </c>
      <c r="E349" s="251" t="s">
        <v>21</v>
      </c>
      <c r="F349" s="252" t="s">
        <v>21</v>
      </c>
      <c r="G349" s="249"/>
      <c r="H349" s="253">
        <v>0</v>
      </c>
      <c r="I349" s="254"/>
      <c r="J349" s="249"/>
      <c r="K349" s="249"/>
      <c r="L349" s="255"/>
      <c r="M349" s="256"/>
      <c r="N349" s="257"/>
      <c r="O349" s="257"/>
      <c r="P349" s="257"/>
      <c r="Q349" s="257"/>
      <c r="R349" s="257"/>
      <c r="S349" s="257"/>
      <c r="T349" s="258"/>
      <c r="AT349" s="259" t="s">
        <v>208</v>
      </c>
      <c r="AU349" s="259" t="s">
        <v>81</v>
      </c>
      <c r="AV349" s="12" t="s">
        <v>81</v>
      </c>
      <c r="AW349" s="12" t="s">
        <v>35</v>
      </c>
      <c r="AX349" s="12" t="s">
        <v>72</v>
      </c>
      <c r="AY349" s="259" t="s">
        <v>199</v>
      </c>
    </row>
    <row r="350" s="12" customFormat="1">
      <c r="B350" s="248"/>
      <c r="C350" s="249"/>
      <c r="D350" s="250" t="s">
        <v>208</v>
      </c>
      <c r="E350" s="251" t="s">
        <v>21</v>
      </c>
      <c r="F350" s="252" t="s">
        <v>6286</v>
      </c>
      <c r="G350" s="249"/>
      <c r="H350" s="253">
        <v>11.356999999999999</v>
      </c>
      <c r="I350" s="254"/>
      <c r="J350" s="249"/>
      <c r="K350" s="249"/>
      <c r="L350" s="255"/>
      <c r="M350" s="256"/>
      <c r="N350" s="257"/>
      <c r="O350" s="257"/>
      <c r="P350" s="257"/>
      <c r="Q350" s="257"/>
      <c r="R350" s="257"/>
      <c r="S350" s="257"/>
      <c r="T350" s="258"/>
      <c r="AT350" s="259" t="s">
        <v>208</v>
      </c>
      <c r="AU350" s="259" t="s">
        <v>81</v>
      </c>
      <c r="AV350" s="12" t="s">
        <v>81</v>
      </c>
      <c r="AW350" s="12" t="s">
        <v>35</v>
      </c>
      <c r="AX350" s="12" t="s">
        <v>79</v>
      </c>
      <c r="AY350" s="259" t="s">
        <v>199</v>
      </c>
    </row>
    <row r="351" s="1" customFormat="1" ht="16.5" customHeight="1">
      <c r="B351" s="47"/>
      <c r="C351" s="236" t="s">
        <v>501</v>
      </c>
      <c r="D351" s="236" t="s">
        <v>201</v>
      </c>
      <c r="E351" s="237" t="s">
        <v>502</v>
      </c>
      <c r="F351" s="238" t="s">
        <v>503</v>
      </c>
      <c r="G351" s="239" t="s">
        <v>282</v>
      </c>
      <c r="H351" s="240">
        <v>4.3940000000000001</v>
      </c>
      <c r="I351" s="241"/>
      <c r="J351" s="242">
        <f>ROUND(I351*H351,2)</f>
        <v>0</v>
      </c>
      <c r="K351" s="238" t="s">
        <v>205</v>
      </c>
      <c r="L351" s="73"/>
      <c r="M351" s="243" t="s">
        <v>21</v>
      </c>
      <c r="N351" s="244" t="s">
        <v>43</v>
      </c>
      <c r="O351" s="48"/>
      <c r="P351" s="245">
        <f>O351*H351</f>
        <v>0</v>
      </c>
      <c r="Q351" s="245">
        <v>0.17818000000000001</v>
      </c>
      <c r="R351" s="245">
        <f>Q351*H351</f>
        <v>0.78292292000000008</v>
      </c>
      <c r="S351" s="245">
        <v>0</v>
      </c>
      <c r="T351" s="246">
        <f>S351*H351</f>
        <v>0</v>
      </c>
      <c r="AR351" s="25" t="s">
        <v>206</v>
      </c>
      <c r="AT351" s="25" t="s">
        <v>201</v>
      </c>
      <c r="AU351" s="25" t="s">
        <v>81</v>
      </c>
      <c r="AY351" s="25" t="s">
        <v>199</v>
      </c>
      <c r="BE351" s="247">
        <f>IF(N351="základní",J351,0)</f>
        <v>0</v>
      </c>
      <c r="BF351" s="247">
        <f>IF(N351="snížená",J351,0)</f>
        <v>0</v>
      </c>
      <c r="BG351" s="247">
        <f>IF(N351="zákl. přenesená",J351,0)</f>
        <v>0</v>
      </c>
      <c r="BH351" s="247">
        <f>IF(N351="sníž. přenesená",J351,0)</f>
        <v>0</v>
      </c>
      <c r="BI351" s="247">
        <f>IF(N351="nulová",J351,0)</f>
        <v>0</v>
      </c>
      <c r="BJ351" s="25" t="s">
        <v>79</v>
      </c>
      <c r="BK351" s="247">
        <f>ROUND(I351*H351,2)</f>
        <v>0</v>
      </c>
      <c r="BL351" s="25" t="s">
        <v>206</v>
      </c>
      <c r="BM351" s="25" t="s">
        <v>6287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453</v>
      </c>
      <c r="G352" s="249"/>
      <c r="H352" s="253">
        <v>0.053999999999999999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72</v>
      </c>
      <c r="AY352" s="259" t="s">
        <v>199</v>
      </c>
    </row>
    <row r="353" s="14" customFormat="1">
      <c r="B353" s="271"/>
      <c r="C353" s="272"/>
      <c r="D353" s="250" t="s">
        <v>208</v>
      </c>
      <c r="E353" s="273" t="s">
        <v>21</v>
      </c>
      <c r="F353" s="274" t="s">
        <v>411</v>
      </c>
      <c r="G353" s="272"/>
      <c r="H353" s="275">
        <v>0.053999999999999999</v>
      </c>
      <c r="I353" s="276"/>
      <c r="J353" s="272"/>
      <c r="K353" s="272"/>
      <c r="L353" s="277"/>
      <c r="M353" s="278"/>
      <c r="N353" s="279"/>
      <c r="O353" s="279"/>
      <c r="P353" s="279"/>
      <c r="Q353" s="279"/>
      <c r="R353" s="279"/>
      <c r="S353" s="279"/>
      <c r="T353" s="280"/>
      <c r="AT353" s="281" t="s">
        <v>208</v>
      </c>
      <c r="AU353" s="281" t="s">
        <v>81</v>
      </c>
      <c r="AV353" s="14" t="s">
        <v>214</v>
      </c>
      <c r="AW353" s="14" t="s">
        <v>35</v>
      </c>
      <c r="AX353" s="14" t="s">
        <v>72</v>
      </c>
      <c r="AY353" s="281" t="s">
        <v>199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505</v>
      </c>
      <c r="G354" s="249"/>
      <c r="H354" s="253">
        <v>1.6080000000000001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72</v>
      </c>
      <c r="AY354" s="259" t="s">
        <v>199</v>
      </c>
    </row>
    <row r="355" s="12" customFormat="1">
      <c r="B355" s="248"/>
      <c r="C355" s="249"/>
      <c r="D355" s="250" t="s">
        <v>208</v>
      </c>
      <c r="E355" s="251" t="s">
        <v>21</v>
      </c>
      <c r="F355" s="252" t="s">
        <v>506</v>
      </c>
      <c r="G355" s="249"/>
      <c r="H355" s="253">
        <v>3.1349999999999998</v>
      </c>
      <c r="I355" s="254"/>
      <c r="J355" s="249"/>
      <c r="K355" s="249"/>
      <c r="L355" s="255"/>
      <c r="M355" s="256"/>
      <c r="N355" s="257"/>
      <c r="O355" s="257"/>
      <c r="P355" s="257"/>
      <c r="Q355" s="257"/>
      <c r="R355" s="257"/>
      <c r="S355" s="257"/>
      <c r="T355" s="258"/>
      <c r="AT355" s="259" t="s">
        <v>208</v>
      </c>
      <c r="AU355" s="259" t="s">
        <v>81</v>
      </c>
      <c r="AV355" s="12" t="s">
        <v>81</v>
      </c>
      <c r="AW355" s="12" t="s">
        <v>35</v>
      </c>
      <c r="AX355" s="12" t="s">
        <v>72</v>
      </c>
      <c r="AY355" s="259" t="s">
        <v>199</v>
      </c>
    </row>
    <row r="356" s="12" customFormat="1">
      <c r="B356" s="248"/>
      <c r="C356" s="249"/>
      <c r="D356" s="250" t="s">
        <v>208</v>
      </c>
      <c r="E356" s="251" t="s">
        <v>21</v>
      </c>
      <c r="F356" s="252" t="s">
        <v>507</v>
      </c>
      <c r="G356" s="249"/>
      <c r="H356" s="253">
        <v>0.16</v>
      </c>
      <c r="I356" s="254"/>
      <c r="J356" s="249"/>
      <c r="K356" s="249"/>
      <c r="L356" s="255"/>
      <c r="M356" s="256"/>
      <c r="N356" s="257"/>
      <c r="O356" s="257"/>
      <c r="P356" s="257"/>
      <c r="Q356" s="257"/>
      <c r="R356" s="257"/>
      <c r="S356" s="257"/>
      <c r="T356" s="258"/>
      <c r="AT356" s="259" t="s">
        <v>208</v>
      </c>
      <c r="AU356" s="259" t="s">
        <v>81</v>
      </c>
      <c r="AV356" s="12" t="s">
        <v>81</v>
      </c>
      <c r="AW356" s="12" t="s">
        <v>35</v>
      </c>
      <c r="AX356" s="12" t="s">
        <v>72</v>
      </c>
      <c r="AY356" s="259" t="s">
        <v>199</v>
      </c>
    </row>
    <row r="357" s="12" customFormat="1">
      <c r="B357" s="248"/>
      <c r="C357" s="249"/>
      <c r="D357" s="250" t="s">
        <v>208</v>
      </c>
      <c r="E357" s="251" t="s">
        <v>21</v>
      </c>
      <c r="F357" s="252" t="s">
        <v>508</v>
      </c>
      <c r="G357" s="249"/>
      <c r="H357" s="253">
        <v>0.41999999999999998</v>
      </c>
      <c r="I357" s="254"/>
      <c r="J357" s="249"/>
      <c r="K357" s="249"/>
      <c r="L357" s="255"/>
      <c r="M357" s="256"/>
      <c r="N357" s="257"/>
      <c r="O357" s="257"/>
      <c r="P357" s="257"/>
      <c r="Q357" s="257"/>
      <c r="R357" s="257"/>
      <c r="S357" s="257"/>
      <c r="T357" s="258"/>
      <c r="AT357" s="259" t="s">
        <v>208</v>
      </c>
      <c r="AU357" s="259" t="s">
        <v>81</v>
      </c>
      <c r="AV357" s="12" t="s">
        <v>81</v>
      </c>
      <c r="AW357" s="12" t="s">
        <v>35</v>
      </c>
      <c r="AX357" s="12" t="s">
        <v>72</v>
      </c>
      <c r="AY357" s="259" t="s">
        <v>199</v>
      </c>
    </row>
    <row r="358" s="14" customFormat="1">
      <c r="B358" s="271"/>
      <c r="C358" s="272"/>
      <c r="D358" s="250" t="s">
        <v>208</v>
      </c>
      <c r="E358" s="273" t="s">
        <v>21</v>
      </c>
      <c r="F358" s="274" t="s">
        <v>400</v>
      </c>
      <c r="G358" s="272"/>
      <c r="H358" s="275">
        <v>5.3230000000000004</v>
      </c>
      <c r="I358" s="276"/>
      <c r="J358" s="272"/>
      <c r="K358" s="272"/>
      <c r="L358" s="277"/>
      <c r="M358" s="278"/>
      <c r="N358" s="279"/>
      <c r="O358" s="279"/>
      <c r="P358" s="279"/>
      <c r="Q358" s="279"/>
      <c r="R358" s="279"/>
      <c r="S358" s="279"/>
      <c r="T358" s="280"/>
      <c r="AT358" s="281" t="s">
        <v>208</v>
      </c>
      <c r="AU358" s="281" t="s">
        <v>81</v>
      </c>
      <c r="AV358" s="14" t="s">
        <v>214</v>
      </c>
      <c r="AW358" s="14" t="s">
        <v>35</v>
      </c>
      <c r="AX358" s="14" t="s">
        <v>72</v>
      </c>
      <c r="AY358" s="281" t="s">
        <v>199</v>
      </c>
    </row>
    <row r="359" s="12" customFormat="1">
      <c r="B359" s="248"/>
      <c r="C359" s="249"/>
      <c r="D359" s="250" t="s">
        <v>208</v>
      </c>
      <c r="E359" s="251" t="s">
        <v>21</v>
      </c>
      <c r="F359" s="252" t="s">
        <v>509</v>
      </c>
      <c r="G359" s="249"/>
      <c r="H359" s="253">
        <v>0.45000000000000001</v>
      </c>
      <c r="I359" s="254"/>
      <c r="J359" s="249"/>
      <c r="K359" s="249"/>
      <c r="L359" s="255"/>
      <c r="M359" s="256"/>
      <c r="N359" s="257"/>
      <c r="O359" s="257"/>
      <c r="P359" s="257"/>
      <c r="Q359" s="257"/>
      <c r="R359" s="257"/>
      <c r="S359" s="257"/>
      <c r="T359" s="258"/>
      <c r="AT359" s="259" t="s">
        <v>208</v>
      </c>
      <c r="AU359" s="259" t="s">
        <v>81</v>
      </c>
      <c r="AV359" s="12" t="s">
        <v>81</v>
      </c>
      <c r="AW359" s="12" t="s">
        <v>35</v>
      </c>
      <c r="AX359" s="12" t="s">
        <v>72</v>
      </c>
      <c r="AY359" s="259" t="s">
        <v>199</v>
      </c>
    </row>
    <row r="360" s="13" customFormat="1">
      <c r="B360" s="260"/>
      <c r="C360" s="261"/>
      <c r="D360" s="250" t="s">
        <v>208</v>
      </c>
      <c r="E360" s="262" t="s">
        <v>21</v>
      </c>
      <c r="F360" s="263" t="s">
        <v>220</v>
      </c>
      <c r="G360" s="261"/>
      <c r="H360" s="264">
        <v>5.827</v>
      </c>
      <c r="I360" s="265"/>
      <c r="J360" s="261"/>
      <c r="K360" s="261"/>
      <c r="L360" s="266"/>
      <c r="M360" s="267"/>
      <c r="N360" s="268"/>
      <c r="O360" s="268"/>
      <c r="P360" s="268"/>
      <c r="Q360" s="268"/>
      <c r="R360" s="268"/>
      <c r="S360" s="268"/>
      <c r="T360" s="269"/>
      <c r="AT360" s="270" t="s">
        <v>208</v>
      </c>
      <c r="AU360" s="270" t="s">
        <v>81</v>
      </c>
      <c r="AV360" s="13" t="s">
        <v>206</v>
      </c>
      <c r="AW360" s="13" t="s">
        <v>35</v>
      </c>
      <c r="AX360" s="13" t="s">
        <v>72</v>
      </c>
      <c r="AY360" s="270" t="s">
        <v>199</v>
      </c>
    </row>
    <row r="361" s="12" customFormat="1">
      <c r="B361" s="248"/>
      <c r="C361" s="249"/>
      <c r="D361" s="250" t="s">
        <v>208</v>
      </c>
      <c r="E361" s="251" t="s">
        <v>21</v>
      </c>
      <c r="F361" s="252" t="s">
        <v>21</v>
      </c>
      <c r="G361" s="249"/>
      <c r="H361" s="253">
        <v>0</v>
      </c>
      <c r="I361" s="254"/>
      <c r="J361" s="249"/>
      <c r="K361" s="249"/>
      <c r="L361" s="255"/>
      <c r="M361" s="256"/>
      <c r="N361" s="257"/>
      <c r="O361" s="257"/>
      <c r="P361" s="257"/>
      <c r="Q361" s="257"/>
      <c r="R361" s="257"/>
      <c r="S361" s="257"/>
      <c r="T361" s="258"/>
      <c r="AT361" s="259" t="s">
        <v>208</v>
      </c>
      <c r="AU361" s="259" t="s">
        <v>81</v>
      </c>
      <c r="AV361" s="12" t="s">
        <v>81</v>
      </c>
      <c r="AW361" s="12" t="s">
        <v>35</v>
      </c>
      <c r="AX361" s="12" t="s">
        <v>72</v>
      </c>
      <c r="AY361" s="259" t="s">
        <v>199</v>
      </c>
    </row>
    <row r="362" s="12" customFormat="1">
      <c r="B362" s="248"/>
      <c r="C362" s="249"/>
      <c r="D362" s="250" t="s">
        <v>208</v>
      </c>
      <c r="E362" s="251" t="s">
        <v>21</v>
      </c>
      <c r="F362" s="252" t="s">
        <v>6288</v>
      </c>
      <c r="G362" s="249"/>
      <c r="H362" s="253">
        <v>4.3940000000000001</v>
      </c>
      <c r="I362" s="254"/>
      <c r="J362" s="249"/>
      <c r="K362" s="249"/>
      <c r="L362" s="255"/>
      <c r="M362" s="256"/>
      <c r="N362" s="257"/>
      <c r="O362" s="257"/>
      <c r="P362" s="257"/>
      <c r="Q362" s="257"/>
      <c r="R362" s="257"/>
      <c r="S362" s="257"/>
      <c r="T362" s="258"/>
      <c r="AT362" s="259" t="s">
        <v>208</v>
      </c>
      <c r="AU362" s="259" t="s">
        <v>81</v>
      </c>
      <c r="AV362" s="12" t="s">
        <v>81</v>
      </c>
      <c r="AW362" s="12" t="s">
        <v>35</v>
      </c>
      <c r="AX362" s="12" t="s">
        <v>79</v>
      </c>
      <c r="AY362" s="259" t="s">
        <v>199</v>
      </c>
    </row>
    <row r="363" s="11" customFormat="1" ht="29.88" customHeight="1">
      <c r="B363" s="220"/>
      <c r="C363" s="221"/>
      <c r="D363" s="222" t="s">
        <v>71</v>
      </c>
      <c r="E363" s="234" t="s">
        <v>206</v>
      </c>
      <c r="F363" s="234" t="s">
        <v>511</v>
      </c>
      <c r="G363" s="221"/>
      <c r="H363" s="221"/>
      <c r="I363" s="224"/>
      <c r="J363" s="235">
        <f>BK363</f>
        <v>0</v>
      </c>
      <c r="K363" s="221"/>
      <c r="L363" s="226"/>
      <c r="M363" s="227"/>
      <c r="N363" s="228"/>
      <c r="O363" s="228"/>
      <c r="P363" s="229">
        <f>SUM(P364:P491)</f>
        <v>0</v>
      </c>
      <c r="Q363" s="228"/>
      <c r="R363" s="229">
        <f>SUM(R364:R491)</f>
        <v>41.663830190000013</v>
      </c>
      <c r="S363" s="228"/>
      <c r="T363" s="230">
        <f>SUM(T364:T491)</f>
        <v>0</v>
      </c>
      <c r="AR363" s="231" t="s">
        <v>79</v>
      </c>
      <c r="AT363" s="232" t="s">
        <v>71</v>
      </c>
      <c r="AU363" s="232" t="s">
        <v>79</v>
      </c>
      <c r="AY363" s="231" t="s">
        <v>199</v>
      </c>
      <c r="BK363" s="233">
        <f>SUM(BK364:BK491)</f>
        <v>0</v>
      </c>
    </row>
    <row r="364" s="1" customFormat="1" ht="16.5" customHeight="1">
      <c r="B364" s="47"/>
      <c r="C364" s="236" t="s">
        <v>512</v>
      </c>
      <c r="D364" s="236" t="s">
        <v>201</v>
      </c>
      <c r="E364" s="237" t="s">
        <v>513</v>
      </c>
      <c r="F364" s="238" t="s">
        <v>514</v>
      </c>
      <c r="G364" s="239" t="s">
        <v>204</v>
      </c>
      <c r="H364" s="240">
        <v>8.5190000000000001</v>
      </c>
      <c r="I364" s="241"/>
      <c r="J364" s="242">
        <f>ROUND(I364*H364,2)</f>
        <v>0</v>
      </c>
      <c r="K364" s="238" t="s">
        <v>205</v>
      </c>
      <c r="L364" s="73"/>
      <c r="M364" s="243" t="s">
        <v>21</v>
      </c>
      <c r="N364" s="244" t="s">
        <v>43</v>
      </c>
      <c r="O364" s="48"/>
      <c r="P364" s="245">
        <f>O364*H364</f>
        <v>0</v>
      </c>
      <c r="Q364" s="245">
        <v>2.45343</v>
      </c>
      <c r="R364" s="245">
        <f>Q364*H364</f>
        <v>20.900770170000001</v>
      </c>
      <c r="S364" s="245">
        <v>0</v>
      </c>
      <c r="T364" s="246">
        <f>S364*H364</f>
        <v>0</v>
      </c>
      <c r="AR364" s="25" t="s">
        <v>206</v>
      </c>
      <c r="AT364" s="25" t="s">
        <v>201</v>
      </c>
      <c r="AU364" s="25" t="s">
        <v>81</v>
      </c>
      <c r="AY364" s="25" t="s">
        <v>199</v>
      </c>
      <c r="BE364" s="247">
        <f>IF(N364="základní",J364,0)</f>
        <v>0</v>
      </c>
      <c r="BF364" s="247">
        <f>IF(N364="snížená",J364,0)</f>
        <v>0</v>
      </c>
      <c r="BG364" s="247">
        <f>IF(N364="zákl. přenesená",J364,0)</f>
        <v>0</v>
      </c>
      <c r="BH364" s="247">
        <f>IF(N364="sníž. přenesená",J364,0)</f>
        <v>0</v>
      </c>
      <c r="BI364" s="247">
        <f>IF(N364="nulová",J364,0)</f>
        <v>0</v>
      </c>
      <c r="BJ364" s="25" t="s">
        <v>79</v>
      </c>
      <c r="BK364" s="247">
        <f>ROUND(I364*H364,2)</f>
        <v>0</v>
      </c>
      <c r="BL364" s="25" t="s">
        <v>206</v>
      </c>
      <c r="BM364" s="25" t="s">
        <v>6289</v>
      </c>
    </row>
    <row r="365" s="12" customFormat="1">
      <c r="B365" s="248"/>
      <c r="C365" s="249"/>
      <c r="D365" s="250" t="s">
        <v>208</v>
      </c>
      <c r="E365" s="251" t="s">
        <v>21</v>
      </c>
      <c r="F365" s="252" t="s">
        <v>516</v>
      </c>
      <c r="G365" s="249"/>
      <c r="H365" s="253">
        <v>11.298</v>
      </c>
      <c r="I365" s="254"/>
      <c r="J365" s="249"/>
      <c r="K365" s="249"/>
      <c r="L365" s="255"/>
      <c r="M365" s="256"/>
      <c r="N365" s="257"/>
      <c r="O365" s="257"/>
      <c r="P365" s="257"/>
      <c r="Q365" s="257"/>
      <c r="R365" s="257"/>
      <c r="S365" s="257"/>
      <c r="T365" s="258"/>
      <c r="AT365" s="259" t="s">
        <v>208</v>
      </c>
      <c r="AU365" s="259" t="s">
        <v>81</v>
      </c>
      <c r="AV365" s="12" t="s">
        <v>81</v>
      </c>
      <c r="AW365" s="12" t="s">
        <v>35</v>
      </c>
      <c r="AX365" s="12" t="s">
        <v>72</v>
      </c>
      <c r="AY365" s="259" t="s">
        <v>199</v>
      </c>
    </row>
    <row r="366" s="12" customFormat="1">
      <c r="B366" s="248"/>
      <c r="C366" s="249"/>
      <c r="D366" s="250" t="s">
        <v>208</v>
      </c>
      <c r="E366" s="251" t="s">
        <v>21</v>
      </c>
      <c r="F366" s="252" t="s">
        <v>21</v>
      </c>
      <c r="G366" s="249"/>
      <c r="H366" s="253">
        <v>0</v>
      </c>
      <c r="I366" s="254"/>
      <c r="J366" s="249"/>
      <c r="K366" s="249"/>
      <c r="L366" s="255"/>
      <c r="M366" s="256"/>
      <c r="N366" s="257"/>
      <c r="O366" s="257"/>
      <c r="P366" s="257"/>
      <c r="Q366" s="257"/>
      <c r="R366" s="257"/>
      <c r="S366" s="257"/>
      <c r="T366" s="258"/>
      <c r="AT366" s="259" t="s">
        <v>208</v>
      </c>
      <c r="AU366" s="259" t="s">
        <v>81</v>
      </c>
      <c r="AV366" s="12" t="s">
        <v>81</v>
      </c>
      <c r="AW366" s="12" t="s">
        <v>35</v>
      </c>
      <c r="AX366" s="12" t="s">
        <v>72</v>
      </c>
      <c r="AY366" s="259" t="s">
        <v>199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6290</v>
      </c>
      <c r="G367" s="249"/>
      <c r="H367" s="253">
        <v>8.5190000000000001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79</v>
      </c>
      <c r="AY367" s="259" t="s">
        <v>199</v>
      </c>
    </row>
    <row r="368" s="1" customFormat="1" ht="16.5" customHeight="1">
      <c r="B368" s="47"/>
      <c r="C368" s="236" t="s">
        <v>518</v>
      </c>
      <c r="D368" s="236" t="s">
        <v>201</v>
      </c>
      <c r="E368" s="237" t="s">
        <v>519</v>
      </c>
      <c r="F368" s="238" t="s">
        <v>520</v>
      </c>
      <c r="G368" s="239" t="s">
        <v>204</v>
      </c>
      <c r="H368" s="240">
        <v>0.83199999999999996</v>
      </c>
      <c r="I368" s="241"/>
      <c r="J368" s="242">
        <f>ROUND(I368*H368,2)</f>
        <v>0</v>
      </c>
      <c r="K368" s="238" t="s">
        <v>205</v>
      </c>
      <c r="L368" s="73"/>
      <c r="M368" s="243" t="s">
        <v>21</v>
      </c>
      <c r="N368" s="244" t="s">
        <v>43</v>
      </c>
      <c r="O368" s="48"/>
      <c r="P368" s="245">
        <f>O368*H368</f>
        <v>0</v>
      </c>
      <c r="Q368" s="245">
        <v>2.45343</v>
      </c>
      <c r="R368" s="245">
        <f>Q368*H368</f>
        <v>2.04125376</v>
      </c>
      <c r="S368" s="245">
        <v>0</v>
      </c>
      <c r="T368" s="246">
        <f>S368*H368</f>
        <v>0</v>
      </c>
      <c r="AR368" s="25" t="s">
        <v>206</v>
      </c>
      <c r="AT368" s="25" t="s">
        <v>201</v>
      </c>
      <c r="AU368" s="25" t="s">
        <v>81</v>
      </c>
      <c r="AY368" s="25" t="s">
        <v>199</v>
      </c>
      <c r="BE368" s="247">
        <f>IF(N368="základní",J368,0)</f>
        <v>0</v>
      </c>
      <c r="BF368" s="247">
        <f>IF(N368="snížená",J368,0)</f>
        <v>0</v>
      </c>
      <c r="BG368" s="247">
        <f>IF(N368="zákl. přenesená",J368,0)</f>
        <v>0</v>
      </c>
      <c r="BH368" s="247">
        <f>IF(N368="sníž. přenesená",J368,0)</f>
        <v>0</v>
      </c>
      <c r="BI368" s="247">
        <f>IF(N368="nulová",J368,0)</f>
        <v>0</v>
      </c>
      <c r="BJ368" s="25" t="s">
        <v>79</v>
      </c>
      <c r="BK368" s="247">
        <f>ROUND(I368*H368,2)</f>
        <v>0</v>
      </c>
      <c r="BL368" s="25" t="s">
        <v>206</v>
      </c>
      <c r="BM368" s="25" t="s">
        <v>6291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522</v>
      </c>
      <c r="G369" s="249"/>
      <c r="H369" s="253">
        <v>1.1040000000000001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72</v>
      </c>
      <c r="AY369" s="259" t="s">
        <v>199</v>
      </c>
    </row>
    <row r="370" s="12" customFormat="1">
      <c r="B370" s="248"/>
      <c r="C370" s="249"/>
      <c r="D370" s="250" t="s">
        <v>208</v>
      </c>
      <c r="E370" s="251" t="s">
        <v>21</v>
      </c>
      <c r="F370" s="252" t="s">
        <v>21</v>
      </c>
      <c r="G370" s="249"/>
      <c r="H370" s="253">
        <v>0</v>
      </c>
      <c r="I370" s="254"/>
      <c r="J370" s="249"/>
      <c r="K370" s="249"/>
      <c r="L370" s="255"/>
      <c r="M370" s="256"/>
      <c r="N370" s="257"/>
      <c r="O370" s="257"/>
      <c r="P370" s="257"/>
      <c r="Q370" s="257"/>
      <c r="R370" s="257"/>
      <c r="S370" s="257"/>
      <c r="T370" s="258"/>
      <c r="AT370" s="259" t="s">
        <v>208</v>
      </c>
      <c r="AU370" s="259" t="s">
        <v>81</v>
      </c>
      <c r="AV370" s="12" t="s">
        <v>81</v>
      </c>
      <c r="AW370" s="12" t="s">
        <v>35</v>
      </c>
      <c r="AX370" s="12" t="s">
        <v>72</v>
      </c>
      <c r="AY370" s="259" t="s">
        <v>199</v>
      </c>
    </row>
    <row r="371" s="12" customFormat="1">
      <c r="B371" s="248"/>
      <c r="C371" s="249"/>
      <c r="D371" s="250" t="s">
        <v>208</v>
      </c>
      <c r="E371" s="251" t="s">
        <v>21</v>
      </c>
      <c r="F371" s="252" t="s">
        <v>6292</v>
      </c>
      <c r="G371" s="249"/>
      <c r="H371" s="253">
        <v>0.83199999999999996</v>
      </c>
      <c r="I371" s="254"/>
      <c r="J371" s="249"/>
      <c r="K371" s="249"/>
      <c r="L371" s="255"/>
      <c r="M371" s="256"/>
      <c r="N371" s="257"/>
      <c r="O371" s="257"/>
      <c r="P371" s="257"/>
      <c r="Q371" s="257"/>
      <c r="R371" s="257"/>
      <c r="S371" s="257"/>
      <c r="T371" s="258"/>
      <c r="AT371" s="259" t="s">
        <v>208</v>
      </c>
      <c r="AU371" s="259" t="s">
        <v>81</v>
      </c>
      <c r="AV371" s="12" t="s">
        <v>81</v>
      </c>
      <c r="AW371" s="12" t="s">
        <v>35</v>
      </c>
      <c r="AX371" s="12" t="s">
        <v>79</v>
      </c>
      <c r="AY371" s="259" t="s">
        <v>199</v>
      </c>
    </row>
    <row r="372" s="1" customFormat="1" ht="16.5" customHeight="1">
      <c r="B372" s="47"/>
      <c r="C372" s="236" t="s">
        <v>524</v>
      </c>
      <c r="D372" s="236" t="s">
        <v>201</v>
      </c>
      <c r="E372" s="237" t="s">
        <v>525</v>
      </c>
      <c r="F372" s="238" t="s">
        <v>526</v>
      </c>
      <c r="G372" s="239" t="s">
        <v>282</v>
      </c>
      <c r="H372" s="240">
        <v>7.8499999999999996</v>
      </c>
      <c r="I372" s="241"/>
      <c r="J372" s="242">
        <f>ROUND(I372*H372,2)</f>
        <v>0</v>
      </c>
      <c r="K372" s="238" t="s">
        <v>205</v>
      </c>
      <c r="L372" s="73"/>
      <c r="M372" s="243" t="s">
        <v>21</v>
      </c>
      <c r="N372" s="244" t="s">
        <v>43</v>
      </c>
      <c r="O372" s="48"/>
      <c r="P372" s="245">
        <f>O372*H372</f>
        <v>0</v>
      </c>
      <c r="Q372" s="245">
        <v>0.0053299999999999997</v>
      </c>
      <c r="R372" s="245">
        <f>Q372*H372</f>
        <v>0.041840499999999996</v>
      </c>
      <c r="S372" s="245">
        <v>0</v>
      </c>
      <c r="T372" s="246">
        <f>S372*H372</f>
        <v>0</v>
      </c>
      <c r="AR372" s="25" t="s">
        <v>206</v>
      </c>
      <c r="AT372" s="25" t="s">
        <v>201</v>
      </c>
      <c r="AU372" s="25" t="s">
        <v>81</v>
      </c>
      <c r="AY372" s="25" t="s">
        <v>199</v>
      </c>
      <c r="BE372" s="247">
        <f>IF(N372="základní",J372,0)</f>
        <v>0</v>
      </c>
      <c r="BF372" s="247">
        <f>IF(N372="snížená",J372,0)</f>
        <v>0</v>
      </c>
      <c r="BG372" s="247">
        <f>IF(N372="zákl. přenesená",J372,0)</f>
        <v>0</v>
      </c>
      <c r="BH372" s="247">
        <f>IF(N372="sníž. přenesená",J372,0)</f>
        <v>0</v>
      </c>
      <c r="BI372" s="247">
        <f>IF(N372="nulová",J372,0)</f>
        <v>0</v>
      </c>
      <c r="BJ372" s="25" t="s">
        <v>79</v>
      </c>
      <c r="BK372" s="247">
        <f>ROUND(I372*H372,2)</f>
        <v>0</v>
      </c>
      <c r="BL372" s="25" t="s">
        <v>206</v>
      </c>
      <c r="BM372" s="25" t="s">
        <v>6293</v>
      </c>
    </row>
    <row r="373" s="12" customFormat="1">
      <c r="B373" s="248"/>
      <c r="C373" s="249"/>
      <c r="D373" s="250" t="s">
        <v>208</v>
      </c>
      <c r="E373" s="251" t="s">
        <v>21</v>
      </c>
      <c r="F373" s="252" t="s">
        <v>528</v>
      </c>
      <c r="G373" s="249"/>
      <c r="H373" s="253">
        <v>4.4420000000000002</v>
      </c>
      <c r="I373" s="254"/>
      <c r="J373" s="249"/>
      <c r="K373" s="249"/>
      <c r="L373" s="255"/>
      <c r="M373" s="256"/>
      <c r="N373" s="257"/>
      <c r="O373" s="257"/>
      <c r="P373" s="257"/>
      <c r="Q373" s="257"/>
      <c r="R373" s="257"/>
      <c r="S373" s="257"/>
      <c r="T373" s="258"/>
      <c r="AT373" s="259" t="s">
        <v>208</v>
      </c>
      <c r="AU373" s="259" t="s">
        <v>81</v>
      </c>
      <c r="AV373" s="12" t="s">
        <v>81</v>
      </c>
      <c r="AW373" s="12" t="s">
        <v>35</v>
      </c>
      <c r="AX373" s="12" t="s">
        <v>72</v>
      </c>
      <c r="AY373" s="259" t="s">
        <v>199</v>
      </c>
    </row>
    <row r="374" s="12" customFormat="1">
      <c r="B374" s="248"/>
      <c r="C374" s="249"/>
      <c r="D374" s="250" t="s">
        <v>208</v>
      </c>
      <c r="E374" s="251" t="s">
        <v>21</v>
      </c>
      <c r="F374" s="252" t="s">
        <v>529</v>
      </c>
      <c r="G374" s="249"/>
      <c r="H374" s="253">
        <v>2.2599999999999998</v>
      </c>
      <c r="I374" s="254"/>
      <c r="J374" s="249"/>
      <c r="K374" s="249"/>
      <c r="L374" s="255"/>
      <c r="M374" s="256"/>
      <c r="N374" s="257"/>
      <c r="O374" s="257"/>
      <c r="P374" s="257"/>
      <c r="Q374" s="257"/>
      <c r="R374" s="257"/>
      <c r="S374" s="257"/>
      <c r="T374" s="258"/>
      <c r="AT374" s="259" t="s">
        <v>208</v>
      </c>
      <c r="AU374" s="259" t="s">
        <v>81</v>
      </c>
      <c r="AV374" s="12" t="s">
        <v>81</v>
      </c>
      <c r="AW374" s="12" t="s">
        <v>35</v>
      </c>
      <c r="AX374" s="12" t="s">
        <v>72</v>
      </c>
      <c r="AY374" s="259" t="s">
        <v>199</v>
      </c>
    </row>
    <row r="375" s="14" customFormat="1">
      <c r="B375" s="271"/>
      <c r="C375" s="272"/>
      <c r="D375" s="250" t="s">
        <v>208</v>
      </c>
      <c r="E375" s="273" t="s">
        <v>21</v>
      </c>
      <c r="F375" s="274" t="s">
        <v>411</v>
      </c>
      <c r="G375" s="272"/>
      <c r="H375" s="275">
        <v>6.702</v>
      </c>
      <c r="I375" s="276"/>
      <c r="J375" s="272"/>
      <c r="K375" s="272"/>
      <c r="L375" s="277"/>
      <c r="M375" s="278"/>
      <c r="N375" s="279"/>
      <c r="O375" s="279"/>
      <c r="P375" s="279"/>
      <c r="Q375" s="279"/>
      <c r="R375" s="279"/>
      <c r="S375" s="279"/>
      <c r="T375" s="280"/>
      <c r="AT375" s="281" t="s">
        <v>208</v>
      </c>
      <c r="AU375" s="281" t="s">
        <v>81</v>
      </c>
      <c r="AV375" s="14" t="s">
        <v>214</v>
      </c>
      <c r="AW375" s="14" t="s">
        <v>35</v>
      </c>
      <c r="AX375" s="14" t="s">
        <v>72</v>
      </c>
      <c r="AY375" s="281" t="s">
        <v>199</v>
      </c>
    </row>
    <row r="376" s="12" customFormat="1">
      <c r="B376" s="248"/>
      <c r="C376" s="249"/>
      <c r="D376" s="250" t="s">
        <v>208</v>
      </c>
      <c r="E376" s="251" t="s">
        <v>21</v>
      </c>
      <c r="F376" s="252" t="s">
        <v>530</v>
      </c>
      <c r="G376" s="249"/>
      <c r="H376" s="253">
        <v>3.7090000000000001</v>
      </c>
      <c r="I376" s="254"/>
      <c r="J376" s="249"/>
      <c r="K376" s="249"/>
      <c r="L376" s="255"/>
      <c r="M376" s="256"/>
      <c r="N376" s="257"/>
      <c r="O376" s="257"/>
      <c r="P376" s="257"/>
      <c r="Q376" s="257"/>
      <c r="R376" s="257"/>
      <c r="S376" s="257"/>
      <c r="T376" s="258"/>
      <c r="AT376" s="259" t="s">
        <v>208</v>
      </c>
      <c r="AU376" s="259" t="s">
        <v>81</v>
      </c>
      <c r="AV376" s="12" t="s">
        <v>81</v>
      </c>
      <c r="AW376" s="12" t="s">
        <v>35</v>
      </c>
      <c r="AX376" s="12" t="s">
        <v>72</v>
      </c>
      <c r="AY376" s="259" t="s">
        <v>199</v>
      </c>
    </row>
    <row r="377" s="14" customFormat="1">
      <c r="B377" s="271"/>
      <c r="C377" s="272"/>
      <c r="D377" s="250" t="s">
        <v>208</v>
      </c>
      <c r="E377" s="273" t="s">
        <v>21</v>
      </c>
      <c r="F377" s="274" t="s">
        <v>400</v>
      </c>
      <c r="G377" s="272"/>
      <c r="H377" s="275">
        <v>3.7090000000000001</v>
      </c>
      <c r="I377" s="276"/>
      <c r="J377" s="272"/>
      <c r="K377" s="272"/>
      <c r="L377" s="277"/>
      <c r="M377" s="278"/>
      <c r="N377" s="279"/>
      <c r="O377" s="279"/>
      <c r="P377" s="279"/>
      <c r="Q377" s="279"/>
      <c r="R377" s="279"/>
      <c r="S377" s="279"/>
      <c r="T377" s="280"/>
      <c r="AT377" s="281" t="s">
        <v>208</v>
      </c>
      <c r="AU377" s="281" t="s">
        <v>81</v>
      </c>
      <c r="AV377" s="14" t="s">
        <v>214</v>
      </c>
      <c r="AW377" s="14" t="s">
        <v>35</v>
      </c>
      <c r="AX377" s="14" t="s">
        <v>72</v>
      </c>
      <c r="AY377" s="281" t="s">
        <v>199</v>
      </c>
    </row>
    <row r="378" s="13" customFormat="1">
      <c r="B378" s="260"/>
      <c r="C378" s="261"/>
      <c r="D378" s="250" t="s">
        <v>208</v>
      </c>
      <c r="E378" s="262" t="s">
        <v>21</v>
      </c>
      <c r="F378" s="263" t="s">
        <v>220</v>
      </c>
      <c r="G378" s="261"/>
      <c r="H378" s="264">
        <v>10.411</v>
      </c>
      <c r="I378" s="265"/>
      <c r="J378" s="261"/>
      <c r="K378" s="261"/>
      <c r="L378" s="266"/>
      <c r="M378" s="267"/>
      <c r="N378" s="268"/>
      <c r="O378" s="268"/>
      <c r="P378" s="268"/>
      <c r="Q378" s="268"/>
      <c r="R378" s="268"/>
      <c r="S378" s="268"/>
      <c r="T378" s="269"/>
      <c r="AT378" s="270" t="s">
        <v>208</v>
      </c>
      <c r="AU378" s="270" t="s">
        <v>81</v>
      </c>
      <c r="AV378" s="13" t="s">
        <v>206</v>
      </c>
      <c r="AW378" s="13" t="s">
        <v>35</v>
      </c>
      <c r="AX378" s="13" t="s">
        <v>72</v>
      </c>
      <c r="AY378" s="270" t="s">
        <v>199</v>
      </c>
    </row>
    <row r="379" s="12" customFormat="1">
      <c r="B379" s="248"/>
      <c r="C379" s="249"/>
      <c r="D379" s="250" t="s">
        <v>208</v>
      </c>
      <c r="E379" s="251" t="s">
        <v>21</v>
      </c>
      <c r="F379" s="252" t="s">
        <v>21</v>
      </c>
      <c r="G379" s="249"/>
      <c r="H379" s="253">
        <v>0</v>
      </c>
      <c r="I379" s="254"/>
      <c r="J379" s="249"/>
      <c r="K379" s="249"/>
      <c r="L379" s="255"/>
      <c r="M379" s="256"/>
      <c r="N379" s="257"/>
      <c r="O379" s="257"/>
      <c r="P379" s="257"/>
      <c r="Q379" s="257"/>
      <c r="R379" s="257"/>
      <c r="S379" s="257"/>
      <c r="T379" s="258"/>
      <c r="AT379" s="259" t="s">
        <v>208</v>
      </c>
      <c r="AU379" s="259" t="s">
        <v>81</v>
      </c>
      <c r="AV379" s="12" t="s">
        <v>81</v>
      </c>
      <c r="AW379" s="12" t="s">
        <v>35</v>
      </c>
      <c r="AX379" s="12" t="s">
        <v>72</v>
      </c>
      <c r="AY379" s="259" t="s">
        <v>199</v>
      </c>
    </row>
    <row r="380" s="12" customFormat="1">
      <c r="B380" s="248"/>
      <c r="C380" s="249"/>
      <c r="D380" s="250" t="s">
        <v>208</v>
      </c>
      <c r="E380" s="251" t="s">
        <v>21</v>
      </c>
      <c r="F380" s="252" t="s">
        <v>6294</v>
      </c>
      <c r="G380" s="249"/>
      <c r="H380" s="253">
        <v>7.8499999999999996</v>
      </c>
      <c r="I380" s="254"/>
      <c r="J380" s="249"/>
      <c r="K380" s="249"/>
      <c r="L380" s="255"/>
      <c r="M380" s="256"/>
      <c r="N380" s="257"/>
      <c r="O380" s="257"/>
      <c r="P380" s="257"/>
      <c r="Q380" s="257"/>
      <c r="R380" s="257"/>
      <c r="S380" s="257"/>
      <c r="T380" s="258"/>
      <c r="AT380" s="259" t="s">
        <v>208</v>
      </c>
      <c r="AU380" s="259" t="s">
        <v>81</v>
      </c>
      <c r="AV380" s="12" t="s">
        <v>81</v>
      </c>
      <c r="AW380" s="12" t="s">
        <v>35</v>
      </c>
      <c r="AX380" s="12" t="s">
        <v>79</v>
      </c>
      <c r="AY380" s="259" t="s">
        <v>199</v>
      </c>
    </row>
    <row r="381" s="1" customFormat="1" ht="16.5" customHeight="1">
      <c r="B381" s="47"/>
      <c r="C381" s="236" t="s">
        <v>532</v>
      </c>
      <c r="D381" s="236" t="s">
        <v>201</v>
      </c>
      <c r="E381" s="237" t="s">
        <v>533</v>
      </c>
      <c r="F381" s="238" t="s">
        <v>534</v>
      </c>
      <c r="G381" s="239" t="s">
        <v>282</v>
      </c>
      <c r="H381" s="240">
        <v>7.8499999999999996</v>
      </c>
      <c r="I381" s="241"/>
      <c r="J381" s="242">
        <f>ROUND(I381*H381,2)</f>
        <v>0</v>
      </c>
      <c r="K381" s="238" t="s">
        <v>205</v>
      </c>
      <c r="L381" s="73"/>
      <c r="M381" s="243" t="s">
        <v>21</v>
      </c>
      <c r="N381" s="244" t="s">
        <v>43</v>
      </c>
      <c r="O381" s="48"/>
      <c r="P381" s="245">
        <f>O381*H381</f>
        <v>0</v>
      </c>
      <c r="Q381" s="245">
        <v>0</v>
      </c>
      <c r="R381" s="245">
        <f>Q381*H381</f>
        <v>0</v>
      </c>
      <c r="S381" s="245">
        <v>0</v>
      </c>
      <c r="T381" s="246">
        <f>S381*H381</f>
        <v>0</v>
      </c>
      <c r="AR381" s="25" t="s">
        <v>206</v>
      </c>
      <c r="AT381" s="25" t="s">
        <v>201</v>
      </c>
      <c r="AU381" s="25" t="s">
        <v>81</v>
      </c>
      <c r="AY381" s="25" t="s">
        <v>199</v>
      </c>
      <c r="BE381" s="247">
        <f>IF(N381="základní",J381,0)</f>
        <v>0</v>
      </c>
      <c r="BF381" s="247">
        <f>IF(N381="snížená",J381,0)</f>
        <v>0</v>
      </c>
      <c r="BG381" s="247">
        <f>IF(N381="zákl. přenesená",J381,0)</f>
        <v>0</v>
      </c>
      <c r="BH381" s="247">
        <f>IF(N381="sníž. přenesená",J381,0)</f>
        <v>0</v>
      </c>
      <c r="BI381" s="247">
        <f>IF(N381="nulová",J381,0)</f>
        <v>0</v>
      </c>
      <c r="BJ381" s="25" t="s">
        <v>79</v>
      </c>
      <c r="BK381" s="247">
        <f>ROUND(I381*H381,2)</f>
        <v>0</v>
      </c>
      <c r="BL381" s="25" t="s">
        <v>206</v>
      </c>
      <c r="BM381" s="25" t="s">
        <v>6295</v>
      </c>
    </row>
    <row r="382" s="1" customFormat="1" ht="25.5" customHeight="1">
      <c r="B382" s="47"/>
      <c r="C382" s="236" t="s">
        <v>536</v>
      </c>
      <c r="D382" s="236" t="s">
        <v>201</v>
      </c>
      <c r="E382" s="237" t="s">
        <v>537</v>
      </c>
      <c r="F382" s="238" t="s">
        <v>538</v>
      </c>
      <c r="G382" s="239" t="s">
        <v>282</v>
      </c>
      <c r="H382" s="240">
        <v>94.438999999999993</v>
      </c>
      <c r="I382" s="241"/>
      <c r="J382" s="242">
        <f>ROUND(I382*H382,2)</f>
        <v>0</v>
      </c>
      <c r="K382" s="238" t="s">
        <v>205</v>
      </c>
      <c r="L382" s="73"/>
      <c r="M382" s="243" t="s">
        <v>21</v>
      </c>
      <c r="N382" s="244" t="s">
        <v>43</v>
      </c>
      <c r="O382" s="48"/>
      <c r="P382" s="245">
        <f>O382*H382</f>
        <v>0</v>
      </c>
      <c r="Q382" s="245">
        <v>0.0081200000000000005</v>
      </c>
      <c r="R382" s="245">
        <f>Q382*H382</f>
        <v>0.76684467999999995</v>
      </c>
      <c r="S382" s="245">
        <v>0</v>
      </c>
      <c r="T382" s="246">
        <f>S382*H382</f>
        <v>0</v>
      </c>
      <c r="AR382" s="25" t="s">
        <v>206</v>
      </c>
      <c r="AT382" s="25" t="s">
        <v>201</v>
      </c>
      <c r="AU382" s="25" t="s">
        <v>81</v>
      </c>
      <c r="AY382" s="25" t="s">
        <v>199</v>
      </c>
      <c r="BE382" s="247">
        <f>IF(N382="základní",J382,0)</f>
        <v>0</v>
      </c>
      <c r="BF382" s="247">
        <f>IF(N382="snížená",J382,0)</f>
        <v>0</v>
      </c>
      <c r="BG382" s="247">
        <f>IF(N382="zákl. přenesená",J382,0)</f>
        <v>0</v>
      </c>
      <c r="BH382" s="247">
        <f>IF(N382="sníž. přenesená",J382,0)</f>
        <v>0</v>
      </c>
      <c r="BI382" s="247">
        <f>IF(N382="nulová",J382,0)</f>
        <v>0</v>
      </c>
      <c r="BJ382" s="25" t="s">
        <v>79</v>
      </c>
      <c r="BK382" s="247">
        <f>ROUND(I382*H382,2)</f>
        <v>0</v>
      </c>
      <c r="BL382" s="25" t="s">
        <v>206</v>
      </c>
      <c r="BM382" s="25" t="s">
        <v>6296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540</v>
      </c>
      <c r="G383" s="249"/>
      <c r="H383" s="253">
        <v>125.25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72</v>
      </c>
      <c r="AY383" s="259" t="s">
        <v>199</v>
      </c>
    </row>
    <row r="384" s="12" customFormat="1">
      <c r="B384" s="248"/>
      <c r="C384" s="249"/>
      <c r="D384" s="250" t="s">
        <v>208</v>
      </c>
      <c r="E384" s="251" t="s">
        <v>21</v>
      </c>
      <c r="F384" s="252" t="s">
        <v>21</v>
      </c>
      <c r="G384" s="249"/>
      <c r="H384" s="253">
        <v>0</v>
      </c>
      <c r="I384" s="254"/>
      <c r="J384" s="249"/>
      <c r="K384" s="249"/>
      <c r="L384" s="255"/>
      <c r="M384" s="256"/>
      <c r="N384" s="257"/>
      <c r="O384" s="257"/>
      <c r="P384" s="257"/>
      <c r="Q384" s="257"/>
      <c r="R384" s="257"/>
      <c r="S384" s="257"/>
      <c r="T384" s="258"/>
      <c r="AT384" s="259" t="s">
        <v>208</v>
      </c>
      <c r="AU384" s="259" t="s">
        <v>81</v>
      </c>
      <c r="AV384" s="12" t="s">
        <v>81</v>
      </c>
      <c r="AW384" s="12" t="s">
        <v>35</v>
      </c>
      <c r="AX384" s="12" t="s">
        <v>72</v>
      </c>
      <c r="AY384" s="259" t="s">
        <v>199</v>
      </c>
    </row>
    <row r="385" s="12" customFormat="1">
      <c r="B385" s="248"/>
      <c r="C385" s="249"/>
      <c r="D385" s="250" t="s">
        <v>208</v>
      </c>
      <c r="E385" s="251" t="s">
        <v>21</v>
      </c>
      <c r="F385" s="252" t="s">
        <v>6297</v>
      </c>
      <c r="G385" s="249"/>
      <c r="H385" s="253">
        <v>94.438999999999993</v>
      </c>
      <c r="I385" s="254"/>
      <c r="J385" s="249"/>
      <c r="K385" s="249"/>
      <c r="L385" s="255"/>
      <c r="M385" s="256"/>
      <c r="N385" s="257"/>
      <c r="O385" s="257"/>
      <c r="P385" s="257"/>
      <c r="Q385" s="257"/>
      <c r="R385" s="257"/>
      <c r="S385" s="257"/>
      <c r="T385" s="258"/>
      <c r="AT385" s="259" t="s">
        <v>208</v>
      </c>
      <c r="AU385" s="259" t="s">
        <v>81</v>
      </c>
      <c r="AV385" s="12" t="s">
        <v>81</v>
      </c>
      <c r="AW385" s="12" t="s">
        <v>35</v>
      </c>
      <c r="AX385" s="12" t="s">
        <v>79</v>
      </c>
      <c r="AY385" s="259" t="s">
        <v>199</v>
      </c>
    </row>
    <row r="386" s="1" customFormat="1" ht="16.5" customHeight="1">
      <c r="B386" s="47"/>
      <c r="C386" s="236" t="s">
        <v>542</v>
      </c>
      <c r="D386" s="236" t="s">
        <v>201</v>
      </c>
      <c r="E386" s="237" t="s">
        <v>543</v>
      </c>
      <c r="F386" s="238" t="s">
        <v>544</v>
      </c>
      <c r="G386" s="239" t="s">
        <v>282</v>
      </c>
      <c r="H386" s="240">
        <v>94.438999999999993</v>
      </c>
      <c r="I386" s="241"/>
      <c r="J386" s="242">
        <f>ROUND(I386*H386,2)</f>
        <v>0</v>
      </c>
      <c r="K386" s="238" t="s">
        <v>205</v>
      </c>
      <c r="L386" s="73"/>
      <c r="M386" s="243" t="s">
        <v>21</v>
      </c>
      <c r="N386" s="244" t="s">
        <v>43</v>
      </c>
      <c r="O386" s="48"/>
      <c r="P386" s="245">
        <f>O386*H386</f>
        <v>0</v>
      </c>
      <c r="Q386" s="245">
        <v>0.0109</v>
      </c>
      <c r="R386" s="245">
        <f>Q386*H386</f>
        <v>1.0293850999999998</v>
      </c>
      <c r="S386" s="245">
        <v>0</v>
      </c>
      <c r="T386" s="246">
        <f>S386*H386</f>
        <v>0</v>
      </c>
      <c r="AR386" s="25" t="s">
        <v>206</v>
      </c>
      <c r="AT386" s="25" t="s">
        <v>201</v>
      </c>
      <c r="AU386" s="25" t="s">
        <v>81</v>
      </c>
      <c r="AY386" s="25" t="s">
        <v>199</v>
      </c>
      <c r="BE386" s="247">
        <f>IF(N386="základní",J386,0)</f>
        <v>0</v>
      </c>
      <c r="BF386" s="247">
        <f>IF(N386="snížená",J386,0)</f>
        <v>0</v>
      </c>
      <c r="BG386" s="247">
        <f>IF(N386="zákl. přenesená",J386,0)</f>
        <v>0</v>
      </c>
      <c r="BH386" s="247">
        <f>IF(N386="sníž. přenesená",J386,0)</f>
        <v>0</v>
      </c>
      <c r="BI386" s="247">
        <f>IF(N386="nulová",J386,0)</f>
        <v>0</v>
      </c>
      <c r="BJ386" s="25" t="s">
        <v>79</v>
      </c>
      <c r="BK386" s="247">
        <f>ROUND(I386*H386,2)</f>
        <v>0</v>
      </c>
      <c r="BL386" s="25" t="s">
        <v>206</v>
      </c>
      <c r="BM386" s="25" t="s">
        <v>6298</v>
      </c>
    </row>
    <row r="387" s="1" customFormat="1" ht="16.5" customHeight="1">
      <c r="B387" s="47"/>
      <c r="C387" s="236" t="s">
        <v>546</v>
      </c>
      <c r="D387" s="236" t="s">
        <v>201</v>
      </c>
      <c r="E387" s="237" t="s">
        <v>547</v>
      </c>
      <c r="F387" s="238" t="s">
        <v>548</v>
      </c>
      <c r="G387" s="239" t="s">
        <v>282</v>
      </c>
      <c r="H387" s="240">
        <v>3.3490000000000002</v>
      </c>
      <c r="I387" s="241"/>
      <c r="J387" s="242">
        <f>ROUND(I387*H387,2)</f>
        <v>0</v>
      </c>
      <c r="K387" s="238" t="s">
        <v>205</v>
      </c>
      <c r="L387" s="73"/>
      <c r="M387" s="243" t="s">
        <v>21</v>
      </c>
      <c r="N387" s="244" t="s">
        <v>43</v>
      </c>
      <c r="O387" s="48"/>
      <c r="P387" s="245">
        <f>O387*H387</f>
        <v>0</v>
      </c>
      <c r="Q387" s="245">
        <v>0.00088000000000000003</v>
      </c>
      <c r="R387" s="245">
        <f>Q387*H387</f>
        <v>0.0029471200000000001</v>
      </c>
      <c r="S387" s="245">
        <v>0</v>
      </c>
      <c r="T387" s="246">
        <f>S387*H387</f>
        <v>0</v>
      </c>
      <c r="AR387" s="25" t="s">
        <v>206</v>
      </c>
      <c r="AT387" s="25" t="s">
        <v>201</v>
      </c>
      <c r="AU387" s="25" t="s">
        <v>81</v>
      </c>
      <c r="AY387" s="25" t="s">
        <v>199</v>
      </c>
      <c r="BE387" s="247">
        <f>IF(N387="základní",J387,0)</f>
        <v>0</v>
      </c>
      <c r="BF387" s="247">
        <f>IF(N387="snížená",J387,0)</f>
        <v>0</v>
      </c>
      <c r="BG387" s="247">
        <f>IF(N387="zákl. přenesená",J387,0)</f>
        <v>0</v>
      </c>
      <c r="BH387" s="247">
        <f>IF(N387="sníž. přenesená",J387,0)</f>
        <v>0</v>
      </c>
      <c r="BI387" s="247">
        <f>IF(N387="nulová",J387,0)</f>
        <v>0</v>
      </c>
      <c r="BJ387" s="25" t="s">
        <v>79</v>
      </c>
      <c r="BK387" s="247">
        <f>ROUND(I387*H387,2)</f>
        <v>0</v>
      </c>
      <c r="BL387" s="25" t="s">
        <v>206</v>
      </c>
      <c r="BM387" s="25" t="s">
        <v>6299</v>
      </c>
    </row>
    <row r="388" s="12" customFormat="1">
      <c r="B388" s="248"/>
      <c r="C388" s="249"/>
      <c r="D388" s="250" t="s">
        <v>208</v>
      </c>
      <c r="E388" s="251" t="s">
        <v>21</v>
      </c>
      <c r="F388" s="252" t="s">
        <v>528</v>
      </c>
      <c r="G388" s="249"/>
      <c r="H388" s="253">
        <v>4.4420000000000002</v>
      </c>
      <c r="I388" s="254"/>
      <c r="J388" s="249"/>
      <c r="K388" s="249"/>
      <c r="L388" s="255"/>
      <c r="M388" s="256"/>
      <c r="N388" s="257"/>
      <c r="O388" s="257"/>
      <c r="P388" s="257"/>
      <c r="Q388" s="257"/>
      <c r="R388" s="257"/>
      <c r="S388" s="257"/>
      <c r="T388" s="258"/>
      <c r="AT388" s="259" t="s">
        <v>208</v>
      </c>
      <c r="AU388" s="259" t="s">
        <v>81</v>
      </c>
      <c r="AV388" s="12" t="s">
        <v>81</v>
      </c>
      <c r="AW388" s="12" t="s">
        <v>35</v>
      </c>
      <c r="AX388" s="12" t="s">
        <v>72</v>
      </c>
      <c r="AY388" s="259" t="s">
        <v>199</v>
      </c>
    </row>
    <row r="389" s="12" customFormat="1">
      <c r="B389" s="248"/>
      <c r="C389" s="249"/>
      <c r="D389" s="250" t="s">
        <v>208</v>
      </c>
      <c r="E389" s="251" t="s">
        <v>21</v>
      </c>
      <c r="F389" s="252" t="s">
        <v>21</v>
      </c>
      <c r="G389" s="249"/>
      <c r="H389" s="253">
        <v>0</v>
      </c>
      <c r="I389" s="254"/>
      <c r="J389" s="249"/>
      <c r="K389" s="249"/>
      <c r="L389" s="255"/>
      <c r="M389" s="256"/>
      <c r="N389" s="257"/>
      <c r="O389" s="257"/>
      <c r="P389" s="257"/>
      <c r="Q389" s="257"/>
      <c r="R389" s="257"/>
      <c r="S389" s="257"/>
      <c r="T389" s="258"/>
      <c r="AT389" s="259" t="s">
        <v>208</v>
      </c>
      <c r="AU389" s="259" t="s">
        <v>81</v>
      </c>
      <c r="AV389" s="12" t="s">
        <v>81</v>
      </c>
      <c r="AW389" s="12" t="s">
        <v>35</v>
      </c>
      <c r="AX389" s="12" t="s">
        <v>72</v>
      </c>
      <c r="AY389" s="259" t="s">
        <v>199</v>
      </c>
    </row>
    <row r="390" s="12" customFormat="1">
      <c r="B390" s="248"/>
      <c r="C390" s="249"/>
      <c r="D390" s="250" t="s">
        <v>208</v>
      </c>
      <c r="E390" s="251" t="s">
        <v>21</v>
      </c>
      <c r="F390" s="252" t="s">
        <v>6300</v>
      </c>
      <c r="G390" s="249"/>
      <c r="H390" s="253">
        <v>3.3490000000000002</v>
      </c>
      <c r="I390" s="254"/>
      <c r="J390" s="249"/>
      <c r="K390" s="249"/>
      <c r="L390" s="255"/>
      <c r="M390" s="256"/>
      <c r="N390" s="257"/>
      <c r="O390" s="257"/>
      <c r="P390" s="257"/>
      <c r="Q390" s="257"/>
      <c r="R390" s="257"/>
      <c r="S390" s="257"/>
      <c r="T390" s="258"/>
      <c r="AT390" s="259" t="s">
        <v>208</v>
      </c>
      <c r="AU390" s="259" t="s">
        <v>81</v>
      </c>
      <c r="AV390" s="12" t="s">
        <v>81</v>
      </c>
      <c r="AW390" s="12" t="s">
        <v>35</v>
      </c>
      <c r="AX390" s="12" t="s">
        <v>79</v>
      </c>
      <c r="AY390" s="259" t="s">
        <v>199</v>
      </c>
    </row>
    <row r="391" s="1" customFormat="1" ht="16.5" customHeight="1">
      <c r="B391" s="47"/>
      <c r="C391" s="236" t="s">
        <v>551</v>
      </c>
      <c r="D391" s="236" t="s">
        <v>201</v>
      </c>
      <c r="E391" s="237" t="s">
        <v>552</v>
      </c>
      <c r="F391" s="238" t="s">
        <v>553</v>
      </c>
      <c r="G391" s="239" t="s">
        <v>282</v>
      </c>
      <c r="H391" s="240">
        <v>3.3490000000000002</v>
      </c>
      <c r="I391" s="241"/>
      <c r="J391" s="242">
        <f>ROUND(I391*H391,2)</f>
        <v>0</v>
      </c>
      <c r="K391" s="238" t="s">
        <v>205</v>
      </c>
      <c r="L391" s="73"/>
      <c r="M391" s="243" t="s">
        <v>21</v>
      </c>
      <c r="N391" s="244" t="s">
        <v>43</v>
      </c>
      <c r="O391" s="48"/>
      <c r="P391" s="245">
        <f>O391*H391</f>
        <v>0</v>
      </c>
      <c r="Q391" s="245">
        <v>0</v>
      </c>
      <c r="R391" s="245">
        <f>Q391*H391</f>
        <v>0</v>
      </c>
      <c r="S391" s="245">
        <v>0</v>
      </c>
      <c r="T391" s="246">
        <f>S391*H391</f>
        <v>0</v>
      </c>
      <c r="AR391" s="25" t="s">
        <v>206</v>
      </c>
      <c r="AT391" s="25" t="s">
        <v>201</v>
      </c>
      <c r="AU391" s="25" t="s">
        <v>81</v>
      </c>
      <c r="AY391" s="25" t="s">
        <v>199</v>
      </c>
      <c r="BE391" s="247">
        <f>IF(N391="základní",J391,0)</f>
        <v>0</v>
      </c>
      <c r="BF391" s="247">
        <f>IF(N391="snížená",J391,0)</f>
        <v>0</v>
      </c>
      <c r="BG391" s="247">
        <f>IF(N391="zákl. přenesená",J391,0)</f>
        <v>0</v>
      </c>
      <c r="BH391" s="247">
        <f>IF(N391="sníž. přenesená",J391,0)</f>
        <v>0</v>
      </c>
      <c r="BI391" s="247">
        <f>IF(N391="nulová",J391,0)</f>
        <v>0</v>
      </c>
      <c r="BJ391" s="25" t="s">
        <v>79</v>
      </c>
      <c r="BK391" s="247">
        <f>ROUND(I391*H391,2)</f>
        <v>0</v>
      </c>
      <c r="BL391" s="25" t="s">
        <v>206</v>
      </c>
      <c r="BM391" s="25" t="s">
        <v>6301</v>
      </c>
    </row>
    <row r="392" s="1" customFormat="1" ht="16.5" customHeight="1">
      <c r="B392" s="47"/>
      <c r="C392" s="236" t="s">
        <v>555</v>
      </c>
      <c r="D392" s="236" t="s">
        <v>201</v>
      </c>
      <c r="E392" s="237" t="s">
        <v>556</v>
      </c>
      <c r="F392" s="238" t="s">
        <v>557</v>
      </c>
      <c r="G392" s="239" t="s">
        <v>282</v>
      </c>
      <c r="H392" s="240">
        <v>5.0529999999999999</v>
      </c>
      <c r="I392" s="241"/>
      <c r="J392" s="242">
        <f>ROUND(I392*H392,2)</f>
        <v>0</v>
      </c>
      <c r="K392" s="238" t="s">
        <v>205</v>
      </c>
      <c r="L392" s="73"/>
      <c r="M392" s="243" t="s">
        <v>21</v>
      </c>
      <c r="N392" s="244" t="s">
        <v>43</v>
      </c>
      <c r="O392" s="48"/>
      <c r="P392" s="245">
        <f>O392*H392</f>
        <v>0</v>
      </c>
      <c r="Q392" s="245">
        <v>0.0032000000000000002</v>
      </c>
      <c r="R392" s="245">
        <f>Q392*H392</f>
        <v>0.016169599999999999</v>
      </c>
      <c r="S392" s="245">
        <v>0</v>
      </c>
      <c r="T392" s="246">
        <f>S392*H392</f>
        <v>0</v>
      </c>
      <c r="AR392" s="25" t="s">
        <v>206</v>
      </c>
      <c r="AT392" s="25" t="s">
        <v>201</v>
      </c>
      <c r="AU392" s="25" t="s">
        <v>81</v>
      </c>
      <c r="AY392" s="25" t="s">
        <v>199</v>
      </c>
      <c r="BE392" s="247">
        <f>IF(N392="základní",J392,0)</f>
        <v>0</v>
      </c>
      <c r="BF392" s="247">
        <f>IF(N392="snížená",J392,0)</f>
        <v>0</v>
      </c>
      <c r="BG392" s="247">
        <f>IF(N392="zákl. přenesená",J392,0)</f>
        <v>0</v>
      </c>
      <c r="BH392" s="247">
        <f>IF(N392="sníž. přenesená",J392,0)</f>
        <v>0</v>
      </c>
      <c r="BI392" s="247">
        <f>IF(N392="nulová",J392,0)</f>
        <v>0</v>
      </c>
      <c r="BJ392" s="25" t="s">
        <v>79</v>
      </c>
      <c r="BK392" s="247">
        <f>ROUND(I392*H392,2)</f>
        <v>0</v>
      </c>
      <c r="BL392" s="25" t="s">
        <v>206</v>
      </c>
      <c r="BM392" s="25" t="s">
        <v>6302</v>
      </c>
    </row>
    <row r="393" s="12" customFormat="1">
      <c r="B393" s="248"/>
      <c r="C393" s="249"/>
      <c r="D393" s="250" t="s">
        <v>208</v>
      </c>
      <c r="E393" s="251" t="s">
        <v>21</v>
      </c>
      <c r="F393" s="252" t="s">
        <v>559</v>
      </c>
      <c r="G393" s="249"/>
      <c r="H393" s="253">
        <v>6.702</v>
      </c>
      <c r="I393" s="254"/>
      <c r="J393" s="249"/>
      <c r="K393" s="249"/>
      <c r="L393" s="255"/>
      <c r="M393" s="256"/>
      <c r="N393" s="257"/>
      <c r="O393" s="257"/>
      <c r="P393" s="257"/>
      <c r="Q393" s="257"/>
      <c r="R393" s="257"/>
      <c r="S393" s="257"/>
      <c r="T393" s="258"/>
      <c r="AT393" s="259" t="s">
        <v>208</v>
      </c>
      <c r="AU393" s="259" t="s">
        <v>81</v>
      </c>
      <c r="AV393" s="12" t="s">
        <v>81</v>
      </c>
      <c r="AW393" s="12" t="s">
        <v>35</v>
      </c>
      <c r="AX393" s="12" t="s">
        <v>72</v>
      </c>
      <c r="AY393" s="259" t="s">
        <v>199</v>
      </c>
    </row>
    <row r="394" s="12" customFormat="1">
      <c r="B394" s="248"/>
      <c r="C394" s="249"/>
      <c r="D394" s="250" t="s">
        <v>208</v>
      </c>
      <c r="E394" s="251" t="s">
        <v>21</v>
      </c>
      <c r="F394" s="252" t="s">
        <v>21</v>
      </c>
      <c r="G394" s="249"/>
      <c r="H394" s="253">
        <v>0</v>
      </c>
      <c r="I394" s="254"/>
      <c r="J394" s="249"/>
      <c r="K394" s="249"/>
      <c r="L394" s="255"/>
      <c r="M394" s="256"/>
      <c r="N394" s="257"/>
      <c r="O394" s="257"/>
      <c r="P394" s="257"/>
      <c r="Q394" s="257"/>
      <c r="R394" s="257"/>
      <c r="S394" s="257"/>
      <c r="T394" s="258"/>
      <c r="AT394" s="259" t="s">
        <v>208</v>
      </c>
      <c r="AU394" s="259" t="s">
        <v>81</v>
      </c>
      <c r="AV394" s="12" t="s">
        <v>81</v>
      </c>
      <c r="AW394" s="12" t="s">
        <v>35</v>
      </c>
      <c r="AX394" s="12" t="s">
        <v>72</v>
      </c>
      <c r="AY394" s="259" t="s">
        <v>199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6303</v>
      </c>
      <c r="G395" s="249"/>
      <c r="H395" s="253">
        <v>5.0529999999999999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79</v>
      </c>
      <c r="AY395" s="259" t="s">
        <v>199</v>
      </c>
    </row>
    <row r="396" s="1" customFormat="1" ht="16.5" customHeight="1">
      <c r="B396" s="47"/>
      <c r="C396" s="236" t="s">
        <v>561</v>
      </c>
      <c r="D396" s="236" t="s">
        <v>201</v>
      </c>
      <c r="E396" s="237" t="s">
        <v>562</v>
      </c>
      <c r="F396" s="238" t="s">
        <v>563</v>
      </c>
      <c r="G396" s="239" t="s">
        <v>263</v>
      </c>
      <c r="H396" s="240">
        <v>0.066000000000000003</v>
      </c>
      <c r="I396" s="241"/>
      <c r="J396" s="242">
        <f>ROUND(I396*H396,2)</f>
        <v>0</v>
      </c>
      <c r="K396" s="238" t="s">
        <v>205</v>
      </c>
      <c r="L396" s="73"/>
      <c r="M396" s="243" t="s">
        <v>21</v>
      </c>
      <c r="N396" s="244" t="s">
        <v>43</v>
      </c>
      <c r="O396" s="48"/>
      <c r="P396" s="245">
        <f>O396*H396</f>
        <v>0</v>
      </c>
      <c r="Q396" s="245">
        <v>1.0551600000000001</v>
      </c>
      <c r="R396" s="245">
        <f>Q396*H396</f>
        <v>0.069640560000000004</v>
      </c>
      <c r="S396" s="245">
        <v>0</v>
      </c>
      <c r="T396" s="246">
        <f>S396*H396</f>
        <v>0</v>
      </c>
      <c r="AR396" s="25" t="s">
        <v>206</v>
      </c>
      <c r="AT396" s="25" t="s">
        <v>201</v>
      </c>
      <c r="AU396" s="25" t="s">
        <v>81</v>
      </c>
      <c r="AY396" s="25" t="s">
        <v>199</v>
      </c>
      <c r="BE396" s="247">
        <f>IF(N396="základní",J396,0)</f>
        <v>0</v>
      </c>
      <c r="BF396" s="247">
        <f>IF(N396="snížená",J396,0)</f>
        <v>0</v>
      </c>
      <c r="BG396" s="247">
        <f>IF(N396="zákl. přenesená",J396,0)</f>
        <v>0</v>
      </c>
      <c r="BH396" s="247">
        <f>IF(N396="sníž. přenesená",J396,0)</f>
        <v>0</v>
      </c>
      <c r="BI396" s="247">
        <f>IF(N396="nulová",J396,0)</f>
        <v>0</v>
      </c>
      <c r="BJ396" s="25" t="s">
        <v>79</v>
      </c>
      <c r="BK396" s="247">
        <f>ROUND(I396*H396,2)</f>
        <v>0</v>
      </c>
      <c r="BL396" s="25" t="s">
        <v>206</v>
      </c>
      <c r="BM396" s="25" t="s">
        <v>6304</v>
      </c>
    </row>
    <row r="397" s="12" customFormat="1">
      <c r="B397" s="248"/>
      <c r="C397" s="249"/>
      <c r="D397" s="250" t="s">
        <v>208</v>
      </c>
      <c r="E397" s="251" t="s">
        <v>21</v>
      </c>
      <c r="F397" s="252" t="s">
        <v>565</v>
      </c>
      <c r="G397" s="249"/>
      <c r="H397" s="253">
        <v>0.087999999999999995</v>
      </c>
      <c r="I397" s="254"/>
      <c r="J397" s="249"/>
      <c r="K397" s="249"/>
      <c r="L397" s="255"/>
      <c r="M397" s="256"/>
      <c r="N397" s="257"/>
      <c r="O397" s="257"/>
      <c r="P397" s="257"/>
      <c r="Q397" s="257"/>
      <c r="R397" s="257"/>
      <c r="S397" s="257"/>
      <c r="T397" s="258"/>
      <c r="AT397" s="259" t="s">
        <v>208</v>
      </c>
      <c r="AU397" s="259" t="s">
        <v>81</v>
      </c>
      <c r="AV397" s="12" t="s">
        <v>81</v>
      </c>
      <c r="AW397" s="12" t="s">
        <v>35</v>
      </c>
      <c r="AX397" s="12" t="s">
        <v>72</v>
      </c>
      <c r="AY397" s="259" t="s">
        <v>199</v>
      </c>
    </row>
    <row r="398" s="12" customFormat="1">
      <c r="B398" s="248"/>
      <c r="C398" s="249"/>
      <c r="D398" s="250" t="s">
        <v>208</v>
      </c>
      <c r="E398" s="251" t="s">
        <v>21</v>
      </c>
      <c r="F398" s="252" t="s">
        <v>21</v>
      </c>
      <c r="G398" s="249"/>
      <c r="H398" s="253">
        <v>0</v>
      </c>
      <c r="I398" s="254"/>
      <c r="J398" s="249"/>
      <c r="K398" s="249"/>
      <c r="L398" s="255"/>
      <c r="M398" s="256"/>
      <c r="N398" s="257"/>
      <c r="O398" s="257"/>
      <c r="P398" s="257"/>
      <c r="Q398" s="257"/>
      <c r="R398" s="257"/>
      <c r="S398" s="257"/>
      <c r="T398" s="258"/>
      <c r="AT398" s="259" t="s">
        <v>208</v>
      </c>
      <c r="AU398" s="259" t="s">
        <v>81</v>
      </c>
      <c r="AV398" s="12" t="s">
        <v>81</v>
      </c>
      <c r="AW398" s="12" t="s">
        <v>35</v>
      </c>
      <c r="AX398" s="12" t="s">
        <v>72</v>
      </c>
      <c r="AY398" s="259" t="s">
        <v>199</v>
      </c>
    </row>
    <row r="399" s="12" customFormat="1">
      <c r="B399" s="248"/>
      <c r="C399" s="249"/>
      <c r="D399" s="250" t="s">
        <v>208</v>
      </c>
      <c r="E399" s="251" t="s">
        <v>21</v>
      </c>
      <c r="F399" s="252" t="s">
        <v>6305</v>
      </c>
      <c r="G399" s="249"/>
      <c r="H399" s="253">
        <v>0.066000000000000003</v>
      </c>
      <c r="I399" s="254"/>
      <c r="J399" s="249"/>
      <c r="K399" s="249"/>
      <c r="L399" s="255"/>
      <c r="M399" s="256"/>
      <c r="N399" s="257"/>
      <c r="O399" s="257"/>
      <c r="P399" s="257"/>
      <c r="Q399" s="257"/>
      <c r="R399" s="257"/>
      <c r="S399" s="257"/>
      <c r="T399" s="258"/>
      <c r="AT399" s="259" t="s">
        <v>208</v>
      </c>
      <c r="AU399" s="259" t="s">
        <v>81</v>
      </c>
      <c r="AV399" s="12" t="s">
        <v>81</v>
      </c>
      <c r="AW399" s="12" t="s">
        <v>35</v>
      </c>
      <c r="AX399" s="12" t="s">
        <v>79</v>
      </c>
      <c r="AY399" s="259" t="s">
        <v>199</v>
      </c>
    </row>
    <row r="400" s="1" customFormat="1" ht="16.5" customHeight="1">
      <c r="B400" s="47"/>
      <c r="C400" s="236" t="s">
        <v>567</v>
      </c>
      <c r="D400" s="236" t="s">
        <v>201</v>
      </c>
      <c r="E400" s="237" t="s">
        <v>568</v>
      </c>
      <c r="F400" s="238" t="s">
        <v>569</v>
      </c>
      <c r="G400" s="239" t="s">
        <v>263</v>
      </c>
      <c r="H400" s="240">
        <v>0.57799999999999996</v>
      </c>
      <c r="I400" s="241"/>
      <c r="J400" s="242">
        <f>ROUND(I400*H400,2)</f>
        <v>0</v>
      </c>
      <c r="K400" s="238" t="s">
        <v>205</v>
      </c>
      <c r="L400" s="73"/>
      <c r="M400" s="243" t="s">
        <v>21</v>
      </c>
      <c r="N400" s="244" t="s">
        <v>43</v>
      </c>
      <c r="O400" s="48"/>
      <c r="P400" s="245">
        <f>O400*H400</f>
        <v>0</v>
      </c>
      <c r="Q400" s="245">
        <v>1.06277</v>
      </c>
      <c r="R400" s="245">
        <f>Q400*H400</f>
        <v>0.61428105999999993</v>
      </c>
      <c r="S400" s="245">
        <v>0</v>
      </c>
      <c r="T400" s="246">
        <f>S400*H400</f>
        <v>0</v>
      </c>
      <c r="AR400" s="25" t="s">
        <v>206</v>
      </c>
      <c r="AT400" s="25" t="s">
        <v>201</v>
      </c>
      <c r="AU400" s="25" t="s">
        <v>81</v>
      </c>
      <c r="AY400" s="25" t="s">
        <v>199</v>
      </c>
      <c r="BE400" s="247">
        <f>IF(N400="základní",J400,0)</f>
        <v>0</v>
      </c>
      <c r="BF400" s="247">
        <f>IF(N400="snížená",J400,0)</f>
        <v>0</v>
      </c>
      <c r="BG400" s="247">
        <f>IF(N400="zákl. přenesená",J400,0)</f>
        <v>0</v>
      </c>
      <c r="BH400" s="247">
        <f>IF(N400="sníž. přenesená",J400,0)</f>
        <v>0</v>
      </c>
      <c r="BI400" s="247">
        <f>IF(N400="nulová",J400,0)</f>
        <v>0</v>
      </c>
      <c r="BJ400" s="25" t="s">
        <v>79</v>
      </c>
      <c r="BK400" s="247">
        <f>ROUND(I400*H400,2)</f>
        <v>0</v>
      </c>
      <c r="BL400" s="25" t="s">
        <v>206</v>
      </c>
      <c r="BM400" s="25" t="s">
        <v>6306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571</v>
      </c>
      <c r="G401" s="249"/>
      <c r="H401" s="253">
        <v>0.76700000000000002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72</v>
      </c>
      <c r="AY401" s="259" t="s">
        <v>199</v>
      </c>
    </row>
    <row r="402" s="12" customFormat="1">
      <c r="B402" s="248"/>
      <c r="C402" s="249"/>
      <c r="D402" s="250" t="s">
        <v>208</v>
      </c>
      <c r="E402" s="251" t="s">
        <v>21</v>
      </c>
      <c r="F402" s="252" t="s">
        <v>21</v>
      </c>
      <c r="G402" s="249"/>
      <c r="H402" s="253">
        <v>0</v>
      </c>
      <c r="I402" s="254"/>
      <c r="J402" s="249"/>
      <c r="K402" s="249"/>
      <c r="L402" s="255"/>
      <c r="M402" s="256"/>
      <c r="N402" s="257"/>
      <c r="O402" s="257"/>
      <c r="P402" s="257"/>
      <c r="Q402" s="257"/>
      <c r="R402" s="257"/>
      <c r="S402" s="257"/>
      <c r="T402" s="258"/>
      <c r="AT402" s="259" t="s">
        <v>208</v>
      </c>
      <c r="AU402" s="259" t="s">
        <v>81</v>
      </c>
      <c r="AV402" s="12" t="s">
        <v>81</v>
      </c>
      <c r="AW402" s="12" t="s">
        <v>35</v>
      </c>
      <c r="AX402" s="12" t="s">
        <v>72</v>
      </c>
      <c r="AY402" s="259" t="s">
        <v>199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6307</v>
      </c>
      <c r="G403" s="249"/>
      <c r="H403" s="253">
        <v>0.57799999999999996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79</v>
      </c>
      <c r="AY403" s="259" t="s">
        <v>199</v>
      </c>
    </row>
    <row r="404" s="1" customFormat="1" ht="16.5" customHeight="1">
      <c r="B404" s="47"/>
      <c r="C404" s="236" t="s">
        <v>573</v>
      </c>
      <c r="D404" s="236" t="s">
        <v>201</v>
      </c>
      <c r="E404" s="237" t="s">
        <v>574</v>
      </c>
      <c r="F404" s="238" t="s">
        <v>575</v>
      </c>
      <c r="G404" s="239" t="s">
        <v>335</v>
      </c>
      <c r="H404" s="240">
        <v>8.2940000000000005</v>
      </c>
      <c r="I404" s="241"/>
      <c r="J404" s="242">
        <f>ROUND(I404*H404,2)</f>
        <v>0</v>
      </c>
      <c r="K404" s="238" t="s">
        <v>205</v>
      </c>
      <c r="L404" s="73"/>
      <c r="M404" s="243" t="s">
        <v>21</v>
      </c>
      <c r="N404" s="244" t="s">
        <v>43</v>
      </c>
      <c r="O404" s="48"/>
      <c r="P404" s="245">
        <f>O404*H404</f>
        <v>0</v>
      </c>
      <c r="Q404" s="245">
        <v>0.058999999999999997</v>
      </c>
      <c r="R404" s="245">
        <f>Q404*H404</f>
        <v>0.489346</v>
      </c>
      <c r="S404" s="245">
        <v>0</v>
      </c>
      <c r="T404" s="246">
        <f>S404*H404</f>
        <v>0</v>
      </c>
      <c r="AR404" s="25" t="s">
        <v>206</v>
      </c>
      <c r="AT404" s="25" t="s">
        <v>201</v>
      </c>
      <c r="AU404" s="25" t="s">
        <v>81</v>
      </c>
      <c r="AY404" s="25" t="s">
        <v>199</v>
      </c>
      <c r="BE404" s="247">
        <f>IF(N404="základní",J404,0)</f>
        <v>0</v>
      </c>
      <c r="BF404" s="247">
        <f>IF(N404="snížená",J404,0)</f>
        <v>0</v>
      </c>
      <c r="BG404" s="247">
        <f>IF(N404="zákl. přenesená",J404,0)</f>
        <v>0</v>
      </c>
      <c r="BH404" s="247">
        <f>IF(N404="sníž. přenesená",J404,0)</f>
        <v>0</v>
      </c>
      <c r="BI404" s="247">
        <f>IF(N404="nulová",J404,0)</f>
        <v>0</v>
      </c>
      <c r="BJ404" s="25" t="s">
        <v>79</v>
      </c>
      <c r="BK404" s="247">
        <f>ROUND(I404*H404,2)</f>
        <v>0</v>
      </c>
      <c r="BL404" s="25" t="s">
        <v>206</v>
      </c>
      <c r="BM404" s="25" t="s">
        <v>6308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577</v>
      </c>
      <c r="G405" s="249"/>
      <c r="H405" s="253">
        <v>11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72</v>
      </c>
      <c r="AY405" s="259" t="s">
        <v>199</v>
      </c>
    </row>
    <row r="406" s="12" customFormat="1">
      <c r="B406" s="248"/>
      <c r="C406" s="249"/>
      <c r="D406" s="250" t="s">
        <v>208</v>
      </c>
      <c r="E406" s="251" t="s">
        <v>21</v>
      </c>
      <c r="F406" s="252" t="s">
        <v>21</v>
      </c>
      <c r="G406" s="249"/>
      <c r="H406" s="253">
        <v>0</v>
      </c>
      <c r="I406" s="254"/>
      <c r="J406" s="249"/>
      <c r="K406" s="249"/>
      <c r="L406" s="255"/>
      <c r="M406" s="256"/>
      <c r="N406" s="257"/>
      <c r="O406" s="257"/>
      <c r="P406" s="257"/>
      <c r="Q406" s="257"/>
      <c r="R406" s="257"/>
      <c r="S406" s="257"/>
      <c r="T406" s="258"/>
      <c r="AT406" s="259" t="s">
        <v>208</v>
      </c>
      <c r="AU406" s="259" t="s">
        <v>81</v>
      </c>
      <c r="AV406" s="12" t="s">
        <v>81</v>
      </c>
      <c r="AW406" s="12" t="s">
        <v>35</v>
      </c>
      <c r="AX406" s="12" t="s">
        <v>72</v>
      </c>
      <c r="AY406" s="259" t="s">
        <v>199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6309</v>
      </c>
      <c r="G407" s="249"/>
      <c r="H407" s="253">
        <v>8.2940000000000005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79</v>
      </c>
      <c r="AY407" s="259" t="s">
        <v>199</v>
      </c>
    </row>
    <row r="408" s="1" customFormat="1" ht="16.5" customHeight="1">
      <c r="B408" s="47"/>
      <c r="C408" s="236" t="s">
        <v>579</v>
      </c>
      <c r="D408" s="236" t="s">
        <v>201</v>
      </c>
      <c r="E408" s="237" t="s">
        <v>580</v>
      </c>
      <c r="F408" s="238" t="s">
        <v>581</v>
      </c>
      <c r="G408" s="239" t="s">
        <v>204</v>
      </c>
      <c r="H408" s="240">
        <v>0.106</v>
      </c>
      <c r="I408" s="241"/>
      <c r="J408" s="242">
        <f>ROUND(I408*H408,2)</f>
        <v>0</v>
      </c>
      <c r="K408" s="238" t="s">
        <v>205</v>
      </c>
      <c r="L408" s="73"/>
      <c r="M408" s="243" t="s">
        <v>21</v>
      </c>
      <c r="N408" s="244" t="s">
        <v>43</v>
      </c>
      <c r="O408" s="48"/>
      <c r="P408" s="245">
        <f>O408*H408</f>
        <v>0</v>
      </c>
      <c r="Q408" s="245">
        <v>2.45336</v>
      </c>
      <c r="R408" s="245">
        <f>Q408*H408</f>
        <v>0.26005615999999998</v>
      </c>
      <c r="S408" s="245">
        <v>0</v>
      </c>
      <c r="T408" s="246">
        <f>S408*H408</f>
        <v>0</v>
      </c>
      <c r="AR408" s="25" t="s">
        <v>206</v>
      </c>
      <c r="AT408" s="25" t="s">
        <v>201</v>
      </c>
      <c r="AU408" s="25" t="s">
        <v>81</v>
      </c>
      <c r="AY408" s="25" t="s">
        <v>199</v>
      </c>
      <c r="BE408" s="247">
        <f>IF(N408="základní",J408,0)</f>
        <v>0</v>
      </c>
      <c r="BF408" s="247">
        <f>IF(N408="snížená",J408,0)</f>
        <v>0</v>
      </c>
      <c r="BG408" s="247">
        <f>IF(N408="zákl. přenesená",J408,0)</f>
        <v>0</v>
      </c>
      <c r="BH408" s="247">
        <f>IF(N408="sníž. přenesená",J408,0)</f>
        <v>0</v>
      </c>
      <c r="BI408" s="247">
        <f>IF(N408="nulová",J408,0)</f>
        <v>0</v>
      </c>
      <c r="BJ408" s="25" t="s">
        <v>79</v>
      </c>
      <c r="BK408" s="247">
        <f>ROUND(I408*H408,2)</f>
        <v>0</v>
      </c>
      <c r="BL408" s="25" t="s">
        <v>206</v>
      </c>
      <c r="BM408" s="25" t="s">
        <v>6310</v>
      </c>
    </row>
    <row r="409" s="12" customFormat="1">
      <c r="B409" s="248"/>
      <c r="C409" s="249"/>
      <c r="D409" s="250" t="s">
        <v>208</v>
      </c>
      <c r="E409" s="251" t="s">
        <v>21</v>
      </c>
      <c r="F409" s="252" t="s">
        <v>583</v>
      </c>
      <c r="G409" s="249"/>
      <c r="H409" s="253">
        <v>0.57499999999999996</v>
      </c>
      <c r="I409" s="254"/>
      <c r="J409" s="249"/>
      <c r="K409" s="249"/>
      <c r="L409" s="255"/>
      <c r="M409" s="256"/>
      <c r="N409" s="257"/>
      <c r="O409" s="257"/>
      <c r="P409" s="257"/>
      <c r="Q409" s="257"/>
      <c r="R409" s="257"/>
      <c r="S409" s="257"/>
      <c r="T409" s="258"/>
      <c r="AT409" s="259" t="s">
        <v>208</v>
      </c>
      <c r="AU409" s="259" t="s">
        <v>81</v>
      </c>
      <c r="AV409" s="12" t="s">
        <v>81</v>
      </c>
      <c r="AW409" s="12" t="s">
        <v>35</v>
      </c>
      <c r="AX409" s="12" t="s">
        <v>72</v>
      </c>
      <c r="AY409" s="259" t="s">
        <v>199</v>
      </c>
    </row>
    <row r="410" s="13" customFormat="1">
      <c r="B410" s="260"/>
      <c r="C410" s="261"/>
      <c r="D410" s="250" t="s">
        <v>208</v>
      </c>
      <c r="E410" s="262" t="s">
        <v>21</v>
      </c>
      <c r="F410" s="263" t="s">
        <v>220</v>
      </c>
      <c r="G410" s="261"/>
      <c r="H410" s="264">
        <v>0.57499999999999996</v>
      </c>
      <c r="I410" s="265"/>
      <c r="J410" s="261"/>
      <c r="K410" s="261"/>
      <c r="L410" s="266"/>
      <c r="M410" s="267"/>
      <c r="N410" s="268"/>
      <c r="O410" s="268"/>
      <c r="P410" s="268"/>
      <c r="Q410" s="268"/>
      <c r="R410" s="268"/>
      <c r="S410" s="268"/>
      <c r="T410" s="269"/>
      <c r="AT410" s="270" t="s">
        <v>208</v>
      </c>
      <c r="AU410" s="270" t="s">
        <v>81</v>
      </c>
      <c r="AV410" s="13" t="s">
        <v>206</v>
      </c>
      <c r="AW410" s="13" t="s">
        <v>35</v>
      </c>
      <c r="AX410" s="13" t="s">
        <v>72</v>
      </c>
      <c r="AY410" s="270" t="s">
        <v>199</v>
      </c>
    </row>
    <row r="411" s="12" customFormat="1">
      <c r="B411" s="248"/>
      <c r="C411" s="249"/>
      <c r="D411" s="250" t="s">
        <v>208</v>
      </c>
      <c r="E411" s="251" t="s">
        <v>21</v>
      </c>
      <c r="F411" s="252" t="s">
        <v>21</v>
      </c>
      <c r="G411" s="249"/>
      <c r="H411" s="253">
        <v>0</v>
      </c>
      <c r="I411" s="254"/>
      <c r="J411" s="249"/>
      <c r="K411" s="249"/>
      <c r="L411" s="255"/>
      <c r="M411" s="256"/>
      <c r="N411" s="257"/>
      <c r="O411" s="257"/>
      <c r="P411" s="257"/>
      <c r="Q411" s="257"/>
      <c r="R411" s="257"/>
      <c r="S411" s="257"/>
      <c r="T411" s="258"/>
      <c r="AT411" s="259" t="s">
        <v>208</v>
      </c>
      <c r="AU411" s="259" t="s">
        <v>81</v>
      </c>
      <c r="AV411" s="12" t="s">
        <v>81</v>
      </c>
      <c r="AW411" s="12" t="s">
        <v>35</v>
      </c>
      <c r="AX411" s="12" t="s">
        <v>72</v>
      </c>
      <c r="AY411" s="259" t="s">
        <v>199</v>
      </c>
    </row>
    <row r="412" s="12" customFormat="1">
      <c r="B412" s="248"/>
      <c r="C412" s="249"/>
      <c r="D412" s="250" t="s">
        <v>208</v>
      </c>
      <c r="E412" s="251" t="s">
        <v>21</v>
      </c>
      <c r="F412" s="252" t="s">
        <v>6311</v>
      </c>
      <c r="G412" s="249"/>
      <c r="H412" s="253">
        <v>0.106</v>
      </c>
      <c r="I412" s="254"/>
      <c r="J412" s="249"/>
      <c r="K412" s="249"/>
      <c r="L412" s="255"/>
      <c r="M412" s="256"/>
      <c r="N412" s="257"/>
      <c r="O412" s="257"/>
      <c r="P412" s="257"/>
      <c r="Q412" s="257"/>
      <c r="R412" s="257"/>
      <c r="S412" s="257"/>
      <c r="T412" s="258"/>
      <c r="AT412" s="259" t="s">
        <v>208</v>
      </c>
      <c r="AU412" s="259" t="s">
        <v>81</v>
      </c>
      <c r="AV412" s="12" t="s">
        <v>81</v>
      </c>
      <c r="AW412" s="12" t="s">
        <v>35</v>
      </c>
      <c r="AX412" s="12" t="s">
        <v>79</v>
      </c>
      <c r="AY412" s="259" t="s">
        <v>199</v>
      </c>
    </row>
    <row r="413" s="1" customFormat="1" ht="16.5" customHeight="1">
      <c r="B413" s="47"/>
      <c r="C413" s="236" t="s">
        <v>585</v>
      </c>
      <c r="D413" s="236" t="s">
        <v>201</v>
      </c>
      <c r="E413" s="237" t="s">
        <v>586</v>
      </c>
      <c r="F413" s="238" t="s">
        <v>587</v>
      </c>
      <c r="G413" s="239" t="s">
        <v>282</v>
      </c>
      <c r="H413" s="240">
        <v>4.742</v>
      </c>
      <c r="I413" s="241"/>
      <c r="J413" s="242">
        <f>ROUND(I413*H413,2)</f>
        <v>0</v>
      </c>
      <c r="K413" s="238" t="s">
        <v>205</v>
      </c>
      <c r="L413" s="73"/>
      <c r="M413" s="243" t="s">
        <v>21</v>
      </c>
      <c r="N413" s="244" t="s">
        <v>43</v>
      </c>
      <c r="O413" s="48"/>
      <c r="P413" s="245">
        <f>O413*H413</f>
        <v>0</v>
      </c>
      <c r="Q413" s="245">
        <v>0.0066299999999999996</v>
      </c>
      <c r="R413" s="245">
        <f>Q413*H413</f>
        <v>0.031439459999999995</v>
      </c>
      <c r="S413" s="245">
        <v>0</v>
      </c>
      <c r="T413" s="246">
        <f>S413*H413</f>
        <v>0</v>
      </c>
      <c r="AR413" s="25" t="s">
        <v>206</v>
      </c>
      <c r="AT413" s="25" t="s">
        <v>201</v>
      </c>
      <c r="AU413" s="25" t="s">
        <v>81</v>
      </c>
      <c r="AY413" s="25" t="s">
        <v>199</v>
      </c>
      <c r="BE413" s="247">
        <f>IF(N413="základní",J413,0)</f>
        <v>0</v>
      </c>
      <c r="BF413" s="247">
        <f>IF(N413="snížená",J413,0)</f>
        <v>0</v>
      </c>
      <c r="BG413" s="247">
        <f>IF(N413="zákl. přenesená",J413,0)</f>
        <v>0</v>
      </c>
      <c r="BH413" s="247">
        <f>IF(N413="sníž. přenesená",J413,0)</f>
        <v>0</v>
      </c>
      <c r="BI413" s="247">
        <f>IF(N413="nulová",J413,0)</f>
        <v>0</v>
      </c>
      <c r="BJ413" s="25" t="s">
        <v>79</v>
      </c>
      <c r="BK413" s="247">
        <f>ROUND(I413*H413,2)</f>
        <v>0</v>
      </c>
      <c r="BL413" s="25" t="s">
        <v>206</v>
      </c>
      <c r="BM413" s="25" t="s">
        <v>6312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589</v>
      </c>
      <c r="G414" s="249"/>
      <c r="H414" s="253">
        <v>6.2889999999999997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3" customFormat="1">
      <c r="B415" s="260"/>
      <c r="C415" s="261"/>
      <c r="D415" s="250" t="s">
        <v>208</v>
      </c>
      <c r="E415" s="262" t="s">
        <v>21</v>
      </c>
      <c r="F415" s="263" t="s">
        <v>220</v>
      </c>
      <c r="G415" s="261"/>
      <c r="H415" s="264">
        <v>6.2889999999999997</v>
      </c>
      <c r="I415" s="265"/>
      <c r="J415" s="261"/>
      <c r="K415" s="261"/>
      <c r="L415" s="266"/>
      <c r="M415" s="267"/>
      <c r="N415" s="268"/>
      <c r="O415" s="268"/>
      <c r="P415" s="268"/>
      <c r="Q415" s="268"/>
      <c r="R415" s="268"/>
      <c r="S415" s="268"/>
      <c r="T415" s="269"/>
      <c r="AT415" s="270" t="s">
        <v>208</v>
      </c>
      <c r="AU415" s="270" t="s">
        <v>81</v>
      </c>
      <c r="AV415" s="13" t="s">
        <v>206</v>
      </c>
      <c r="AW415" s="13" t="s">
        <v>35</v>
      </c>
      <c r="AX415" s="13" t="s">
        <v>72</v>
      </c>
      <c r="AY415" s="270" t="s">
        <v>199</v>
      </c>
    </row>
    <row r="416" s="12" customFormat="1">
      <c r="B416" s="248"/>
      <c r="C416" s="249"/>
      <c r="D416" s="250" t="s">
        <v>208</v>
      </c>
      <c r="E416" s="251" t="s">
        <v>21</v>
      </c>
      <c r="F416" s="252" t="s">
        <v>21</v>
      </c>
      <c r="G416" s="249"/>
      <c r="H416" s="253">
        <v>0</v>
      </c>
      <c r="I416" s="254"/>
      <c r="J416" s="249"/>
      <c r="K416" s="249"/>
      <c r="L416" s="255"/>
      <c r="M416" s="256"/>
      <c r="N416" s="257"/>
      <c r="O416" s="257"/>
      <c r="P416" s="257"/>
      <c r="Q416" s="257"/>
      <c r="R416" s="257"/>
      <c r="S416" s="257"/>
      <c r="T416" s="258"/>
      <c r="AT416" s="259" t="s">
        <v>208</v>
      </c>
      <c r="AU416" s="259" t="s">
        <v>81</v>
      </c>
      <c r="AV416" s="12" t="s">
        <v>81</v>
      </c>
      <c r="AW416" s="12" t="s">
        <v>35</v>
      </c>
      <c r="AX416" s="12" t="s">
        <v>72</v>
      </c>
      <c r="AY416" s="259" t="s">
        <v>199</v>
      </c>
    </row>
    <row r="417" s="12" customFormat="1">
      <c r="B417" s="248"/>
      <c r="C417" s="249"/>
      <c r="D417" s="250" t="s">
        <v>208</v>
      </c>
      <c r="E417" s="251" t="s">
        <v>21</v>
      </c>
      <c r="F417" s="252" t="s">
        <v>6313</v>
      </c>
      <c r="G417" s="249"/>
      <c r="H417" s="253">
        <v>4.742</v>
      </c>
      <c r="I417" s="254"/>
      <c r="J417" s="249"/>
      <c r="K417" s="249"/>
      <c r="L417" s="255"/>
      <c r="M417" s="256"/>
      <c r="N417" s="257"/>
      <c r="O417" s="257"/>
      <c r="P417" s="257"/>
      <c r="Q417" s="257"/>
      <c r="R417" s="257"/>
      <c r="S417" s="257"/>
      <c r="T417" s="258"/>
      <c r="AT417" s="259" t="s">
        <v>208</v>
      </c>
      <c r="AU417" s="259" t="s">
        <v>81</v>
      </c>
      <c r="AV417" s="12" t="s">
        <v>81</v>
      </c>
      <c r="AW417" s="12" t="s">
        <v>35</v>
      </c>
      <c r="AX417" s="12" t="s">
        <v>79</v>
      </c>
      <c r="AY417" s="259" t="s">
        <v>199</v>
      </c>
    </row>
    <row r="418" s="1" customFormat="1" ht="16.5" customHeight="1">
      <c r="B418" s="47"/>
      <c r="C418" s="236" t="s">
        <v>591</v>
      </c>
      <c r="D418" s="236" t="s">
        <v>201</v>
      </c>
      <c r="E418" s="237" t="s">
        <v>592</v>
      </c>
      <c r="F418" s="238" t="s">
        <v>593</v>
      </c>
      <c r="G418" s="239" t="s">
        <v>282</v>
      </c>
      <c r="H418" s="240">
        <v>4.742</v>
      </c>
      <c r="I418" s="241"/>
      <c r="J418" s="242">
        <f>ROUND(I418*H418,2)</f>
        <v>0</v>
      </c>
      <c r="K418" s="238" t="s">
        <v>205</v>
      </c>
      <c r="L418" s="73"/>
      <c r="M418" s="243" t="s">
        <v>21</v>
      </c>
      <c r="N418" s="244" t="s">
        <v>43</v>
      </c>
      <c r="O418" s="48"/>
      <c r="P418" s="245">
        <f>O418*H418</f>
        <v>0</v>
      </c>
      <c r="Q418" s="245">
        <v>0</v>
      </c>
      <c r="R418" s="245">
        <f>Q418*H418</f>
        <v>0</v>
      </c>
      <c r="S418" s="245">
        <v>0</v>
      </c>
      <c r="T418" s="246">
        <f>S418*H418</f>
        <v>0</v>
      </c>
      <c r="AR418" s="25" t="s">
        <v>206</v>
      </c>
      <c r="AT418" s="25" t="s">
        <v>201</v>
      </c>
      <c r="AU418" s="25" t="s">
        <v>81</v>
      </c>
      <c r="AY418" s="25" t="s">
        <v>199</v>
      </c>
      <c r="BE418" s="247">
        <f>IF(N418="základní",J418,0)</f>
        <v>0</v>
      </c>
      <c r="BF418" s="247">
        <f>IF(N418="snížená",J418,0)</f>
        <v>0</v>
      </c>
      <c r="BG418" s="247">
        <f>IF(N418="zákl. přenesená",J418,0)</f>
        <v>0</v>
      </c>
      <c r="BH418" s="247">
        <f>IF(N418="sníž. přenesená",J418,0)</f>
        <v>0</v>
      </c>
      <c r="BI418" s="247">
        <f>IF(N418="nulová",J418,0)</f>
        <v>0</v>
      </c>
      <c r="BJ418" s="25" t="s">
        <v>79</v>
      </c>
      <c r="BK418" s="247">
        <f>ROUND(I418*H418,2)</f>
        <v>0</v>
      </c>
      <c r="BL418" s="25" t="s">
        <v>206</v>
      </c>
      <c r="BM418" s="25" t="s">
        <v>6314</v>
      </c>
    </row>
    <row r="419" s="1" customFormat="1" ht="25.5" customHeight="1">
      <c r="B419" s="47"/>
      <c r="C419" s="236" t="s">
        <v>595</v>
      </c>
      <c r="D419" s="236" t="s">
        <v>201</v>
      </c>
      <c r="E419" s="237" t="s">
        <v>596</v>
      </c>
      <c r="F419" s="238" t="s">
        <v>597</v>
      </c>
      <c r="G419" s="239" t="s">
        <v>282</v>
      </c>
      <c r="H419" s="240">
        <v>1.131</v>
      </c>
      <c r="I419" s="241"/>
      <c r="J419" s="242">
        <f>ROUND(I419*H419,2)</f>
        <v>0</v>
      </c>
      <c r="K419" s="238" t="s">
        <v>205</v>
      </c>
      <c r="L419" s="73"/>
      <c r="M419" s="243" t="s">
        <v>21</v>
      </c>
      <c r="N419" s="244" t="s">
        <v>43</v>
      </c>
      <c r="O419" s="48"/>
      <c r="P419" s="245">
        <f>O419*H419</f>
        <v>0</v>
      </c>
      <c r="Q419" s="245">
        <v>0.0013400000000000001</v>
      </c>
      <c r="R419" s="245">
        <f>Q419*H419</f>
        <v>0.0015155400000000001</v>
      </c>
      <c r="S419" s="245">
        <v>0</v>
      </c>
      <c r="T419" s="246">
        <f>S419*H419</f>
        <v>0</v>
      </c>
      <c r="AR419" s="25" t="s">
        <v>206</v>
      </c>
      <c r="AT419" s="25" t="s">
        <v>201</v>
      </c>
      <c r="AU419" s="25" t="s">
        <v>81</v>
      </c>
      <c r="AY419" s="25" t="s">
        <v>199</v>
      </c>
      <c r="BE419" s="247">
        <f>IF(N419="základní",J419,0)</f>
        <v>0</v>
      </c>
      <c r="BF419" s="247">
        <f>IF(N419="snížená",J419,0)</f>
        <v>0</v>
      </c>
      <c r="BG419" s="247">
        <f>IF(N419="zákl. přenesená",J419,0)</f>
        <v>0</v>
      </c>
      <c r="BH419" s="247">
        <f>IF(N419="sníž. přenesená",J419,0)</f>
        <v>0</v>
      </c>
      <c r="BI419" s="247">
        <f>IF(N419="nulová",J419,0)</f>
        <v>0</v>
      </c>
      <c r="BJ419" s="25" t="s">
        <v>79</v>
      </c>
      <c r="BK419" s="247">
        <f>ROUND(I419*H419,2)</f>
        <v>0</v>
      </c>
      <c r="BL419" s="25" t="s">
        <v>206</v>
      </c>
      <c r="BM419" s="25" t="s">
        <v>6315</v>
      </c>
    </row>
    <row r="420" s="12" customFormat="1">
      <c r="B420" s="248"/>
      <c r="C420" s="249"/>
      <c r="D420" s="250" t="s">
        <v>208</v>
      </c>
      <c r="E420" s="251" t="s">
        <v>21</v>
      </c>
      <c r="F420" s="252" t="s">
        <v>599</v>
      </c>
      <c r="G420" s="249"/>
      <c r="H420" s="253">
        <v>1.5</v>
      </c>
      <c r="I420" s="254"/>
      <c r="J420" s="249"/>
      <c r="K420" s="249"/>
      <c r="L420" s="255"/>
      <c r="M420" s="256"/>
      <c r="N420" s="257"/>
      <c r="O420" s="257"/>
      <c r="P420" s="257"/>
      <c r="Q420" s="257"/>
      <c r="R420" s="257"/>
      <c r="S420" s="257"/>
      <c r="T420" s="258"/>
      <c r="AT420" s="259" t="s">
        <v>208</v>
      </c>
      <c r="AU420" s="259" t="s">
        <v>81</v>
      </c>
      <c r="AV420" s="12" t="s">
        <v>81</v>
      </c>
      <c r="AW420" s="12" t="s">
        <v>35</v>
      </c>
      <c r="AX420" s="12" t="s">
        <v>72</v>
      </c>
      <c r="AY420" s="259" t="s">
        <v>199</v>
      </c>
    </row>
    <row r="421" s="12" customFormat="1">
      <c r="B421" s="248"/>
      <c r="C421" s="249"/>
      <c r="D421" s="250" t="s">
        <v>208</v>
      </c>
      <c r="E421" s="251" t="s">
        <v>21</v>
      </c>
      <c r="F421" s="252" t="s">
        <v>21</v>
      </c>
      <c r="G421" s="249"/>
      <c r="H421" s="253">
        <v>0</v>
      </c>
      <c r="I421" s="254"/>
      <c r="J421" s="249"/>
      <c r="K421" s="249"/>
      <c r="L421" s="255"/>
      <c r="M421" s="256"/>
      <c r="N421" s="257"/>
      <c r="O421" s="257"/>
      <c r="P421" s="257"/>
      <c r="Q421" s="257"/>
      <c r="R421" s="257"/>
      <c r="S421" s="257"/>
      <c r="T421" s="258"/>
      <c r="AT421" s="259" t="s">
        <v>208</v>
      </c>
      <c r="AU421" s="259" t="s">
        <v>81</v>
      </c>
      <c r="AV421" s="12" t="s">
        <v>81</v>
      </c>
      <c r="AW421" s="12" t="s">
        <v>35</v>
      </c>
      <c r="AX421" s="12" t="s">
        <v>72</v>
      </c>
      <c r="AY421" s="259" t="s">
        <v>199</v>
      </c>
    </row>
    <row r="422" s="12" customFormat="1">
      <c r="B422" s="248"/>
      <c r="C422" s="249"/>
      <c r="D422" s="250" t="s">
        <v>208</v>
      </c>
      <c r="E422" s="251" t="s">
        <v>21</v>
      </c>
      <c r="F422" s="252" t="s">
        <v>6316</v>
      </c>
      <c r="G422" s="249"/>
      <c r="H422" s="253">
        <v>1.131</v>
      </c>
      <c r="I422" s="254"/>
      <c r="J422" s="249"/>
      <c r="K422" s="249"/>
      <c r="L422" s="255"/>
      <c r="M422" s="256"/>
      <c r="N422" s="257"/>
      <c r="O422" s="257"/>
      <c r="P422" s="257"/>
      <c r="Q422" s="257"/>
      <c r="R422" s="257"/>
      <c r="S422" s="257"/>
      <c r="T422" s="258"/>
      <c r="AT422" s="259" t="s">
        <v>208</v>
      </c>
      <c r="AU422" s="259" t="s">
        <v>81</v>
      </c>
      <c r="AV422" s="12" t="s">
        <v>81</v>
      </c>
      <c r="AW422" s="12" t="s">
        <v>35</v>
      </c>
      <c r="AX422" s="12" t="s">
        <v>79</v>
      </c>
      <c r="AY422" s="259" t="s">
        <v>199</v>
      </c>
    </row>
    <row r="423" s="1" customFormat="1" ht="25.5" customHeight="1">
      <c r="B423" s="47"/>
      <c r="C423" s="236" t="s">
        <v>601</v>
      </c>
      <c r="D423" s="236" t="s">
        <v>201</v>
      </c>
      <c r="E423" s="237" t="s">
        <v>602</v>
      </c>
      <c r="F423" s="238" t="s">
        <v>603</v>
      </c>
      <c r="G423" s="239" t="s">
        <v>282</v>
      </c>
      <c r="H423" s="240">
        <v>1.131</v>
      </c>
      <c r="I423" s="241"/>
      <c r="J423" s="242">
        <f>ROUND(I423*H423,2)</f>
        <v>0</v>
      </c>
      <c r="K423" s="238" t="s">
        <v>205</v>
      </c>
      <c r="L423" s="73"/>
      <c r="M423" s="243" t="s">
        <v>21</v>
      </c>
      <c r="N423" s="244" t="s">
        <v>43</v>
      </c>
      <c r="O423" s="48"/>
      <c r="P423" s="245">
        <f>O423*H423</f>
        <v>0</v>
      </c>
      <c r="Q423" s="245">
        <v>0</v>
      </c>
      <c r="R423" s="245">
        <f>Q423*H423</f>
        <v>0</v>
      </c>
      <c r="S423" s="245">
        <v>0</v>
      </c>
      <c r="T423" s="246">
        <f>S423*H423</f>
        <v>0</v>
      </c>
      <c r="AR423" s="25" t="s">
        <v>206</v>
      </c>
      <c r="AT423" s="25" t="s">
        <v>201</v>
      </c>
      <c r="AU423" s="25" t="s">
        <v>81</v>
      </c>
      <c r="AY423" s="25" t="s">
        <v>199</v>
      </c>
      <c r="BE423" s="247">
        <f>IF(N423="základní",J423,0)</f>
        <v>0</v>
      </c>
      <c r="BF423" s="247">
        <f>IF(N423="snížená",J423,0)</f>
        <v>0</v>
      </c>
      <c r="BG423" s="247">
        <f>IF(N423="zákl. přenesená",J423,0)</f>
        <v>0</v>
      </c>
      <c r="BH423" s="247">
        <f>IF(N423="sníž. přenesená",J423,0)</f>
        <v>0</v>
      </c>
      <c r="BI423" s="247">
        <f>IF(N423="nulová",J423,0)</f>
        <v>0</v>
      </c>
      <c r="BJ423" s="25" t="s">
        <v>79</v>
      </c>
      <c r="BK423" s="247">
        <f>ROUND(I423*H423,2)</f>
        <v>0</v>
      </c>
      <c r="BL423" s="25" t="s">
        <v>206</v>
      </c>
      <c r="BM423" s="25" t="s">
        <v>6317</v>
      </c>
    </row>
    <row r="424" s="1" customFormat="1" ht="25.5" customHeight="1">
      <c r="B424" s="47"/>
      <c r="C424" s="236" t="s">
        <v>605</v>
      </c>
      <c r="D424" s="236" t="s">
        <v>201</v>
      </c>
      <c r="E424" s="237" t="s">
        <v>606</v>
      </c>
      <c r="F424" s="238" t="s">
        <v>607</v>
      </c>
      <c r="G424" s="239" t="s">
        <v>263</v>
      </c>
      <c r="H424" s="240">
        <v>0.051999999999999998</v>
      </c>
      <c r="I424" s="241"/>
      <c r="J424" s="242">
        <f>ROUND(I424*H424,2)</f>
        <v>0</v>
      </c>
      <c r="K424" s="238" t="s">
        <v>205</v>
      </c>
      <c r="L424" s="73"/>
      <c r="M424" s="243" t="s">
        <v>21</v>
      </c>
      <c r="N424" s="244" t="s">
        <v>43</v>
      </c>
      <c r="O424" s="48"/>
      <c r="P424" s="245">
        <f>O424*H424</f>
        <v>0</v>
      </c>
      <c r="Q424" s="245">
        <v>1.05464</v>
      </c>
      <c r="R424" s="245">
        <f>Q424*H424</f>
        <v>0.054841279999999999</v>
      </c>
      <c r="S424" s="245">
        <v>0</v>
      </c>
      <c r="T424" s="246">
        <f>S424*H424</f>
        <v>0</v>
      </c>
      <c r="AR424" s="25" t="s">
        <v>206</v>
      </c>
      <c r="AT424" s="25" t="s">
        <v>201</v>
      </c>
      <c r="AU424" s="25" t="s">
        <v>81</v>
      </c>
      <c r="AY424" s="25" t="s">
        <v>199</v>
      </c>
      <c r="BE424" s="247">
        <f>IF(N424="základní",J424,0)</f>
        <v>0</v>
      </c>
      <c r="BF424" s="247">
        <f>IF(N424="snížená",J424,0)</f>
        <v>0</v>
      </c>
      <c r="BG424" s="247">
        <f>IF(N424="zákl. přenesená",J424,0)</f>
        <v>0</v>
      </c>
      <c r="BH424" s="247">
        <f>IF(N424="sníž. přenesená",J424,0)</f>
        <v>0</v>
      </c>
      <c r="BI424" s="247">
        <f>IF(N424="nulová",J424,0)</f>
        <v>0</v>
      </c>
      <c r="BJ424" s="25" t="s">
        <v>79</v>
      </c>
      <c r="BK424" s="247">
        <f>ROUND(I424*H424,2)</f>
        <v>0</v>
      </c>
      <c r="BL424" s="25" t="s">
        <v>206</v>
      </c>
      <c r="BM424" s="25" t="s">
        <v>6318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609</v>
      </c>
      <c r="G425" s="249"/>
      <c r="H425" s="253">
        <v>0.069000000000000006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3" customFormat="1">
      <c r="B426" s="260"/>
      <c r="C426" s="261"/>
      <c r="D426" s="250" t="s">
        <v>208</v>
      </c>
      <c r="E426" s="262" t="s">
        <v>21</v>
      </c>
      <c r="F426" s="263" t="s">
        <v>220</v>
      </c>
      <c r="G426" s="261"/>
      <c r="H426" s="264">
        <v>0.069000000000000006</v>
      </c>
      <c r="I426" s="265"/>
      <c r="J426" s="261"/>
      <c r="K426" s="261"/>
      <c r="L426" s="266"/>
      <c r="M426" s="267"/>
      <c r="N426" s="268"/>
      <c r="O426" s="268"/>
      <c r="P426" s="268"/>
      <c r="Q426" s="268"/>
      <c r="R426" s="268"/>
      <c r="S426" s="268"/>
      <c r="T426" s="269"/>
      <c r="AT426" s="270" t="s">
        <v>208</v>
      </c>
      <c r="AU426" s="270" t="s">
        <v>81</v>
      </c>
      <c r="AV426" s="13" t="s">
        <v>206</v>
      </c>
      <c r="AW426" s="13" t="s">
        <v>35</v>
      </c>
      <c r="AX426" s="13" t="s">
        <v>72</v>
      </c>
      <c r="AY426" s="270" t="s">
        <v>199</v>
      </c>
    </row>
    <row r="427" s="12" customFormat="1">
      <c r="B427" s="248"/>
      <c r="C427" s="249"/>
      <c r="D427" s="250" t="s">
        <v>208</v>
      </c>
      <c r="E427" s="251" t="s">
        <v>21</v>
      </c>
      <c r="F427" s="252" t="s">
        <v>21</v>
      </c>
      <c r="G427" s="249"/>
      <c r="H427" s="253">
        <v>0</v>
      </c>
      <c r="I427" s="254"/>
      <c r="J427" s="249"/>
      <c r="K427" s="249"/>
      <c r="L427" s="255"/>
      <c r="M427" s="256"/>
      <c r="N427" s="257"/>
      <c r="O427" s="257"/>
      <c r="P427" s="257"/>
      <c r="Q427" s="257"/>
      <c r="R427" s="257"/>
      <c r="S427" s="257"/>
      <c r="T427" s="258"/>
      <c r="AT427" s="259" t="s">
        <v>208</v>
      </c>
      <c r="AU427" s="259" t="s">
        <v>81</v>
      </c>
      <c r="AV427" s="12" t="s">
        <v>81</v>
      </c>
      <c r="AW427" s="12" t="s">
        <v>35</v>
      </c>
      <c r="AX427" s="12" t="s">
        <v>72</v>
      </c>
      <c r="AY427" s="259" t="s">
        <v>199</v>
      </c>
    </row>
    <row r="428" s="12" customFormat="1">
      <c r="B428" s="248"/>
      <c r="C428" s="249"/>
      <c r="D428" s="250" t="s">
        <v>208</v>
      </c>
      <c r="E428" s="251" t="s">
        <v>21</v>
      </c>
      <c r="F428" s="252" t="s">
        <v>6319</v>
      </c>
      <c r="G428" s="249"/>
      <c r="H428" s="253">
        <v>0.051999999999999998</v>
      </c>
      <c r="I428" s="254"/>
      <c r="J428" s="249"/>
      <c r="K428" s="249"/>
      <c r="L428" s="255"/>
      <c r="M428" s="256"/>
      <c r="N428" s="257"/>
      <c r="O428" s="257"/>
      <c r="P428" s="257"/>
      <c r="Q428" s="257"/>
      <c r="R428" s="257"/>
      <c r="S428" s="257"/>
      <c r="T428" s="258"/>
      <c r="AT428" s="259" t="s">
        <v>208</v>
      </c>
      <c r="AU428" s="259" t="s">
        <v>81</v>
      </c>
      <c r="AV428" s="12" t="s">
        <v>81</v>
      </c>
      <c r="AW428" s="12" t="s">
        <v>35</v>
      </c>
      <c r="AX428" s="12" t="s">
        <v>79</v>
      </c>
      <c r="AY428" s="259" t="s">
        <v>199</v>
      </c>
    </row>
    <row r="429" s="1" customFormat="1" ht="25.5" customHeight="1">
      <c r="B429" s="47"/>
      <c r="C429" s="236" t="s">
        <v>611</v>
      </c>
      <c r="D429" s="236" t="s">
        <v>201</v>
      </c>
      <c r="E429" s="237" t="s">
        <v>612</v>
      </c>
      <c r="F429" s="238" t="s">
        <v>613</v>
      </c>
      <c r="G429" s="239" t="s">
        <v>263</v>
      </c>
      <c r="H429" s="240">
        <v>2.2850000000000001</v>
      </c>
      <c r="I429" s="241"/>
      <c r="J429" s="242">
        <f>ROUND(I429*H429,2)</f>
        <v>0</v>
      </c>
      <c r="K429" s="238" t="s">
        <v>205</v>
      </c>
      <c r="L429" s="73"/>
      <c r="M429" s="243" t="s">
        <v>21</v>
      </c>
      <c r="N429" s="244" t="s">
        <v>43</v>
      </c>
      <c r="O429" s="48"/>
      <c r="P429" s="245">
        <f>O429*H429</f>
        <v>0</v>
      </c>
      <c r="Q429" s="245">
        <v>0.017090000000000001</v>
      </c>
      <c r="R429" s="245">
        <f>Q429*H429</f>
        <v>0.039050650000000006</v>
      </c>
      <c r="S429" s="245">
        <v>0</v>
      </c>
      <c r="T429" s="246">
        <f>S429*H429</f>
        <v>0</v>
      </c>
      <c r="AR429" s="25" t="s">
        <v>206</v>
      </c>
      <c r="AT429" s="25" t="s">
        <v>201</v>
      </c>
      <c r="AU429" s="25" t="s">
        <v>81</v>
      </c>
      <c r="AY429" s="25" t="s">
        <v>199</v>
      </c>
      <c r="BE429" s="247">
        <f>IF(N429="základní",J429,0)</f>
        <v>0</v>
      </c>
      <c r="BF429" s="247">
        <f>IF(N429="snížená",J429,0)</f>
        <v>0</v>
      </c>
      <c r="BG429" s="247">
        <f>IF(N429="zákl. přenesená",J429,0)</f>
        <v>0</v>
      </c>
      <c r="BH429" s="247">
        <f>IF(N429="sníž. přenesená",J429,0)</f>
        <v>0</v>
      </c>
      <c r="BI429" s="247">
        <f>IF(N429="nulová",J429,0)</f>
        <v>0</v>
      </c>
      <c r="BJ429" s="25" t="s">
        <v>79</v>
      </c>
      <c r="BK429" s="247">
        <f>ROUND(I429*H429,2)</f>
        <v>0</v>
      </c>
      <c r="BL429" s="25" t="s">
        <v>206</v>
      </c>
      <c r="BM429" s="25" t="s">
        <v>6320</v>
      </c>
    </row>
    <row r="430" s="12" customFormat="1">
      <c r="B430" s="248"/>
      <c r="C430" s="249"/>
      <c r="D430" s="250" t="s">
        <v>208</v>
      </c>
      <c r="E430" s="251" t="s">
        <v>21</v>
      </c>
      <c r="F430" s="252" t="s">
        <v>615</v>
      </c>
      <c r="G430" s="249"/>
      <c r="H430" s="253">
        <v>3.0310000000000001</v>
      </c>
      <c r="I430" s="254"/>
      <c r="J430" s="249"/>
      <c r="K430" s="249"/>
      <c r="L430" s="255"/>
      <c r="M430" s="256"/>
      <c r="N430" s="257"/>
      <c r="O430" s="257"/>
      <c r="P430" s="257"/>
      <c r="Q430" s="257"/>
      <c r="R430" s="257"/>
      <c r="S430" s="257"/>
      <c r="T430" s="258"/>
      <c r="AT430" s="259" t="s">
        <v>208</v>
      </c>
      <c r="AU430" s="259" t="s">
        <v>81</v>
      </c>
      <c r="AV430" s="12" t="s">
        <v>81</v>
      </c>
      <c r="AW430" s="12" t="s">
        <v>35</v>
      </c>
      <c r="AX430" s="12" t="s">
        <v>72</v>
      </c>
      <c r="AY430" s="259" t="s">
        <v>199</v>
      </c>
    </row>
    <row r="431" s="12" customFormat="1">
      <c r="B431" s="248"/>
      <c r="C431" s="249"/>
      <c r="D431" s="250" t="s">
        <v>208</v>
      </c>
      <c r="E431" s="251" t="s">
        <v>21</v>
      </c>
      <c r="F431" s="252" t="s">
        <v>21</v>
      </c>
      <c r="G431" s="249"/>
      <c r="H431" s="253">
        <v>0</v>
      </c>
      <c r="I431" s="254"/>
      <c r="J431" s="249"/>
      <c r="K431" s="249"/>
      <c r="L431" s="255"/>
      <c r="M431" s="256"/>
      <c r="N431" s="257"/>
      <c r="O431" s="257"/>
      <c r="P431" s="257"/>
      <c r="Q431" s="257"/>
      <c r="R431" s="257"/>
      <c r="S431" s="257"/>
      <c r="T431" s="258"/>
      <c r="AT431" s="259" t="s">
        <v>208</v>
      </c>
      <c r="AU431" s="259" t="s">
        <v>81</v>
      </c>
      <c r="AV431" s="12" t="s">
        <v>81</v>
      </c>
      <c r="AW431" s="12" t="s">
        <v>35</v>
      </c>
      <c r="AX431" s="12" t="s">
        <v>72</v>
      </c>
      <c r="AY431" s="259" t="s">
        <v>199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6321</v>
      </c>
      <c r="G432" s="249"/>
      <c r="H432" s="253">
        <v>2.2850000000000001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79</v>
      </c>
      <c r="AY432" s="259" t="s">
        <v>199</v>
      </c>
    </row>
    <row r="433" s="1" customFormat="1" ht="16.5" customHeight="1">
      <c r="B433" s="47"/>
      <c r="C433" s="282" t="s">
        <v>617</v>
      </c>
      <c r="D433" s="282" t="s">
        <v>618</v>
      </c>
      <c r="E433" s="283" t="s">
        <v>619</v>
      </c>
      <c r="F433" s="284" t="s">
        <v>620</v>
      </c>
      <c r="G433" s="285" t="s">
        <v>263</v>
      </c>
      <c r="H433" s="286">
        <v>2.468</v>
      </c>
      <c r="I433" s="287"/>
      <c r="J433" s="288">
        <f>ROUND(I433*H433,2)</f>
        <v>0</v>
      </c>
      <c r="K433" s="284" t="s">
        <v>205</v>
      </c>
      <c r="L433" s="289"/>
      <c r="M433" s="290" t="s">
        <v>21</v>
      </c>
      <c r="N433" s="291" t="s">
        <v>43</v>
      </c>
      <c r="O433" s="48"/>
      <c r="P433" s="245">
        <f>O433*H433</f>
        <v>0</v>
      </c>
      <c r="Q433" s="245">
        <v>1</v>
      </c>
      <c r="R433" s="245">
        <f>Q433*H433</f>
        <v>2.468</v>
      </c>
      <c r="S433" s="245">
        <v>0</v>
      </c>
      <c r="T433" s="246">
        <f>S433*H433</f>
        <v>0</v>
      </c>
      <c r="AR433" s="25" t="s">
        <v>248</v>
      </c>
      <c r="AT433" s="25" t="s">
        <v>618</v>
      </c>
      <c r="AU433" s="25" t="s">
        <v>81</v>
      </c>
      <c r="AY433" s="25" t="s">
        <v>199</v>
      </c>
      <c r="BE433" s="247">
        <f>IF(N433="základní",J433,0)</f>
        <v>0</v>
      </c>
      <c r="BF433" s="247">
        <f>IF(N433="snížená",J433,0)</f>
        <v>0</v>
      </c>
      <c r="BG433" s="247">
        <f>IF(N433="zákl. přenesená",J433,0)</f>
        <v>0</v>
      </c>
      <c r="BH433" s="247">
        <f>IF(N433="sníž. přenesená",J433,0)</f>
        <v>0</v>
      </c>
      <c r="BI433" s="247">
        <f>IF(N433="nulová",J433,0)</f>
        <v>0</v>
      </c>
      <c r="BJ433" s="25" t="s">
        <v>79</v>
      </c>
      <c r="BK433" s="247">
        <f>ROUND(I433*H433,2)</f>
        <v>0</v>
      </c>
      <c r="BL433" s="25" t="s">
        <v>206</v>
      </c>
      <c r="BM433" s="25" t="s">
        <v>6322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6323</v>
      </c>
      <c r="G434" s="249"/>
      <c r="H434" s="253">
        <v>2.468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79</v>
      </c>
      <c r="AY434" s="259" t="s">
        <v>199</v>
      </c>
    </row>
    <row r="435" s="1" customFormat="1" ht="16.5" customHeight="1">
      <c r="B435" s="47"/>
      <c r="C435" s="236" t="s">
        <v>623</v>
      </c>
      <c r="D435" s="236" t="s">
        <v>201</v>
      </c>
      <c r="E435" s="237" t="s">
        <v>624</v>
      </c>
      <c r="F435" s="238" t="s">
        <v>625</v>
      </c>
      <c r="G435" s="239" t="s">
        <v>204</v>
      </c>
      <c r="H435" s="240">
        <v>4.5620000000000003</v>
      </c>
      <c r="I435" s="241"/>
      <c r="J435" s="242">
        <f>ROUND(I435*H435,2)</f>
        <v>0</v>
      </c>
      <c r="K435" s="238" t="s">
        <v>205</v>
      </c>
      <c r="L435" s="73"/>
      <c r="M435" s="243" t="s">
        <v>21</v>
      </c>
      <c r="N435" s="244" t="s">
        <v>43</v>
      </c>
      <c r="O435" s="48"/>
      <c r="P435" s="245">
        <f>O435*H435</f>
        <v>0</v>
      </c>
      <c r="Q435" s="245">
        <v>2.4533999999999998</v>
      </c>
      <c r="R435" s="245">
        <f>Q435*H435</f>
        <v>11.192410799999999</v>
      </c>
      <c r="S435" s="245">
        <v>0</v>
      </c>
      <c r="T435" s="246">
        <f>S435*H435</f>
        <v>0</v>
      </c>
      <c r="AR435" s="25" t="s">
        <v>206</v>
      </c>
      <c r="AT435" s="25" t="s">
        <v>201</v>
      </c>
      <c r="AU435" s="25" t="s">
        <v>81</v>
      </c>
      <c r="AY435" s="25" t="s">
        <v>199</v>
      </c>
      <c r="BE435" s="247">
        <f>IF(N435="základní",J435,0)</f>
        <v>0</v>
      </c>
      <c r="BF435" s="247">
        <f>IF(N435="snížená",J435,0)</f>
        <v>0</v>
      </c>
      <c r="BG435" s="247">
        <f>IF(N435="zákl. přenesená",J435,0)</f>
        <v>0</v>
      </c>
      <c r="BH435" s="247">
        <f>IF(N435="sníž. přenesená",J435,0)</f>
        <v>0</v>
      </c>
      <c r="BI435" s="247">
        <f>IF(N435="nulová",J435,0)</f>
        <v>0</v>
      </c>
      <c r="BJ435" s="25" t="s">
        <v>79</v>
      </c>
      <c r="BK435" s="247">
        <f>ROUND(I435*H435,2)</f>
        <v>0</v>
      </c>
      <c r="BL435" s="25" t="s">
        <v>206</v>
      </c>
      <c r="BM435" s="25" t="s">
        <v>6324</v>
      </c>
    </row>
    <row r="436" s="12" customFormat="1">
      <c r="B436" s="248"/>
      <c r="C436" s="249"/>
      <c r="D436" s="250" t="s">
        <v>208</v>
      </c>
      <c r="E436" s="251" t="s">
        <v>21</v>
      </c>
      <c r="F436" s="252" t="s">
        <v>627</v>
      </c>
      <c r="G436" s="249"/>
      <c r="H436" s="253">
        <v>2.157</v>
      </c>
      <c r="I436" s="254"/>
      <c r="J436" s="249"/>
      <c r="K436" s="249"/>
      <c r="L436" s="255"/>
      <c r="M436" s="256"/>
      <c r="N436" s="257"/>
      <c r="O436" s="257"/>
      <c r="P436" s="257"/>
      <c r="Q436" s="257"/>
      <c r="R436" s="257"/>
      <c r="S436" s="257"/>
      <c r="T436" s="258"/>
      <c r="AT436" s="259" t="s">
        <v>208</v>
      </c>
      <c r="AU436" s="259" t="s">
        <v>81</v>
      </c>
      <c r="AV436" s="12" t="s">
        <v>81</v>
      </c>
      <c r="AW436" s="12" t="s">
        <v>35</v>
      </c>
      <c r="AX436" s="12" t="s">
        <v>72</v>
      </c>
      <c r="AY436" s="259" t="s">
        <v>199</v>
      </c>
    </row>
    <row r="437" s="12" customFormat="1">
      <c r="B437" s="248"/>
      <c r="C437" s="249"/>
      <c r="D437" s="250" t="s">
        <v>208</v>
      </c>
      <c r="E437" s="251" t="s">
        <v>21</v>
      </c>
      <c r="F437" s="252" t="s">
        <v>628</v>
      </c>
      <c r="G437" s="249"/>
      <c r="H437" s="253">
        <v>2.6360000000000001</v>
      </c>
      <c r="I437" s="254"/>
      <c r="J437" s="249"/>
      <c r="K437" s="249"/>
      <c r="L437" s="255"/>
      <c r="M437" s="256"/>
      <c r="N437" s="257"/>
      <c r="O437" s="257"/>
      <c r="P437" s="257"/>
      <c r="Q437" s="257"/>
      <c r="R437" s="257"/>
      <c r="S437" s="257"/>
      <c r="T437" s="258"/>
      <c r="AT437" s="259" t="s">
        <v>208</v>
      </c>
      <c r="AU437" s="259" t="s">
        <v>81</v>
      </c>
      <c r="AV437" s="12" t="s">
        <v>81</v>
      </c>
      <c r="AW437" s="12" t="s">
        <v>35</v>
      </c>
      <c r="AX437" s="12" t="s">
        <v>72</v>
      </c>
      <c r="AY437" s="259" t="s">
        <v>199</v>
      </c>
    </row>
    <row r="438" s="14" customFormat="1">
      <c r="B438" s="271"/>
      <c r="C438" s="272"/>
      <c r="D438" s="250" t="s">
        <v>208</v>
      </c>
      <c r="E438" s="273" t="s">
        <v>21</v>
      </c>
      <c r="F438" s="274" t="s">
        <v>400</v>
      </c>
      <c r="G438" s="272"/>
      <c r="H438" s="275">
        <v>4.7930000000000001</v>
      </c>
      <c r="I438" s="276"/>
      <c r="J438" s="272"/>
      <c r="K438" s="272"/>
      <c r="L438" s="277"/>
      <c r="M438" s="278"/>
      <c r="N438" s="279"/>
      <c r="O438" s="279"/>
      <c r="P438" s="279"/>
      <c r="Q438" s="279"/>
      <c r="R438" s="279"/>
      <c r="S438" s="279"/>
      <c r="T438" s="280"/>
      <c r="AT438" s="281" t="s">
        <v>208</v>
      </c>
      <c r="AU438" s="281" t="s">
        <v>81</v>
      </c>
      <c r="AV438" s="14" t="s">
        <v>214</v>
      </c>
      <c r="AW438" s="14" t="s">
        <v>35</v>
      </c>
      <c r="AX438" s="14" t="s">
        <v>72</v>
      </c>
      <c r="AY438" s="281" t="s">
        <v>199</v>
      </c>
    </row>
    <row r="439" s="12" customFormat="1">
      <c r="B439" s="248"/>
      <c r="C439" s="249"/>
      <c r="D439" s="250" t="s">
        <v>208</v>
      </c>
      <c r="E439" s="251" t="s">
        <v>21</v>
      </c>
      <c r="F439" s="252" t="s">
        <v>629</v>
      </c>
      <c r="G439" s="249"/>
      <c r="H439" s="253">
        <v>0.66200000000000003</v>
      </c>
      <c r="I439" s="254"/>
      <c r="J439" s="249"/>
      <c r="K439" s="249"/>
      <c r="L439" s="255"/>
      <c r="M439" s="256"/>
      <c r="N439" s="257"/>
      <c r="O439" s="257"/>
      <c r="P439" s="257"/>
      <c r="Q439" s="257"/>
      <c r="R439" s="257"/>
      <c r="S439" s="257"/>
      <c r="T439" s="258"/>
      <c r="AT439" s="259" t="s">
        <v>208</v>
      </c>
      <c r="AU439" s="259" t="s">
        <v>81</v>
      </c>
      <c r="AV439" s="12" t="s">
        <v>81</v>
      </c>
      <c r="AW439" s="12" t="s">
        <v>35</v>
      </c>
      <c r="AX439" s="12" t="s">
        <v>72</v>
      </c>
      <c r="AY439" s="259" t="s">
        <v>199</v>
      </c>
    </row>
    <row r="440" s="12" customFormat="1">
      <c r="B440" s="248"/>
      <c r="C440" s="249"/>
      <c r="D440" s="250" t="s">
        <v>208</v>
      </c>
      <c r="E440" s="251" t="s">
        <v>21</v>
      </c>
      <c r="F440" s="252" t="s">
        <v>630</v>
      </c>
      <c r="G440" s="249"/>
      <c r="H440" s="253">
        <v>0.59499999999999997</v>
      </c>
      <c r="I440" s="254"/>
      <c r="J440" s="249"/>
      <c r="K440" s="249"/>
      <c r="L440" s="255"/>
      <c r="M440" s="256"/>
      <c r="N440" s="257"/>
      <c r="O440" s="257"/>
      <c r="P440" s="257"/>
      <c r="Q440" s="257"/>
      <c r="R440" s="257"/>
      <c r="S440" s="257"/>
      <c r="T440" s="258"/>
      <c r="AT440" s="259" t="s">
        <v>208</v>
      </c>
      <c r="AU440" s="259" t="s">
        <v>81</v>
      </c>
      <c r="AV440" s="12" t="s">
        <v>81</v>
      </c>
      <c r="AW440" s="12" t="s">
        <v>35</v>
      </c>
      <c r="AX440" s="12" t="s">
        <v>72</v>
      </c>
      <c r="AY440" s="259" t="s">
        <v>199</v>
      </c>
    </row>
    <row r="441" s="14" customFormat="1">
      <c r="B441" s="271"/>
      <c r="C441" s="272"/>
      <c r="D441" s="250" t="s">
        <v>208</v>
      </c>
      <c r="E441" s="273" t="s">
        <v>21</v>
      </c>
      <c r="F441" s="274" t="s">
        <v>403</v>
      </c>
      <c r="G441" s="272"/>
      <c r="H441" s="275">
        <v>1.2569999999999999</v>
      </c>
      <c r="I441" s="276"/>
      <c r="J441" s="272"/>
      <c r="K441" s="272"/>
      <c r="L441" s="277"/>
      <c r="M441" s="278"/>
      <c r="N441" s="279"/>
      <c r="O441" s="279"/>
      <c r="P441" s="279"/>
      <c r="Q441" s="279"/>
      <c r="R441" s="279"/>
      <c r="S441" s="279"/>
      <c r="T441" s="280"/>
      <c r="AT441" s="281" t="s">
        <v>208</v>
      </c>
      <c r="AU441" s="281" t="s">
        <v>81</v>
      </c>
      <c r="AV441" s="14" t="s">
        <v>214</v>
      </c>
      <c r="AW441" s="14" t="s">
        <v>35</v>
      </c>
      <c r="AX441" s="14" t="s">
        <v>72</v>
      </c>
      <c r="AY441" s="281" t="s">
        <v>199</v>
      </c>
    </row>
    <row r="442" s="13" customFormat="1">
      <c r="B442" s="260"/>
      <c r="C442" s="261"/>
      <c r="D442" s="250" t="s">
        <v>208</v>
      </c>
      <c r="E442" s="262" t="s">
        <v>21</v>
      </c>
      <c r="F442" s="263" t="s">
        <v>220</v>
      </c>
      <c r="G442" s="261"/>
      <c r="H442" s="264">
        <v>6.0499999999999998</v>
      </c>
      <c r="I442" s="265"/>
      <c r="J442" s="261"/>
      <c r="K442" s="261"/>
      <c r="L442" s="266"/>
      <c r="M442" s="267"/>
      <c r="N442" s="268"/>
      <c r="O442" s="268"/>
      <c r="P442" s="268"/>
      <c r="Q442" s="268"/>
      <c r="R442" s="268"/>
      <c r="S442" s="268"/>
      <c r="T442" s="269"/>
      <c r="AT442" s="270" t="s">
        <v>208</v>
      </c>
      <c r="AU442" s="270" t="s">
        <v>81</v>
      </c>
      <c r="AV442" s="13" t="s">
        <v>206</v>
      </c>
      <c r="AW442" s="13" t="s">
        <v>35</v>
      </c>
      <c r="AX442" s="13" t="s">
        <v>72</v>
      </c>
      <c r="AY442" s="270" t="s">
        <v>199</v>
      </c>
    </row>
    <row r="443" s="12" customFormat="1">
      <c r="B443" s="248"/>
      <c r="C443" s="249"/>
      <c r="D443" s="250" t="s">
        <v>208</v>
      </c>
      <c r="E443" s="251" t="s">
        <v>21</v>
      </c>
      <c r="F443" s="252" t="s">
        <v>21</v>
      </c>
      <c r="G443" s="249"/>
      <c r="H443" s="253">
        <v>0</v>
      </c>
      <c r="I443" s="254"/>
      <c r="J443" s="249"/>
      <c r="K443" s="249"/>
      <c r="L443" s="255"/>
      <c r="M443" s="256"/>
      <c r="N443" s="257"/>
      <c r="O443" s="257"/>
      <c r="P443" s="257"/>
      <c r="Q443" s="257"/>
      <c r="R443" s="257"/>
      <c r="S443" s="257"/>
      <c r="T443" s="258"/>
      <c r="AT443" s="259" t="s">
        <v>208</v>
      </c>
      <c r="AU443" s="259" t="s">
        <v>81</v>
      </c>
      <c r="AV443" s="12" t="s">
        <v>81</v>
      </c>
      <c r="AW443" s="12" t="s">
        <v>35</v>
      </c>
      <c r="AX443" s="12" t="s">
        <v>72</v>
      </c>
      <c r="AY443" s="259" t="s">
        <v>199</v>
      </c>
    </row>
    <row r="444" s="12" customFormat="1">
      <c r="B444" s="248"/>
      <c r="C444" s="249"/>
      <c r="D444" s="250" t="s">
        <v>208</v>
      </c>
      <c r="E444" s="251" t="s">
        <v>21</v>
      </c>
      <c r="F444" s="252" t="s">
        <v>6325</v>
      </c>
      <c r="G444" s="249"/>
      <c r="H444" s="253">
        <v>4.5620000000000003</v>
      </c>
      <c r="I444" s="254"/>
      <c r="J444" s="249"/>
      <c r="K444" s="249"/>
      <c r="L444" s="255"/>
      <c r="M444" s="256"/>
      <c r="N444" s="257"/>
      <c r="O444" s="257"/>
      <c r="P444" s="257"/>
      <c r="Q444" s="257"/>
      <c r="R444" s="257"/>
      <c r="S444" s="257"/>
      <c r="T444" s="258"/>
      <c r="AT444" s="259" t="s">
        <v>208</v>
      </c>
      <c r="AU444" s="259" t="s">
        <v>81</v>
      </c>
      <c r="AV444" s="12" t="s">
        <v>81</v>
      </c>
      <c r="AW444" s="12" t="s">
        <v>35</v>
      </c>
      <c r="AX444" s="12" t="s">
        <v>79</v>
      </c>
      <c r="AY444" s="259" t="s">
        <v>199</v>
      </c>
    </row>
    <row r="445" s="1" customFormat="1" ht="16.5" customHeight="1">
      <c r="B445" s="47"/>
      <c r="C445" s="236" t="s">
        <v>632</v>
      </c>
      <c r="D445" s="236" t="s">
        <v>201</v>
      </c>
      <c r="E445" s="237" t="s">
        <v>633</v>
      </c>
      <c r="F445" s="238" t="s">
        <v>634</v>
      </c>
      <c r="G445" s="239" t="s">
        <v>282</v>
      </c>
      <c r="H445" s="240">
        <v>30.614000000000001</v>
      </c>
      <c r="I445" s="241"/>
      <c r="J445" s="242">
        <f>ROUND(I445*H445,2)</f>
        <v>0</v>
      </c>
      <c r="K445" s="238" t="s">
        <v>205</v>
      </c>
      <c r="L445" s="73"/>
      <c r="M445" s="243" t="s">
        <v>21</v>
      </c>
      <c r="N445" s="244" t="s">
        <v>43</v>
      </c>
      <c r="O445" s="48"/>
      <c r="P445" s="245">
        <f>O445*H445</f>
        <v>0</v>
      </c>
      <c r="Q445" s="245">
        <v>0.0051900000000000002</v>
      </c>
      <c r="R445" s="245">
        <f>Q445*H445</f>
        <v>0.15888666000000001</v>
      </c>
      <c r="S445" s="245">
        <v>0</v>
      </c>
      <c r="T445" s="246">
        <f>S445*H445</f>
        <v>0</v>
      </c>
      <c r="AR445" s="25" t="s">
        <v>206</v>
      </c>
      <c r="AT445" s="25" t="s">
        <v>201</v>
      </c>
      <c r="AU445" s="25" t="s">
        <v>81</v>
      </c>
      <c r="AY445" s="25" t="s">
        <v>199</v>
      </c>
      <c r="BE445" s="247">
        <f>IF(N445="základní",J445,0)</f>
        <v>0</v>
      </c>
      <c r="BF445" s="247">
        <f>IF(N445="snížená",J445,0)</f>
        <v>0</v>
      </c>
      <c r="BG445" s="247">
        <f>IF(N445="zákl. přenesená",J445,0)</f>
        <v>0</v>
      </c>
      <c r="BH445" s="247">
        <f>IF(N445="sníž. přenesená",J445,0)</f>
        <v>0</v>
      </c>
      <c r="BI445" s="247">
        <f>IF(N445="nulová",J445,0)</f>
        <v>0</v>
      </c>
      <c r="BJ445" s="25" t="s">
        <v>79</v>
      </c>
      <c r="BK445" s="247">
        <f>ROUND(I445*H445,2)</f>
        <v>0</v>
      </c>
      <c r="BL445" s="25" t="s">
        <v>206</v>
      </c>
      <c r="BM445" s="25" t="s">
        <v>6326</v>
      </c>
    </row>
    <row r="446" s="12" customFormat="1">
      <c r="B446" s="248"/>
      <c r="C446" s="249"/>
      <c r="D446" s="250" t="s">
        <v>208</v>
      </c>
      <c r="E446" s="251" t="s">
        <v>21</v>
      </c>
      <c r="F446" s="252" t="s">
        <v>636</v>
      </c>
      <c r="G446" s="249"/>
      <c r="H446" s="253">
        <v>14.053000000000001</v>
      </c>
      <c r="I446" s="254"/>
      <c r="J446" s="249"/>
      <c r="K446" s="249"/>
      <c r="L446" s="255"/>
      <c r="M446" s="256"/>
      <c r="N446" s="257"/>
      <c r="O446" s="257"/>
      <c r="P446" s="257"/>
      <c r="Q446" s="257"/>
      <c r="R446" s="257"/>
      <c r="S446" s="257"/>
      <c r="T446" s="258"/>
      <c r="AT446" s="259" t="s">
        <v>208</v>
      </c>
      <c r="AU446" s="259" t="s">
        <v>81</v>
      </c>
      <c r="AV446" s="12" t="s">
        <v>81</v>
      </c>
      <c r="AW446" s="12" t="s">
        <v>35</v>
      </c>
      <c r="AX446" s="12" t="s">
        <v>72</v>
      </c>
      <c r="AY446" s="259" t="s">
        <v>199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637</v>
      </c>
      <c r="G447" s="249"/>
      <c r="H447" s="253">
        <v>17.175000000000001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4" customFormat="1">
      <c r="B448" s="271"/>
      <c r="C448" s="272"/>
      <c r="D448" s="250" t="s">
        <v>208</v>
      </c>
      <c r="E448" s="273" t="s">
        <v>21</v>
      </c>
      <c r="F448" s="274" t="s">
        <v>285</v>
      </c>
      <c r="G448" s="272"/>
      <c r="H448" s="275">
        <v>31.228000000000002</v>
      </c>
      <c r="I448" s="276"/>
      <c r="J448" s="272"/>
      <c r="K448" s="272"/>
      <c r="L448" s="277"/>
      <c r="M448" s="278"/>
      <c r="N448" s="279"/>
      <c r="O448" s="279"/>
      <c r="P448" s="279"/>
      <c r="Q448" s="279"/>
      <c r="R448" s="279"/>
      <c r="S448" s="279"/>
      <c r="T448" s="280"/>
      <c r="AT448" s="281" t="s">
        <v>208</v>
      </c>
      <c r="AU448" s="281" t="s">
        <v>81</v>
      </c>
      <c r="AV448" s="14" t="s">
        <v>214</v>
      </c>
      <c r="AW448" s="14" t="s">
        <v>35</v>
      </c>
      <c r="AX448" s="14" t="s">
        <v>72</v>
      </c>
      <c r="AY448" s="281" t="s">
        <v>199</v>
      </c>
    </row>
    <row r="449" s="12" customFormat="1">
      <c r="B449" s="248"/>
      <c r="C449" s="249"/>
      <c r="D449" s="250" t="s">
        <v>208</v>
      </c>
      <c r="E449" s="251" t="s">
        <v>21</v>
      </c>
      <c r="F449" s="252" t="s">
        <v>638</v>
      </c>
      <c r="G449" s="249"/>
      <c r="H449" s="253">
        <v>4.4139999999999997</v>
      </c>
      <c r="I449" s="254"/>
      <c r="J449" s="249"/>
      <c r="K449" s="249"/>
      <c r="L449" s="255"/>
      <c r="M449" s="256"/>
      <c r="N449" s="257"/>
      <c r="O449" s="257"/>
      <c r="P449" s="257"/>
      <c r="Q449" s="257"/>
      <c r="R449" s="257"/>
      <c r="S449" s="257"/>
      <c r="T449" s="258"/>
      <c r="AT449" s="259" t="s">
        <v>208</v>
      </c>
      <c r="AU449" s="259" t="s">
        <v>81</v>
      </c>
      <c r="AV449" s="12" t="s">
        <v>81</v>
      </c>
      <c r="AW449" s="12" t="s">
        <v>35</v>
      </c>
      <c r="AX449" s="12" t="s">
        <v>72</v>
      </c>
      <c r="AY449" s="259" t="s">
        <v>199</v>
      </c>
    </row>
    <row r="450" s="12" customFormat="1">
      <c r="B450" s="248"/>
      <c r="C450" s="249"/>
      <c r="D450" s="250" t="s">
        <v>208</v>
      </c>
      <c r="E450" s="251" t="s">
        <v>21</v>
      </c>
      <c r="F450" s="252" t="s">
        <v>639</v>
      </c>
      <c r="G450" s="249"/>
      <c r="H450" s="253">
        <v>4.96</v>
      </c>
      <c r="I450" s="254"/>
      <c r="J450" s="249"/>
      <c r="K450" s="249"/>
      <c r="L450" s="255"/>
      <c r="M450" s="256"/>
      <c r="N450" s="257"/>
      <c r="O450" s="257"/>
      <c r="P450" s="257"/>
      <c r="Q450" s="257"/>
      <c r="R450" s="257"/>
      <c r="S450" s="257"/>
      <c r="T450" s="258"/>
      <c r="AT450" s="259" t="s">
        <v>208</v>
      </c>
      <c r="AU450" s="259" t="s">
        <v>81</v>
      </c>
      <c r="AV450" s="12" t="s">
        <v>81</v>
      </c>
      <c r="AW450" s="12" t="s">
        <v>35</v>
      </c>
      <c r="AX450" s="12" t="s">
        <v>72</v>
      </c>
      <c r="AY450" s="259" t="s">
        <v>199</v>
      </c>
    </row>
    <row r="451" s="14" customFormat="1">
      <c r="B451" s="271"/>
      <c r="C451" s="272"/>
      <c r="D451" s="250" t="s">
        <v>208</v>
      </c>
      <c r="E451" s="273" t="s">
        <v>21</v>
      </c>
      <c r="F451" s="274" t="s">
        <v>403</v>
      </c>
      <c r="G451" s="272"/>
      <c r="H451" s="275">
        <v>9.3740000000000006</v>
      </c>
      <c r="I451" s="276"/>
      <c r="J451" s="272"/>
      <c r="K451" s="272"/>
      <c r="L451" s="277"/>
      <c r="M451" s="278"/>
      <c r="N451" s="279"/>
      <c r="O451" s="279"/>
      <c r="P451" s="279"/>
      <c r="Q451" s="279"/>
      <c r="R451" s="279"/>
      <c r="S451" s="279"/>
      <c r="T451" s="280"/>
      <c r="AT451" s="281" t="s">
        <v>208</v>
      </c>
      <c r="AU451" s="281" t="s">
        <v>81</v>
      </c>
      <c r="AV451" s="14" t="s">
        <v>214</v>
      </c>
      <c r="AW451" s="14" t="s">
        <v>35</v>
      </c>
      <c r="AX451" s="14" t="s">
        <v>72</v>
      </c>
      <c r="AY451" s="281" t="s">
        <v>199</v>
      </c>
    </row>
    <row r="452" s="13" customFormat="1">
      <c r="B452" s="260"/>
      <c r="C452" s="261"/>
      <c r="D452" s="250" t="s">
        <v>208</v>
      </c>
      <c r="E452" s="262" t="s">
        <v>21</v>
      </c>
      <c r="F452" s="263" t="s">
        <v>220</v>
      </c>
      <c r="G452" s="261"/>
      <c r="H452" s="264">
        <v>40.601999999999997</v>
      </c>
      <c r="I452" s="265"/>
      <c r="J452" s="261"/>
      <c r="K452" s="261"/>
      <c r="L452" s="266"/>
      <c r="M452" s="267"/>
      <c r="N452" s="268"/>
      <c r="O452" s="268"/>
      <c r="P452" s="268"/>
      <c r="Q452" s="268"/>
      <c r="R452" s="268"/>
      <c r="S452" s="268"/>
      <c r="T452" s="269"/>
      <c r="AT452" s="270" t="s">
        <v>208</v>
      </c>
      <c r="AU452" s="270" t="s">
        <v>81</v>
      </c>
      <c r="AV452" s="13" t="s">
        <v>206</v>
      </c>
      <c r="AW452" s="13" t="s">
        <v>35</v>
      </c>
      <c r="AX452" s="13" t="s">
        <v>72</v>
      </c>
      <c r="AY452" s="270" t="s">
        <v>199</v>
      </c>
    </row>
    <row r="453" s="12" customFormat="1">
      <c r="B453" s="248"/>
      <c r="C453" s="249"/>
      <c r="D453" s="250" t="s">
        <v>208</v>
      </c>
      <c r="E453" s="251" t="s">
        <v>21</v>
      </c>
      <c r="F453" s="252" t="s">
        <v>21</v>
      </c>
      <c r="G453" s="249"/>
      <c r="H453" s="253">
        <v>0</v>
      </c>
      <c r="I453" s="254"/>
      <c r="J453" s="249"/>
      <c r="K453" s="249"/>
      <c r="L453" s="255"/>
      <c r="M453" s="256"/>
      <c r="N453" s="257"/>
      <c r="O453" s="257"/>
      <c r="P453" s="257"/>
      <c r="Q453" s="257"/>
      <c r="R453" s="257"/>
      <c r="S453" s="257"/>
      <c r="T453" s="258"/>
      <c r="AT453" s="259" t="s">
        <v>208</v>
      </c>
      <c r="AU453" s="259" t="s">
        <v>81</v>
      </c>
      <c r="AV453" s="12" t="s">
        <v>81</v>
      </c>
      <c r="AW453" s="12" t="s">
        <v>35</v>
      </c>
      <c r="AX453" s="12" t="s">
        <v>72</v>
      </c>
      <c r="AY453" s="259" t="s">
        <v>199</v>
      </c>
    </row>
    <row r="454" s="12" customFormat="1">
      <c r="B454" s="248"/>
      <c r="C454" s="249"/>
      <c r="D454" s="250" t="s">
        <v>208</v>
      </c>
      <c r="E454" s="251" t="s">
        <v>21</v>
      </c>
      <c r="F454" s="252" t="s">
        <v>6327</v>
      </c>
      <c r="G454" s="249"/>
      <c r="H454" s="253">
        <v>30.614000000000001</v>
      </c>
      <c r="I454" s="254"/>
      <c r="J454" s="249"/>
      <c r="K454" s="249"/>
      <c r="L454" s="255"/>
      <c r="M454" s="256"/>
      <c r="N454" s="257"/>
      <c r="O454" s="257"/>
      <c r="P454" s="257"/>
      <c r="Q454" s="257"/>
      <c r="R454" s="257"/>
      <c r="S454" s="257"/>
      <c r="T454" s="258"/>
      <c r="AT454" s="259" t="s">
        <v>208</v>
      </c>
      <c r="AU454" s="259" t="s">
        <v>81</v>
      </c>
      <c r="AV454" s="12" t="s">
        <v>81</v>
      </c>
      <c r="AW454" s="12" t="s">
        <v>35</v>
      </c>
      <c r="AX454" s="12" t="s">
        <v>79</v>
      </c>
      <c r="AY454" s="259" t="s">
        <v>199</v>
      </c>
    </row>
    <row r="455" s="1" customFormat="1" ht="16.5" customHeight="1">
      <c r="B455" s="47"/>
      <c r="C455" s="236" t="s">
        <v>641</v>
      </c>
      <c r="D455" s="236" t="s">
        <v>201</v>
      </c>
      <c r="E455" s="237" t="s">
        <v>642</v>
      </c>
      <c r="F455" s="238" t="s">
        <v>643</v>
      </c>
      <c r="G455" s="239" t="s">
        <v>282</v>
      </c>
      <c r="H455" s="240">
        <v>30.614000000000001</v>
      </c>
      <c r="I455" s="241"/>
      <c r="J455" s="242">
        <f>ROUND(I455*H455,2)</f>
        <v>0</v>
      </c>
      <c r="K455" s="238" t="s">
        <v>205</v>
      </c>
      <c r="L455" s="73"/>
      <c r="M455" s="243" t="s">
        <v>21</v>
      </c>
      <c r="N455" s="244" t="s">
        <v>43</v>
      </c>
      <c r="O455" s="48"/>
      <c r="P455" s="245">
        <f>O455*H455</f>
        <v>0</v>
      </c>
      <c r="Q455" s="245">
        <v>0</v>
      </c>
      <c r="R455" s="245">
        <f>Q455*H455</f>
        <v>0</v>
      </c>
      <c r="S455" s="245">
        <v>0</v>
      </c>
      <c r="T455" s="246">
        <f>S455*H455</f>
        <v>0</v>
      </c>
      <c r="AR455" s="25" t="s">
        <v>206</v>
      </c>
      <c r="AT455" s="25" t="s">
        <v>201</v>
      </c>
      <c r="AU455" s="25" t="s">
        <v>81</v>
      </c>
      <c r="AY455" s="25" t="s">
        <v>199</v>
      </c>
      <c r="BE455" s="247">
        <f>IF(N455="základní",J455,0)</f>
        <v>0</v>
      </c>
      <c r="BF455" s="247">
        <f>IF(N455="snížená",J455,0)</f>
        <v>0</v>
      </c>
      <c r="BG455" s="247">
        <f>IF(N455="zákl. přenesená",J455,0)</f>
        <v>0</v>
      </c>
      <c r="BH455" s="247">
        <f>IF(N455="sníž. přenesená",J455,0)</f>
        <v>0</v>
      </c>
      <c r="BI455" s="247">
        <f>IF(N455="nulová",J455,0)</f>
        <v>0</v>
      </c>
      <c r="BJ455" s="25" t="s">
        <v>79</v>
      </c>
      <c r="BK455" s="247">
        <f>ROUND(I455*H455,2)</f>
        <v>0</v>
      </c>
      <c r="BL455" s="25" t="s">
        <v>206</v>
      </c>
      <c r="BM455" s="25" t="s">
        <v>6328</v>
      </c>
    </row>
    <row r="456" s="1" customFormat="1" ht="16.5" customHeight="1">
      <c r="B456" s="47"/>
      <c r="C456" s="236" t="s">
        <v>645</v>
      </c>
      <c r="D456" s="236" t="s">
        <v>201</v>
      </c>
      <c r="E456" s="237" t="s">
        <v>646</v>
      </c>
      <c r="F456" s="238" t="s">
        <v>647</v>
      </c>
      <c r="G456" s="239" t="s">
        <v>263</v>
      </c>
      <c r="H456" s="240">
        <v>0.40699999999999997</v>
      </c>
      <c r="I456" s="241"/>
      <c r="J456" s="242">
        <f>ROUND(I456*H456,2)</f>
        <v>0</v>
      </c>
      <c r="K456" s="238" t="s">
        <v>205</v>
      </c>
      <c r="L456" s="73"/>
      <c r="M456" s="243" t="s">
        <v>21</v>
      </c>
      <c r="N456" s="244" t="s">
        <v>43</v>
      </c>
      <c r="O456" s="48"/>
      <c r="P456" s="245">
        <f>O456*H456</f>
        <v>0</v>
      </c>
      <c r="Q456" s="245">
        <v>1.0525599999999999</v>
      </c>
      <c r="R456" s="245">
        <f>Q456*H456</f>
        <v>0.42839191999999993</v>
      </c>
      <c r="S456" s="245">
        <v>0</v>
      </c>
      <c r="T456" s="246">
        <f>S456*H456</f>
        <v>0</v>
      </c>
      <c r="AR456" s="25" t="s">
        <v>206</v>
      </c>
      <c r="AT456" s="25" t="s">
        <v>201</v>
      </c>
      <c r="AU456" s="25" t="s">
        <v>81</v>
      </c>
      <c r="AY456" s="25" t="s">
        <v>199</v>
      </c>
      <c r="BE456" s="247">
        <f>IF(N456="základní",J456,0)</f>
        <v>0</v>
      </c>
      <c r="BF456" s="247">
        <f>IF(N456="snížená",J456,0)</f>
        <v>0</v>
      </c>
      <c r="BG456" s="247">
        <f>IF(N456="zákl. přenesená",J456,0)</f>
        <v>0</v>
      </c>
      <c r="BH456" s="247">
        <f>IF(N456="sníž. přenesená",J456,0)</f>
        <v>0</v>
      </c>
      <c r="BI456" s="247">
        <f>IF(N456="nulová",J456,0)</f>
        <v>0</v>
      </c>
      <c r="BJ456" s="25" t="s">
        <v>79</v>
      </c>
      <c r="BK456" s="247">
        <f>ROUND(I456*H456,2)</f>
        <v>0</v>
      </c>
      <c r="BL456" s="25" t="s">
        <v>206</v>
      </c>
      <c r="BM456" s="25" t="s">
        <v>6329</v>
      </c>
    </row>
    <row r="457" s="12" customFormat="1">
      <c r="B457" s="248"/>
      <c r="C457" s="249"/>
      <c r="D457" s="250" t="s">
        <v>208</v>
      </c>
      <c r="E457" s="251" t="s">
        <v>21</v>
      </c>
      <c r="F457" s="252" t="s">
        <v>649</v>
      </c>
      <c r="G457" s="249"/>
      <c r="H457" s="253">
        <v>0.216</v>
      </c>
      <c r="I457" s="254"/>
      <c r="J457" s="249"/>
      <c r="K457" s="249"/>
      <c r="L457" s="255"/>
      <c r="M457" s="256"/>
      <c r="N457" s="257"/>
      <c r="O457" s="257"/>
      <c r="P457" s="257"/>
      <c r="Q457" s="257"/>
      <c r="R457" s="257"/>
      <c r="S457" s="257"/>
      <c r="T457" s="258"/>
      <c r="AT457" s="259" t="s">
        <v>208</v>
      </c>
      <c r="AU457" s="259" t="s">
        <v>81</v>
      </c>
      <c r="AV457" s="12" t="s">
        <v>81</v>
      </c>
      <c r="AW457" s="12" t="s">
        <v>35</v>
      </c>
      <c r="AX457" s="12" t="s">
        <v>72</v>
      </c>
      <c r="AY457" s="259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650</v>
      </c>
      <c r="G458" s="249"/>
      <c r="H458" s="253">
        <v>0.26400000000000001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4" customFormat="1">
      <c r="B459" s="271"/>
      <c r="C459" s="272"/>
      <c r="D459" s="250" t="s">
        <v>208</v>
      </c>
      <c r="E459" s="273" t="s">
        <v>21</v>
      </c>
      <c r="F459" s="274" t="s">
        <v>285</v>
      </c>
      <c r="G459" s="272"/>
      <c r="H459" s="275">
        <v>0.47999999999999998</v>
      </c>
      <c r="I459" s="276"/>
      <c r="J459" s="272"/>
      <c r="K459" s="272"/>
      <c r="L459" s="277"/>
      <c r="M459" s="278"/>
      <c r="N459" s="279"/>
      <c r="O459" s="279"/>
      <c r="P459" s="279"/>
      <c r="Q459" s="279"/>
      <c r="R459" s="279"/>
      <c r="S459" s="279"/>
      <c r="T459" s="280"/>
      <c r="AT459" s="281" t="s">
        <v>208</v>
      </c>
      <c r="AU459" s="281" t="s">
        <v>81</v>
      </c>
      <c r="AV459" s="14" t="s">
        <v>214</v>
      </c>
      <c r="AW459" s="14" t="s">
        <v>35</v>
      </c>
      <c r="AX459" s="14" t="s">
        <v>72</v>
      </c>
      <c r="AY459" s="281" t="s">
        <v>199</v>
      </c>
    </row>
    <row r="460" s="12" customFormat="1">
      <c r="B460" s="248"/>
      <c r="C460" s="249"/>
      <c r="D460" s="250" t="s">
        <v>208</v>
      </c>
      <c r="E460" s="251" t="s">
        <v>21</v>
      </c>
      <c r="F460" s="252" t="s">
        <v>651</v>
      </c>
      <c r="G460" s="249"/>
      <c r="H460" s="253">
        <v>0.059999999999999998</v>
      </c>
      <c r="I460" s="254"/>
      <c r="J460" s="249"/>
      <c r="K460" s="249"/>
      <c r="L460" s="255"/>
      <c r="M460" s="256"/>
      <c r="N460" s="257"/>
      <c r="O460" s="257"/>
      <c r="P460" s="257"/>
      <c r="Q460" s="257"/>
      <c r="R460" s="257"/>
      <c r="S460" s="257"/>
      <c r="T460" s="258"/>
      <c r="AT460" s="259" t="s">
        <v>208</v>
      </c>
      <c r="AU460" s="259" t="s">
        <v>81</v>
      </c>
      <c r="AV460" s="12" t="s">
        <v>81</v>
      </c>
      <c r="AW460" s="12" t="s">
        <v>35</v>
      </c>
      <c r="AX460" s="12" t="s">
        <v>72</v>
      </c>
      <c r="AY460" s="259" t="s">
        <v>199</v>
      </c>
    </row>
    <row r="461" s="14" customFormat="1">
      <c r="B461" s="271"/>
      <c r="C461" s="272"/>
      <c r="D461" s="250" t="s">
        <v>208</v>
      </c>
      <c r="E461" s="273" t="s">
        <v>21</v>
      </c>
      <c r="F461" s="274" t="s">
        <v>403</v>
      </c>
      <c r="G461" s="272"/>
      <c r="H461" s="275">
        <v>0.059999999999999998</v>
      </c>
      <c r="I461" s="276"/>
      <c r="J461" s="272"/>
      <c r="K461" s="272"/>
      <c r="L461" s="277"/>
      <c r="M461" s="278"/>
      <c r="N461" s="279"/>
      <c r="O461" s="279"/>
      <c r="P461" s="279"/>
      <c r="Q461" s="279"/>
      <c r="R461" s="279"/>
      <c r="S461" s="279"/>
      <c r="T461" s="280"/>
      <c r="AT461" s="281" t="s">
        <v>208</v>
      </c>
      <c r="AU461" s="281" t="s">
        <v>81</v>
      </c>
      <c r="AV461" s="14" t="s">
        <v>214</v>
      </c>
      <c r="AW461" s="14" t="s">
        <v>35</v>
      </c>
      <c r="AX461" s="14" t="s">
        <v>72</v>
      </c>
      <c r="AY461" s="281" t="s">
        <v>199</v>
      </c>
    </row>
    <row r="462" s="13" customFormat="1">
      <c r="B462" s="260"/>
      <c r="C462" s="261"/>
      <c r="D462" s="250" t="s">
        <v>208</v>
      </c>
      <c r="E462" s="262" t="s">
        <v>21</v>
      </c>
      <c r="F462" s="263" t="s">
        <v>220</v>
      </c>
      <c r="G462" s="261"/>
      <c r="H462" s="264">
        <v>0.54000000000000004</v>
      </c>
      <c r="I462" s="265"/>
      <c r="J462" s="261"/>
      <c r="K462" s="261"/>
      <c r="L462" s="266"/>
      <c r="M462" s="267"/>
      <c r="N462" s="268"/>
      <c r="O462" s="268"/>
      <c r="P462" s="268"/>
      <c r="Q462" s="268"/>
      <c r="R462" s="268"/>
      <c r="S462" s="268"/>
      <c r="T462" s="269"/>
      <c r="AT462" s="270" t="s">
        <v>208</v>
      </c>
      <c r="AU462" s="270" t="s">
        <v>81</v>
      </c>
      <c r="AV462" s="13" t="s">
        <v>206</v>
      </c>
      <c r="AW462" s="13" t="s">
        <v>35</v>
      </c>
      <c r="AX462" s="13" t="s">
        <v>72</v>
      </c>
      <c r="AY462" s="270" t="s">
        <v>199</v>
      </c>
    </row>
    <row r="463" s="12" customFormat="1">
      <c r="B463" s="248"/>
      <c r="C463" s="249"/>
      <c r="D463" s="250" t="s">
        <v>208</v>
      </c>
      <c r="E463" s="251" t="s">
        <v>21</v>
      </c>
      <c r="F463" s="252" t="s">
        <v>21</v>
      </c>
      <c r="G463" s="249"/>
      <c r="H463" s="253">
        <v>0</v>
      </c>
      <c r="I463" s="254"/>
      <c r="J463" s="249"/>
      <c r="K463" s="249"/>
      <c r="L463" s="255"/>
      <c r="M463" s="256"/>
      <c r="N463" s="257"/>
      <c r="O463" s="257"/>
      <c r="P463" s="257"/>
      <c r="Q463" s="257"/>
      <c r="R463" s="257"/>
      <c r="S463" s="257"/>
      <c r="T463" s="258"/>
      <c r="AT463" s="259" t="s">
        <v>208</v>
      </c>
      <c r="AU463" s="259" t="s">
        <v>81</v>
      </c>
      <c r="AV463" s="12" t="s">
        <v>81</v>
      </c>
      <c r="AW463" s="12" t="s">
        <v>35</v>
      </c>
      <c r="AX463" s="12" t="s">
        <v>72</v>
      </c>
      <c r="AY463" s="259" t="s">
        <v>199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6330</v>
      </c>
      <c r="G464" s="249"/>
      <c r="H464" s="253">
        <v>0.40699999999999997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79</v>
      </c>
      <c r="AY464" s="259" t="s">
        <v>199</v>
      </c>
    </row>
    <row r="465" s="1" customFormat="1" ht="16.5" customHeight="1">
      <c r="B465" s="47"/>
      <c r="C465" s="236" t="s">
        <v>653</v>
      </c>
      <c r="D465" s="236" t="s">
        <v>201</v>
      </c>
      <c r="E465" s="237" t="s">
        <v>654</v>
      </c>
      <c r="F465" s="238" t="s">
        <v>655</v>
      </c>
      <c r="G465" s="239" t="s">
        <v>263</v>
      </c>
      <c r="H465" s="240">
        <v>0.016</v>
      </c>
      <c r="I465" s="241"/>
      <c r="J465" s="242">
        <f>ROUND(I465*H465,2)</f>
        <v>0</v>
      </c>
      <c r="K465" s="238" t="s">
        <v>205</v>
      </c>
      <c r="L465" s="73"/>
      <c r="M465" s="243" t="s">
        <v>21</v>
      </c>
      <c r="N465" s="244" t="s">
        <v>43</v>
      </c>
      <c r="O465" s="48"/>
      <c r="P465" s="245">
        <f>O465*H465</f>
        <v>0</v>
      </c>
      <c r="Q465" s="245">
        <v>1.06277</v>
      </c>
      <c r="R465" s="245">
        <f>Q465*H465</f>
        <v>0.01700432</v>
      </c>
      <c r="S465" s="245">
        <v>0</v>
      </c>
      <c r="T465" s="246">
        <f>S465*H465</f>
        <v>0</v>
      </c>
      <c r="AR465" s="25" t="s">
        <v>206</v>
      </c>
      <c r="AT465" s="25" t="s">
        <v>201</v>
      </c>
      <c r="AU465" s="25" t="s">
        <v>81</v>
      </c>
      <c r="AY465" s="25" t="s">
        <v>199</v>
      </c>
      <c r="BE465" s="247">
        <f>IF(N465="základní",J465,0)</f>
        <v>0</v>
      </c>
      <c r="BF465" s="247">
        <f>IF(N465="snížená",J465,0)</f>
        <v>0</v>
      </c>
      <c r="BG465" s="247">
        <f>IF(N465="zákl. přenesená",J465,0)</f>
        <v>0</v>
      </c>
      <c r="BH465" s="247">
        <f>IF(N465="sníž. přenesená",J465,0)</f>
        <v>0</v>
      </c>
      <c r="BI465" s="247">
        <f>IF(N465="nulová",J465,0)</f>
        <v>0</v>
      </c>
      <c r="BJ465" s="25" t="s">
        <v>79</v>
      </c>
      <c r="BK465" s="247">
        <f>ROUND(I465*H465,2)</f>
        <v>0</v>
      </c>
      <c r="BL465" s="25" t="s">
        <v>206</v>
      </c>
      <c r="BM465" s="25" t="s">
        <v>6331</v>
      </c>
    </row>
    <row r="466" s="12" customFormat="1">
      <c r="B466" s="248"/>
      <c r="C466" s="249"/>
      <c r="D466" s="250" t="s">
        <v>208</v>
      </c>
      <c r="E466" s="251" t="s">
        <v>21</v>
      </c>
      <c r="F466" s="252" t="s">
        <v>657</v>
      </c>
      <c r="G466" s="249"/>
      <c r="H466" s="253">
        <v>0.064000000000000001</v>
      </c>
      <c r="I466" s="254"/>
      <c r="J466" s="249"/>
      <c r="K466" s="249"/>
      <c r="L466" s="255"/>
      <c r="M466" s="256"/>
      <c r="N466" s="257"/>
      <c r="O466" s="257"/>
      <c r="P466" s="257"/>
      <c r="Q466" s="257"/>
      <c r="R466" s="257"/>
      <c r="S466" s="257"/>
      <c r="T466" s="258"/>
      <c r="AT466" s="259" t="s">
        <v>208</v>
      </c>
      <c r="AU466" s="259" t="s">
        <v>81</v>
      </c>
      <c r="AV466" s="12" t="s">
        <v>81</v>
      </c>
      <c r="AW466" s="12" t="s">
        <v>35</v>
      </c>
      <c r="AX466" s="12" t="s">
        <v>72</v>
      </c>
      <c r="AY466" s="259" t="s">
        <v>199</v>
      </c>
    </row>
    <row r="467" s="12" customFormat="1">
      <c r="B467" s="248"/>
      <c r="C467" s="249"/>
      <c r="D467" s="250" t="s">
        <v>208</v>
      </c>
      <c r="E467" s="251" t="s">
        <v>21</v>
      </c>
      <c r="F467" s="252" t="s">
        <v>21</v>
      </c>
      <c r="G467" s="249"/>
      <c r="H467" s="253">
        <v>0</v>
      </c>
      <c r="I467" s="254"/>
      <c r="J467" s="249"/>
      <c r="K467" s="249"/>
      <c r="L467" s="255"/>
      <c r="M467" s="256"/>
      <c r="N467" s="257"/>
      <c r="O467" s="257"/>
      <c r="P467" s="257"/>
      <c r="Q467" s="257"/>
      <c r="R467" s="257"/>
      <c r="S467" s="257"/>
      <c r="T467" s="258"/>
      <c r="AT467" s="259" t="s">
        <v>208</v>
      </c>
      <c r="AU467" s="259" t="s">
        <v>81</v>
      </c>
      <c r="AV467" s="12" t="s">
        <v>81</v>
      </c>
      <c r="AW467" s="12" t="s">
        <v>35</v>
      </c>
      <c r="AX467" s="12" t="s">
        <v>72</v>
      </c>
      <c r="AY467" s="259" t="s">
        <v>199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658</v>
      </c>
      <c r="G468" s="249"/>
      <c r="H468" s="253">
        <v>0.016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79</v>
      </c>
      <c r="AY468" s="259" t="s">
        <v>199</v>
      </c>
    </row>
    <row r="469" s="1" customFormat="1" ht="16.5" customHeight="1">
      <c r="B469" s="47"/>
      <c r="C469" s="236" t="s">
        <v>659</v>
      </c>
      <c r="D469" s="236" t="s">
        <v>201</v>
      </c>
      <c r="E469" s="237" t="s">
        <v>660</v>
      </c>
      <c r="F469" s="238" t="s">
        <v>661</v>
      </c>
      <c r="G469" s="239" t="s">
        <v>204</v>
      </c>
      <c r="H469" s="240">
        <v>0.317</v>
      </c>
      <c r="I469" s="241"/>
      <c r="J469" s="242">
        <f>ROUND(I469*H469,2)</f>
        <v>0</v>
      </c>
      <c r="K469" s="238" t="s">
        <v>205</v>
      </c>
      <c r="L469" s="73"/>
      <c r="M469" s="243" t="s">
        <v>21</v>
      </c>
      <c r="N469" s="244" t="s">
        <v>43</v>
      </c>
      <c r="O469" s="48"/>
      <c r="P469" s="245">
        <f>O469*H469</f>
        <v>0</v>
      </c>
      <c r="Q469" s="245">
        <v>2.4533700000000001</v>
      </c>
      <c r="R469" s="245">
        <f>Q469*H469</f>
        <v>0.77771829000000003</v>
      </c>
      <c r="S469" s="245">
        <v>0</v>
      </c>
      <c r="T469" s="246">
        <f>S469*H469</f>
        <v>0</v>
      </c>
      <c r="AR469" s="25" t="s">
        <v>206</v>
      </c>
      <c r="AT469" s="25" t="s">
        <v>201</v>
      </c>
      <c r="AU469" s="25" t="s">
        <v>81</v>
      </c>
      <c r="AY469" s="25" t="s">
        <v>199</v>
      </c>
      <c r="BE469" s="247">
        <f>IF(N469="základní",J469,0)</f>
        <v>0</v>
      </c>
      <c r="BF469" s="247">
        <f>IF(N469="snížená",J469,0)</f>
        <v>0</v>
      </c>
      <c r="BG469" s="247">
        <f>IF(N469="zákl. přenesená",J469,0)</f>
        <v>0</v>
      </c>
      <c r="BH469" s="247">
        <f>IF(N469="sníž. přenesená",J469,0)</f>
        <v>0</v>
      </c>
      <c r="BI469" s="247">
        <f>IF(N469="nulová",J469,0)</f>
        <v>0</v>
      </c>
      <c r="BJ469" s="25" t="s">
        <v>79</v>
      </c>
      <c r="BK469" s="247">
        <f>ROUND(I469*H469,2)</f>
        <v>0</v>
      </c>
      <c r="BL469" s="25" t="s">
        <v>206</v>
      </c>
      <c r="BM469" s="25" t="s">
        <v>6332</v>
      </c>
    </row>
    <row r="470" s="12" customFormat="1">
      <c r="B470" s="248"/>
      <c r="C470" s="249"/>
      <c r="D470" s="250" t="s">
        <v>208</v>
      </c>
      <c r="E470" s="251" t="s">
        <v>21</v>
      </c>
      <c r="F470" s="252" t="s">
        <v>663</v>
      </c>
      <c r="G470" s="249"/>
      <c r="H470" s="253">
        <v>0.42099999999999999</v>
      </c>
      <c r="I470" s="254"/>
      <c r="J470" s="249"/>
      <c r="K470" s="249"/>
      <c r="L470" s="255"/>
      <c r="M470" s="256"/>
      <c r="N470" s="257"/>
      <c r="O470" s="257"/>
      <c r="P470" s="257"/>
      <c r="Q470" s="257"/>
      <c r="R470" s="257"/>
      <c r="S470" s="257"/>
      <c r="T470" s="258"/>
      <c r="AT470" s="259" t="s">
        <v>208</v>
      </c>
      <c r="AU470" s="259" t="s">
        <v>81</v>
      </c>
      <c r="AV470" s="12" t="s">
        <v>81</v>
      </c>
      <c r="AW470" s="12" t="s">
        <v>35</v>
      </c>
      <c r="AX470" s="12" t="s">
        <v>72</v>
      </c>
      <c r="AY470" s="259" t="s">
        <v>199</v>
      </c>
    </row>
    <row r="471" s="12" customFormat="1">
      <c r="B471" s="248"/>
      <c r="C471" s="249"/>
      <c r="D471" s="250" t="s">
        <v>208</v>
      </c>
      <c r="E471" s="251" t="s">
        <v>21</v>
      </c>
      <c r="F471" s="252" t="s">
        <v>21</v>
      </c>
      <c r="G471" s="249"/>
      <c r="H471" s="253">
        <v>0</v>
      </c>
      <c r="I471" s="254"/>
      <c r="J471" s="249"/>
      <c r="K471" s="249"/>
      <c r="L471" s="255"/>
      <c r="M471" s="256"/>
      <c r="N471" s="257"/>
      <c r="O471" s="257"/>
      <c r="P471" s="257"/>
      <c r="Q471" s="257"/>
      <c r="R471" s="257"/>
      <c r="S471" s="257"/>
      <c r="T471" s="258"/>
      <c r="AT471" s="259" t="s">
        <v>208</v>
      </c>
      <c r="AU471" s="259" t="s">
        <v>81</v>
      </c>
      <c r="AV471" s="12" t="s">
        <v>81</v>
      </c>
      <c r="AW471" s="12" t="s">
        <v>35</v>
      </c>
      <c r="AX471" s="12" t="s">
        <v>72</v>
      </c>
      <c r="AY471" s="259" t="s">
        <v>199</v>
      </c>
    </row>
    <row r="472" s="12" customFormat="1">
      <c r="B472" s="248"/>
      <c r="C472" s="249"/>
      <c r="D472" s="250" t="s">
        <v>208</v>
      </c>
      <c r="E472" s="251" t="s">
        <v>21</v>
      </c>
      <c r="F472" s="252" t="s">
        <v>6333</v>
      </c>
      <c r="G472" s="249"/>
      <c r="H472" s="253">
        <v>0.317</v>
      </c>
      <c r="I472" s="254"/>
      <c r="J472" s="249"/>
      <c r="K472" s="249"/>
      <c r="L472" s="255"/>
      <c r="M472" s="256"/>
      <c r="N472" s="257"/>
      <c r="O472" s="257"/>
      <c r="P472" s="257"/>
      <c r="Q472" s="257"/>
      <c r="R472" s="257"/>
      <c r="S472" s="257"/>
      <c r="T472" s="258"/>
      <c r="AT472" s="259" t="s">
        <v>208</v>
      </c>
      <c r="AU472" s="259" t="s">
        <v>81</v>
      </c>
      <c r="AV472" s="12" t="s">
        <v>81</v>
      </c>
      <c r="AW472" s="12" t="s">
        <v>35</v>
      </c>
      <c r="AX472" s="12" t="s">
        <v>79</v>
      </c>
      <c r="AY472" s="259" t="s">
        <v>199</v>
      </c>
    </row>
    <row r="473" s="1" customFormat="1" ht="16.5" customHeight="1">
      <c r="B473" s="47"/>
      <c r="C473" s="236" t="s">
        <v>665</v>
      </c>
      <c r="D473" s="236" t="s">
        <v>201</v>
      </c>
      <c r="E473" s="237" t="s">
        <v>666</v>
      </c>
      <c r="F473" s="238" t="s">
        <v>667</v>
      </c>
      <c r="G473" s="239" t="s">
        <v>263</v>
      </c>
      <c r="H473" s="240">
        <v>0.032000000000000001</v>
      </c>
      <c r="I473" s="241"/>
      <c r="J473" s="242">
        <f>ROUND(I473*H473,2)</f>
        <v>0</v>
      </c>
      <c r="K473" s="238" t="s">
        <v>205</v>
      </c>
      <c r="L473" s="73"/>
      <c r="M473" s="243" t="s">
        <v>21</v>
      </c>
      <c r="N473" s="244" t="s">
        <v>43</v>
      </c>
      <c r="O473" s="48"/>
      <c r="P473" s="245">
        <f>O473*H473</f>
        <v>0</v>
      </c>
      <c r="Q473" s="245">
        <v>1.04887</v>
      </c>
      <c r="R473" s="245">
        <f>Q473*H473</f>
        <v>0.033563839999999998</v>
      </c>
      <c r="S473" s="245">
        <v>0</v>
      </c>
      <c r="T473" s="246">
        <f>S473*H473</f>
        <v>0</v>
      </c>
      <c r="AR473" s="25" t="s">
        <v>206</v>
      </c>
      <c r="AT473" s="25" t="s">
        <v>201</v>
      </c>
      <c r="AU473" s="25" t="s">
        <v>81</v>
      </c>
      <c r="AY473" s="25" t="s">
        <v>199</v>
      </c>
      <c r="BE473" s="247">
        <f>IF(N473="základní",J473,0)</f>
        <v>0</v>
      </c>
      <c r="BF473" s="247">
        <f>IF(N473="snížená",J473,0)</f>
        <v>0</v>
      </c>
      <c r="BG473" s="247">
        <f>IF(N473="zákl. přenesená",J473,0)</f>
        <v>0</v>
      </c>
      <c r="BH473" s="247">
        <f>IF(N473="sníž. přenesená",J473,0)</f>
        <v>0</v>
      </c>
      <c r="BI473" s="247">
        <f>IF(N473="nulová",J473,0)</f>
        <v>0</v>
      </c>
      <c r="BJ473" s="25" t="s">
        <v>79</v>
      </c>
      <c r="BK473" s="247">
        <f>ROUND(I473*H473,2)</f>
        <v>0</v>
      </c>
      <c r="BL473" s="25" t="s">
        <v>206</v>
      </c>
      <c r="BM473" s="25" t="s">
        <v>6334</v>
      </c>
    </row>
    <row r="474" s="12" customFormat="1">
      <c r="B474" s="248"/>
      <c r="C474" s="249"/>
      <c r="D474" s="250" t="s">
        <v>208</v>
      </c>
      <c r="E474" s="251" t="s">
        <v>21</v>
      </c>
      <c r="F474" s="252" t="s">
        <v>669</v>
      </c>
      <c r="G474" s="249"/>
      <c r="H474" s="253">
        <v>0.042000000000000003</v>
      </c>
      <c r="I474" s="254"/>
      <c r="J474" s="249"/>
      <c r="K474" s="249"/>
      <c r="L474" s="255"/>
      <c r="M474" s="256"/>
      <c r="N474" s="257"/>
      <c r="O474" s="257"/>
      <c r="P474" s="257"/>
      <c r="Q474" s="257"/>
      <c r="R474" s="257"/>
      <c r="S474" s="257"/>
      <c r="T474" s="258"/>
      <c r="AT474" s="259" t="s">
        <v>208</v>
      </c>
      <c r="AU474" s="259" t="s">
        <v>81</v>
      </c>
      <c r="AV474" s="12" t="s">
        <v>81</v>
      </c>
      <c r="AW474" s="12" t="s">
        <v>35</v>
      </c>
      <c r="AX474" s="12" t="s">
        <v>72</v>
      </c>
      <c r="AY474" s="259" t="s">
        <v>199</v>
      </c>
    </row>
    <row r="475" s="12" customFormat="1">
      <c r="B475" s="248"/>
      <c r="C475" s="249"/>
      <c r="D475" s="250" t="s">
        <v>208</v>
      </c>
      <c r="E475" s="251" t="s">
        <v>21</v>
      </c>
      <c r="F475" s="252" t="s">
        <v>21</v>
      </c>
      <c r="G475" s="249"/>
      <c r="H475" s="253">
        <v>0</v>
      </c>
      <c r="I475" s="254"/>
      <c r="J475" s="249"/>
      <c r="K475" s="249"/>
      <c r="L475" s="255"/>
      <c r="M475" s="256"/>
      <c r="N475" s="257"/>
      <c r="O475" s="257"/>
      <c r="P475" s="257"/>
      <c r="Q475" s="257"/>
      <c r="R475" s="257"/>
      <c r="S475" s="257"/>
      <c r="T475" s="258"/>
      <c r="AT475" s="259" t="s">
        <v>208</v>
      </c>
      <c r="AU475" s="259" t="s">
        <v>81</v>
      </c>
      <c r="AV475" s="12" t="s">
        <v>81</v>
      </c>
      <c r="AW475" s="12" t="s">
        <v>35</v>
      </c>
      <c r="AX475" s="12" t="s">
        <v>72</v>
      </c>
      <c r="AY475" s="259" t="s">
        <v>199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6335</v>
      </c>
      <c r="G476" s="249"/>
      <c r="H476" s="253">
        <v>0.032000000000000001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79</v>
      </c>
      <c r="AY476" s="259" t="s">
        <v>199</v>
      </c>
    </row>
    <row r="477" s="1" customFormat="1" ht="16.5" customHeight="1">
      <c r="B477" s="47"/>
      <c r="C477" s="236" t="s">
        <v>671</v>
      </c>
      <c r="D477" s="236" t="s">
        <v>201</v>
      </c>
      <c r="E477" s="237" t="s">
        <v>672</v>
      </c>
      <c r="F477" s="238" t="s">
        <v>673</v>
      </c>
      <c r="G477" s="239" t="s">
        <v>282</v>
      </c>
      <c r="H477" s="240">
        <v>1.357</v>
      </c>
      <c r="I477" s="241"/>
      <c r="J477" s="242">
        <f>ROUND(I477*H477,2)</f>
        <v>0</v>
      </c>
      <c r="K477" s="238" t="s">
        <v>205</v>
      </c>
      <c r="L477" s="73"/>
      <c r="M477" s="243" t="s">
        <v>21</v>
      </c>
      <c r="N477" s="244" t="s">
        <v>43</v>
      </c>
      <c r="O477" s="48"/>
      <c r="P477" s="245">
        <f>O477*H477</f>
        <v>0</v>
      </c>
      <c r="Q477" s="245">
        <v>0.01282</v>
      </c>
      <c r="R477" s="245">
        <f>Q477*H477</f>
        <v>0.017396740000000001</v>
      </c>
      <c r="S477" s="245">
        <v>0</v>
      </c>
      <c r="T477" s="246">
        <f>S477*H477</f>
        <v>0</v>
      </c>
      <c r="AR477" s="25" t="s">
        <v>206</v>
      </c>
      <c r="AT477" s="25" t="s">
        <v>201</v>
      </c>
      <c r="AU477" s="25" t="s">
        <v>81</v>
      </c>
      <c r="AY477" s="25" t="s">
        <v>199</v>
      </c>
      <c r="BE477" s="247">
        <f>IF(N477="základní",J477,0)</f>
        <v>0</v>
      </c>
      <c r="BF477" s="247">
        <f>IF(N477="snížená",J477,0)</f>
        <v>0</v>
      </c>
      <c r="BG477" s="247">
        <f>IF(N477="zákl. přenesená",J477,0)</f>
        <v>0</v>
      </c>
      <c r="BH477" s="247">
        <f>IF(N477="sníž. přenesená",J477,0)</f>
        <v>0</v>
      </c>
      <c r="BI477" s="247">
        <f>IF(N477="nulová",J477,0)</f>
        <v>0</v>
      </c>
      <c r="BJ477" s="25" t="s">
        <v>79</v>
      </c>
      <c r="BK477" s="247">
        <f>ROUND(I477*H477,2)</f>
        <v>0</v>
      </c>
      <c r="BL477" s="25" t="s">
        <v>206</v>
      </c>
      <c r="BM477" s="25" t="s">
        <v>6336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675</v>
      </c>
      <c r="G478" s="249"/>
      <c r="H478" s="253">
        <v>1.8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72</v>
      </c>
      <c r="AY478" s="259" t="s">
        <v>199</v>
      </c>
    </row>
    <row r="479" s="12" customFormat="1">
      <c r="B479" s="248"/>
      <c r="C479" s="249"/>
      <c r="D479" s="250" t="s">
        <v>208</v>
      </c>
      <c r="E479" s="251" t="s">
        <v>21</v>
      </c>
      <c r="F479" s="252" t="s">
        <v>21</v>
      </c>
      <c r="G479" s="249"/>
      <c r="H479" s="253">
        <v>0</v>
      </c>
      <c r="I479" s="254"/>
      <c r="J479" s="249"/>
      <c r="K479" s="249"/>
      <c r="L479" s="255"/>
      <c r="M479" s="256"/>
      <c r="N479" s="257"/>
      <c r="O479" s="257"/>
      <c r="P479" s="257"/>
      <c r="Q479" s="257"/>
      <c r="R479" s="257"/>
      <c r="S479" s="257"/>
      <c r="T479" s="258"/>
      <c r="AT479" s="259" t="s">
        <v>208</v>
      </c>
      <c r="AU479" s="259" t="s">
        <v>81</v>
      </c>
      <c r="AV479" s="12" t="s">
        <v>81</v>
      </c>
      <c r="AW479" s="12" t="s">
        <v>35</v>
      </c>
      <c r="AX479" s="12" t="s">
        <v>72</v>
      </c>
      <c r="AY479" s="259" t="s">
        <v>199</v>
      </c>
    </row>
    <row r="480" s="12" customFormat="1">
      <c r="B480" s="248"/>
      <c r="C480" s="249"/>
      <c r="D480" s="250" t="s">
        <v>208</v>
      </c>
      <c r="E480" s="251" t="s">
        <v>21</v>
      </c>
      <c r="F480" s="252" t="s">
        <v>6337</v>
      </c>
      <c r="G480" s="249"/>
      <c r="H480" s="253">
        <v>1.357</v>
      </c>
      <c r="I480" s="254"/>
      <c r="J480" s="249"/>
      <c r="K480" s="249"/>
      <c r="L480" s="255"/>
      <c r="M480" s="256"/>
      <c r="N480" s="257"/>
      <c r="O480" s="257"/>
      <c r="P480" s="257"/>
      <c r="Q480" s="257"/>
      <c r="R480" s="257"/>
      <c r="S480" s="257"/>
      <c r="T480" s="258"/>
      <c r="AT480" s="259" t="s">
        <v>208</v>
      </c>
      <c r="AU480" s="259" t="s">
        <v>81</v>
      </c>
      <c r="AV480" s="12" t="s">
        <v>81</v>
      </c>
      <c r="AW480" s="12" t="s">
        <v>35</v>
      </c>
      <c r="AX480" s="12" t="s">
        <v>79</v>
      </c>
      <c r="AY480" s="259" t="s">
        <v>199</v>
      </c>
    </row>
    <row r="481" s="1" customFormat="1" ht="16.5" customHeight="1">
      <c r="B481" s="47"/>
      <c r="C481" s="236" t="s">
        <v>677</v>
      </c>
      <c r="D481" s="236" t="s">
        <v>201</v>
      </c>
      <c r="E481" s="237" t="s">
        <v>678</v>
      </c>
      <c r="F481" s="238" t="s">
        <v>679</v>
      </c>
      <c r="G481" s="239" t="s">
        <v>282</v>
      </c>
      <c r="H481" s="240">
        <v>1.357</v>
      </c>
      <c r="I481" s="241"/>
      <c r="J481" s="242">
        <f>ROUND(I481*H481,2)</f>
        <v>0</v>
      </c>
      <c r="K481" s="238" t="s">
        <v>205</v>
      </c>
      <c r="L481" s="73"/>
      <c r="M481" s="243" t="s">
        <v>21</v>
      </c>
      <c r="N481" s="244" t="s">
        <v>43</v>
      </c>
      <c r="O481" s="48"/>
      <c r="P481" s="245">
        <f>O481*H481</f>
        <v>0</v>
      </c>
      <c r="Q481" s="245">
        <v>0</v>
      </c>
      <c r="R481" s="245">
        <f>Q481*H481</f>
        <v>0</v>
      </c>
      <c r="S481" s="245">
        <v>0</v>
      </c>
      <c r="T481" s="246">
        <f>S481*H481</f>
        <v>0</v>
      </c>
      <c r="AR481" s="25" t="s">
        <v>206</v>
      </c>
      <c r="AT481" s="25" t="s">
        <v>201</v>
      </c>
      <c r="AU481" s="25" t="s">
        <v>81</v>
      </c>
      <c r="AY481" s="25" t="s">
        <v>199</v>
      </c>
      <c r="BE481" s="247">
        <f>IF(N481="základní",J481,0)</f>
        <v>0</v>
      </c>
      <c r="BF481" s="247">
        <f>IF(N481="snížená",J481,0)</f>
        <v>0</v>
      </c>
      <c r="BG481" s="247">
        <f>IF(N481="zákl. přenesená",J481,0)</f>
        <v>0</v>
      </c>
      <c r="BH481" s="247">
        <f>IF(N481="sníž. přenesená",J481,0)</f>
        <v>0</v>
      </c>
      <c r="BI481" s="247">
        <f>IF(N481="nulová",J481,0)</f>
        <v>0</v>
      </c>
      <c r="BJ481" s="25" t="s">
        <v>79</v>
      </c>
      <c r="BK481" s="247">
        <f>ROUND(I481*H481,2)</f>
        <v>0</v>
      </c>
      <c r="BL481" s="25" t="s">
        <v>206</v>
      </c>
      <c r="BM481" s="25" t="s">
        <v>6338</v>
      </c>
    </row>
    <row r="482" s="1" customFormat="1" ht="16.5" customHeight="1">
      <c r="B482" s="47"/>
      <c r="C482" s="236" t="s">
        <v>681</v>
      </c>
      <c r="D482" s="236" t="s">
        <v>201</v>
      </c>
      <c r="E482" s="237" t="s">
        <v>682</v>
      </c>
      <c r="F482" s="238" t="s">
        <v>683</v>
      </c>
      <c r="G482" s="239" t="s">
        <v>384</v>
      </c>
      <c r="H482" s="240">
        <v>1.96</v>
      </c>
      <c r="I482" s="241"/>
      <c r="J482" s="242">
        <f>ROUND(I482*H482,2)</f>
        <v>0</v>
      </c>
      <c r="K482" s="238" t="s">
        <v>205</v>
      </c>
      <c r="L482" s="73"/>
      <c r="M482" s="243" t="s">
        <v>21</v>
      </c>
      <c r="N482" s="244" t="s">
        <v>43</v>
      </c>
      <c r="O482" s="48"/>
      <c r="P482" s="245">
        <f>O482*H482</f>
        <v>0</v>
      </c>
      <c r="Q482" s="245">
        <v>0.03465</v>
      </c>
      <c r="R482" s="245">
        <f>Q482*H482</f>
        <v>0.067914000000000002</v>
      </c>
      <c r="S482" s="245">
        <v>0</v>
      </c>
      <c r="T482" s="246">
        <f>S482*H482</f>
        <v>0</v>
      </c>
      <c r="AR482" s="25" t="s">
        <v>206</v>
      </c>
      <c r="AT482" s="25" t="s">
        <v>201</v>
      </c>
      <c r="AU482" s="25" t="s">
        <v>81</v>
      </c>
      <c r="AY482" s="25" t="s">
        <v>199</v>
      </c>
      <c r="BE482" s="247">
        <f>IF(N482="základní",J482,0)</f>
        <v>0</v>
      </c>
      <c r="BF482" s="247">
        <f>IF(N482="snížená",J482,0)</f>
        <v>0</v>
      </c>
      <c r="BG482" s="247">
        <f>IF(N482="zákl. přenesená",J482,0)</f>
        <v>0</v>
      </c>
      <c r="BH482" s="247">
        <f>IF(N482="sníž. přenesená",J482,0)</f>
        <v>0</v>
      </c>
      <c r="BI482" s="247">
        <f>IF(N482="nulová",J482,0)</f>
        <v>0</v>
      </c>
      <c r="BJ482" s="25" t="s">
        <v>79</v>
      </c>
      <c r="BK482" s="247">
        <f>ROUND(I482*H482,2)</f>
        <v>0</v>
      </c>
      <c r="BL482" s="25" t="s">
        <v>206</v>
      </c>
      <c r="BM482" s="25" t="s">
        <v>6339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685</v>
      </c>
      <c r="G483" s="249"/>
      <c r="H483" s="253">
        <v>2.6000000000000001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72</v>
      </c>
      <c r="AY483" s="259" t="s">
        <v>199</v>
      </c>
    </row>
    <row r="484" s="12" customFormat="1">
      <c r="B484" s="248"/>
      <c r="C484" s="249"/>
      <c r="D484" s="250" t="s">
        <v>208</v>
      </c>
      <c r="E484" s="251" t="s">
        <v>21</v>
      </c>
      <c r="F484" s="252" t="s">
        <v>21</v>
      </c>
      <c r="G484" s="249"/>
      <c r="H484" s="253">
        <v>0</v>
      </c>
      <c r="I484" s="254"/>
      <c r="J484" s="249"/>
      <c r="K484" s="249"/>
      <c r="L484" s="255"/>
      <c r="M484" s="256"/>
      <c r="N484" s="257"/>
      <c r="O484" s="257"/>
      <c r="P484" s="257"/>
      <c r="Q484" s="257"/>
      <c r="R484" s="257"/>
      <c r="S484" s="257"/>
      <c r="T484" s="258"/>
      <c r="AT484" s="259" t="s">
        <v>208</v>
      </c>
      <c r="AU484" s="259" t="s">
        <v>81</v>
      </c>
      <c r="AV484" s="12" t="s">
        <v>81</v>
      </c>
      <c r="AW484" s="12" t="s">
        <v>35</v>
      </c>
      <c r="AX484" s="12" t="s">
        <v>72</v>
      </c>
      <c r="AY484" s="259" t="s">
        <v>199</v>
      </c>
    </row>
    <row r="485" s="12" customFormat="1">
      <c r="B485" s="248"/>
      <c r="C485" s="249"/>
      <c r="D485" s="250" t="s">
        <v>208</v>
      </c>
      <c r="E485" s="251" t="s">
        <v>21</v>
      </c>
      <c r="F485" s="252" t="s">
        <v>6340</v>
      </c>
      <c r="G485" s="249"/>
      <c r="H485" s="253">
        <v>1.96</v>
      </c>
      <c r="I485" s="254"/>
      <c r="J485" s="249"/>
      <c r="K485" s="249"/>
      <c r="L485" s="255"/>
      <c r="M485" s="256"/>
      <c r="N485" s="257"/>
      <c r="O485" s="257"/>
      <c r="P485" s="257"/>
      <c r="Q485" s="257"/>
      <c r="R485" s="257"/>
      <c r="S485" s="257"/>
      <c r="T485" s="258"/>
      <c r="AT485" s="259" t="s">
        <v>208</v>
      </c>
      <c r="AU485" s="259" t="s">
        <v>81</v>
      </c>
      <c r="AV485" s="12" t="s">
        <v>81</v>
      </c>
      <c r="AW485" s="12" t="s">
        <v>35</v>
      </c>
      <c r="AX485" s="12" t="s">
        <v>79</v>
      </c>
      <c r="AY485" s="259" t="s">
        <v>199</v>
      </c>
    </row>
    <row r="486" s="1" customFormat="1" ht="16.5" customHeight="1">
      <c r="B486" s="47"/>
      <c r="C486" s="282" t="s">
        <v>687</v>
      </c>
      <c r="D486" s="282" t="s">
        <v>618</v>
      </c>
      <c r="E486" s="283" t="s">
        <v>688</v>
      </c>
      <c r="F486" s="284" t="s">
        <v>689</v>
      </c>
      <c r="G486" s="285" t="s">
        <v>335</v>
      </c>
      <c r="H486" s="286">
        <v>1.508</v>
      </c>
      <c r="I486" s="287"/>
      <c r="J486" s="288">
        <f>ROUND(I486*H486,2)</f>
        <v>0</v>
      </c>
      <c r="K486" s="284" t="s">
        <v>205</v>
      </c>
      <c r="L486" s="289"/>
      <c r="M486" s="290" t="s">
        <v>21</v>
      </c>
      <c r="N486" s="291" t="s">
        <v>43</v>
      </c>
      <c r="O486" s="48"/>
      <c r="P486" s="245">
        <f>O486*H486</f>
        <v>0</v>
      </c>
      <c r="Q486" s="245">
        <v>0.089999999999999997</v>
      </c>
      <c r="R486" s="245">
        <f>Q486*H486</f>
        <v>0.13572000000000001</v>
      </c>
      <c r="S486" s="245">
        <v>0</v>
      </c>
      <c r="T486" s="246">
        <f>S486*H486</f>
        <v>0</v>
      </c>
      <c r="AR486" s="25" t="s">
        <v>248</v>
      </c>
      <c r="AT486" s="25" t="s">
        <v>618</v>
      </c>
      <c r="AU486" s="25" t="s">
        <v>81</v>
      </c>
      <c r="AY486" s="25" t="s">
        <v>199</v>
      </c>
      <c r="BE486" s="247">
        <f>IF(N486="základní",J486,0)</f>
        <v>0</v>
      </c>
      <c r="BF486" s="247">
        <f>IF(N486="snížená",J486,0)</f>
        <v>0</v>
      </c>
      <c r="BG486" s="247">
        <f>IF(N486="zákl. přenesená",J486,0)</f>
        <v>0</v>
      </c>
      <c r="BH486" s="247">
        <f>IF(N486="sníž. přenesená",J486,0)</f>
        <v>0</v>
      </c>
      <c r="BI486" s="247">
        <f>IF(N486="nulová",J486,0)</f>
        <v>0</v>
      </c>
      <c r="BJ486" s="25" t="s">
        <v>79</v>
      </c>
      <c r="BK486" s="247">
        <f>ROUND(I486*H486,2)</f>
        <v>0</v>
      </c>
      <c r="BL486" s="25" t="s">
        <v>206</v>
      </c>
      <c r="BM486" s="25" t="s">
        <v>6341</v>
      </c>
    </row>
    <row r="487" s="1" customFormat="1" ht="16.5" customHeight="1">
      <c r="B487" s="47"/>
      <c r="C487" s="236" t="s">
        <v>691</v>
      </c>
      <c r="D487" s="236" t="s">
        <v>201</v>
      </c>
      <c r="E487" s="237" t="s">
        <v>692</v>
      </c>
      <c r="F487" s="238" t="s">
        <v>693</v>
      </c>
      <c r="G487" s="239" t="s">
        <v>282</v>
      </c>
      <c r="H487" s="240">
        <v>1.131</v>
      </c>
      <c r="I487" s="241"/>
      <c r="J487" s="242">
        <f>ROUND(I487*H487,2)</f>
        <v>0</v>
      </c>
      <c r="K487" s="238" t="s">
        <v>205</v>
      </c>
      <c r="L487" s="73"/>
      <c r="M487" s="243" t="s">
        <v>21</v>
      </c>
      <c r="N487" s="244" t="s">
        <v>43</v>
      </c>
      <c r="O487" s="48"/>
      <c r="P487" s="245">
        <f>O487*H487</f>
        <v>0</v>
      </c>
      <c r="Q487" s="245">
        <v>0.0065799999999999999</v>
      </c>
      <c r="R487" s="245">
        <f>Q487*H487</f>
        <v>0.0074419799999999999</v>
      </c>
      <c r="S487" s="245">
        <v>0</v>
      </c>
      <c r="T487" s="246">
        <f>S487*H487</f>
        <v>0</v>
      </c>
      <c r="AR487" s="25" t="s">
        <v>206</v>
      </c>
      <c r="AT487" s="25" t="s">
        <v>201</v>
      </c>
      <c r="AU487" s="25" t="s">
        <v>81</v>
      </c>
      <c r="AY487" s="25" t="s">
        <v>199</v>
      </c>
      <c r="BE487" s="247">
        <f>IF(N487="základní",J487,0)</f>
        <v>0</v>
      </c>
      <c r="BF487" s="247">
        <f>IF(N487="snížená",J487,0)</f>
        <v>0</v>
      </c>
      <c r="BG487" s="247">
        <f>IF(N487="zákl. přenesená",J487,0)</f>
        <v>0</v>
      </c>
      <c r="BH487" s="247">
        <f>IF(N487="sníž. přenesená",J487,0)</f>
        <v>0</v>
      </c>
      <c r="BI487" s="247">
        <f>IF(N487="nulová",J487,0)</f>
        <v>0</v>
      </c>
      <c r="BJ487" s="25" t="s">
        <v>79</v>
      </c>
      <c r="BK487" s="247">
        <f>ROUND(I487*H487,2)</f>
        <v>0</v>
      </c>
      <c r="BL487" s="25" t="s">
        <v>206</v>
      </c>
      <c r="BM487" s="25" t="s">
        <v>6342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695</v>
      </c>
      <c r="G488" s="249"/>
      <c r="H488" s="253">
        <v>1.5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72</v>
      </c>
      <c r="AY488" s="259" t="s">
        <v>199</v>
      </c>
    </row>
    <row r="489" s="12" customFormat="1">
      <c r="B489" s="248"/>
      <c r="C489" s="249"/>
      <c r="D489" s="250" t="s">
        <v>208</v>
      </c>
      <c r="E489" s="251" t="s">
        <v>21</v>
      </c>
      <c r="F489" s="252" t="s">
        <v>21</v>
      </c>
      <c r="G489" s="249"/>
      <c r="H489" s="253">
        <v>0</v>
      </c>
      <c r="I489" s="254"/>
      <c r="J489" s="249"/>
      <c r="K489" s="249"/>
      <c r="L489" s="255"/>
      <c r="M489" s="256"/>
      <c r="N489" s="257"/>
      <c r="O489" s="257"/>
      <c r="P489" s="257"/>
      <c r="Q489" s="257"/>
      <c r="R489" s="257"/>
      <c r="S489" s="257"/>
      <c r="T489" s="258"/>
      <c r="AT489" s="259" t="s">
        <v>208</v>
      </c>
      <c r="AU489" s="259" t="s">
        <v>81</v>
      </c>
      <c r="AV489" s="12" t="s">
        <v>81</v>
      </c>
      <c r="AW489" s="12" t="s">
        <v>35</v>
      </c>
      <c r="AX489" s="12" t="s">
        <v>72</v>
      </c>
      <c r="AY489" s="259" t="s">
        <v>199</v>
      </c>
    </row>
    <row r="490" s="12" customFormat="1">
      <c r="B490" s="248"/>
      <c r="C490" s="249"/>
      <c r="D490" s="250" t="s">
        <v>208</v>
      </c>
      <c r="E490" s="251" t="s">
        <v>21</v>
      </c>
      <c r="F490" s="252" t="s">
        <v>6316</v>
      </c>
      <c r="G490" s="249"/>
      <c r="H490" s="253">
        <v>1.131</v>
      </c>
      <c r="I490" s="254"/>
      <c r="J490" s="249"/>
      <c r="K490" s="249"/>
      <c r="L490" s="255"/>
      <c r="M490" s="256"/>
      <c r="N490" s="257"/>
      <c r="O490" s="257"/>
      <c r="P490" s="257"/>
      <c r="Q490" s="257"/>
      <c r="R490" s="257"/>
      <c r="S490" s="257"/>
      <c r="T490" s="258"/>
      <c r="AT490" s="259" t="s">
        <v>208</v>
      </c>
      <c r="AU490" s="259" t="s">
        <v>81</v>
      </c>
      <c r="AV490" s="12" t="s">
        <v>81</v>
      </c>
      <c r="AW490" s="12" t="s">
        <v>35</v>
      </c>
      <c r="AX490" s="12" t="s">
        <v>79</v>
      </c>
      <c r="AY490" s="259" t="s">
        <v>199</v>
      </c>
    </row>
    <row r="491" s="1" customFormat="1" ht="16.5" customHeight="1">
      <c r="B491" s="47"/>
      <c r="C491" s="236" t="s">
        <v>696</v>
      </c>
      <c r="D491" s="236" t="s">
        <v>201</v>
      </c>
      <c r="E491" s="237" t="s">
        <v>697</v>
      </c>
      <c r="F491" s="238" t="s">
        <v>698</v>
      </c>
      <c r="G491" s="239" t="s">
        <v>282</v>
      </c>
      <c r="H491" s="240">
        <v>1.131</v>
      </c>
      <c r="I491" s="241"/>
      <c r="J491" s="242">
        <f>ROUND(I491*H491,2)</f>
        <v>0</v>
      </c>
      <c r="K491" s="238" t="s">
        <v>205</v>
      </c>
      <c r="L491" s="73"/>
      <c r="M491" s="243" t="s">
        <v>21</v>
      </c>
      <c r="N491" s="244" t="s">
        <v>43</v>
      </c>
      <c r="O491" s="48"/>
      <c r="P491" s="245">
        <f>O491*H491</f>
        <v>0</v>
      </c>
      <c r="Q491" s="245">
        <v>0</v>
      </c>
      <c r="R491" s="245">
        <f>Q491*H491</f>
        <v>0</v>
      </c>
      <c r="S491" s="245">
        <v>0</v>
      </c>
      <c r="T491" s="246">
        <f>S491*H491</f>
        <v>0</v>
      </c>
      <c r="AR491" s="25" t="s">
        <v>206</v>
      </c>
      <c r="AT491" s="25" t="s">
        <v>201</v>
      </c>
      <c r="AU491" s="25" t="s">
        <v>81</v>
      </c>
      <c r="AY491" s="25" t="s">
        <v>199</v>
      </c>
      <c r="BE491" s="247">
        <f>IF(N491="základní",J491,0)</f>
        <v>0</v>
      </c>
      <c r="BF491" s="247">
        <f>IF(N491="snížená",J491,0)</f>
        <v>0</v>
      </c>
      <c r="BG491" s="247">
        <f>IF(N491="zákl. přenesená",J491,0)</f>
        <v>0</v>
      </c>
      <c r="BH491" s="247">
        <f>IF(N491="sníž. přenesená",J491,0)</f>
        <v>0</v>
      </c>
      <c r="BI491" s="247">
        <f>IF(N491="nulová",J491,0)</f>
        <v>0</v>
      </c>
      <c r="BJ491" s="25" t="s">
        <v>79</v>
      </c>
      <c r="BK491" s="247">
        <f>ROUND(I491*H491,2)</f>
        <v>0</v>
      </c>
      <c r="BL491" s="25" t="s">
        <v>206</v>
      </c>
      <c r="BM491" s="25" t="s">
        <v>6343</v>
      </c>
    </row>
    <row r="492" s="11" customFormat="1" ht="29.88" customHeight="1">
      <c r="B492" s="220"/>
      <c r="C492" s="221"/>
      <c r="D492" s="222" t="s">
        <v>71</v>
      </c>
      <c r="E492" s="234" t="s">
        <v>238</v>
      </c>
      <c r="F492" s="234" t="s">
        <v>700</v>
      </c>
      <c r="G492" s="221"/>
      <c r="H492" s="221"/>
      <c r="I492" s="224"/>
      <c r="J492" s="235">
        <f>BK492</f>
        <v>0</v>
      </c>
      <c r="K492" s="221"/>
      <c r="L492" s="226"/>
      <c r="M492" s="227"/>
      <c r="N492" s="228"/>
      <c r="O492" s="228"/>
      <c r="P492" s="229">
        <f>SUM(P493:P912)</f>
        <v>0</v>
      </c>
      <c r="Q492" s="228"/>
      <c r="R492" s="229">
        <f>SUM(R493:R912)</f>
        <v>185.38231479999999</v>
      </c>
      <c r="S492" s="228"/>
      <c r="T492" s="230">
        <f>SUM(T493:T912)</f>
        <v>0</v>
      </c>
      <c r="AR492" s="231" t="s">
        <v>79</v>
      </c>
      <c r="AT492" s="232" t="s">
        <v>71</v>
      </c>
      <c r="AU492" s="232" t="s">
        <v>79</v>
      </c>
      <c r="AY492" s="231" t="s">
        <v>199</v>
      </c>
      <c r="BK492" s="233">
        <f>SUM(BK493:BK912)</f>
        <v>0</v>
      </c>
    </row>
    <row r="493" s="1" customFormat="1" ht="25.5" customHeight="1">
      <c r="B493" s="47"/>
      <c r="C493" s="236" t="s">
        <v>701</v>
      </c>
      <c r="D493" s="236" t="s">
        <v>201</v>
      </c>
      <c r="E493" s="237" t="s">
        <v>702</v>
      </c>
      <c r="F493" s="238" t="s">
        <v>703</v>
      </c>
      <c r="G493" s="239" t="s">
        <v>282</v>
      </c>
      <c r="H493" s="240">
        <v>139.32400000000001</v>
      </c>
      <c r="I493" s="241"/>
      <c r="J493" s="242">
        <f>ROUND(I493*H493,2)</f>
        <v>0</v>
      </c>
      <c r="K493" s="238" t="s">
        <v>205</v>
      </c>
      <c r="L493" s="73"/>
      <c r="M493" s="243" t="s">
        <v>21</v>
      </c>
      <c r="N493" s="244" t="s">
        <v>43</v>
      </c>
      <c r="O493" s="48"/>
      <c r="P493" s="245">
        <f>O493*H493</f>
        <v>0</v>
      </c>
      <c r="Q493" s="245">
        <v>0.0057000000000000002</v>
      </c>
      <c r="R493" s="245">
        <f>Q493*H493</f>
        <v>0.79414680000000015</v>
      </c>
      <c r="S493" s="245">
        <v>0</v>
      </c>
      <c r="T493" s="246">
        <f>S493*H493</f>
        <v>0</v>
      </c>
      <c r="AR493" s="25" t="s">
        <v>206</v>
      </c>
      <c r="AT493" s="25" t="s">
        <v>201</v>
      </c>
      <c r="AU493" s="25" t="s">
        <v>81</v>
      </c>
      <c r="AY493" s="25" t="s">
        <v>199</v>
      </c>
      <c r="BE493" s="247">
        <f>IF(N493="základní",J493,0)</f>
        <v>0</v>
      </c>
      <c r="BF493" s="247">
        <f>IF(N493="snížená",J493,0)</f>
        <v>0</v>
      </c>
      <c r="BG493" s="247">
        <f>IF(N493="zákl. přenesená",J493,0)</f>
        <v>0</v>
      </c>
      <c r="BH493" s="247">
        <f>IF(N493="sníž. přenesená",J493,0)</f>
        <v>0</v>
      </c>
      <c r="BI493" s="247">
        <f>IF(N493="nulová",J493,0)</f>
        <v>0</v>
      </c>
      <c r="BJ493" s="25" t="s">
        <v>79</v>
      </c>
      <c r="BK493" s="247">
        <f>ROUND(I493*H493,2)</f>
        <v>0</v>
      </c>
      <c r="BL493" s="25" t="s">
        <v>206</v>
      </c>
      <c r="BM493" s="25" t="s">
        <v>6344</v>
      </c>
    </row>
    <row r="494" s="12" customFormat="1">
      <c r="B494" s="248"/>
      <c r="C494" s="249"/>
      <c r="D494" s="250" t="s">
        <v>208</v>
      </c>
      <c r="E494" s="251" t="s">
        <v>21</v>
      </c>
      <c r="F494" s="252" t="s">
        <v>705</v>
      </c>
      <c r="G494" s="249"/>
      <c r="H494" s="253">
        <v>91.569999999999993</v>
      </c>
      <c r="I494" s="254"/>
      <c r="J494" s="249"/>
      <c r="K494" s="249"/>
      <c r="L494" s="255"/>
      <c r="M494" s="256"/>
      <c r="N494" s="257"/>
      <c r="O494" s="257"/>
      <c r="P494" s="257"/>
      <c r="Q494" s="257"/>
      <c r="R494" s="257"/>
      <c r="S494" s="257"/>
      <c r="T494" s="258"/>
      <c r="AT494" s="259" t="s">
        <v>208</v>
      </c>
      <c r="AU494" s="259" t="s">
        <v>81</v>
      </c>
      <c r="AV494" s="12" t="s">
        <v>81</v>
      </c>
      <c r="AW494" s="12" t="s">
        <v>35</v>
      </c>
      <c r="AX494" s="12" t="s">
        <v>72</v>
      </c>
      <c r="AY494" s="259" t="s">
        <v>199</v>
      </c>
    </row>
    <row r="495" s="12" customFormat="1">
      <c r="B495" s="248"/>
      <c r="C495" s="249"/>
      <c r="D495" s="250" t="s">
        <v>208</v>
      </c>
      <c r="E495" s="251" t="s">
        <v>21</v>
      </c>
      <c r="F495" s="252" t="s">
        <v>706</v>
      </c>
      <c r="G495" s="249"/>
      <c r="H495" s="253">
        <v>93.209999999999994</v>
      </c>
      <c r="I495" s="254"/>
      <c r="J495" s="249"/>
      <c r="K495" s="249"/>
      <c r="L495" s="255"/>
      <c r="M495" s="256"/>
      <c r="N495" s="257"/>
      <c r="O495" s="257"/>
      <c r="P495" s="257"/>
      <c r="Q495" s="257"/>
      <c r="R495" s="257"/>
      <c r="S495" s="257"/>
      <c r="T495" s="258"/>
      <c r="AT495" s="259" t="s">
        <v>208</v>
      </c>
      <c r="AU495" s="259" t="s">
        <v>81</v>
      </c>
      <c r="AV495" s="12" t="s">
        <v>81</v>
      </c>
      <c r="AW495" s="12" t="s">
        <v>35</v>
      </c>
      <c r="AX495" s="12" t="s">
        <v>72</v>
      </c>
      <c r="AY495" s="259" t="s">
        <v>199</v>
      </c>
    </row>
    <row r="496" s="13" customFormat="1">
      <c r="B496" s="260"/>
      <c r="C496" s="261"/>
      <c r="D496" s="250" t="s">
        <v>208</v>
      </c>
      <c r="E496" s="262" t="s">
        <v>21</v>
      </c>
      <c r="F496" s="263" t="s">
        <v>220</v>
      </c>
      <c r="G496" s="261"/>
      <c r="H496" s="264">
        <v>184.78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AT496" s="270" t="s">
        <v>208</v>
      </c>
      <c r="AU496" s="270" t="s">
        <v>81</v>
      </c>
      <c r="AV496" s="13" t="s">
        <v>206</v>
      </c>
      <c r="AW496" s="13" t="s">
        <v>35</v>
      </c>
      <c r="AX496" s="13" t="s">
        <v>72</v>
      </c>
      <c r="AY496" s="270" t="s">
        <v>199</v>
      </c>
    </row>
    <row r="497" s="12" customFormat="1">
      <c r="B497" s="248"/>
      <c r="C497" s="249"/>
      <c r="D497" s="250" t="s">
        <v>208</v>
      </c>
      <c r="E497" s="251" t="s">
        <v>21</v>
      </c>
      <c r="F497" s="252" t="s">
        <v>21</v>
      </c>
      <c r="G497" s="249"/>
      <c r="H497" s="253">
        <v>0</v>
      </c>
      <c r="I497" s="254"/>
      <c r="J497" s="249"/>
      <c r="K497" s="249"/>
      <c r="L497" s="255"/>
      <c r="M497" s="256"/>
      <c r="N497" s="257"/>
      <c r="O497" s="257"/>
      <c r="P497" s="257"/>
      <c r="Q497" s="257"/>
      <c r="R497" s="257"/>
      <c r="S497" s="257"/>
      <c r="T497" s="258"/>
      <c r="AT497" s="259" t="s">
        <v>208</v>
      </c>
      <c r="AU497" s="259" t="s">
        <v>81</v>
      </c>
      <c r="AV497" s="12" t="s">
        <v>81</v>
      </c>
      <c r="AW497" s="12" t="s">
        <v>35</v>
      </c>
      <c r="AX497" s="12" t="s">
        <v>72</v>
      </c>
      <c r="AY497" s="259" t="s">
        <v>199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6345</v>
      </c>
      <c r="G498" s="249"/>
      <c r="H498" s="253">
        <v>139.32400000000001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79</v>
      </c>
      <c r="AY498" s="259" t="s">
        <v>199</v>
      </c>
    </row>
    <row r="499" s="1" customFormat="1" ht="25.5" customHeight="1">
      <c r="B499" s="47"/>
      <c r="C499" s="236" t="s">
        <v>708</v>
      </c>
      <c r="D499" s="236" t="s">
        <v>201</v>
      </c>
      <c r="E499" s="237" t="s">
        <v>709</v>
      </c>
      <c r="F499" s="238" t="s">
        <v>710</v>
      </c>
      <c r="G499" s="239" t="s">
        <v>282</v>
      </c>
      <c r="H499" s="240">
        <v>79.063999999999993</v>
      </c>
      <c r="I499" s="241"/>
      <c r="J499" s="242">
        <f>ROUND(I499*H499,2)</f>
        <v>0</v>
      </c>
      <c r="K499" s="238" t="s">
        <v>205</v>
      </c>
      <c r="L499" s="73"/>
      <c r="M499" s="243" t="s">
        <v>21</v>
      </c>
      <c r="N499" s="244" t="s">
        <v>43</v>
      </c>
      <c r="O499" s="48"/>
      <c r="P499" s="245">
        <f>O499*H499</f>
        <v>0</v>
      </c>
      <c r="Q499" s="245">
        <v>0.017000000000000001</v>
      </c>
      <c r="R499" s="245">
        <f>Q499*H499</f>
        <v>1.344088</v>
      </c>
      <c r="S499" s="245">
        <v>0</v>
      </c>
      <c r="T499" s="246">
        <f>S499*H499</f>
        <v>0</v>
      </c>
      <c r="AR499" s="25" t="s">
        <v>206</v>
      </c>
      <c r="AT499" s="25" t="s">
        <v>201</v>
      </c>
      <c r="AU499" s="25" t="s">
        <v>81</v>
      </c>
      <c r="AY499" s="25" t="s">
        <v>199</v>
      </c>
      <c r="BE499" s="247">
        <f>IF(N499="základní",J499,0)</f>
        <v>0</v>
      </c>
      <c r="BF499" s="247">
        <f>IF(N499="snížená",J499,0)</f>
        <v>0</v>
      </c>
      <c r="BG499" s="247">
        <f>IF(N499="zákl. přenesená",J499,0)</f>
        <v>0</v>
      </c>
      <c r="BH499" s="247">
        <f>IF(N499="sníž. přenesená",J499,0)</f>
        <v>0</v>
      </c>
      <c r="BI499" s="247">
        <f>IF(N499="nulová",J499,0)</f>
        <v>0</v>
      </c>
      <c r="BJ499" s="25" t="s">
        <v>79</v>
      </c>
      <c r="BK499" s="247">
        <f>ROUND(I499*H499,2)</f>
        <v>0</v>
      </c>
      <c r="BL499" s="25" t="s">
        <v>206</v>
      </c>
      <c r="BM499" s="25" t="s">
        <v>6346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712</v>
      </c>
      <c r="G500" s="249"/>
      <c r="H500" s="253">
        <v>104.86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72</v>
      </c>
      <c r="AY500" s="259" t="s">
        <v>199</v>
      </c>
    </row>
    <row r="501" s="12" customFormat="1">
      <c r="B501" s="248"/>
      <c r="C501" s="249"/>
      <c r="D501" s="250" t="s">
        <v>208</v>
      </c>
      <c r="E501" s="251" t="s">
        <v>21</v>
      </c>
      <c r="F501" s="252" t="s">
        <v>21</v>
      </c>
      <c r="G501" s="249"/>
      <c r="H501" s="253">
        <v>0</v>
      </c>
      <c r="I501" s="254"/>
      <c r="J501" s="249"/>
      <c r="K501" s="249"/>
      <c r="L501" s="255"/>
      <c r="M501" s="256"/>
      <c r="N501" s="257"/>
      <c r="O501" s="257"/>
      <c r="P501" s="257"/>
      <c r="Q501" s="257"/>
      <c r="R501" s="257"/>
      <c r="S501" s="257"/>
      <c r="T501" s="258"/>
      <c r="AT501" s="259" t="s">
        <v>208</v>
      </c>
      <c r="AU501" s="259" t="s">
        <v>81</v>
      </c>
      <c r="AV501" s="12" t="s">
        <v>81</v>
      </c>
      <c r="AW501" s="12" t="s">
        <v>35</v>
      </c>
      <c r="AX501" s="12" t="s">
        <v>72</v>
      </c>
      <c r="AY501" s="259" t="s">
        <v>199</v>
      </c>
    </row>
    <row r="502" s="12" customFormat="1">
      <c r="B502" s="248"/>
      <c r="C502" s="249"/>
      <c r="D502" s="250" t="s">
        <v>208</v>
      </c>
      <c r="E502" s="251" t="s">
        <v>21</v>
      </c>
      <c r="F502" s="252" t="s">
        <v>6347</v>
      </c>
      <c r="G502" s="249"/>
      <c r="H502" s="253">
        <v>79.063999999999993</v>
      </c>
      <c r="I502" s="254"/>
      <c r="J502" s="249"/>
      <c r="K502" s="249"/>
      <c r="L502" s="255"/>
      <c r="M502" s="256"/>
      <c r="N502" s="257"/>
      <c r="O502" s="257"/>
      <c r="P502" s="257"/>
      <c r="Q502" s="257"/>
      <c r="R502" s="257"/>
      <c r="S502" s="257"/>
      <c r="T502" s="258"/>
      <c r="AT502" s="259" t="s">
        <v>208</v>
      </c>
      <c r="AU502" s="259" t="s">
        <v>81</v>
      </c>
      <c r="AV502" s="12" t="s">
        <v>81</v>
      </c>
      <c r="AW502" s="12" t="s">
        <v>35</v>
      </c>
      <c r="AX502" s="12" t="s">
        <v>79</v>
      </c>
      <c r="AY502" s="259" t="s">
        <v>199</v>
      </c>
    </row>
    <row r="503" s="1" customFormat="1" ht="16.5" customHeight="1">
      <c r="B503" s="47"/>
      <c r="C503" s="236" t="s">
        <v>714</v>
      </c>
      <c r="D503" s="236" t="s">
        <v>201</v>
      </c>
      <c r="E503" s="237" t="s">
        <v>715</v>
      </c>
      <c r="F503" s="238" t="s">
        <v>716</v>
      </c>
      <c r="G503" s="239" t="s">
        <v>282</v>
      </c>
      <c r="H503" s="240">
        <v>134.35900000000001</v>
      </c>
      <c r="I503" s="241"/>
      <c r="J503" s="242">
        <f>ROUND(I503*H503,2)</f>
        <v>0</v>
      </c>
      <c r="K503" s="238" t="s">
        <v>205</v>
      </c>
      <c r="L503" s="73"/>
      <c r="M503" s="243" t="s">
        <v>21</v>
      </c>
      <c r="N503" s="244" t="s">
        <v>43</v>
      </c>
      <c r="O503" s="48"/>
      <c r="P503" s="245">
        <f>O503*H503</f>
        <v>0</v>
      </c>
      <c r="Q503" s="245">
        <v>0.0049399999999999999</v>
      </c>
      <c r="R503" s="245">
        <f>Q503*H503</f>
        <v>0.66373346</v>
      </c>
      <c r="S503" s="245">
        <v>0</v>
      </c>
      <c r="T503" s="246">
        <f>S503*H503</f>
        <v>0</v>
      </c>
      <c r="AR503" s="25" t="s">
        <v>206</v>
      </c>
      <c r="AT503" s="25" t="s">
        <v>201</v>
      </c>
      <c r="AU503" s="25" t="s">
        <v>81</v>
      </c>
      <c r="AY503" s="25" t="s">
        <v>199</v>
      </c>
      <c r="BE503" s="247">
        <f>IF(N503="základní",J503,0)</f>
        <v>0</v>
      </c>
      <c r="BF503" s="247">
        <f>IF(N503="snížená",J503,0)</f>
        <v>0</v>
      </c>
      <c r="BG503" s="247">
        <f>IF(N503="zákl. přenesená",J503,0)</f>
        <v>0</v>
      </c>
      <c r="BH503" s="247">
        <f>IF(N503="sníž. přenesená",J503,0)</f>
        <v>0</v>
      </c>
      <c r="BI503" s="247">
        <f>IF(N503="nulová",J503,0)</f>
        <v>0</v>
      </c>
      <c r="BJ503" s="25" t="s">
        <v>79</v>
      </c>
      <c r="BK503" s="247">
        <f>ROUND(I503*H503,2)</f>
        <v>0</v>
      </c>
      <c r="BL503" s="25" t="s">
        <v>206</v>
      </c>
      <c r="BM503" s="25" t="s">
        <v>6348</v>
      </c>
    </row>
    <row r="504" s="12" customFormat="1">
      <c r="B504" s="248"/>
      <c r="C504" s="249"/>
      <c r="D504" s="250" t="s">
        <v>208</v>
      </c>
      <c r="E504" s="251" t="s">
        <v>21</v>
      </c>
      <c r="F504" s="252" t="s">
        <v>718</v>
      </c>
      <c r="G504" s="249"/>
      <c r="H504" s="253">
        <v>37.328000000000003</v>
      </c>
      <c r="I504" s="254"/>
      <c r="J504" s="249"/>
      <c r="K504" s="249"/>
      <c r="L504" s="255"/>
      <c r="M504" s="256"/>
      <c r="N504" s="257"/>
      <c r="O504" s="257"/>
      <c r="P504" s="257"/>
      <c r="Q504" s="257"/>
      <c r="R504" s="257"/>
      <c r="S504" s="257"/>
      <c r="T504" s="258"/>
      <c r="AT504" s="259" t="s">
        <v>208</v>
      </c>
      <c r="AU504" s="259" t="s">
        <v>81</v>
      </c>
      <c r="AV504" s="12" t="s">
        <v>81</v>
      </c>
      <c r="AW504" s="12" t="s">
        <v>35</v>
      </c>
      <c r="AX504" s="12" t="s">
        <v>72</v>
      </c>
      <c r="AY504" s="259" t="s">
        <v>199</v>
      </c>
    </row>
    <row r="505" s="12" customFormat="1">
      <c r="B505" s="248"/>
      <c r="C505" s="249"/>
      <c r="D505" s="250" t="s">
        <v>208</v>
      </c>
      <c r="E505" s="251" t="s">
        <v>21</v>
      </c>
      <c r="F505" s="252" t="s">
        <v>719</v>
      </c>
      <c r="G505" s="249"/>
      <c r="H505" s="253">
        <v>89.025000000000006</v>
      </c>
      <c r="I505" s="254"/>
      <c r="J505" s="249"/>
      <c r="K505" s="249"/>
      <c r="L505" s="255"/>
      <c r="M505" s="256"/>
      <c r="N505" s="257"/>
      <c r="O505" s="257"/>
      <c r="P505" s="257"/>
      <c r="Q505" s="257"/>
      <c r="R505" s="257"/>
      <c r="S505" s="257"/>
      <c r="T505" s="258"/>
      <c r="AT505" s="259" t="s">
        <v>208</v>
      </c>
      <c r="AU505" s="259" t="s">
        <v>81</v>
      </c>
      <c r="AV505" s="12" t="s">
        <v>81</v>
      </c>
      <c r="AW505" s="12" t="s">
        <v>35</v>
      </c>
      <c r="AX505" s="12" t="s">
        <v>72</v>
      </c>
      <c r="AY505" s="259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720</v>
      </c>
      <c r="G506" s="249"/>
      <c r="H506" s="253">
        <v>51.841999999999999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3" customFormat="1">
      <c r="B507" s="260"/>
      <c r="C507" s="261"/>
      <c r="D507" s="250" t="s">
        <v>208</v>
      </c>
      <c r="E507" s="262" t="s">
        <v>21</v>
      </c>
      <c r="F507" s="263" t="s">
        <v>220</v>
      </c>
      <c r="G507" s="261"/>
      <c r="H507" s="264">
        <v>178.19499999999999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AT507" s="270" t="s">
        <v>208</v>
      </c>
      <c r="AU507" s="270" t="s">
        <v>81</v>
      </c>
      <c r="AV507" s="13" t="s">
        <v>206</v>
      </c>
      <c r="AW507" s="13" t="s">
        <v>35</v>
      </c>
      <c r="AX507" s="13" t="s">
        <v>72</v>
      </c>
      <c r="AY507" s="270" t="s">
        <v>199</v>
      </c>
    </row>
    <row r="508" s="12" customFormat="1">
      <c r="B508" s="248"/>
      <c r="C508" s="249"/>
      <c r="D508" s="250" t="s">
        <v>208</v>
      </c>
      <c r="E508" s="251" t="s">
        <v>21</v>
      </c>
      <c r="F508" s="252" t="s">
        <v>21</v>
      </c>
      <c r="G508" s="249"/>
      <c r="H508" s="253">
        <v>0</v>
      </c>
      <c r="I508" s="254"/>
      <c r="J508" s="249"/>
      <c r="K508" s="249"/>
      <c r="L508" s="255"/>
      <c r="M508" s="256"/>
      <c r="N508" s="257"/>
      <c r="O508" s="257"/>
      <c r="P508" s="257"/>
      <c r="Q508" s="257"/>
      <c r="R508" s="257"/>
      <c r="S508" s="257"/>
      <c r="T508" s="258"/>
      <c r="AT508" s="259" t="s">
        <v>208</v>
      </c>
      <c r="AU508" s="259" t="s">
        <v>81</v>
      </c>
      <c r="AV508" s="12" t="s">
        <v>81</v>
      </c>
      <c r="AW508" s="12" t="s">
        <v>35</v>
      </c>
      <c r="AX508" s="12" t="s">
        <v>72</v>
      </c>
      <c r="AY508" s="259" t="s">
        <v>199</v>
      </c>
    </row>
    <row r="509" s="12" customFormat="1">
      <c r="B509" s="248"/>
      <c r="C509" s="249"/>
      <c r="D509" s="250" t="s">
        <v>208</v>
      </c>
      <c r="E509" s="251" t="s">
        <v>21</v>
      </c>
      <c r="F509" s="252" t="s">
        <v>6349</v>
      </c>
      <c r="G509" s="249"/>
      <c r="H509" s="253">
        <v>134.35900000000001</v>
      </c>
      <c r="I509" s="254"/>
      <c r="J509" s="249"/>
      <c r="K509" s="249"/>
      <c r="L509" s="255"/>
      <c r="M509" s="256"/>
      <c r="N509" s="257"/>
      <c r="O509" s="257"/>
      <c r="P509" s="257"/>
      <c r="Q509" s="257"/>
      <c r="R509" s="257"/>
      <c r="S509" s="257"/>
      <c r="T509" s="258"/>
      <c r="AT509" s="259" t="s">
        <v>208</v>
      </c>
      <c r="AU509" s="259" t="s">
        <v>81</v>
      </c>
      <c r="AV509" s="12" t="s">
        <v>81</v>
      </c>
      <c r="AW509" s="12" t="s">
        <v>35</v>
      </c>
      <c r="AX509" s="12" t="s">
        <v>79</v>
      </c>
      <c r="AY509" s="259" t="s">
        <v>199</v>
      </c>
    </row>
    <row r="510" s="1" customFormat="1" ht="16.5" customHeight="1">
      <c r="B510" s="47"/>
      <c r="C510" s="236" t="s">
        <v>722</v>
      </c>
      <c r="D510" s="236" t="s">
        <v>201</v>
      </c>
      <c r="E510" s="237" t="s">
        <v>723</v>
      </c>
      <c r="F510" s="238" t="s">
        <v>724</v>
      </c>
      <c r="G510" s="239" t="s">
        <v>282</v>
      </c>
      <c r="H510" s="240">
        <v>57.386000000000003</v>
      </c>
      <c r="I510" s="241"/>
      <c r="J510" s="242">
        <f>ROUND(I510*H510,2)</f>
        <v>0</v>
      </c>
      <c r="K510" s="238" t="s">
        <v>205</v>
      </c>
      <c r="L510" s="73"/>
      <c r="M510" s="243" t="s">
        <v>21</v>
      </c>
      <c r="N510" s="244" t="s">
        <v>43</v>
      </c>
      <c r="O510" s="48"/>
      <c r="P510" s="245">
        <f>O510*H510</f>
        <v>0</v>
      </c>
      <c r="Q510" s="245">
        <v>0.00025999999999999998</v>
      </c>
      <c r="R510" s="245">
        <f>Q510*H510</f>
        <v>0.014920359999999999</v>
      </c>
      <c r="S510" s="245">
        <v>0</v>
      </c>
      <c r="T510" s="246">
        <f>S510*H510</f>
        <v>0</v>
      </c>
      <c r="AR510" s="25" t="s">
        <v>206</v>
      </c>
      <c r="AT510" s="25" t="s">
        <v>201</v>
      </c>
      <c r="AU510" s="25" t="s">
        <v>81</v>
      </c>
      <c r="AY510" s="25" t="s">
        <v>199</v>
      </c>
      <c r="BE510" s="247">
        <f>IF(N510="základní",J510,0)</f>
        <v>0</v>
      </c>
      <c r="BF510" s="247">
        <f>IF(N510="snížená",J510,0)</f>
        <v>0</v>
      </c>
      <c r="BG510" s="247">
        <f>IF(N510="zákl. přenesená",J510,0)</f>
        <v>0</v>
      </c>
      <c r="BH510" s="247">
        <f>IF(N510="sníž. přenesená",J510,0)</f>
        <v>0</v>
      </c>
      <c r="BI510" s="247">
        <f>IF(N510="nulová",J510,0)</f>
        <v>0</v>
      </c>
      <c r="BJ510" s="25" t="s">
        <v>79</v>
      </c>
      <c r="BK510" s="247">
        <f>ROUND(I510*H510,2)</f>
        <v>0</v>
      </c>
      <c r="BL510" s="25" t="s">
        <v>206</v>
      </c>
      <c r="BM510" s="25" t="s">
        <v>6350</v>
      </c>
    </row>
    <row r="511" s="12" customFormat="1">
      <c r="B511" s="248"/>
      <c r="C511" s="249"/>
      <c r="D511" s="250" t="s">
        <v>208</v>
      </c>
      <c r="E511" s="251" t="s">
        <v>21</v>
      </c>
      <c r="F511" s="252" t="s">
        <v>726</v>
      </c>
      <c r="G511" s="249"/>
      <c r="H511" s="253">
        <v>18.890999999999998</v>
      </c>
      <c r="I511" s="254"/>
      <c r="J511" s="249"/>
      <c r="K511" s="249"/>
      <c r="L511" s="255"/>
      <c r="M511" s="256"/>
      <c r="N511" s="257"/>
      <c r="O511" s="257"/>
      <c r="P511" s="257"/>
      <c r="Q511" s="257"/>
      <c r="R511" s="257"/>
      <c r="S511" s="257"/>
      <c r="T511" s="258"/>
      <c r="AT511" s="259" t="s">
        <v>208</v>
      </c>
      <c r="AU511" s="259" t="s">
        <v>81</v>
      </c>
      <c r="AV511" s="12" t="s">
        <v>81</v>
      </c>
      <c r="AW511" s="12" t="s">
        <v>35</v>
      </c>
      <c r="AX511" s="12" t="s">
        <v>72</v>
      </c>
      <c r="AY511" s="259" t="s">
        <v>199</v>
      </c>
    </row>
    <row r="512" s="12" customFormat="1">
      <c r="B512" s="248"/>
      <c r="C512" s="249"/>
      <c r="D512" s="250" t="s">
        <v>208</v>
      </c>
      <c r="E512" s="251" t="s">
        <v>21</v>
      </c>
      <c r="F512" s="252" t="s">
        <v>727</v>
      </c>
      <c r="G512" s="249"/>
      <c r="H512" s="253">
        <v>57.218000000000004</v>
      </c>
      <c r="I512" s="254"/>
      <c r="J512" s="249"/>
      <c r="K512" s="249"/>
      <c r="L512" s="255"/>
      <c r="M512" s="256"/>
      <c r="N512" s="257"/>
      <c r="O512" s="257"/>
      <c r="P512" s="257"/>
      <c r="Q512" s="257"/>
      <c r="R512" s="257"/>
      <c r="S512" s="257"/>
      <c r="T512" s="258"/>
      <c r="AT512" s="259" t="s">
        <v>208</v>
      </c>
      <c r="AU512" s="259" t="s">
        <v>81</v>
      </c>
      <c r="AV512" s="12" t="s">
        <v>81</v>
      </c>
      <c r="AW512" s="12" t="s">
        <v>35</v>
      </c>
      <c r="AX512" s="12" t="s">
        <v>72</v>
      </c>
      <c r="AY512" s="259" t="s">
        <v>199</v>
      </c>
    </row>
    <row r="513" s="13" customFormat="1">
      <c r="B513" s="260"/>
      <c r="C513" s="261"/>
      <c r="D513" s="250" t="s">
        <v>208</v>
      </c>
      <c r="E513" s="262" t="s">
        <v>21</v>
      </c>
      <c r="F513" s="263" t="s">
        <v>220</v>
      </c>
      <c r="G513" s="261"/>
      <c r="H513" s="264">
        <v>76.108999999999995</v>
      </c>
      <c r="I513" s="265"/>
      <c r="J513" s="261"/>
      <c r="K513" s="261"/>
      <c r="L513" s="266"/>
      <c r="M513" s="267"/>
      <c r="N513" s="268"/>
      <c r="O513" s="268"/>
      <c r="P513" s="268"/>
      <c r="Q513" s="268"/>
      <c r="R513" s="268"/>
      <c r="S513" s="268"/>
      <c r="T513" s="269"/>
      <c r="AT513" s="270" t="s">
        <v>208</v>
      </c>
      <c r="AU513" s="270" t="s">
        <v>81</v>
      </c>
      <c r="AV513" s="13" t="s">
        <v>206</v>
      </c>
      <c r="AW513" s="13" t="s">
        <v>35</v>
      </c>
      <c r="AX513" s="13" t="s">
        <v>72</v>
      </c>
      <c r="AY513" s="270" t="s">
        <v>199</v>
      </c>
    </row>
    <row r="514" s="12" customFormat="1">
      <c r="B514" s="248"/>
      <c r="C514" s="249"/>
      <c r="D514" s="250" t="s">
        <v>208</v>
      </c>
      <c r="E514" s="251" t="s">
        <v>21</v>
      </c>
      <c r="F514" s="252" t="s">
        <v>21</v>
      </c>
      <c r="G514" s="249"/>
      <c r="H514" s="253">
        <v>0</v>
      </c>
      <c r="I514" s="254"/>
      <c r="J514" s="249"/>
      <c r="K514" s="249"/>
      <c r="L514" s="255"/>
      <c r="M514" s="256"/>
      <c r="N514" s="257"/>
      <c r="O514" s="257"/>
      <c r="P514" s="257"/>
      <c r="Q514" s="257"/>
      <c r="R514" s="257"/>
      <c r="S514" s="257"/>
      <c r="T514" s="258"/>
      <c r="AT514" s="259" t="s">
        <v>208</v>
      </c>
      <c r="AU514" s="259" t="s">
        <v>81</v>
      </c>
      <c r="AV514" s="12" t="s">
        <v>81</v>
      </c>
      <c r="AW514" s="12" t="s">
        <v>35</v>
      </c>
      <c r="AX514" s="12" t="s">
        <v>72</v>
      </c>
      <c r="AY514" s="259" t="s">
        <v>199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6351</v>
      </c>
      <c r="G515" s="249"/>
      <c r="H515" s="253">
        <v>57.386000000000003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79</v>
      </c>
      <c r="AY515" s="259" t="s">
        <v>199</v>
      </c>
    </row>
    <row r="516" s="1" customFormat="1" ht="16.5" customHeight="1">
      <c r="B516" s="47"/>
      <c r="C516" s="236" t="s">
        <v>729</v>
      </c>
      <c r="D516" s="236" t="s">
        <v>201</v>
      </c>
      <c r="E516" s="237" t="s">
        <v>730</v>
      </c>
      <c r="F516" s="238" t="s">
        <v>731</v>
      </c>
      <c r="G516" s="239" t="s">
        <v>282</v>
      </c>
      <c r="H516" s="240">
        <v>23.437000000000001</v>
      </c>
      <c r="I516" s="241"/>
      <c r="J516" s="242">
        <f>ROUND(I516*H516,2)</f>
        <v>0</v>
      </c>
      <c r="K516" s="238" t="s">
        <v>205</v>
      </c>
      <c r="L516" s="73"/>
      <c r="M516" s="243" t="s">
        <v>21</v>
      </c>
      <c r="N516" s="244" t="s">
        <v>43</v>
      </c>
      <c r="O516" s="48"/>
      <c r="P516" s="245">
        <f>O516*H516</f>
        <v>0</v>
      </c>
      <c r="Q516" s="245">
        <v>0.015400000000000001</v>
      </c>
      <c r="R516" s="245">
        <f>Q516*H516</f>
        <v>0.36092980000000002</v>
      </c>
      <c r="S516" s="245">
        <v>0</v>
      </c>
      <c r="T516" s="246">
        <f>S516*H516</f>
        <v>0</v>
      </c>
      <c r="AR516" s="25" t="s">
        <v>206</v>
      </c>
      <c r="AT516" s="25" t="s">
        <v>201</v>
      </c>
      <c r="AU516" s="25" t="s">
        <v>81</v>
      </c>
      <c r="AY516" s="25" t="s">
        <v>199</v>
      </c>
      <c r="BE516" s="247">
        <f>IF(N516="základní",J516,0)</f>
        <v>0</v>
      </c>
      <c r="BF516" s="247">
        <f>IF(N516="snížená",J516,0)</f>
        <v>0</v>
      </c>
      <c r="BG516" s="247">
        <f>IF(N516="zákl. přenesená",J516,0)</f>
        <v>0</v>
      </c>
      <c r="BH516" s="247">
        <f>IF(N516="sníž. přenesená",J516,0)</f>
        <v>0</v>
      </c>
      <c r="BI516" s="247">
        <f>IF(N516="nulová",J516,0)</f>
        <v>0</v>
      </c>
      <c r="BJ516" s="25" t="s">
        <v>79</v>
      </c>
      <c r="BK516" s="247">
        <f>ROUND(I516*H516,2)</f>
        <v>0</v>
      </c>
      <c r="BL516" s="25" t="s">
        <v>206</v>
      </c>
      <c r="BM516" s="25" t="s">
        <v>6352</v>
      </c>
    </row>
    <row r="517" s="12" customFormat="1">
      <c r="B517" s="248"/>
      <c r="C517" s="249"/>
      <c r="D517" s="250" t="s">
        <v>208</v>
      </c>
      <c r="E517" s="251" t="s">
        <v>21</v>
      </c>
      <c r="F517" s="252" t="s">
        <v>718</v>
      </c>
      <c r="G517" s="249"/>
      <c r="H517" s="253">
        <v>37.328000000000003</v>
      </c>
      <c r="I517" s="254"/>
      <c r="J517" s="249"/>
      <c r="K517" s="249"/>
      <c r="L517" s="255"/>
      <c r="M517" s="256"/>
      <c r="N517" s="257"/>
      <c r="O517" s="257"/>
      <c r="P517" s="257"/>
      <c r="Q517" s="257"/>
      <c r="R517" s="257"/>
      <c r="S517" s="257"/>
      <c r="T517" s="258"/>
      <c r="AT517" s="259" t="s">
        <v>208</v>
      </c>
      <c r="AU517" s="259" t="s">
        <v>81</v>
      </c>
      <c r="AV517" s="12" t="s">
        <v>81</v>
      </c>
      <c r="AW517" s="12" t="s">
        <v>35</v>
      </c>
      <c r="AX517" s="12" t="s">
        <v>72</v>
      </c>
      <c r="AY517" s="259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733</v>
      </c>
      <c r="G518" s="249"/>
      <c r="H518" s="253">
        <v>89.025000000000006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3" customFormat="1">
      <c r="B519" s="260"/>
      <c r="C519" s="261"/>
      <c r="D519" s="250" t="s">
        <v>208</v>
      </c>
      <c r="E519" s="262" t="s">
        <v>21</v>
      </c>
      <c r="F519" s="263" t="s">
        <v>220</v>
      </c>
      <c r="G519" s="261"/>
      <c r="H519" s="264">
        <v>126.35299999999999</v>
      </c>
      <c r="I519" s="265"/>
      <c r="J519" s="261"/>
      <c r="K519" s="261"/>
      <c r="L519" s="266"/>
      <c r="M519" s="267"/>
      <c r="N519" s="268"/>
      <c r="O519" s="268"/>
      <c r="P519" s="268"/>
      <c r="Q519" s="268"/>
      <c r="R519" s="268"/>
      <c r="S519" s="268"/>
      <c r="T519" s="269"/>
      <c r="AT519" s="270" t="s">
        <v>208</v>
      </c>
      <c r="AU519" s="270" t="s">
        <v>81</v>
      </c>
      <c r="AV519" s="13" t="s">
        <v>206</v>
      </c>
      <c r="AW519" s="13" t="s">
        <v>35</v>
      </c>
      <c r="AX519" s="13" t="s">
        <v>72</v>
      </c>
      <c r="AY519" s="270" t="s">
        <v>199</v>
      </c>
    </row>
    <row r="520" s="12" customFormat="1">
      <c r="B520" s="248"/>
      <c r="C520" s="249"/>
      <c r="D520" s="250" t="s">
        <v>208</v>
      </c>
      <c r="E520" s="251" t="s">
        <v>21</v>
      </c>
      <c r="F520" s="252" t="s">
        <v>21</v>
      </c>
      <c r="G520" s="249"/>
      <c r="H520" s="253">
        <v>0</v>
      </c>
      <c r="I520" s="254"/>
      <c r="J520" s="249"/>
      <c r="K520" s="249"/>
      <c r="L520" s="255"/>
      <c r="M520" s="256"/>
      <c r="N520" s="257"/>
      <c r="O520" s="257"/>
      <c r="P520" s="257"/>
      <c r="Q520" s="257"/>
      <c r="R520" s="257"/>
      <c r="S520" s="257"/>
      <c r="T520" s="258"/>
      <c r="AT520" s="259" t="s">
        <v>208</v>
      </c>
      <c r="AU520" s="259" t="s">
        <v>81</v>
      </c>
      <c r="AV520" s="12" t="s">
        <v>81</v>
      </c>
      <c r="AW520" s="12" t="s">
        <v>35</v>
      </c>
      <c r="AX520" s="12" t="s">
        <v>72</v>
      </c>
      <c r="AY520" s="259" t="s">
        <v>199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6353</v>
      </c>
      <c r="G521" s="249"/>
      <c r="H521" s="253">
        <v>23.437000000000001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79</v>
      </c>
      <c r="AY521" s="259" t="s">
        <v>199</v>
      </c>
    </row>
    <row r="522" s="1" customFormat="1" ht="16.5" customHeight="1">
      <c r="B522" s="47"/>
      <c r="C522" s="236" t="s">
        <v>735</v>
      </c>
      <c r="D522" s="236" t="s">
        <v>201</v>
      </c>
      <c r="E522" s="237" t="s">
        <v>736</v>
      </c>
      <c r="F522" s="238" t="s">
        <v>737</v>
      </c>
      <c r="G522" s="239" t="s">
        <v>282</v>
      </c>
      <c r="H522" s="240">
        <v>39.088999999999999</v>
      </c>
      <c r="I522" s="241"/>
      <c r="J522" s="242">
        <f>ROUND(I522*H522,2)</f>
        <v>0</v>
      </c>
      <c r="K522" s="238" t="s">
        <v>205</v>
      </c>
      <c r="L522" s="73"/>
      <c r="M522" s="243" t="s">
        <v>21</v>
      </c>
      <c r="N522" s="244" t="s">
        <v>43</v>
      </c>
      <c r="O522" s="48"/>
      <c r="P522" s="245">
        <f>O522*H522</f>
        <v>0</v>
      </c>
      <c r="Q522" s="245">
        <v>0.018380000000000001</v>
      </c>
      <c r="R522" s="245">
        <f>Q522*H522</f>
        <v>0.71845581999999997</v>
      </c>
      <c r="S522" s="245">
        <v>0</v>
      </c>
      <c r="T522" s="246">
        <f>S522*H522</f>
        <v>0</v>
      </c>
      <c r="AR522" s="25" t="s">
        <v>206</v>
      </c>
      <c r="AT522" s="25" t="s">
        <v>201</v>
      </c>
      <c r="AU522" s="25" t="s">
        <v>81</v>
      </c>
      <c r="AY522" s="25" t="s">
        <v>199</v>
      </c>
      <c r="BE522" s="247">
        <f>IF(N522="základní",J522,0)</f>
        <v>0</v>
      </c>
      <c r="BF522" s="247">
        <f>IF(N522="snížená",J522,0)</f>
        <v>0</v>
      </c>
      <c r="BG522" s="247">
        <f>IF(N522="zákl. přenesená",J522,0)</f>
        <v>0</v>
      </c>
      <c r="BH522" s="247">
        <f>IF(N522="sníž. přenesená",J522,0)</f>
        <v>0</v>
      </c>
      <c r="BI522" s="247">
        <f>IF(N522="nulová",J522,0)</f>
        <v>0</v>
      </c>
      <c r="BJ522" s="25" t="s">
        <v>79</v>
      </c>
      <c r="BK522" s="247">
        <f>ROUND(I522*H522,2)</f>
        <v>0</v>
      </c>
      <c r="BL522" s="25" t="s">
        <v>206</v>
      </c>
      <c r="BM522" s="25" t="s">
        <v>6354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720</v>
      </c>
      <c r="G523" s="249"/>
      <c r="H523" s="253">
        <v>51.841999999999999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72</v>
      </c>
      <c r="AY523" s="259" t="s">
        <v>199</v>
      </c>
    </row>
    <row r="524" s="12" customFormat="1">
      <c r="B524" s="248"/>
      <c r="C524" s="249"/>
      <c r="D524" s="250" t="s">
        <v>208</v>
      </c>
      <c r="E524" s="251" t="s">
        <v>21</v>
      </c>
      <c r="F524" s="252" t="s">
        <v>21</v>
      </c>
      <c r="G524" s="249"/>
      <c r="H524" s="253">
        <v>0</v>
      </c>
      <c r="I524" s="254"/>
      <c r="J524" s="249"/>
      <c r="K524" s="249"/>
      <c r="L524" s="255"/>
      <c r="M524" s="256"/>
      <c r="N524" s="257"/>
      <c r="O524" s="257"/>
      <c r="P524" s="257"/>
      <c r="Q524" s="257"/>
      <c r="R524" s="257"/>
      <c r="S524" s="257"/>
      <c r="T524" s="258"/>
      <c r="AT524" s="259" t="s">
        <v>208</v>
      </c>
      <c r="AU524" s="259" t="s">
        <v>81</v>
      </c>
      <c r="AV524" s="12" t="s">
        <v>81</v>
      </c>
      <c r="AW524" s="12" t="s">
        <v>35</v>
      </c>
      <c r="AX524" s="12" t="s">
        <v>72</v>
      </c>
      <c r="AY524" s="259" t="s">
        <v>199</v>
      </c>
    </row>
    <row r="525" s="12" customFormat="1">
      <c r="B525" s="248"/>
      <c r="C525" s="249"/>
      <c r="D525" s="250" t="s">
        <v>208</v>
      </c>
      <c r="E525" s="251" t="s">
        <v>21</v>
      </c>
      <c r="F525" s="252" t="s">
        <v>6355</v>
      </c>
      <c r="G525" s="249"/>
      <c r="H525" s="253">
        <v>39.088999999999999</v>
      </c>
      <c r="I525" s="254"/>
      <c r="J525" s="249"/>
      <c r="K525" s="249"/>
      <c r="L525" s="255"/>
      <c r="M525" s="256"/>
      <c r="N525" s="257"/>
      <c r="O525" s="257"/>
      <c r="P525" s="257"/>
      <c r="Q525" s="257"/>
      <c r="R525" s="257"/>
      <c r="S525" s="257"/>
      <c r="T525" s="258"/>
      <c r="AT525" s="259" t="s">
        <v>208</v>
      </c>
      <c r="AU525" s="259" t="s">
        <v>81</v>
      </c>
      <c r="AV525" s="12" t="s">
        <v>81</v>
      </c>
      <c r="AW525" s="12" t="s">
        <v>35</v>
      </c>
      <c r="AX525" s="12" t="s">
        <v>79</v>
      </c>
      <c r="AY525" s="259" t="s">
        <v>199</v>
      </c>
    </row>
    <row r="526" s="1" customFormat="1" ht="25.5" customHeight="1">
      <c r="B526" s="47"/>
      <c r="C526" s="236" t="s">
        <v>740</v>
      </c>
      <c r="D526" s="236" t="s">
        <v>201</v>
      </c>
      <c r="E526" s="237" t="s">
        <v>741</v>
      </c>
      <c r="F526" s="238" t="s">
        <v>742</v>
      </c>
      <c r="G526" s="239" t="s">
        <v>282</v>
      </c>
      <c r="H526" s="240">
        <v>39.088999999999999</v>
      </c>
      <c r="I526" s="241"/>
      <c r="J526" s="242">
        <f>ROUND(I526*H526,2)</f>
        <v>0</v>
      </c>
      <c r="K526" s="238" t="s">
        <v>205</v>
      </c>
      <c r="L526" s="73"/>
      <c r="M526" s="243" t="s">
        <v>21</v>
      </c>
      <c r="N526" s="244" t="s">
        <v>43</v>
      </c>
      <c r="O526" s="48"/>
      <c r="P526" s="245">
        <f>O526*H526</f>
        <v>0</v>
      </c>
      <c r="Q526" s="245">
        <v>0.0079000000000000008</v>
      </c>
      <c r="R526" s="245">
        <f>Q526*H526</f>
        <v>0.3088031</v>
      </c>
      <c r="S526" s="245">
        <v>0</v>
      </c>
      <c r="T526" s="246">
        <f>S526*H526</f>
        <v>0</v>
      </c>
      <c r="AR526" s="25" t="s">
        <v>206</v>
      </c>
      <c r="AT526" s="25" t="s">
        <v>201</v>
      </c>
      <c r="AU526" s="25" t="s">
        <v>81</v>
      </c>
      <c r="AY526" s="25" t="s">
        <v>199</v>
      </c>
      <c r="BE526" s="247">
        <f>IF(N526="základní",J526,0)</f>
        <v>0</v>
      </c>
      <c r="BF526" s="247">
        <f>IF(N526="snížená",J526,0)</f>
        <v>0</v>
      </c>
      <c r="BG526" s="247">
        <f>IF(N526="zákl. přenesená",J526,0)</f>
        <v>0</v>
      </c>
      <c r="BH526" s="247">
        <f>IF(N526="sníž. přenesená",J526,0)</f>
        <v>0</v>
      </c>
      <c r="BI526" s="247">
        <f>IF(N526="nulová",J526,0)</f>
        <v>0</v>
      </c>
      <c r="BJ526" s="25" t="s">
        <v>79</v>
      </c>
      <c r="BK526" s="247">
        <f>ROUND(I526*H526,2)</f>
        <v>0</v>
      </c>
      <c r="BL526" s="25" t="s">
        <v>206</v>
      </c>
      <c r="BM526" s="25" t="s">
        <v>6356</v>
      </c>
    </row>
    <row r="527" s="1" customFormat="1" ht="25.5" customHeight="1">
      <c r="B527" s="47"/>
      <c r="C527" s="236" t="s">
        <v>744</v>
      </c>
      <c r="D527" s="236" t="s">
        <v>201</v>
      </c>
      <c r="E527" s="237" t="s">
        <v>745</v>
      </c>
      <c r="F527" s="238" t="s">
        <v>746</v>
      </c>
      <c r="G527" s="239" t="s">
        <v>282</v>
      </c>
      <c r="H527" s="240">
        <v>22.613</v>
      </c>
      <c r="I527" s="241"/>
      <c r="J527" s="242">
        <f>ROUND(I527*H527,2)</f>
        <v>0</v>
      </c>
      <c r="K527" s="238" t="s">
        <v>205</v>
      </c>
      <c r="L527" s="73"/>
      <c r="M527" s="243" t="s">
        <v>21</v>
      </c>
      <c r="N527" s="244" t="s">
        <v>43</v>
      </c>
      <c r="O527" s="48"/>
      <c r="P527" s="245">
        <f>O527*H527</f>
        <v>0</v>
      </c>
      <c r="Q527" s="245">
        <v>0.0057000000000000002</v>
      </c>
      <c r="R527" s="245">
        <f>Q527*H527</f>
        <v>0.12889410000000001</v>
      </c>
      <c r="S527" s="245">
        <v>0</v>
      </c>
      <c r="T527" s="246">
        <f>S527*H527</f>
        <v>0</v>
      </c>
      <c r="AR527" s="25" t="s">
        <v>206</v>
      </c>
      <c r="AT527" s="25" t="s">
        <v>201</v>
      </c>
      <c r="AU527" s="25" t="s">
        <v>81</v>
      </c>
      <c r="AY527" s="25" t="s">
        <v>199</v>
      </c>
      <c r="BE527" s="247">
        <f>IF(N527="základní",J527,0)</f>
        <v>0</v>
      </c>
      <c r="BF527" s="247">
        <f>IF(N527="snížená",J527,0)</f>
        <v>0</v>
      </c>
      <c r="BG527" s="247">
        <f>IF(N527="zákl. přenesená",J527,0)</f>
        <v>0</v>
      </c>
      <c r="BH527" s="247">
        <f>IF(N527="sníž. přenesená",J527,0)</f>
        <v>0</v>
      </c>
      <c r="BI527" s="247">
        <f>IF(N527="nulová",J527,0)</f>
        <v>0</v>
      </c>
      <c r="BJ527" s="25" t="s">
        <v>79</v>
      </c>
      <c r="BK527" s="247">
        <f>ROUND(I527*H527,2)</f>
        <v>0</v>
      </c>
      <c r="BL527" s="25" t="s">
        <v>206</v>
      </c>
      <c r="BM527" s="25" t="s">
        <v>6357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748</v>
      </c>
      <c r="G528" s="249"/>
      <c r="H528" s="253">
        <v>29.991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72</v>
      </c>
      <c r="AY528" s="259" t="s">
        <v>199</v>
      </c>
    </row>
    <row r="529" s="12" customFormat="1">
      <c r="B529" s="248"/>
      <c r="C529" s="249"/>
      <c r="D529" s="250" t="s">
        <v>208</v>
      </c>
      <c r="E529" s="251" t="s">
        <v>21</v>
      </c>
      <c r="F529" s="252" t="s">
        <v>21</v>
      </c>
      <c r="G529" s="249"/>
      <c r="H529" s="253">
        <v>0</v>
      </c>
      <c r="I529" s="254"/>
      <c r="J529" s="249"/>
      <c r="K529" s="249"/>
      <c r="L529" s="255"/>
      <c r="M529" s="256"/>
      <c r="N529" s="257"/>
      <c r="O529" s="257"/>
      <c r="P529" s="257"/>
      <c r="Q529" s="257"/>
      <c r="R529" s="257"/>
      <c r="S529" s="257"/>
      <c r="T529" s="258"/>
      <c r="AT529" s="259" t="s">
        <v>208</v>
      </c>
      <c r="AU529" s="259" t="s">
        <v>81</v>
      </c>
      <c r="AV529" s="12" t="s">
        <v>81</v>
      </c>
      <c r="AW529" s="12" t="s">
        <v>35</v>
      </c>
      <c r="AX529" s="12" t="s">
        <v>72</v>
      </c>
      <c r="AY529" s="259" t="s">
        <v>199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6358</v>
      </c>
      <c r="G530" s="249"/>
      <c r="H530" s="253">
        <v>22.613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79</v>
      </c>
      <c r="AY530" s="259" t="s">
        <v>199</v>
      </c>
    </row>
    <row r="531" s="1" customFormat="1" ht="25.5" customHeight="1">
      <c r="B531" s="47"/>
      <c r="C531" s="236" t="s">
        <v>750</v>
      </c>
      <c r="D531" s="236" t="s">
        <v>201</v>
      </c>
      <c r="E531" s="237" t="s">
        <v>751</v>
      </c>
      <c r="F531" s="238" t="s">
        <v>752</v>
      </c>
      <c r="G531" s="239" t="s">
        <v>282</v>
      </c>
      <c r="H531" s="240">
        <v>317.904</v>
      </c>
      <c r="I531" s="241"/>
      <c r="J531" s="242">
        <f>ROUND(I531*H531,2)</f>
        <v>0</v>
      </c>
      <c r="K531" s="238" t="s">
        <v>205</v>
      </c>
      <c r="L531" s="73"/>
      <c r="M531" s="243" t="s">
        <v>21</v>
      </c>
      <c r="N531" s="244" t="s">
        <v>43</v>
      </c>
      <c r="O531" s="48"/>
      <c r="P531" s="245">
        <f>O531*H531</f>
        <v>0</v>
      </c>
      <c r="Q531" s="245">
        <v>0.017000000000000001</v>
      </c>
      <c r="R531" s="245">
        <f>Q531*H531</f>
        <v>5.4043680000000007</v>
      </c>
      <c r="S531" s="245">
        <v>0</v>
      </c>
      <c r="T531" s="246">
        <f>S531*H531</f>
        <v>0</v>
      </c>
      <c r="AR531" s="25" t="s">
        <v>206</v>
      </c>
      <c r="AT531" s="25" t="s">
        <v>201</v>
      </c>
      <c r="AU531" s="25" t="s">
        <v>81</v>
      </c>
      <c r="AY531" s="25" t="s">
        <v>199</v>
      </c>
      <c r="BE531" s="247">
        <f>IF(N531="základní",J531,0)</f>
        <v>0</v>
      </c>
      <c r="BF531" s="247">
        <f>IF(N531="snížená",J531,0)</f>
        <v>0</v>
      </c>
      <c r="BG531" s="247">
        <f>IF(N531="zákl. přenesená",J531,0)</f>
        <v>0</v>
      </c>
      <c r="BH531" s="247">
        <f>IF(N531="sníž. přenesená",J531,0)</f>
        <v>0</v>
      </c>
      <c r="BI531" s="247">
        <f>IF(N531="nulová",J531,0)</f>
        <v>0</v>
      </c>
      <c r="BJ531" s="25" t="s">
        <v>79</v>
      </c>
      <c r="BK531" s="247">
        <f>ROUND(I531*H531,2)</f>
        <v>0</v>
      </c>
      <c r="BL531" s="25" t="s">
        <v>206</v>
      </c>
      <c r="BM531" s="25" t="s">
        <v>6359</v>
      </c>
    </row>
    <row r="532" s="12" customFormat="1">
      <c r="B532" s="248"/>
      <c r="C532" s="249"/>
      <c r="D532" s="250" t="s">
        <v>208</v>
      </c>
      <c r="E532" s="251" t="s">
        <v>21</v>
      </c>
      <c r="F532" s="252" t="s">
        <v>754</v>
      </c>
      <c r="G532" s="249"/>
      <c r="H532" s="253">
        <v>170.202</v>
      </c>
      <c r="I532" s="254"/>
      <c r="J532" s="249"/>
      <c r="K532" s="249"/>
      <c r="L532" s="255"/>
      <c r="M532" s="256"/>
      <c r="N532" s="257"/>
      <c r="O532" s="257"/>
      <c r="P532" s="257"/>
      <c r="Q532" s="257"/>
      <c r="R532" s="257"/>
      <c r="S532" s="257"/>
      <c r="T532" s="258"/>
      <c r="AT532" s="259" t="s">
        <v>208</v>
      </c>
      <c r="AU532" s="259" t="s">
        <v>81</v>
      </c>
      <c r="AV532" s="12" t="s">
        <v>81</v>
      </c>
      <c r="AW532" s="12" t="s">
        <v>35</v>
      </c>
      <c r="AX532" s="12" t="s">
        <v>72</v>
      </c>
      <c r="AY532" s="259" t="s">
        <v>199</v>
      </c>
    </row>
    <row r="533" s="12" customFormat="1">
      <c r="B533" s="248"/>
      <c r="C533" s="249"/>
      <c r="D533" s="250" t="s">
        <v>208</v>
      </c>
      <c r="E533" s="251" t="s">
        <v>21</v>
      </c>
      <c r="F533" s="252" t="s">
        <v>755</v>
      </c>
      <c r="G533" s="249"/>
      <c r="H533" s="253">
        <v>17.891999999999999</v>
      </c>
      <c r="I533" s="254"/>
      <c r="J533" s="249"/>
      <c r="K533" s="249"/>
      <c r="L533" s="255"/>
      <c r="M533" s="256"/>
      <c r="N533" s="257"/>
      <c r="O533" s="257"/>
      <c r="P533" s="257"/>
      <c r="Q533" s="257"/>
      <c r="R533" s="257"/>
      <c r="S533" s="257"/>
      <c r="T533" s="258"/>
      <c r="AT533" s="259" t="s">
        <v>208</v>
      </c>
      <c r="AU533" s="259" t="s">
        <v>81</v>
      </c>
      <c r="AV533" s="12" t="s">
        <v>81</v>
      </c>
      <c r="AW533" s="12" t="s">
        <v>35</v>
      </c>
      <c r="AX533" s="12" t="s">
        <v>72</v>
      </c>
      <c r="AY533" s="259" t="s">
        <v>199</v>
      </c>
    </row>
    <row r="534" s="14" customFormat="1">
      <c r="B534" s="271"/>
      <c r="C534" s="272"/>
      <c r="D534" s="250" t="s">
        <v>208</v>
      </c>
      <c r="E534" s="273" t="s">
        <v>21</v>
      </c>
      <c r="F534" s="274" t="s">
        <v>403</v>
      </c>
      <c r="G534" s="272"/>
      <c r="H534" s="275">
        <v>188.09399999999999</v>
      </c>
      <c r="I534" s="276"/>
      <c r="J534" s="272"/>
      <c r="K534" s="272"/>
      <c r="L534" s="277"/>
      <c r="M534" s="278"/>
      <c r="N534" s="279"/>
      <c r="O534" s="279"/>
      <c r="P534" s="279"/>
      <c r="Q534" s="279"/>
      <c r="R534" s="279"/>
      <c r="S534" s="279"/>
      <c r="T534" s="280"/>
      <c r="AT534" s="281" t="s">
        <v>208</v>
      </c>
      <c r="AU534" s="281" t="s">
        <v>81</v>
      </c>
      <c r="AV534" s="14" t="s">
        <v>214</v>
      </c>
      <c r="AW534" s="14" t="s">
        <v>35</v>
      </c>
      <c r="AX534" s="14" t="s">
        <v>72</v>
      </c>
      <c r="AY534" s="281" t="s">
        <v>199</v>
      </c>
    </row>
    <row r="535" s="12" customFormat="1">
      <c r="B535" s="248"/>
      <c r="C535" s="249"/>
      <c r="D535" s="250" t="s">
        <v>208</v>
      </c>
      <c r="E535" s="251" t="s">
        <v>21</v>
      </c>
      <c r="F535" s="252" t="s">
        <v>756</v>
      </c>
      <c r="G535" s="249"/>
      <c r="H535" s="253">
        <v>376.87900000000002</v>
      </c>
      <c r="I535" s="254"/>
      <c r="J535" s="249"/>
      <c r="K535" s="249"/>
      <c r="L535" s="255"/>
      <c r="M535" s="256"/>
      <c r="N535" s="257"/>
      <c r="O535" s="257"/>
      <c r="P535" s="257"/>
      <c r="Q535" s="257"/>
      <c r="R535" s="257"/>
      <c r="S535" s="257"/>
      <c r="T535" s="258"/>
      <c r="AT535" s="259" t="s">
        <v>208</v>
      </c>
      <c r="AU535" s="259" t="s">
        <v>81</v>
      </c>
      <c r="AV535" s="12" t="s">
        <v>81</v>
      </c>
      <c r="AW535" s="12" t="s">
        <v>35</v>
      </c>
      <c r="AX535" s="12" t="s">
        <v>72</v>
      </c>
      <c r="AY535" s="259" t="s">
        <v>199</v>
      </c>
    </row>
    <row r="536" s="12" customFormat="1">
      <c r="B536" s="248"/>
      <c r="C536" s="249"/>
      <c r="D536" s="250" t="s">
        <v>208</v>
      </c>
      <c r="E536" s="251" t="s">
        <v>21</v>
      </c>
      <c r="F536" s="252" t="s">
        <v>757</v>
      </c>
      <c r="G536" s="249"/>
      <c r="H536" s="253">
        <v>-89.025000000000006</v>
      </c>
      <c r="I536" s="254"/>
      <c r="J536" s="249"/>
      <c r="K536" s="249"/>
      <c r="L536" s="255"/>
      <c r="M536" s="256"/>
      <c r="N536" s="257"/>
      <c r="O536" s="257"/>
      <c r="P536" s="257"/>
      <c r="Q536" s="257"/>
      <c r="R536" s="257"/>
      <c r="S536" s="257"/>
      <c r="T536" s="258"/>
      <c r="AT536" s="259" t="s">
        <v>208</v>
      </c>
      <c r="AU536" s="259" t="s">
        <v>81</v>
      </c>
      <c r="AV536" s="12" t="s">
        <v>81</v>
      </c>
      <c r="AW536" s="12" t="s">
        <v>35</v>
      </c>
      <c r="AX536" s="12" t="s">
        <v>72</v>
      </c>
      <c r="AY536" s="259" t="s">
        <v>199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758</v>
      </c>
      <c r="G537" s="249"/>
      <c r="H537" s="253">
        <v>-4.4660000000000002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759</v>
      </c>
      <c r="G538" s="249"/>
      <c r="H538" s="253">
        <v>-9.9000000000000004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760</v>
      </c>
      <c r="G539" s="249"/>
      <c r="H539" s="253">
        <v>-17.280000000000001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2" customFormat="1">
      <c r="B540" s="248"/>
      <c r="C540" s="249"/>
      <c r="D540" s="250" t="s">
        <v>208</v>
      </c>
      <c r="E540" s="251" t="s">
        <v>21</v>
      </c>
      <c r="F540" s="252" t="s">
        <v>761</v>
      </c>
      <c r="G540" s="249"/>
      <c r="H540" s="253">
        <v>-46.271999999999998</v>
      </c>
      <c r="I540" s="254"/>
      <c r="J540" s="249"/>
      <c r="K540" s="249"/>
      <c r="L540" s="255"/>
      <c r="M540" s="256"/>
      <c r="N540" s="257"/>
      <c r="O540" s="257"/>
      <c r="P540" s="257"/>
      <c r="Q540" s="257"/>
      <c r="R540" s="257"/>
      <c r="S540" s="257"/>
      <c r="T540" s="258"/>
      <c r="AT540" s="259" t="s">
        <v>208</v>
      </c>
      <c r="AU540" s="259" t="s">
        <v>81</v>
      </c>
      <c r="AV540" s="12" t="s">
        <v>81</v>
      </c>
      <c r="AW540" s="12" t="s">
        <v>35</v>
      </c>
      <c r="AX540" s="12" t="s">
        <v>72</v>
      </c>
      <c r="AY540" s="259" t="s">
        <v>199</v>
      </c>
    </row>
    <row r="541" s="12" customFormat="1">
      <c r="B541" s="248"/>
      <c r="C541" s="249"/>
      <c r="D541" s="250" t="s">
        <v>208</v>
      </c>
      <c r="E541" s="251" t="s">
        <v>21</v>
      </c>
      <c r="F541" s="252" t="s">
        <v>762</v>
      </c>
      <c r="G541" s="249"/>
      <c r="H541" s="253">
        <v>23.594000000000001</v>
      </c>
      <c r="I541" s="254"/>
      <c r="J541" s="249"/>
      <c r="K541" s="249"/>
      <c r="L541" s="255"/>
      <c r="M541" s="256"/>
      <c r="N541" s="257"/>
      <c r="O541" s="257"/>
      <c r="P541" s="257"/>
      <c r="Q541" s="257"/>
      <c r="R541" s="257"/>
      <c r="S541" s="257"/>
      <c r="T541" s="258"/>
      <c r="AT541" s="259" t="s">
        <v>208</v>
      </c>
      <c r="AU541" s="259" t="s">
        <v>81</v>
      </c>
      <c r="AV541" s="12" t="s">
        <v>81</v>
      </c>
      <c r="AW541" s="12" t="s">
        <v>35</v>
      </c>
      <c r="AX541" s="12" t="s">
        <v>72</v>
      </c>
      <c r="AY541" s="259" t="s">
        <v>199</v>
      </c>
    </row>
    <row r="542" s="14" customFormat="1">
      <c r="B542" s="271"/>
      <c r="C542" s="272"/>
      <c r="D542" s="250" t="s">
        <v>208</v>
      </c>
      <c r="E542" s="273" t="s">
        <v>21</v>
      </c>
      <c r="F542" s="274" t="s">
        <v>400</v>
      </c>
      <c r="G542" s="272"/>
      <c r="H542" s="275">
        <v>233.53</v>
      </c>
      <c r="I542" s="276"/>
      <c r="J542" s="272"/>
      <c r="K542" s="272"/>
      <c r="L542" s="277"/>
      <c r="M542" s="278"/>
      <c r="N542" s="279"/>
      <c r="O542" s="279"/>
      <c r="P542" s="279"/>
      <c r="Q542" s="279"/>
      <c r="R542" s="279"/>
      <c r="S542" s="279"/>
      <c r="T542" s="280"/>
      <c r="AT542" s="281" t="s">
        <v>208</v>
      </c>
      <c r="AU542" s="281" t="s">
        <v>81</v>
      </c>
      <c r="AV542" s="14" t="s">
        <v>214</v>
      </c>
      <c r="AW542" s="14" t="s">
        <v>35</v>
      </c>
      <c r="AX542" s="14" t="s">
        <v>72</v>
      </c>
      <c r="AY542" s="281" t="s">
        <v>199</v>
      </c>
    </row>
    <row r="543" s="13" customFormat="1">
      <c r="B543" s="260"/>
      <c r="C543" s="261"/>
      <c r="D543" s="250" t="s">
        <v>208</v>
      </c>
      <c r="E543" s="262" t="s">
        <v>21</v>
      </c>
      <c r="F543" s="263" t="s">
        <v>220</v>
      </c>
      <c r="G543" s="261"/>
      <c r="H543" s="264">
        <v>421.62400000000002</v>
      </c>
      <c r="I543" s="265"/>
      <c r="J543" s="261"/>
      <c r="K543" s="261"/>
      <c r="L543" s="266"/>
      <c r="M543" s="267"/>
      <c r="N543" s="268"/>
      <c r="O543" s="268"/>
      <c r="P543" s="268"/>
      <c r="Q543" s="268"/>
      <c r="R543" s="268"/>
      <c r="S543" s="268"/>
      <c r="T543" s="269"/>
      <c r="AT543" s="270" t="s">
        <v>208</v>
      </c>
      <c r="AU543" s="270" t="s">
        <v>81</v>
      </c>
      <c r="AV543" s="13" t="s">
        <v>206</v>
      </c>
      <c r="AW543" s="13" t="s">
        <v>35</v>
      </c>
      <c r="AX543" s="13" t="s">
        <v>72</v>
      </c>
      <c r="AY543" s="270" t="s">
        <v>199</v>
      </c>
    </row>
    <row r="544" s="12" customFormat="1">
      <c r="B544" s="248"/>
      <c r="C544" s="249"/>
      <c r="D544" s="250" t="s">
        <v>208</v>
      </c>
      <c r="E544" s="251" t="s">
        <v>21</v>
      </c>
      <c r="F544" s="252" t="s">
        <v>21</v>
      </c>
      <c r="G544" s="249"/>
      <c r="H544" s="253">
        <v>0</v>
      </c>
      <c r="I544" s="254"/>
      <c r="J544" s="249"/>
      <c r="K544" s="249"/>
      <c r="L544" s="255"/>
      <c r="M544" s="256"/>
      <c r="N544" s="257"/>
      <c r="O544" s="257"/>
      <c r="P544" s="257"/>
      <c r="Q544" s="257"/>
      <c r="R544" s="257"/>
      <c r="S544" s="257"/>
      <c r="T544" s="258"/>
      <c r="AT544" s="259" t="s">
        <v>208</v>
      </c>
      <c r="AU544" s="259" t="s">
        <v>81</v>
      </c>
      <c r="AV544" s="12" t="s">
        <v>81</v>
      </c>
      <c r="AW544" s="12" t="s">
        <v>35</v>
      </c>
      <c r="AX544" s="12" t="s">
        <v>72</v>
      </c>
      <c r="AY544" s="259" t="s">
        <v>199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6360</v>
      </c>
      <c r="G545" s="249"/>
      <c r="H545" s="253">
        <v>317.904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79</v>
      </c>
      <c r="AY545" s="259" t="s">
        <v>199</v>
      </c>
    </row>
    <row r="546" s="1" customFormat="1" ht="16.5" customHeight="1">
      <c r="B546" s="47"/>
      <c r="C546" s="236" t="s">
        <v>764</v>
      </c>
      <c r="D546" s="236" t="s">
        <v>201</v>
      </c>
      <c r="E546" s="237" t="s">
        <v>765</v>
      </c>
      <c r="F546" s="238" t="s">
        <v>766</v>
      </c>
      <c r="G546" s="239" t="s">
        <v>335</v>
      </c>
      <c r="H546" s="240">
        <v>1.508</v>
      </c>
      <c r="I546" s="241"/>
      <c r="J546" s="242">
        <f>ROUND(I546*H546,2)</f>
        <v>0</v>
      </c>
      <c r="K546" s="238" t="s">
        <v>205</v>
      </c>
      <c r="L546" s="73"/>
      <c r="M546" s="243" t="s">
        <v>21</v>
      </c>
      <c r="N546" s="244" t="s">
        <v>43</v>
      </c>
      <c r="O546" s="48"/>
      <c r="P546" s="245">
        <f>O546*H546</f>
        <v>0</v>
      </c>
      <c r="Q546" s="245">
        <v>0.047399999999999998</v>
      </c>
      <c r="R546" s="245">
        <f>Q546*H546</f>
        <v>0.071479199999999993</v>
      </c>
      <c r="S546" s="245">
        <v>0</v>
      </c>
      <c r="T546" s="246">
        <f>S546*H546</f>
        <v>0</v>
      </c>
      <c r="AR546" s="25" t="s">
        <v>206</v>
      </c>
      <c r="AT546" s="25" t="s">
        <v>201</v>
      </c>
      <c r="AU546" s="25" t="s">
        <v>81</v>
      </c>
      <c r="AY546" s="25" t="s">
        <v>199</v>
      </c>
      <c r="BE546" s="247">
        <f>IF(N546="základní",J546,0)</f>
        <v>0</v>
      </c>
      <c r="BF546" s="247">
        <f>IF(N546="snížená",J546,0)</f>
        <v>0</v>
      </c>
      <c r="BG546" s="247">
        <f>IF(N546="zákl. přenesená",J546,0)</f>
        <v>0</v>
      </c>
      <c r="BH546" s="247">
        <f>IF(N546="sníž. přenesená",J546,0)</f>
        <v>0</v>
      </c>
      <c r="BI546" s="247">
        <f>IF(N546="nulová",J546,0)</f>
        <v>0</v>
      </c>
      <c r="BJ546" s="25" t="s">
        <v>79</v>
      </c>
      <c r="BK546" s="247">
        <f>ROUND(I546*H546,2)</f>
        <v>0</v>
      </c>
      <c r="BL546" s="25" t="s">
        <v>206</v>
      </c>
      <c r="BM546" s="25" t="s">
        <v>6361</v>
      </c>
    </row>
    <row r="547" s="12" customFormat="1">
      <c r="B547" s="248"/>
      <c r="C547" s="249"/>
      <c r="D547" s="250" t="s">
        <v>208</v>
      </c>
      <c r="E547" s="251" t="s">
        <v>21</v>
      </c>
      <c r="F547" s="252" t="s">
        <v>768</v>
      </c>
      <c r="G547" s="249"/>
      <c r="H547" s="253">
        <v>2</v>
      </c>
      <c r="I547" s="254"/>
      <c r="J547" s="249"/>
      <c r="K547" s="249"/>
      <c r="L547" s="255"/>
      <c r="M547" s="256"/>
      <c r="N547" s="257"/>
      <c r="O547" s="257"/>
      <c r="P547" s="257"/>
      <c r="Q547" s="257"/>
      <c r="R547" s="257"/>
      <c r="S547" s="257"/>
      <c r="T547" s="258"/>
      <c r="AT547" s="259" t="s">
        <v>208</v>
      </c>
      <c r="AU547" s="259" t="s">
        <v>81</v>
      </c>
      <c r="AV547" s="12" t="s">
        <v>81</v>
      </c>
      <c r="AW547" s="12" t="s">
        <v>35</v>
      </c>
      <c r="AX547" s="12" t="s">
        <v>72</v>
      </c>
      <c r="AY547" s="259" t="s">
        <v>199</v>
      </c>
    </row>
    <row r="548" s="12" customFormat="1">
      <c r="B548" s="248"/>
      <c r="C548" s="249"/>
      <c r="D548" s="250" t="s">
        <v>208</v>
      </c>
      <c r="E548" s="251" t="s">
        <v>21</v>
      </c>
      <c r="F548" s="252" t="s">
        <v>21</v>
      </c>
      <c r="G548" s="249"/>
      <c r="H548" s="253">
        <v>0</v>
      </c>
      <c r="I548" s="254"/>
      <c r="J548" s="249"/>
      <c r="K548" s="249"/>
      <c r="L548" s="255"/>
      <c r="M548" s="256"/>
      <c r="N548" s="257"/>
      <c r="O548" s="257"/>
      <c r="P548" s="257"/>
      <c r="Q548" s="257"/>
      <c r="R548" s="257"/>
      <c r="S548" s="257"/>
      <c r="T548" s="258"/>
      <c r="AT548" s="259" t="s">
        <v>208</v>
      </c>
      <c r="AU548" s="259" t="s">
        <v>81</v>
      </c>
      <c r="AV548" s="12" t="s">
        <v>81</v>
      </c>
      <c r="AW548" s="12" t="s">
        <v>35</v>
      </c>
      <c r="AX548" s="12" t="s">
        <v>72</v>
      </c>
      <c r="AY548" s="259" t="s">
        <v>199</v>
      </c>
    </row>
    <row r="549" s="12" customFormat="1">
      <c r="B549" s="248"/>
      <c r="C549" s="249"/>
      <c r="D549" s="250" t="s">
        <v>208</v>
      </c>
      <c r="E549" s="251" t="s">
        <v>21</v>
      </c>
      <c r="F549" s="252" t="s">
        <v>6362</v>
      </c>
      <c r="G549" s="249"/>
      <c r="H549" s="253">
        <v>1.508</v>
      </c>
      <c r="I549" s="254"/>
      <c r="J549" s="249"/>
      <c r="K549" s="249"/>
      <c r="L549" s="255"/>
      <c r="M549" s="256"/>
      <c r="N549" s="257"/>
      <c r="O549" s="257"/>
      <c r="P549" s="257"/>
      <c r="Q549" s="257"/>
      <c r="R549" s="257"/>
      <c r="S549" s="257"/>
      <c r="T549" s="258"/>
      <c r="AT549" s="259" t="s">
        <v>208</v>
      </c>
      <c r="AU549" s="259" t="s">
        <v>81</v>
      </c>
      <c r="AV549" s="12" t="s">
        <v>81</v>
      </c>
      <c r="AW549" s="12" t="s">
        <v>35</v>
      </c>
      <c r="AX549" s="12" t="s">
        <v>79</v>
      </c>
      <c r="AY549" s="259" t="s">
        <v>199</v>
      </c>
    </row>
    <row r="550" s="1" customFormat="1" ht="16.5" customHeight="1">
      <c r="B550" s="47"/>
      <c r="C550" s="236" t="s">
        <v>770</v>
      </c>
      <c r="D550" s="236" t="s">
        <v>201</v>
      </c>
      <c r="E550" s="237" t="s">
        <v>771</v>
      </c>
      <c r="F550" s="238" t="s">
        <v>772</v>
      </c>
      <c r="G550" s="239" t="s">
        <v>335</v>
      </c>
      <c r="H550" s="240">
        <v>0.754</v>
      </c>
      <c r="I550" s="241"/>
      <c r="J550" s="242">
        <f>ROUND(I550*H550,2)</f>
        <v>0</v>
      </c>
      <c r="K550" s="238" t="s">
        <v>205</v>
      </c>
      <c r="L550" s="73"/>
      <c r="M550" s="243" t="s">
        <v>21</v>
      </c>
      <c r="N550" s="244" t="s">
        <v>43</v>
      </c>
      <c r="O550" s="48"/>
      <c r="P550" s="245">
        <f>O550*H550</f>
        <v>0</v>
      </c>
      <c r="Q550" s="245">
        <v>0.1794</v>
      </c>
      <c r="R550" s="245">
        <f>Q550*H550</f>
        <v>0.13526760000000002</v>
      </c>
      <c r="S550" s="245">
        <v>0</v>
      </c>
      <c r="T550" s="246">
        <f>S550*H550</f>
        <v>0</v>
      </c>
      <c r="AR550" s="25" t="s">
        <v>206</v>
      </c>
      <c r="AT550" s="25" t="s">
        <v>201</v>
      </c>
      <c r="AU550" s="25" t="s">
        <v>81</v>
      </c>
      <c r="AY550" s="25" t="s">
        <v>199</v>
      </c>
      <c r="BE550" s="247">
        <f>IF(N550="základní",J550,0)</f>
        <v>0</v>
      </c>
      <c r="BF550" s="247">
        <f>IF(N550="snížená",J550,0)</f>
        <v>0</v>
      </c>
      <c r="BG550" s="247">
        <f>IF(N550="zákl. přenesená",J550,0)</f>
        <v>0</v>
      </c>
      <c r="BH550" s="247">
        <f>IF(N550="sníž. přenesená",J550,0)</f>
        <v>0</v>
      </c>
      <c r="BI550" s="247">
        <f>IF(N550="nulová",J550,0)</f>
        <v>0</v>
      </c>
      <c r="BJ550" s="25" t="s">
        <v>79</v>
      </c>
      <c r="BK550" s="247">
        <f>ROUND(I550*H550,2)</f>
        <v>0</v>
      </c>
      <c r="BL550" s="25" t="s">
        <v>206</v>
      </c>
      <c r="BM550" s="25" t="s">
        <v>6363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774</v>
      </c>
      <c r="G551" s="249"/>
      <c r="H551" s="253">
        <v>1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72</v>
      </c>
      <c r="AY551" s="259" t="s">
        <v>199</v>
      </c>
    </row>
    <row r="552" s="12" customFormat="1">
      <c r="B552" s="248"/>
      <c r="C552" s="249"/>
      <c r="D552" s="250" t="s">
        <v>208</v>
      </c>
      <c r="E552" s="251" t="s">
        <v>21</v>
      </c>
      <c r="F552" s="252" t="s">
        <v>21</v>
      </c>
      <c r="G552" s="249"/>
      <c r="H552" s="253">
        <v>0</v>
      </c>
      <c r="I552" s="254"/>
      <c r="J552" s="249"/>
      <c r="K552" s="249"/>
      <c r="L552" s="255"/>
      <c r="M552" s="256"/>
      <c r="N552" s="257"/>
      <c r="O552" s="257"/>
      <c r="P552" s="257"/>
      <c r="Q552" s="257"/>
      <c r="R552" s="257"/>
      <c r="S552" s="257"/>
      <c r="T552" s="258"/>
      <c r="AT552" s="259" t="s">
        <v>208</v>
      </c>
      <c r="AU552" s="259" t="s">
        <v>81</v>
      </c>
      <c r="AV552" s="12" t="s">
        <v>81</v>
      </c>
      <c r="AW552" s="12" t="s">
        <v>35</v>
      </c>
      <c r="AX552" s="12" t="s">
        <v>72</v>
      </c>
      <c r="AY552" s="259" t="s">
        <v>199</v>
      </c>
    </row>
    <row r="553" s="12" customFormat="1">
      <c r="B553" s="248"/>
      <c r="C553" s="249"/>
      <c r="D553" s="250" t="s">
        <v>208</v>
      </c>
      <c r="E553" s="251" t="s">
        <v>21</v>
      </c>
      <c r="F553" s="252" t="s">
        <v>6245</v>
      </c>
      <c r="G553" s="249"/>
      <c r="H553" s="253">
        <v>0.754</v>
      </c>
      <c r="I553" s="254"/>
      <c r="J553" s="249"/>
      <c r="K553" s="249"/>
      <c r="L553" s="255"/>
      <c r="M553" s="256"/>
      <c r="N553" s="257"/>
      <c r="O553" s="257"/>
      <c r="P553" s="257"/>
      <c r="Q553" s="257"/>
      <c r="R553" s="257"/>
      <c r="S553" s="257"/>
      <c r="T553" s="258"/>
      <c r="AT553" s="259" t="s">
        <v>208</v>
      </c>
      <c r="AU553" s="259" t="s">
        <v>81</v>
      </c>
      <c r="AV553" s="12" t="s">
        <v>81</v>
      </c>
      <c r="AW553" s="12" t="s">
        <v>35</v>
      </c>
      <c r="AX553" s="12" t="s">
        <v>79</v>
      </c>
      <c r="AY553" s="259" t="s">
        <v>199</v>
      </c>
    </row>
    <row r="554" s="1" customFormat="1" ht="25.5" customHeight="1">
      <c r="B554" s="47"/>
      <c r="C554" s="236" t="s">
        <v>775</v>
      </c>
      <c r="D554" s="236" t="s">
        <v>201</v>
      </c>
      <c r="E554" s="237" t="s">
        <v>776</v>
      </c>
      <c r="F554" s="238" t="s">
        <v>777</v>
      </c>
      <c r="G554" s="239" t="s">
        <v>282</v>
      </c>
      <c r="H554" s="240">
        <v>57.386000000000003</v>
      </c>
      <c r="I554" s="241"/>
      <c r="J554" s="242">
        <f>ROUND(I554*H554,2)</f>
        <v>0</v>
      </c>
      <c r="K554" s="238" t="s">
        <v>205</v>
      </c>
      <c r="L554" s="73"/>
      <c r="M554" s="243" t="s">
        <v>21</v>
      </c>
      <c r="N554" s="244" t="s">
        <v>43</v>
      </c>
      <c r="O554" s="48"/>
      <c r="P554" s="245">
        <f>O554*H554</f>
        <v>0</v>
      </c>
      <c r="Q554" s="245">
        <v>0.01103</v>
      </c>
      <c r="R554" s="245">
        <f>Q554*H554</f>
        <v>0.63296757999999997</v>
      </c>
      <c r="S554" s="245">
        <v>0</v>
      </c>
      <c r="T554" s="246">
        <f>S554*H554</f>
        <v>0</v>
      </c>
      <c r="AR554" s="25" t="s">
        <v>206</v>
      </c>
      <c r="AT554" s="25" t="s">
        <v>201</v>
      </c>
      <c r="AU554" s="25" t="s">
        <v>81</v>
      </c>
      <c r="AY554" s="25" t="s">
        <v>199</v>
      </c>
      <c r="BE554" s="247">
        <f>IF(N554="základní",J554,0)</f>
        <v>0</v>
      </c>
      <c r="BF554" s="247">
        <f>IF(N554="snížená",J554,0)</f>
        <v>0</v>
      </c>
      <c r="BG554" s="247">
        <f>IF(N554="zákl. přenesená",J554,0)</f>
        <v>0</v>
      </c>
      <c r="BH554" s="247">
        <f>IF(N554="sníž. přenesená",J554,0)</f>
        <v>0</v>
      </c>
      <c r="BI554" s="247">
        <f>IF(N554="nulová",J554,0)</f>
        <v>0</v>
      </c>
      <c r="BJ554" s="25" t="s">
        <v>79</v>
      </c>
      <c r="BK554" s="247">
        <f>ROUND(I554*H554,2)</f>
        <v>0</v>
      </c>
      <c r="BL554" s="25" t="s">
        <v>206</v>
      </c>
      <c r="BM554" s="25" t="s">
        <v>6364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779</v>
      </c>
      <c r="G555" s="249"/>
      <c r="H555" s="253">
        <v>76.108999999999995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72</v>
      </c>
      <c r="AY555" s="259" t="s">
        <v>199</v>
      </c>
    </row>
    <row r="556" s="12" customFormat="1">
      <c r="B556" s="248"/>
      <c r="C556" s="249"/>
      <c r="D556" s="250" t="s">
        <v>208</v>
      </c>
      <c r="E556" s="251" t="s">
        <v>21</v>
      </c>
      <c r="F556" s="252" t="s">
        <v>21</v>
      </c>
      <c r="G556" s="249"/>
      <c r="H556" s="253">
        <v>0</v>
      </c>
      <c r="I556" s="254"/>
      <c r="J556" s="249"/>
      <c r="K556" s="249"/>
      <c r="L556" s="255"/>
      <c r="M556" s="256"/>
      <c r="N556" s="257"/>
      <c r="O556" s="257"/>
      <c r="P556" s="257"/>
      <c r="Q556" s="257"/>
      <c r="R556" s="257"/>
      <c r="S556" s="257"/>
      <c r="T556" s="258"/>
      <c r="AT556" s="259" t="s">
        <v>208</v>
      </c>
      <c r="AU556" s="259" t="s">
        <v>81</v>
      </c>
      <c r="AV556" s="12" t="s">
        <v>81</v>
      </c>
      <c r="AW556" s="12" t="s">
        <v>35</v>
      </c>
      <c r="AX556" s="12" t="s">
        <v>72</v>
      </c>
      <c r="AY556" s="259" t="s">
        <v>199</v>
      </c>
    </row>
    <row r="557" s="12" customFormat="1">
      <c r="B557" s="248"/>
      <c r="C557" s="249"/>
      <c r="D557" s="250" t="s">
        <v>208</v>
      </c>
      <c r="E557" s="251" t="s">
        <v>21</v>
      </c>
      <c r="F557" s="252" t="s">
        <v>6351</v>
      </c>
      <c r="G557" s="249"/>
      <c r="H557" s="253">
        <v>57.386000000000003</v>
      </c>
      <c r="I557" s="254"/>
      <c r="J557" s="249"/>
      <c r="K557" s="249"/>
      <c r="L557" s="255"/>
      <c r="M557" s="256"/>
      <c r="N557" s="257"/>
      <c r="O557" s="257"/>
      <c r="P557" s="257"/>
      <c r="Q557" s="257"/>
      <c r="R557" s="257"/>
      <c r="S557" s="257"/>
      <c r="T557" s="258"/>
      <c r="AT557" s="259" t="s">
        <v>208</v>
      </c>
      <c r="AU557" s="259" t="s">
        <v>81</v>
      </c>
      <c r="AV557" s="12" t="s">
        <v>81</v>
      </c>
      <c r="AW557" s="12" t="s">
        <v>35</v>
      </c>
      <c r="AX557" s="12" t="s">
        <v>79</v>
      </c>
      <c r="AY557" s="259" t="s">
        <v>199</v>
      </c>
    </row>
    <row r="558" s="1" customFormat="1" ht="25.5" customHeight="1">
      <c r="B558" s="47"/>
      <c r="C558" s="236" t="s">
        <v>780</v>
      </c>
      <c r="D558" s="236" t="s">
        <v>201</v>
      </c>
      <c r="E558" s="237" t="s">
        <v>781</v>
      </c>
      <c r="F558" s="238" t="s">
        <v>782</v>
      </c>
      <c r="G558" s="239" t="s">
        <v>282</v>
      </c>
      <c r="H558" s="240">
        <v>57.386000000000003</v>
      </c>
      <c r="I558" s="241"/>
      <c r="J558" s="242">
        <f>ROUND(I558*H558,2)</f>
        <v>0</v>
      </c>
      <c r="K558" s="238" t="s">
        <v>205</v>
      </c>
      <c r="L558" s="73"/>
      <c r="M558" s="243" t="s">
        <v>21</v>
      </c>
      <c r="N558" s="244" t="s">
        <v>43</v>
      </c>
      <c r="O558" s="48"/>
      <c r="P558" s="245">
        <f>O558*H558</f>
        <v>0</v>
      </c>
      <c r="Q558" s="245">
        <v>0.0055199999999999997</v>
      </c>
      <c r="R558" s="245">
        <f>Q558*H558</f>
        <v>0.31677072000000001</v>
      </c>
      <c r="S558" s="245">
        <v>0</v>
      </c>
      <c r="T558" s="246">
        <f>S558*H558</f>
        <v>0</v>
      </c>
      <c r="AR558" s="25" t="s">
        <v>206</v>
      </c>
      <c r="AT558" s="25" t="s">
        <v>201</v>
      </c>
      <c r="AU558" s="25" t="s">
        <v>81</v>
      </c>
      <c r="AY558" s="25" t="s">
        <v>199</v>
      </c>
      <c r="BE558" s="247">
        <f>IF(N558="základní",J558,0)</f>
        <v>0</v>
      </c>
      <c r="BF558" s="247">
        <f>IF(N558="snížená",J558,0)</f>
        <v>0</v>
      </c>
      <c r="BG558" s="247">
        <f>IF(N558="zákl. přenesená",J558,0)</f>
        <v>0</v>
      </c>
      <c r="BH558" s="247">
        <f>IF(N558="sníž. přenesená",J558,0)</f>
        <v>0</v>
      </c>
      <c r="BI558" s="247">
        <f>IF(N558="nulová",J558,0)</f>
        <v>0</v>
      </c>
      <c r="BJ558" s="25" t="s">
        <v>79</v>
      </c>
      <c r="BK558" s="247">
        <f>ROUND(I558*H558,2)</f>
        <v>0</v>
      </c>
      <c r="BL558" s="25" t="s">
        <v>206</v>
      </c>
      <c r="BM558" s="25" t="s">
        <v>6365</v>
      </c>
    </row>
    <row r="559" s="1" customFormat="1" ht="16.5" customHeight="1">
      <c r="B559" s="47"/>
      <c r="C559" s="236" t="s">
        <v>784</v>
      </c>
      <c r="D559" s="236" t="s">
        <v>201</v>
      </c>
      <c r="E559" s="237" t="s">
        <v>785</v>
      </c>
      <c r="F559" s="238" t="s">
        <v>786</v>
      </c>
      <c r="G559" s="239" t="s">
        <v>282</v>
      </c>
      <c r="H559" s="240">
        <v>33.503</v>
      </c>
      <c r="I559" s="241"/>
      <c r="J559" s="242">
        <f>ROUND(I559*H559,2)</f>
        <v>0</v>
      </c>
      <c r="K559" s="238" t="s">
        <v>205</v>
      </c>
      <c r="L559" s="73"/>
      <c r="M559" s="243" t="s">
        <v>21</v>
      </c>
      <c r="N559" s="244" t="s">
        <v>43</v>
      </c>
      <c r="O559" s="48"/>
      <c r="P559" s="245">
        <f>O559*H559</f>
        <v>0</v>
      </c>
      <c r="Q559" s="245">
        <v>0.0049399999999999999</v>
      </c>
      <c r="R559" s="245">
        <f>Q559*H559</f>
        <v>0.16550482</v>
      </c>
      <c r="S559" s="245">
        <v>0</v>
      </c>
      <c r="T559" s="246">
        <f>S559*H559</f>
        <v>0</v>
      </c>
      <c r="AR559" s="25" t="s">
        <v>206</v>
      </c>
      <c r="AT559" s="25" t="s">
        <v>201</v>
      </c>
      <c r="AU559" s="25" t="s">
        <v>81</v>
      </c>
      <c r="AY559" s="25" t="s">
        <v>199</v>
      </c>
      <c r="BE559" s="247">
        <f>IF(N559="základní",J559,0)</f>
        <v>0</v>
      </c>
      <c r="BF559" s="247">
        <f>IF(N559="snížená",J559,0)</f>
        <v>0</v>
      </c>
      <c r="BG559" s="247">
        <f>IF(N559="zákl. přenesená",J559,0)</f>
        <v>0</v>
      </c>
      <c r="BH559" s="247">
        <f>IF(N559="sníž. přenesená",J559,0)</f>
        <v>0</v>
      </c>
      <c r="BI559" s="247">
        <f>IF(N559="nulová",J559,0)</f>
        <v>0</v>
      </c>
      <c r="BJ559" s="25" t="s">
        <v>79</v>
      </c>
      <c r="BK559" s="247">
        <f>ROUND(I559*H559,2)</f>
        <v>0</v>
      </c>
      <c r="BL559" s="25" t="s">
        <v>206</v>
      </c>
      <c r="BM559" s="25" t="s">
        <v>6366</v>
      </c>
    </row>
    <row r="560" s="12" customFormat="1">
      <c r="B560" s="248"/>
      <c r="C560" s="249"/>
      <c r="D560" s="250" t="s">
        <v>208</v>
      </c>
      <c r="E560" s="251" t="s">
        <v>21</v>
      </c>
      <c r="F560" s="252" t="s">
        <v>788</v>
      </c>
      <c r="G560" s="249"/>
      <c r="H560" s="253">
        <v>26.036000000000001</v>
      </c>
      <c r="I560" s="254"/>
      <c r="J560" s="249"/>
      <c r="K560" s="249"/>
      <c r="L560" s="255"/>
      <c r="M560" s="256"/>
      <c r="N560" s="257"/>
      <c r="O560" s="257"/>
      <c r="P560" s="257"/>
      <c r="Q560" s="257"/>
      <c r="R560" s="257"/>
      <c r="S560" s="257"/>
      <c r="T560" s="258"/>
      <c r="AT560" s="259" t="s">
        <v>208</v>
      </c>
      <c r="AU560" s="259" t="s">
        <v>81</v>
      </c>
      <c r="AV560" s="12" t="s">
        <v>81</v>
      </c>
      <c r="AW560" s="12" t="s">
        <v>35</v>
      </c>
      <c r="AX560" s="12" t="s">
        <v>72</v>
      </c>
      <c r="AY560" s="259" t="s">
        <v>199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789</v>
      </c>
      <c r="G561" s="249"/>
      <c r="H561" s="253">
        <v>18.398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72</v>
      </c>
      <c r="AY561" s="259" t="s">
        <v>199</v>
      </c>
    </row>
    <row r="562" s="14" customFormat="1">
      <c r="B562" s="271"/>
      <c r="C562" s="272"/>
      <c r="D562" s="250" t="s">
        <v>208</v>
      </c>
      <c r="E562" s="273" t="s">
        <v>21</v>
      </c>
      <c r="F562" s="274" t="s">
        <v>790</v>
      </c>
      <c r="G562" s="272"/>
      <c r="H562" s="275">
        <v>44.433999999999998</v>
      </c>
      <c r="I562" s="276"/>
      <c r="J562" s="272"/>
      <c r="K562" s="272"/>
      <c r="L562" s="277"/>
      <c r="M562" s="278"/>
      <c r="N562" s="279"/>
      <c r="O562" s="279"/>
      <c r="P562" s="279"/>
      <c r="Q562" s="279"/>
      <c r="R562" s="279"/>
      <c r="S562" s="279"/>
      <c r="T562" s="280"/>
      <c r="AT562" s="281" t="s">
        <v>208</v>
      </c>
      <c r="AU562" s="281" t="s">
        <v>81</v>
      </c>
      <c r="AV562" s="14" t="s">
        <v>214</v>
      </c>
      <c r="AW562" s="14" t="s">
        <v>35</v>
      </c>
      <c r="AX562" s="14" t="s">
        <v>72</v>
      </c>
      <c r="AY562" s="281" t="s">
        <v>199</v>
      </c>
    </row>
    <row r="563" s="12" customFormat="1">
      <c r="B563" s="248"/>
      <c r="C563" s="249"/>
      <c r="D563" s="250" t="s">
        <v>208</v>
      </c>
      <c r="E563" s="251" t="s">
        <v>21</v>
      </c>
      <c r="F563" s="252" t="s">
        <v>21</v>
      </c>
      <c r="G563" s="249"/>
      <c r="H563" s="253">
        <v>0</v>
      </c>
      <c r="I563" s="254"/>
      <c r="J563" s="249"/>
      <c r="K563" s="249"/>
      <c r="L563" s="255"/>
      <c r="M563" s="256"/>
      <c r="N563" s="257"/>
      <c r="O563" s="257"/>
      <c r="P563" s="257"/>
      <c r="Q563" s="257"/>
      <c r="R563" s="257"/>
      <c r="S563" s="257"/>
      <c r="T563" s="258"/>
      <c r="AT563" s="259" t="s">
        <v>208</v>
      </c>
      <c r="AU563" s="259" t="s">
        <v>81</v>
      </c>
      <c r="AV563" s="12" t="s">
        <v>81</v>
      </c>
      <c r="AW563" s="12" t="s">
        <v>35</v>
      </c>
      <c r="AX563" s="12" t="s">
        <v>72</v>
      </c>
      <c r="AY563" s="259" t="s">
        <v>199</v>
      </c>
    </row>
    <row r="564" s="12" customFormat="1">
      <c r="B564" s="248"/>
      <c r="C564" s="249"/>
      <c r="D564" s="250" t="s">
        <v>208</v>
      </c>
      <c r="E564" s="251" t="s">
        <v>21</v>
      </c>
      <c r="F564" s="252" t="s">
        <v>6367</v>
      </c>
      <c r="G564" s="249"/>
      <c r="H564" s="253">
        <v>33.503</v>
      </c>
      <c r="I564" s="254"/>
      <c r="J564" s="249"/>
      <c r="K564" s="249"/>
      <c r="L564" s="255"/>
      <c r="M564" s="256"/>
      <c r="N564" s="257"/>
      <c r="O564" s="257"/>
      <c r="P564" s="257"/>
      <c r="Q564" s="257"/>
      <c r="R564" s="257"/>
      <c r="S564" s="257"/>
      <c r="T564" s="258"/>
      <c r="AT564" s="259" t="s">
        <v>208</v>
      </c>
      <c r="AU564" s="259" t="s">
        <v>81</v>
      </c>
      <c r="AV564" s="12" t="s">
        <v>81</v>
      </c>
      <c r="AW564" s="12" t="s">
        <v>35</v>
      </c>
      <c r="AX564" s="12" t="s">
        <v>79</v>
      </c>
      <c r="AY564" s="259" t="s">
        <v>199</v>
      </c>
    </row>
    <row r="565" s="1" customFormat="1" ht="25.5" customHeight="1">
      <c r="B565" s="47"/>
      <c r="C565" s="236" t="s">
        <v>792</v>
      </c>
      <c r="D565" s="236" t="s">
        <v>201</v>
      </c>
      <c r="E565" s="237" t="s">
        <v>793</v>
      </c>
      <c r="F565" s="238" t="s">
        <v>794</v>
      </c>
      <c r="G565" s="239" t="s">
        <v>282</v>
      </c>
      <c r="H565" s="240">
        <v>27.745999999999999</v>
      </c>
      <c r="I565" s="241"/>
      <c r="J565" s="242">
        <f>ROUND(I565*H565,2)</f>
        <v>0</v>
      </c>
      <c r="K565" s="238" t="s">
        <v>205</v>
      </c>
      <c r="L565" s="73"/>
      <c r="M565" s="243" t="s">
        <v>21</v>
      </c>
      <c r="N565" s="244" t="s">
        <v>43</v>
      </c>
      <c r="O565" s="48"/>
      <c r="P565" s="245">
        <f>O565*H565</f>
        <v>0</v>
      </c>
      <c r="Q565" s="245">
        <v>0.018380000000000001</v>
      </c>
      <c r="R565" s="245">
        <f>Q565*H565</f>
        <v>0.50997148000000003</v>
      </c>
      <c r="S565" s="245">
        <v>0</v>
      </c>
      <c r="T565" s="246">
        <f>S565*H565</f>
        <v>0</v>
      </c>
      <c r="AR565" s="25" t="s">
        <v>206</v>
      </c>
      <c r="AT565" s="25" t="s">
        <v>201</v>
      </c>
      <c r="AU565" s="25" t="s">
        <v>81</v>
      </c>
      <c r="AY565" s="25" t="s">
        <v>199</v>
      </c>
      <c r="BE565" s="247">
        <f>IF(N565="základní",J565,0)</f>
        <v>0</v>
      </c>
      <c r="BF565" s="247">
        <f>IF(N565="snížená",J565,0)</f>
        <v>0</v>
      </c>
      <c r="BG565" s="247">
        <f>IF(N565="zákl. přenesená",J565,0)</f>
        <v>0</v>
      </c>
      <c r="BH565" s="247">
        <f>IF(N565="sníž. přenesená",J565,0)</f>
        <v>0</v>
      </c>
      <c r="BI565" s="247">
        <f>IF(N565="nulová",J565,0)</f>
        <v>0</v>
      </c>
      <c r="BJ565" s="25" t="s">
        <v>79</v>
      </c>
      <c r="BK565" s="247">
        <f>ROUND(I565*H565,2)</f>
        <v>0</v>
      </c>
      <c r="BL565" s="25" t="s">
        <v>206</v>
      </c>
      <c r="BM565" s="25" t="s">
        <v>6368</v>
      </c>
    </row>
    <row r="566" s="12" customFormat="1">
      <c r="B566" s="248"/>
      <c r="C566" s="249"/>
      <c r="D566" s="250" t="s">
        <v>208</v>
      </c>
      <c r="E566" s="251" t="s">
        <v>21</v>
      </c>
      <c r="F566" s="252" t="s">
        <v>796</v>
      </c>
      <c r="G566" s="249"/>
      <c r="H566" s="253">
        <v>18.399999999999999</v>
      </c>
      <c r="I566" s="254"/>
      <c r="J566" s="249"/>
      <c r="K566" s="249"/>
      <c r="L566" s="255"/>
      <c r="M566" s="256"/>
      <c r="N566" s="257"/>
      <c r="O566" s="257"/>
      <c r="P566" s="257"/>
      <c r="Q566" s="257"/>
      <c r="R566" s="257"/>
      <c r="S566" s="257"/>
      <c r="T566" s="258"/>
      <c r="AT566" s="259" t="s">
        <v>208</v>
      </c>
      <c r="AU566" s="259" t="s">
        <v>81</v>
      </c>
      <c r="AV566" s="12" t="s">
        <v>81</v>
      </c>
      <c r="AW566" s="12" t="s">
        <v>35</v>
      </c>
      <c r="AX566" s="12" t="s">
        <v>72</v>
      </c>
      <c r="AY566" s="259" t="s">
        <v>199</v>
      </c>
    </row>
    <row r="567" s="12" customFormat="1">
      <c r="B567" s="248"/>
      <c r="C567" s="249"/>
      <c r="D567" s="250" t="s">
        <v>208</v>
      </c>
      <c r="E567" s="251" t="s">
        <v>21</v>
      </c>
      <c r="F567" s="252" t="s">
        <v>789</v>
      </c>
      <c r="G567" s="249"/>
      <c r="H567" s="253">
        <v>18.398</v>
      </c>
      <c r="I567" s="254"/>
      <c r="J567" s="249"/>
      <c r="K567" s="249"/>
      <c r="L567" s="255"/>
      <c r="M567" s="256"/>
      <c r="N567" s="257"/>
      <c r="O567" s="257"/>
      <c r="P567" s="257"/>
      <c r="Q567" s="257"/>
      <c r="R567" s="257"/>
      <c r="S567" s="257"/>
      <c r="T567" s="258"/>
      <c r="AT567" s="259" t="s">
        <v>208</v>
      </c>
      <c r="AU567" s="259" t="s">
        <v>81</v>
      </c>
      <c r="AV567" s="12" t="s">
        <v>81</v>
      </c>
      <c r="AW567" s="12" t="s">
        <v>35</v>
      </c>
      <c r="AX567" s="12" t="s">
        <v>72</v>
      </c>
      <c r="AY567" s="259" t="s">
        <v>199</v>
      </c>
    </row>
    <row r="568" s="14" customFormat="1">
      <c r="B568" s="271"/>
      <c r="C568" s="272"/>
      <c r="D568" s="250" t="s">
        <v>208</v>
      </c>
      <c r="E568" s="273" t="s">
        <v>21</v>
      </c>
      <c r="F568" s="274" t="s">
        <v>790</v>
      </c>
      <c r="G568" s="272"/>
      <c r="H568" s="275">
        <v>36.798000000000002</v>
      </c>
      <c r="I568" s="276"/>
      <c r="J568" s="272"/>
      <c r="K568" s="272"/>
      <c r="L568" s="277"/>
      <c r="M568" s="278"/>
      <c r="N568" s="279"/>
      <c r="O568" s="279"/>
      <c r="P568" s="279"/>
      <c r="Q568" s="279"/>
      <c r="R568" s="279"/>
      <c r="S568" s="279"/>
      <c r="T568" s="280"/>
      <c r="AT568" s="281" t="s">
        <v>208</v>
      </c>
      <c r="AU568" s="281" t="s">
        <v>81</v>
      </c>
      <c r="AV568" s="14" t="s">
        <v>214</v>
      </c>
      <c r="AW568" s="14" t="s">
        <v>35</v>
      </c>
      <c r="AX568" s="14" t="s">
        <v>72</v>
      </c>
      <c r="AY568" s="281" t="s">
        <v>199</v>
      </c>
    </row>
    <row r="569" s="12" customFormat="1">
      <c r="B569" s="248"/>
      <c r="C569" s="249"/>
      <c r="D569" s="250" t="s">
        <v>208</v>
      </c>
      <c r="E569" s="251" t="s">
        <v>21</v>
      </c>
      <c r="F569" s="252" t="s">
        <v>21</v>
      </c>
      <c r="G569" s="249"/>
      <c r="H569" s="253">
        <v>0</v>
      </c>
      <c r="I569" s="254"/>
      <c r="J569" s="249"/>
      <c r="K569" s="249"/>
      <c r="L569" s="255"/>
      <c r="M569" s="256"/>
      <c r="N569" s="257"/>
      <c r="O569" s="257"/>
      <c r="P569" s="257"/>
      <c r="Q569" s="257"/>
      <c r="R569" s="257"/>
      <c r="S569" s="257"/>
      <c r="T569" s="258"/>
      <c r="AT569" s="259" t="s">
        <v>208</v>
      </c>
      <c r="AU569" s="259" t="s">
        <v>81</v>
      </c>
      <c r="AV569" s="12" t="s">
        <v>81</v>
      </c>
      <c r="AW569" s="12" t="s">
        <v>35</v>
      </c>
      <c r="AX569" s="12" t="s">
        <v>72</v>
      </c>
      <c r="AY569" s="259" t="s">
        <v>199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6369</v>
      </c>
      <c r="G570" s="249"/>
      <c r="H570" s="253">
        <v>27.745999999999999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79</v>
      </c>
      <c r="AY570" s="259" t="s">
        <v>199</v>
      </c>
    </row>
    <row r="571" s="1" customFormat="1" ht="25.5" customHeight="1">
      <c r="B571" s="47"/>
      <c r="C571" s="236" t="s">
        <v>798</v>
      </c>
      <c r="D571" s="236" t="s">
        <v>201</v>
      </c>
      <c r="E571" s="237" t="s">
        <v>799</v>
      </c>
      <c r="F571" s="238" t="s">
        <v>800</v>
      </c>
      <c r="G571" s="239" t="s">
        <v>282</v>
      </c>
      <c r="H571" s="240">
        <v>27.745999999999999</v>
      </c>
      <c r="I571" s="241"/>
      <c r="J571" s="242">
        <f>ROUND(I571*H571,2)</f>
        <v>0</v>
      </c>
      <c r="K571" s="238" t="s">
        <v>205</v>
      </c>
      <c r="L571" s="73"/>
      <c r="M571" s="243" t="s">
        <v>21</v>
      </c>
      <c r="N571" s="244" t="s">
        <v>43</v>
      </c>
      <c r="O571" s="48"/>
      <c r="P571" s="245">
        <f>O571*H571</f>
        <v>0</v>
      </c>
      <c r="Q571" s="245">
        <v>0.0079000000000000008</v>
      </c>
      <c r="R571" s="245">
        <f>Q571*H571</f>
        <v>0.21919340000000001</v>
      </c>
      <c r="S571" s="245">
        <v>0</v>
      </c>
      <c r="T571" s="246">
        <f>S571*H571</f>
        <v>0</v>
      </c>
      <c r="AR571" s="25" t="s">
        <v>206</v>
      </c>
      <c r="AT571" s="25" t="s">
        <v>201</v>
      </c>
      <c r="AU571" s="25" t="s">
        <v>81</v>
      </c>
      <c r="AY571" s="25" t="s">
        <v>199</v>
      </c>
      <c r="BE571" s="247">
        <f>IF(N571="základní",J571,0)</f>
        <v>0</v>
      </c>
      <c r="BF571" s="247">
        <f>IF(N571="snížená",J571,0)</f>
        <v>0</v>
      </c>
      <c r="BG571" s="247">
        <f>IF(N571="zákl. přenesená",J571,0)</f>
        <v>0</v>
      </c>
      <c r="BH571" s="247">
        <f>IF(N571="sníž. přenesená",J571,0)</f>
        <v>0</v>
      </c>
      <c r="BI571" s="247">
        <f>IF(N571="nulová",J571,0)</f>
        <v>0</v>
      </c>
      <c r="BJ571" s="25" t="s">
        <v>79</v>
      </c>
      <c r="BK571" s="247">
        <f>ROUND(I571*H571,2)</f>
        <v>0</v>
      </c>
      <c r="BL571" s="25" t="s">
        <v>206</v>
      </c>
      <c r="BM571" s="25" t="s">
        <v>6370</v>
      </c>
    </row>
    <row r="572" s="12" customFormat="1">
      <c r="B572" s="248"/>
      <c r="C572" s="249"/>
      <c r="D572" s="250" t="s">
        <v>208</v>
      </c>
      <c r="E572" s="251" t="s">
        <v>21</v>
      </c>
      <c r="F572" s="252" t="s">
        <v>796</v>
      </c>
      <c r="G572" s="249"/>
      <c r="H572" s="253">
        <v>18.399999999999999</v>
      </c>
      <c r="I572" s="254"/>
      <c r="J572" s="249"/>
      <c r="K572" s="249"/>
      <c r="L572" s="255"/>
      <c r="M572" s="256"/>
      <c r="N572" s="257"/>
      <c r="O572" s="257"/>
      <c r="P572" s="257"/>
      <c r="Q572" s="257"/>
      <c r="R572" s="257"/>
      <c r="S572" s="257"/>
      <c r="T572" s="258"/>
      <c r="AT572" s="259" t="s">
        <v>208</v>
      </c>
      <c r="AU572" s="259" t="s">
        <v>81</v>
      </c>
      <c r="AV572" s="12" t="s">
        <v>81</v>
      </c>
      <c r="AW572" s="12" t="s">
        <v>35</v>
      </c>
      <c r="AX572" s="12" t="s">
        <v>72</v>
      </c>
      <c r="AY572" s="259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789</v>
      </c>
      <c r="G573" s="249"/>
      <c r="H573" s="253">
        <v>18.398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4" customFormat="1">
      <c r="B574" s="271"/>
      <c r="C574" s="272"/>
      <c r="D574" s="250" t="s">
        <v>208</v>
      </c>
      <c r="E574" s="273" t="s">
        <v>21</v>
      </c>
      <c r="F574" s="274" t="s">
        <v>790</v>
      </c>
      <c r="G574" s="272"/>
      <c r="H574" s="275">
        <v>36.798000000000002</v>
      </c>
      <c r="I574" s="276"/>
      <c r="J574" s="272"/>
      <c r="K574" s="272"/>
      <c r="L574" s="277"/>
      <c r="M574" s="278"/>
      <c r="N574" s="279"/>
      <c r="O574" s="279"/>
      <c r="P574" s="279"/>
      <c r="Q574" s="279"/>
      <c r="R574" s="279"/>
      <c r="S574" s="279"/>
      <c r="T574" s="280"/>
      <c r="AT574" s="281" t="s">
        <v>208</v>
      </c>
      <c r="AU574" s="281" t="s">
        <v>81</v>
      </c>
      <c r="AV574" s="14" t="s">
        <v>214</v>
      </c>
      <c r="AW574" s="14" t="s">
        <v>35</v>
      </c>
      <c r="AX574" s="14" t="s">
        <v>72</v>
      </c>
      <c r="AY574" s="281" t="s">
        <v>199</v>
      </c>
    </row>
    <row r="575" s="12" customFormat="1">
      <c r="B575" s="248"/>
      <c r="C575" s="249"/>
      <c r="D575" s="250" t="s">
        <v>208</v>
      </c>
      <c r="E575" s="251" t="s">
        <v>21</v>
      </c>
      <c r="F575" s="252" t="s">
        <v>21</v>
      </c>
      <c r="G575" s="249"/>
      <c r="H575" s="253">
        <v>0</v>
      </c>
      <c r="I575" s="254"/>
      <c r="J575" s="249"/>
      <c r="K575" s="249"/>
      <c r="L575" s="255"/>
      <c r="M575" s="256"/>
      <c r="N575" s="257"/>
      <c r="O575" s="257"/>
      <c r="P575" s="257"/>
      <c r="Q575" s="257"/>
      <c r="R575" s="257"/>
      <c r="S575" s="257"/>
      <c r="T575" s="258"/>
      <c r="AT575" s="259" t="s">
        <v>208</v>
      </c>
      <c r="AU575" s="259" t="s">
        <v>81</v>
      </c>
      <c r="AV575" s="12" t="s">
        <v>81</v>
      </c>
      <c r="AW575" s="12" t="s">
        <v>35</v>
      </c>
      <c r="AX575" s="12" t="s">
        <v>72</v>
      </c>
      <c r="AY575" s="259" t="s">
        <v>199</v>
      </c>
    </row>
    <row r="576" s="12" customFormat="1">
      <c r="B576" s="248"/>
      <c r="C576" s="249"/>
      <c r="D576" s="250" t="s">
        <v>208</v>
      </c>
      <c r="E576" s="251" t="s">
        <v>21</v>
      </c>
      <c r="F576" s="252" t="s">
        <v>6369</v>
      </c>
      <c r="G576" s="249"/>
      <c r="H576" s="253">
        <v>27.745999999999999</v>
      </c>
      <c r="I576" s="254"/>
      <c r="J576" s="249"/>
      <c r="K576" s="249"/>
      <c r="L576" s="255"/>
      <c r="M576" s="256"/>
      <c r="N576" s="257"/>
      <c r="O576" s="257"/>
      <c r="P576" s="257"/>
      <c r="Q576" s="257"/>
      <c r="R576" s="257"/>
      <c r="S576" s="257"/>
      <c r="T576" s="258"/>
      <c r="AT576" s="259" t="s">
        <v>208</v>
      </c>
      <c r="AU576" s="259" t="s">
        <v>81</v>
      </c>
      <c r="AV576" s="12" t="s">
        <v>81</v>
      </c>
      <c r="AW576" s="12" t="s">
        <v>35</v>
      </c>
      <c r="AX576" s="12" t="s">
        <v>79</v>
      </c>
      <c r="AY576" s="259" t="s">
        <v>199</v>
      </c>
    </row>
    <row r="577" s="1" customFormat="1" ht="25.5" customHeight="1">
      <c r="B577" s="47"/>
      <c r="C577" s="236" t="s">
        <v>802</v>
      </c>
      <c r="D577" s="236" t="s">
        <v>201</v>
      </c>
      <c r="E577" s="237" t="s">
        <v>803</v>
      </c>
      <c r="F577" s="238" t="s">
        <v>804</v>
      </c>
      <c r="G577" s="239" t="s">
        <v>282</v>
      </c>
      <c r="H577" s="240">
        <v>5.758</v>
      </c>
      <c r="I577" s="241"/>
      <c r="J577" s="242">
        <f>ROUND(I577*H577,2)</f>
        <v>0</v>
      </c>
      <c r="K577" s="238" t="s">
        <v>205</v>
      </c>
      <c r="L577" s="73"/>
      <c r="M577" s="243" t="s">
        <v>21</v>
      </c>
      <c r="N577" s="244" t="s">
        <v>43</v>
      </c>
      <c r="O577" s="48"/>
      <c r="P577" s="245">
        <f>O577*H577</f>
        <v>0</v>
      </c>
      <c r="Q577" s="245">
        <v>0.021000000000000001</v>
      </c>
      <c r="R577" s="245">
        <f>Q577*H577</f>
        <v>0.12091800000000001</v>
      </c>
      <c r="S577" s="245">
        <v>0</v>
      </c>
      <c r="T577" s="246">
        <f>S577*H577</f>
        <v>0</v>
      </c>
      <c r="AR577" s="25" t="s">
        <v>206</v>
      </c>
      <c r="AT577" s="25" t="s">
        <v>201</v>
      </c>
      <c r="AU577" s="25" t="s">
        <v>81</v>
      </c>
      <c r="AY577" s="25" t="s">
        <v>199</v>
      </c>
      <c r="BE577" s="247">
        <f>IF(N577="základní",J577,0)</f>
        <v>0</v>
      </c>
      <c r="BF577" s="247">
        <f>IF(N577="snížená",J577,0)</f>
        <v>0</v>
      </c>
      <c r="BG577" s="247">
        <f>IF(N577="zákl. přenesená",J577,0)</f>
        <v>0</v>
      </c>
      <c r="BH577" s="247">
        <f>IF(N577="sníž. přenesená",J577,0)</f>
        <v>0</v>
      </c>
      <c r="BI577" s="247">
        <f>IF(N577="nulová",J577,0)</f>
        <v>0</v>
      </c>
      <c r="BJ577" s="25" t="s">
        <v>79</v>
      </c>
      <c r="BK577" s="247">
        <f>ROUND(I577*H577,2)</f>
        <v>0</v>
      </c>
      <c r="BL577" s="25" t="s">
        <v>206</v>
      </c>
      <c r="BM577" s="25" t="s">
        <v>6371</v>
      </c>
    </row>
    <row r="578" s="12" customFormat="1">
      <c r="B578" s="248"/>
      <c r="C578" s="249"/>
      <c r="D578" s="250" t="s">
        <v>208</v>
      </c>
      <c r="E578" s="251" t="s">
        <v>21</v>
      </c>
      <c r="F578" s="252" t="s">
        <v>806</v>
      </c>
      <c r="G578" s="249"/>
      <c r="H578" s="253">
        <v>7.6360000000000001</v>
      </c>
      <c r="I578" s="254"/>
      <c r="J578" s="249"/>
      <c r="K578" s="249"/>
      <c r="L578" s="255"/>
      <c r="M578" s="256"/>
      <c r="N578" s="257"/>
      <c r="O578" s="257"/>
      <c r="P578" s="257"/>
      <c r="Q578" s="257"/>
      <c r="R578" s="257"/>
      <c r="S578" s="257"/>
      <c r="T578" s="258"/>
      <c r="AT578" s="259" t="s">
        <v>208</v>
      </c>
      <c r="AU578" s="259" t="s">
        <v>81</v>
      </c>
      <c r="AV578" s="12" t="s">
        <v>81</v>
      </c>
      <c r="AW578" s="12" t="s">
        <v>35</v>
      </c>
      <c r="AX578" s="12" t="s">
        <v>72</v>
      </c>
      <c r="AY578" s="259" t="s">
        <v>199</v>
      </c>
    </row>
    <row r="579" s="12" customFormat="1">
      <c r="B579" s="248"/>
      <c r="C579" s="249"/>
      <c r="D579" s="250" t="s">
        <v>208</v>
      </c>
      <c r="E579" s="251" t="s">
        <v>21</v>
      </c>
      <c r="F579" s="252" t="s">
        <v>21</v>
      </c>
      <c r="G579" s="249"/>
      <c r="H579" s="253">
        <v>0</v>
      </c>
      <c r="I579" s="254"/>
      <c r="J579" s="249"/>
      <c r="K579" s="249"/>
      <c r="L579" s="255"/>
      <c r="M579" s="256"/>
      <c r="N579" s="257"/>
      <c r="O579" s="257"/>
      <c r="P579" s="257"/>
      <c r="Q579" s="257"/>
      <c r="R579" s="257"/>
      <c r="S579" s="257"/>
      <c r="T579" s="258"/>
      <c r="AT579" s="259" t="s">
        <v>208</v>
      </c>
      <c r="AU579" s="259" t="s">
        <v>81</v>
      </c>
      <c r="AV579" s="12" t="s">
        <v>81</v>
      </c>
      <c r="AW579" s="12" t="s">
        <v>35</v>
      </c>
      <c r="AX579" s="12" t="s">
        <v>72</v>
      </c>
      <c r="AY579" s="259" t="s">
        <v>199</v>
      </c>
    </row>
    <row r="580" s="12" customFormat="1">
      <c r="B580" s="248"/>
      <c r="C580" s="249"/>
      <c r="D580" s="250" t="s">
        <v>208</v>
      </c>
      <c r="E580" s="251" t="s">
        <v>21</v>
      </c>
      <c r="F580" s="252" t="s">
        <v>6372</v>
      </c>
      <c r="G580" s="249"/>
      <c r="H580" s="253">
        <v>5.758</v>
      </c>
      <c r="I580" s="254"/>
      <c r="J580" s="249"/>
      <c r="K580" s="249"/>
      <c r="L580" s="255"/>
      <c r="M580" s="256"/>
      <c r="N580" s="257"/>
      <c r="O580" s="257"/>
      <c r="P580" s="257"/>
      <c r="Q580" s="257"/>
      <c r="R580" s="257"/>
      <c r="S580" s="257"/>
      <c r="T580" s="258"/>
      <c r="AT580" s="259" t="s">
        <v>208</v>
      </c>
      <c r="AU580" s="259" t="s">
        <v>81</v>
      </c>
      <c r="AV580" s="12" t="s">
        <v>81</v>
      </c>
      <c r="AW580" s="12" t="s">
        <v>35</v>
      </c>
      <c r="AX580" s="12" t="s">
        <v>79</v>
      </c>
      <c r="AY580" s="259" t="s">
        <v>199</v>
      </c>
    </row>
    <row r="581" s="1" customFormat="1" ht="25.5" customHeight="1">
      <c r="B581" s="47"/>
      <c r="C581" s="236" t="s">
        <v>808</v>
      </c>
      <c r="D581" s="236" t="s">
        <v>201</v>
      </c>
      <c r="E581" s="237" t="s">
        <v>809</v>
      </c>
      <c r="F581" s="238" t="s">
        <v>810</v>
      </c>
      <c r="G581" s="239" t="s">
        <v>282</v>
      </c>
      <c r="H581" s="240">
        <v>5.758</v>
      </c>
      <c r="I581" s="241"/>
      <c r="J581" s="242">
        <f>ROUND(I581*H581,2)</f>
        <v>0</v>
      </c>
      <c r="K581" s="238" t="s">
        <v>205</v>
      </c>
      <c r="L581" s="73"/>
      <c r="M581" s="243" t="s">
        <v>21</v>
      </c>
      <c r="N581" s="244" t="s">
        <v>43</v>
      </c>
      <c r="O581" s="48"/>
      <c r="P581" s="245">
        <f>O581*H581</f>
        <v>0</v>
      </c>
      <c r="Q581" s="245">
        <v>0.010500000000000001</v>
      </c>
      <c r="R581" s="245">
        <f>Q581*H581</f>
        <v>0.060459000000000006</v>
      </c>
      <c r="S581" s="245">
        <v>0</v>
      </c>
      <c r="T581" s="246">
        <f>S581*H581</f>
        <v>0</v>
      </c>
      <c r="AR581" s="25" t="s">
        <v>206</v>
      </c>
      <c r="AT581" s="25" t="s">
        <v>201</v>
      </c>
      <c r="AU581" s="25" t="s">
        <v>81</v>
      </c>
      <c r="AY581" s="25" t="s">
        <v>199</v>
      </c>
      <c r="BE581" s="247">
        <f>IF(N581="základní",J581,0)</f>
        <v>0</v>
      </c>
      <c r="BF581" s="247">
        <f>IF(N581="snížená",J581,0)</f>
        <v>0</v>
      </c>
      <c r="BG581" s="247">
        <f>IF(N581="zákl. přenesená",J581,0)</f>
        <v>0</v>
      </c>
      <c r="BH581" s="247">
        <f>IF(N581="sníž. přenesená",J581,0)</f>
        <v>0</v>
      </c>
      <c r="BI581" s="247">
        <f>IF(N581="nulová",J581,0)</f>
        <v>0</v>
      </c>
      <c r="BJ581" s="25" t="s">
        <v>79</v>
      </c>
      <c r="BK581" s="247">
        <f>ROUND(I581*H581,2)</f>
        <v>0</v>
      </c>
      <c r="BL581" s="25" t="s">
        <v>206</v>
      </c>
      <c r="BM581" s="25" t="s">
        <v>6373</v>
      </c>
    </row>
    <row r="582" s="1" customFormat="1" ht="16.5" customHeight="1">
      <c r="B582" s="47"/>
      <c r="C582" s="236" t="s">
        <v>812</v>
      </c>
      <c r="D582" s="236" t="s">
        <v>201</v>
      </c>
      <c r="E582" s="237" t="s">
        <v>813</v>
      </c>
      <c r="F582" s="238" t="s">
        <v>814</v>
      </c>
      <c r="G582" s="239" t="s">
        <v>282</v>
      </c>
      <c r="H582" s="240">
        <v>37.436999999999998</v>
      </c>
      <c r="I582" s="241"/>
      <c r="J582" s="242">
        <f>ROUND(I582*H582,2)</f>
        <v>0</v>
      </c>
      <c r="K582" s="238" t="s">
        <v>205</v>
      </c>
      <c r="L582" s="73"/>
      <c r="M582" s="243" t="s">
        <v>21</v>
      </c>
      <c r="N582" s="244" t="s">
        <v>43</v>
      </c>
      <c r="O582" s="48"/>
      <c r="P582" s="245">
        <f>O582*H582</f>
        <v>0</v>
      </c>
      <c r="Q582" s="245">
        <v>0</v>
      </c>
      <c r="R582" s="245">
        <f>Q582*H582</f>
        <v>0</v>
      </c>
      <c r="S582" s="245">
        <v>0</v>
      </c>
      <c r="T582" s="246">
        <f>S582*H582</f>
        <v>0</v>
      </c>
      <c r="AR582" s="25" t="s">
        <v>206</v>
      </c>
      <c r="AT582" s="25" t="s">
        <v>201</v>
      </c>
      <c r="AU582" s="25" t="s">
        <v>81</v>
      </c>
      <c r="AY582" s="25" t="s">
        <v>199</v>
      </c>
      <c r="BE582" s="247">
        <f>IF(N582="základní",J582,0)</f>
        <v>0</v>
      </c>
      <c r="BF582" s="247">
        <f>IF(N582="snížená",J582,0)</f>
        <v>0</v>
      </c>
      <c r="BG582" s="247">
        <f>IF(N582="zákl. přenesená",J582,0)</f>
        <v>0</v>
      </c>
      <c r="BH582" s="247">
        <f>IF(N582="sníž. přenesená",J582,0)</f>
        <v>0</v>
      </c>
      <c r="BI582" s="247">
        <f>IF(N582="nulová",J582,0)</f>
        <v>0</v>
      </c>
      <c r="BJ582" s="25" t="s">
        <v>79</v>
      </c>
      <c r="BK582" s="247">
        <f>ROUND(I582*H582,2)</f>
        <v>0</v>
      </c>
      <c r="BL582" s="25" t="s">
        <v>206</v>
      </c>
      <c r="BM582" s="25" t="s">
        <v>6374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816</v>
      </c>
      <c r="G583" s="249"/>
      <c r="H583" s="253">
        <v>14.558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2" customFormat="1">
      <c r="B584" s="248"/>
      <c r="C584" s="249"/>
      <c r="D584" s="250" t="s">
        <v>208</v>
      </c>
      <c r="E584" s="251" t="s">
        <v>21</v>
      </c>
      <c r="F584" s="252" t="s">
        <v>817</v>
      </c>
      <c r="G584" s="249"/>
      <c r="H584" s="253">
        <v>20.945</v>
      </c>
      <c r="I584" s="254"/>
      <c r="J584" s="249"/>
      <c r="K584" s="249"/>
      <c r="L584" s="255"/>
      <c r="M584" s="256"/>
      <c r="N584" s="257"/>
      <c r="O584" s="257"/>
      <c r="P584" s="257"/>
      <c r="Q584" s="257"/>
      <c r="R584" s="257"/>
      <c r="S584" s="257"/>
      <c r="T584" s="258"/>
      <c r="AT584" s="259" t="s">
        <v>208</v>
      </c>
      <c r="AU584" s="259" t="s">
        <v>81</v>
      </c>
      <c r="AV584" s="12" t="s">
        <v>81</v>
      </c>
      <c r="AW584" s="12" t="s">
        <v>35</v>
      </c>
      <c r="AX584" s="12" t="s">
        <v>72</v>
      </c>
      <c r="AY584" s="259" t="s">
        <v>199</v>
      </c>
    </row>
    <row r="585" s="12" customFormat="1">
      <c r="B585" s="248"/>
      <c r="C585" s="249"/>
      <c r="D585" s="250" t="s">
        <v>208</v>
      </c>
      <c r="E585" s="251" t="s">
        <v>21</v>
      </c>
      <c r="F585" s="252" t="s">
        <v>818</v>
      </c>
      <c r="G585" s="249"/>
      <c r="H585" s="253">
        <v>14.148</v>
      </c>
      <c r="I585" s="254"/>
      <c r="J585" s="249"/>
      <c r="K585" s="249"/>
      <c r="L585" s="255"/>
      <c r="M585" s="256"/>
      <c r="N585" s="257"/>
      <c r="O585" s="257"/>
      <c r="P585" s="257"/>
      <c r="Q585" s="257"/>
      <c r="R585" s="257"/>
      <c r="S585" s="257"/>
      <c r="T585" s="258"/>
      <c r="AT585" s="259" t="s">
        <v>208</v>
      </c>
      <c r="AU585" s="259" t="s">
        <v>81</v>
      </c>
      <c r="AV585" s="12" t="s">
        <v>81</v>
      </c>
      <c r="AW585" s="12" t="s">
        <v>35</v>
      </c>
      <c r="AX585" s="12" t="s">
        <v>72</v>
      </c>
      <c r="AY585" s="259" t="s">
        <v>199</v>
      </c>
    </row>
    <row r="586" s="13" customFormat="1">
      <c r="B586" s="260"/>
      <c r="C586" s="261"/>
      <c r="D586" s="250" t="s">
        <v>208</v>
      </c>
      <c r="E586" s="262" t="s">
        <v>21</v>
      </c>
      <c r="F586" s="263" t="s">
        <v>220</v>
      </c>
      <c r="G586" s="261"/>
      <c r="H586" s="264">
        <v>49.651000000000003</v>
      </c>
      <c r="I586" s="265"/>
      <c r="J586" s="261"/>
      <c r="K586" s="261"/>
      <c r="L586" s="266"/>
      <c r="M586" s="267"/>
      <c r="N586" s="268"/>
      <c r="O586" s="268"/>
      <c r="P586" s="268"/>
      <c r="Q586" s="268"/>
      <c r="R586" s="268"/>
      <c r="S586" s="268"/>
      <c r="T586" s="269"/>
      <c r="AT586" s="270" t="s">
        <v>208</v>
      </c>
      <c r="AU586" s="270" t="s">
        <v>81</v>
      </c>
      <c r="AV586" s="13" t="s">
        <v>206</v>
      </c>
      <c r="AW586" s="13" t="s">
        <v>35</v>
      </c>
      <c r="AX586" s="13" t="s">
        <v>72</v>
      </c>
      <c r="AY586" s="270" t="s">
        <v>199</v>
      </c>
    </row>
    <row r="587" s="12" customFormat="1">
      <c r="B587" s="248"/>
      <c r="C587" s="249"/>
      <c r="D587" s="250" t="s">
        <v>208</v>
      </c>
      <c r="E587" s="251" t="s">
        <v>21</v>
      </c>
      <c r="F587" s="252" t="s">
        <v>21</v>
      </c>
      <c r="G587" s="249"/>
      <c r="H587" s="253">
        <v>0</v>
      </c>
      <c r="I587" s="254"/>
      <c r="J587" s="249"/>
      <c r="K587" s="249"/>
      <c r="L587" s="255"/>
      <c r="M587" s="256"/>
      <c r="N587" s="257"/>
      <c r="O587" s="257"/>
      <c r="P587" s="257"/>
      <c r="Q587" s="257"/>
      <c r="R587" s="257"/>
      <c r="S587" s="257"/>
      <c r="T587" s="258"/>
      <c r="AT587" s="259" t="s">
        <v>208</v>
      </c>
      <c r="AU587" s="259" t="s">
        <v>81</v>
      </c>
      <c r="AV587" s="12" t="s">
        <v>81</v>
      </c>
      <c r="AW587" s="12" t="s">
        <v>35</v>
      </c>
      <c r="AX587" s="12" t="s">
        <v>72</v>
      </c>
      <c r="AY587" s="259" t="s">
        <v>199</v>
      </c>
    </row>
    <row r="588" s="12" customFormat="1">
      <c r="B588" s="248"/>
      <c r="C588" s="249"/>
      <c r="D588" s="250" t="s">
        <v>208</v>
      </c>
      <c r="E588" s="251" t="s">
        <v>21</v>
      </c>
      <c r="F588" s="252" t="s">
        <v>6375</v>
      </c>
      <c r="G588" s="249"/>
      <c r="H588" s="253">
        <v>37.436999999999998</v>
      </c>
      <c r="I588" s="254"/>
      <c r="J588" s="249"/>
      <c r="K588" s="249"/>
      <c r="L588" s="255"/>
      <c r="M588" s="256"/>
      <c r="N588" s="257"/>
      <c r="O588" s="257"/>
      <c r="P588" s="257"/>
      <c r="Q588" s="257"/>
      <c r="R588" s="257"/>
      <c r="S588" s="257"/>
      <c r="T588" s="258"/>
      <c r="AT588" s="259" t="s">
        <v>208</v>
      </c>
      <c r="AU588" s="259" t="s">
        <v>81</v>
      </c>
      <c r="AV588" s="12" t="s">
        <v>81</v>
      </c>
      <c r="AW588" s="12" t="s">
        <v>35</v>
      </c>
      <c r="AX588" s="12" t="s">
        <v>79</v>
      </c>
      <c r="AY588" s="259" t="s">
        <v>199</v>
      </c>
    </row>
    <row r="589" s="1" customFormat="1" ht="16.5" customHeight="1">
      <c r="B589" s="47"/>
      <c r="C589" s="236" t="s">
        <v>820</v>
      </c>
      <c r="D589" s="236" t="s">
        <v>201</v>
      </c>
      <c r="E589" s="237" t="s">
        <v>821</v>
      </c>
      <c r="F589" s="238" t="s">
        <v>822</v>
      </c>
      <c r="G589" s="239" t="s">
        <v>282</v>
      </c>
      <c r="H589" s="240">
        <v>245.47200000000001</v>
      </c>
      <c r="I589" s="241"/>
      <c r="J589" s="242">
        <f>ROUND(I589*H589,2)</f>
        <v>0</v>
      </c>
      <c r="K589" s="238" t="s">
        <v>205</v>
      </c>
      <c r="L589" s="73"/>
      <c r="M589" s="243" t="s">
        <v>21</v>
      </c>
      <c r="N589" s="244" t="s">
        <v>43</v>
      </c>
      <c r="O589" s="48"/>
      <c r="P589" s="245">
        <f>O589*H589</f>
        <v>0</v>
      </c>
      <c r="Q589" s="245">
        <v>0.00025999999999999998</v>
      </c>
      <c r="R589" s="245">
        <f>Q589*H589</f>
        <v>0.063822719999999999</v>
      </c>
      <c r="S589" s="245">
        <v>0</v>
      </c>
      <c r="T589" s="246">
        <f>S589*H589</f>
        <v>0</v>
      </c>
      <c r="AR589" s="25" t="s">
        <v>206</v>
      </c>
      <c r="AT589" s="25" t="s">
        <v>201</v>
      </c>
      <c r="AU589" s="25" t="s">
        <v>81</v>
      </c>
      <c r="AY589" s="25" t="s">
        <v>199</v>
      </c>
      <c r="BE589" s="247">
        <f>IF(N589="základní",J589,0)</f>
        <v>0</v>
      </c>
      <c r="BF589" s="247">
        <f>IF(N589="snížená",J589,0)</f>
        <v>0</v>
      </c>
      <c r="BG589" s="247">
        <f>IF(N589="zákl. přenesená",J589,0)</f>
        <v>0</v>
      </c>
      <c r="BH589" s="247">
        <f>IF(N589="sníž. přenesená",J589,0)</f>
        <v>0</v>
      </c>
      <c r="BI589" s="247">
        <f>IF(N589="nulová",J589,0)</f>
        <v>0</v>
      </c>
      <c r="BJ589" s="25" t="s">
        <v>79</v>
      </c>
      <c r="BK589" s="247">
        <f>ROUND(I589*H589,2)</f>
        <v>0</v>
      </c>
      <c r="BL589" s="25" t="s">
        <v>206</v>
      </c>
      <c r="BM589" s="25" t="s">
        <v>6376</v>
      </c>
    </row>
    <row r="590" s="12" customFormat="1">
      <c r="B590" s="248"/>
      <c r="C590" s="249"/>
      <c r="D590" s="250" t="s">
        <v>208</v>
      </c>
      <c r="E590" s="251" t="s">
        <v>21</v>
      </c>
      <c r="F590" s="252" t="s">
        <v>824</v>
      </c>
      <c r="G590" s="249"/>
      <c r="H590" s="253">
        <v>292.21899999999999</v>
      </c>
      <c r="I590" s="254"/>
      <c r="J590" s="249"/>
      <c r="K590" s="249"/>
      <c r="L590" s="255"/>
      <c r="M590" s="256"/>
      <c r="N590" s="257"/>
      <c r="O590" s="257"/>
      <c r="P590" s="257"/>
      <c r="Q590" s="257"/>
      <c r="R590" s="257"/>
      <c r="S590" s="257"/>
      <c r="T590" s="258"/>
      <c r="AT590" s="259" t="s">
        <v>208</v>
      </c>
      <c r="AU590" s="259" t="s">
        <v>81</v>
      </c>
      <c r="AV590" s="12" t="s">
        <v>81</v>
      </c>
      <c r="AW590" s="12" t="s">
        <v>35</v>
      </c>
      <c r="AX590" s="12" t="s">
        <v>72</v>
      </c>
      <c r="AY590" s="259" t="s">
        <v>199</v>
      </c>
    </row>
    <row r="591" s="12" customFormat="1">
      <c r="B591" s="248"/>
      <c r="C591" s="249"/>
      <c r="D591" s="250" t="s">
        <v>208</v>
      </c>
      <c r="E591" s="251" t="s">
        <v>21</v>
      </c>
      <c r="F591" s="252" t="s">
        <v>825</v>
      </c>
      <c r="G591" s="249"/>
      <c r="H591" s="253">
        <v>33.341000000000001</v>
      </c>
      <c r="I591" s="254"/>
      <c r="J591" s="249"/>
      <c r="K591" s="249"/>
      <c r="L591" s="255"/>
      <c r="M591" s="256"/>
      <c r="N591" s="257"/>
      <c r="O591" s="257"/>
      <c r="P591" s="257"/>
      <c r="Q591" s="257"/>
      <c r="R591" s="257"/>
      <c r="S591" s="257"/>
      <c r="T591" s="258"/>
      <c r="AT591" s="259" t="s">
        <v>208</v>
      </c>
      <c r="AU591" s="259" t="s">
        <v>81</v>
      </c>
      <c r="AV591" s="12" t="s">
        <v>81</v>
      </c>
      <c r="AW591" s="12" t="s">
        <v>35</v>
      </c>
      <c r="AX591" s="12" t="s">
        <v>72</v>
      </c>
      <c r="AY591" s="259" t="s">
        <v>199</v>
      </c>
    </row>
    <row r="592" s="13" customFormat="1">
      <c r="B592" s="260"/>
      <c r="C592" s="261"/>
      <c r="D592" s="250" t="s">
        <v>208</v>
      </c>
      <c r="E592" s="262" t="s">
        <v>21</v>
      </c>
      <c r="F592" s="263" t="s">
        <v>220</v>
      </c>
      <c r="G592" s="261"/>
      <c r="H592" s="264">
        <v>325.56</v>
      </c>
      <c r="I592" s="265"/>
      <c r="J592" s="261"/>
      <c r="K592" s="261"/>
      <c r="L592" s="266"/>
      <c r="M592" s="267"/>
      <c r="N592" s="268"/>
      <c r="O592" s="268"/>
      <c r="P592" s="268"/>
      <c r="Q592" s="268"/>
      <c r="R592" s="268"/>
      <c r="S592" s="268"/>
      <c r="T592" s="269"/>
      <c r="AT592" s="270" t="s">
        <v>208</v>
      </c>
      <c r="AU592" s="270" t="s">
        <v>81</v>
      </c>
      <c r="AV592" s="13" t="s">
        <v>206</v>
      </c>
      <c r="AW592" s="13" t="s">
        <v>35</v>
      </c>
      <c r="AX592" s="13" t="s">
        <v>72</v>
      </c>
      <c r="AY592" s="270" t="s">
        <v>199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6377</v>
      </c>
      <c r="G593" s="249"/>
      <c r="H593" s="253">
        <v>245.47200000000001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79</v>
      </c>
      <c r="AY593" s="259" t="s">
        <v>199</v>
      </c>
    </row>
    <row r="594" s="1" customFormat="1" ht="25.5" customHeight="1">
      <c r="B594" s="47"/>
      <c r="C594" s="236" t="s">
        <v>827</v>
      </c>
      <c r="D594" s="236" t="s">
        <v>201</v>
      </c>
      <c r="E594" s="237" t="s">
        <v>828</v>
      </c>
      <c r="F594" s="238" t="s">
        <v>829</v>
      </c>
      <c r="G594" s="239" t="s">
        <v>282</v>
      </c>
      <c r="H594" s="240">
        <v>32.665999999999997</v>
      </c>
      <c r="I594" s="241"/>
      <c r="J594" s="242">
        <f>ROUND(I594*H594,2)</f>
        <v>0</v>
      </c>
      <c r="K594" s="238" t="s">
        <v>205</v>
      </c>
      <c r="L594" s="73"/>
      <c r="M594" s="243" t="s">
        <v>21</v>
      </c>
      <c r="N594" s="244" t="s">
        <v>43</v>
      </c>
      <c r="O594" s="48"/>
      <c r="P594" s="245">
        <f>O594*H594</f>
        <v>0</v>
      </c>
      <c r="Q594" s="245">
        <v>0.0043800000000000002</v>
      </c>
      <c r="R594" s="245">
        <f>Q594*H594</f>
        <v>0.14307708</v>
      </c>
      <c r="S594" s="245">
        <v>0</v>
      </c>
      <c r="T594" s="246">
        <f>S594*H594</f>
        <v>0</v>
      </c>
      <c r="AR594" s="25" t="s">
        <v>206</v>
      </c>
      <c r="AT594" s="25" t="s">
        <v>201</v>
      </c>
      <c r="AU594" s="25" t="s">
        <v>81</v>
      </c>
      <c r="AY594" s="25" t="s">
        <v>199</v>
      </c>
      <c r="BE594" s="247">
        <f>IF(N594="základní",J594,0)</f>
        <v>0</v>
      </c>
      <c r="BF594" s="247">
        <f>IF(N594="snížená",J594,0)</f>
        <v>0</v>
      </c>
      <c r="BG594" s="247">
        <f>IF(N594="zákl. přenesená",J594,0)</f>
        <v>0</v>
      </c>
      <c r="BH594" s="247">
        <f>IF(N594="sníž. přenesená",J594,0)</f>
        <v>0</v>
      </c>
      <c r="BI594" s="247">
        <f>IF(N594="nulová",J594,0)</f>
        <v>0</v>
      </c>
      <c r="BJ594" s="25" t="s">
        <v>79</v>
      </c>
      <c r="BK594" s="247">
        <f>ROUND(I594*H594,2)</f>
        <v>0</v>
      </c>
      <c r="BL594" s="25" t="s">
        <v>206</v>
      </c>
      <c r="BM594" s="25" t="s">
        <v>6378</v>
      </c>
    </row>
    <row r="595" s="12" customFormat="1">
      <c r="B595" s="248"/>
      <c r="C595" s="249"/>
      <c r="D595" s="250" t="s">
        <v>208</v>
      </c>
      <c r="E595" s="251" t="s">
        <v>21</v>
      </c>
      <c r="F595" s="252" t="s">
        <v>831</v>
      </c>
      <c r="G595" s="249"/>
      <c r="H595" s="253">
        <v>43.323</v>
      </c>
      <c r="I595" s="254"/>
      <c r="J595" s="249"/>
      <c r="K595" s="249"/>
      <c r="L595" s="255"/>
      <c r="M595" s="256"/>
      <c r="N595" s="257"/>
      <c r="O595" s="257"/>
      <c r="P595" s="257"/>
      <c r="Q595" s="257"/>
      <c r="R595" s="257"/>
      <c r="S595" s="257"/>
      <c r="T595" s="258"/>
      <c r="AT595" s="259" t="s">
        <v>208</v>
      </c>
      <c r="AU595" s="259" t="s">
        <v>81</v>
      </c>
      <c r="AV595" s="12" t="s">
        <v>81</v>
      </c>
      <c r="AW595" s="12" t="s">
        <v>35</v>
      </c>
      <c r="AX595" s="12" t="s">
        <v>72</v>
      </c>
      <c r="AY595" s="259" t="s">
        <v>199</v>
      </c>
    </row>
    <row r="596" s="12" customFormat="1">
      <c r="B596" s="248"/>
      <c r="C596" s="249"/>
      <c r="D596" s="250" t="s">
        <v>208</v>
      </c>
      <c r="E596" s="251" t="s">
        <v>21</v>
      </c>
      <c r="F596" s="252" t="s">
        <v>21</v>
      </c>
      <c r="G596" s="249"/>
      <c r="H596" s="253">
        <v>0</v>
      </c>
      <c r="I596" s="254"/>
      <c r="J596" s="249"/>
      <c r="K596" s="249"/>
      <c r="L596" s="255"/>
      <c r="M596" s="256"/>
      <c r="N596" s="257"/>
      <c r="O596" s="257"/>
      <c r="P596" s="257"/>
      <c r="Q596" s="257"/>
      <c r="R596" s="257"/>
      <c r="S596" s="257"/>
      <c r="T596" s="258"/>
      <c r="AT596" s="259" t="s">
        <v>208</v>
      </c>
      <c r="AU596" s="259" t="s">
        <v>81</v>
      </c>
      <c r="AV596" s="12" t="s">
        <v>81</v>
      </c>
      <c r="AW596" s="12" t="s">
        <v>35</v>
      </c>
      <c r="AX596" s="12" t="s">
        <v>72</v>
      </c>
      <c r="AY596" s="259" t="s">
        <v>199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6379</v>
      </c>
      <c r="G597" s="249"/>
      <c r="H597" s="253">
        <v>32.665999999999997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79</v>
      </c>
      <c r="AY597" s="259" t="s">
        <v>199</v>
      </c>
    </row>
    <row r="598" s="1" customFormat="1" ht="25.5" customHeight="1">
      <c r="B598" s="47"/>
      <c r="C598" s="236" t="s">
        <v>833</v>
      </c>
      <c r="D598" s="236" t="s">
        <v>201</v>
      </c>
      <c r="E598" s="237" t="s">
        <v>834</v>
      </c>
      <c r="F598" s="238" t="s">
        <v>835</v>
      </c>
      <c r="G598" s="239" t="s">
        <v>282</v>
      </c>
      <c r="H598" s="240">
        <v>3.2839999999999998</v>
      </c>
      <c r="I598" s="241"/>
      <c r="J598" s="242">
        <f>ROUND(I598*H598,2)</f>
        <v>0</v>
      </c>
      <c r="K598" s="238" t="s">
        <v>205</v>
      </c>
      <c r="L598" s="73"/>
      <c r="M598" s="243" t="s">
        <v>21</v>
      </c>
      <c r="N598" s="244" t="s">
        <v>43</v>
      </c>
      <c r="O598" s="48"/>
      <c r="P598" s="245">
        <f>O598*H598</f>
        <v>0</v>
      </c>
      <c r="Q598" s="245">
        <v>0.0083199999999999993</v>
      </c>
      <c r="R598" s="245">
        <f>Q598*H598</f>
        <v>0.027322879999999997</v>
      </c>
      <c r="S598" s="245">
        <v>0</v>
      </c>
      <c r="T598" s="246">
        <f>S598*H598</f>
        <v>0</v>
      </c>
      <c r="AR598" s="25" t="s">
        <v>206</v>
      </c>
      <c r="AT598" s="25" t="s">
        <v>201</v>
      </c>
      <c r="AU598" s="25" t="s">
        <v>81</v>
      </c>
      <c r="AY598" s="25" t="s">
        <v>199</v>
      </c>
      <c r="BE598" s="247">
        <f>IF(N598="základní",J598,0)</f>
        <v>0</v>
      </c>
      <c r="BF598" s="247">
        <f>IF(N598="snížená",J598,0)</f>
        <v>0</v>
      </c>
      <c r="BG598" s="247">
        <f>IF(N598="zákl. přenesená",J598,0)</f>
        <v>0</v>
      </c>
      <c r="BH598" s="247">
        <f>IF(N598="sníž. přenesená",J598,0)</f>
        <v>0</v>
      </c>
      <c r="BI598" s="247">
        <f>IF(N598="nulová",J598,0)</f>
        <v>0</v>
      </c>
      <c r="BJ598" s="25" t="s">
        <v>79</v>
      </c>
      <c r="BK598" s="247">
        <f>ROUND(I598*H598,2)</f>
        <v>0</v>
      </c>
      <c r="BL598" s="25" t="s">
        <v>206</v>
      </c>
      <c r="BM598" s="25" t="s">
        <v>6380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837</v>
      </c>
      <c r="G599" s="249"/>
      <c r="H599" s="253">
        <v>4.3550000000000004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3" customFormat="1">
      <c r="B600" s="260"/>
      <c r="C600" s="261"/>
      <c r="D600" s="250" t="s">
        <v>208</v>
      </c>
      <c r="E600" s="262" t="s">
        <v>21</v>
      </c>
      <c r="F600" s="263" t="s">
        <v>220</v>
      </c>
      <c r="G600" s="261"/>
      <c r="H600" s="264">
        <v>4.3550000000000004</v>
      </c>
      <c r="I600" s="265"/>
      <c r="J600" s="261"/>
      <c r="K600" s="261"/>
      <c r="L600" s="266"/>
      <c r="M600" s="267"/>
      <c r="N600" s="268"/>
      <c r="O600" s="268"/>
      <c r="P600" s="268"/>
      <c r="Q600" s="268"/>
      <c r="R600" s="268"/>
      <c r="S600" s="268"/>
      <c r="T600" s="269"/>
      <c r="AT600" s="270" t="s">
        <v>208</v>
      </c>
      <c r="AU600" s="270" t="s">
        <v>81</v>
      </c>
      <c r="AV600" s="13" t="s">
        <v>206</v>
      </c>
      <c r="AW600" s="13" t="s">
        <v>35</v>
      </c>
      <c r="AX600" s="13" t="s">
        <v>72</v>
      </c>
      <c r="AY600" s="270" t="s">
        <v>199</v>
      </c>
    </row>
    <row r="601" s="12" customFormat="1">
      <c r="B601" s="248"/>
      <c r="C601" s="249"/>
      <c r="D601" s="250" t="s">
        <v>208</v>
      </c>
      <c r="E601" s="251" t="s">
        <v>21</v>
      </c>
      <c r="F601" s="252" t="s">
        <v>21</v>
      </c>
      <c r="G601" s="249"/>
      <c r="H601" s="253">
        <v>0</v>
      </c>
      <c r="I601" s="254"/>
      <c r="J601" s="249"/>
      <c r="K601" s="249"/>
      <c r="L601" s="255"/>
      <c r="M601" s="256"/>
      <c r="N601" s="257"/>
      <c r="O601" s="257"/>
      <c r="P601" s="257"/>
      <c r="Q601" s="257"/>
      <c r="R601" s="257"/>
      <c r="S601" s="257"/>
      <c r="T601" s="258"/>
      <c r="AT601" s="259" t="s">
        <v>208</v>
      </c>
      <c r="AU601" s="259" t="s">
        <v>81</v>
      </c>
      <c r="AV601" s="12" t="s">
        <v>81</v>
      </c>
      <c r="AW601" s="12" t="s">
        <v>35</v>
      </c>
      <c r="AX601" s="12" t="s">
        <v>72</v>
      </c>
      <c r="AY601" s="259" t="s">
        <v>199</v>
      </c>
    </row>
    <row r="602" s="12" customFormat="1">
      <c r="B602" s="248"/>
      <c r="C602" s="249"/>
      <c r="D602" s="250" t="s">
        <v>208</v>
      </c>
      <c r="E602" s="251" t="s">
        <v>21</v>
      </c>
      <c r="F602" s="252" t="s">
        <v>6381</v>
      </c>
      <c r="G602" s="249"/>
      <c r="H602" s="253">
        <v>3.2839999999999998</v>
      </c>
      <c r="I602" s="254"/>
      <c r="J602" s="249"/>
      <c r="K602" s="249"/>
      <c r="L602" s="255"/>
      <c r="M602" s="256"/>
      <c r="N602" s="257"/>
      <c r="O602" s="257"/>
      <c r="P602" s="257"/>
      <c r="Q602" s="257"/>
      <c r="R602" s="257"/>
      <c r="S602" s="257"/>
      <c r="T602" s="258"/>
      <c r="AT602" s="259" t="s">
        <v>208</v>
      </c>
      <c r="AU602" s="259" t="s">
        <v>81</v>
      </c>
      <c r="AV602" s="12" t="s">
        <v>81</v>
      </c>
      <c r="AW602" s="12" t="s">
        <v>35</v>
      </c>
      <c r="AX602" s="12" t="s">
        <v>79</v>
      </c>
      <c r="AY602" s="259" t="s">
        <v>199</v>
      </c>
    </row>
    <row r="603" s="1" customFormat="1" ht="16.5" customHeight="1">
      <c r="B603" s="47"/>
      <c r="C603" s="282" t="s">
        <v>839</v>
      </c>
      <c r="D603" s="282" t="s">
        <v>618</v>
      </c>
      <c r="E603" s="283" t="s">
        <v>840</v>
      </c>
      <c r="F603" s="284" t="s">
        <v>841</v>
      </c>
      <c r="G603" s="285" t="s">
        <v>282</v>
      </c>
      <c r="H603" s="286">
        <v>3.3500000000000001</v>
      </c>
      <c r="I603" s="287"/>
      <c r="J603" s="288">
        <f>ROUND(I603*H603,2)</f>
        <v>0</v>
      </c>
      <c r="K603" s="284" t="s">
        <v>21</v>
      </c>
      <c r="L603" s="289"/>
      <c r="M603" s="290" t="s">
        <v>21</v>
      </c>
      <c r="N603" s="291" t="s">
        <v>43</v>
      </c>
      <c r="O603" s="48"/>
      <c r="P603" s="245">
        <f>O603*H603</f>
        <v>0</v>
      </c>
      <c r="Q603" s="245">
        <v>0.0030000000000000001</v>
      </c>
      <c r="R603" s="245">
        <f>Q603*H603</f>
        <v>0.01005</v>
      </c>
      <c r="S603" s="245">
        <v>0</v>
      </c>
      <c r="T603" s="246">
        <f>S603*H603</f>
        <v>0</v>
      </c>
      <c r="AR603" s="25" t="s">
        <v>248</v>
      </c>
      <c r="AT603" s="25" t="s">
        <v>618</v>
      </c>
      <c r="AU603" s="25" t="s">
        <v>81</v>
      </c>
      <c r="AY603" s="25" t="s">
        <v>199</v>
      </c>
      <c r="BE603" s="247">
        <f>IF(N603="základní",J603,0)</f>
        <v>0</v>
      </c>
      <c r="BF603" s="247">
        <f>IF(N603="snížená",J603,0)</f>
        <v>0</v>
      </c>
      <c r="BG603" s="247">
        <f>IF(N603="zákl. přenesená",J603,0)</f>
        <v>0</v>
      </c>
      <c r="BH603" s="247">
        <f>IF(N603="sníž. přenesená",J603,0)</f>
        <v>0</v>
      </c>
      <c r="BI603" s="247">
        <f>IF(N603="nulová",J603,0)</f>
        <v>0</v>
      </c>
      <c r="BJ603" s="25" t="s">
        <v>79</v>
      </c>
      <c r="BK603" s="247">
        <f>ROUND(I603*H603,2)</f>
        <v>0</v>
      </c>
      <c r="BL603" s="25" t="s">
        <v>206</v>
      </c>
      <c r="BM603" s="25" t="s">
        <v>6382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843</v>
      </c>
      <c r="G604" s="249"/>
      <c r="H604" s="253">
        <v>4.4429999999999996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72</v>
      </c>
      <c r="AY604" s="259" t="s">
        <v>199</v>
      </c>
    </row>
    <row r="605" s="12" customFormat="1">
      <c r="B605" s="248"/>
      <c r="C605" s="249"/>
      <c r="D605" s="250" t="s">
        <v>208</v>
      </c>
      <c r="E605" s="251" t="s">
        <v>21</v>
      </c>
      <c r="F605" s="252" t="s">
        <v>21</v>
      </c>
      <c r="G605" s="249"/>
      <c r="H605" s="253">
        <v>0</v>
      </c>
      <c r="I605" s="254"/>
      <c r="J605" s="249"/>
      <c r="K605" s="249"/>
      <c r="L605" s="255"/>
      <c r="M605" s="256"/>
      <c r="N605" s="257"/>
      <c r="O605" s="257"/>
      <c r="P605" s="257"/>
      <c r="Q605" s="257"/>
      <c r="R605" s="257"/>
      <c r="S605" s="257"/>
      <c r="T605" s="258"/>
      <c r="AT605" s="259" t="s">
        <v>208</v>
      </c>
      <c r="AU605" s="259" t="s">
        <v>81</v>
      </c>
      <c r="AV605" s="12" t="s">
        <v>81</v>
      </c>
      <c r="AW605" s="12" t="s">
        <v>35</v>
      </c>
      <c r="AX605" s="12" t="s">
        <v>72</v>
      </c>
      <c r="AY605" s="259" t="s">
        <v>199</v>
      </c>
    </row>
    <row r="606" s="12" customFormat="1">
      <c r="B606" s="248"/>
      <c r="C606" s="249"/>
      <c r="D606" s="250" t="s">
        <v>208</v>
      </c>
      <c r="E606" s="251" t="s">
        <v>21</v>
      </c>
      <c r="F606" s="252" t="s">
        <v>6383</v>
      </c>
      <c r="G606" s="249"/>
      <c r="H606" s="253">
        <v>3.3500000000000001</v>
      </c>
      <c r="I606" s="254"/>
      <c r="J606" s="249"/>
      <c r="K606" s="249"/>
      <c r="L606" s="255"/>
      <c r="M606" s="256"/>
      <c r="N606" s="257"/>
      <c r="O606" s="257"/>
      <c r="P606" s="257"/>
      <c r="Q606" s="257"/>
      <c r="R606" s="257"/>
      <c r="S606" s="257"/>
      <c r="T606" s="258"/>
      <c r="AT606" s="259" t="s">
        <v>208</v>
      </c>
      <c r="AU606" s="259" t="s">
        <v>81</v>
      </c>
      <c r="AV606" s="12" t="s">
        <v>81</v>
      </c>
      <c r="AW606" s="12" t="s">
        <v>35</v>
      </c>
      <c r="AX606" s="12" t="s">
        <v>79</v>
      </c>
      <c r="AY606" s="259" t="s">
        <v>199</v>
      </c>
    </row>
    <row r="607" s="1" customFormat="1" ht="25.5" customHeight="1">
      <c r="B607" s="47"/>
      <c r="C607" s="236" t="s">
        <v>845</v>
      </c>
      <c r="D607" s="236" t="s">
        <v>201</v>
      </c>
      <c r="E607" s="237" t="s">
        <v>846</v>
      </c>
      <c r="F607" s="238" t="s">
        <v>847</v>
      </c>
      <c r="G607" s="239" t="s">
        <v>282</v>
      </c>
      <c r="H607" s="240">
        <v>200.964</v>
      </c>
      <c r="I607" s="241"/>
      <c r="J607" s="242">
        <f>ROUND(I607*H607,2)</f>
        <v>0</v>
      </c>
      <c r="K607" s="238" t="s">
        <v>205</v>
      </c>
      <c r="L607" s="73"/>
      <c r="M607" s="243" t="s">
        <v>21</v>
      </c>
      <c r="N607" s="244" t="s">
        <v>43</v>
      </c>
      <c r="O607" s="48"/>
      <c r="P607" s="245">
        <f>O607*H607</f>
        <v>0</v>
      </c>
      <c r="Q607" s="245">
        <v>0.0085000000000000006</v>
      </c>
      <c r="R607" s="245">
        <f>Q607*H607</f>
        <v>1.7081940000000002</v>
      </c>
      <c r="S607" s="245">
        <v>0</v>
      </c>
      <c r="T607" s="246">
        <f>S607*H607</f>
        <v>0</v>
      </c>
      <c r="AR607" s="25" t="s">
        <v>206</v>
      </c>
      <c r="AT607" s="25" t="s">
        <v>201</v>
      </c>
      <c r="AU607" s="25" t="s">
        <v>81</v>
      </c>
      <c r="AY607" s="25" t="s">
        <v>199</v>
      </c>
      <c r="BE607" s="247">
        <f>IF(N607="základní",J607,0)</f>
        <v>0</v>
      </c>
      <c r="BF607" s="247">
        <f>IF(N607="snížená",J607,0)</f>
        <v>0</v>
      </c>
      <c r="BG607" s="247">
        <f>IF(N607="zákl. přenesená",J607,0)</f>
        <v>0</v>
      </c>
      <c r="BH607" s="247">
        <f>IF(N607="sníž. přenesená",J607,0)</f>
        <v>0</v>
      </c>
      <c r="BI607" s="247">
        <f>IF(N607="nulová",J607,0)</f>
        <v>0</v>
      </c>
      <c r="BJ607" s="25" t="s">
        <v>79</v>
      </c>
      <c r="BK607" s="247">
        <f>ROUND(I607*H607,2)</f>
        <v>0</v>
      </c>
      <c r="BL607" s="25" t="s">
        <v>206</v>
      </c>
      <c r="BM607" s="25" t="s">
        <v>6384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849</v>
      </c>
      <c r="G608" s="249"/>
      <c r="H608" s="253">
        <v>138.75399999999999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2" customFormat="1">
      <c r="B609" s="248"/>
      <c r="C609" s="249"/>
      <c r="D609" s="250" t="s">
        <v>208</v>
      </c>
      <c r="E609" s="251" t="s">
        <v>21</v>
      </c>
      <c r="F609" s="252" t="s">
        <v>850</v>
      </c>
      <c r="G609" s="249"/>
      <c r="H609" s="253">
        <v>139.87899999999999</v>
      </c>
      <c r="I609" s="254"/>
      <c r="J609" s="249"/>
      <c r="K609" s="249"/>
      <c r="L609" s="255"/>
      <c r="M609" s="256"/>
      <c r="N609" s="257"/>
      <c r="O609" s="257"/>
      <c r="P609" s="257"/>
      <c r="Q609" s="257"/>
      <c r="R609" s="257"/>
      <c r="S609" s="257"/>
      <c r="T609" s="258"/>
      <c r="AT609" s="259" t="s">
        <v>208</v>
      </c>
      <c r="AU609" s="259" t="s">
        <v>81</v>
      </c>
      <c r="AV609" s="12" t="s">
        <v>81</v>
      </c>
      <c r="AW609" s="12" t="s">
        <v>35</v>
      </c>
      <c r="AX609" s="12" t="s">
        <v>72</v>
      </c>
      <c r="AY609" s="259" t="s">
        <v>199</v>
      </c>
    </row>
    <row r="610" s="12" customFormat="1">
      <c r="B610" s="248"/>
      <c r="C610" s="249"/>
      <c r="D610" s="250" t="s">
        <v>208</v>
      </c>
      <c r="E610" s="251" t="s">
        <v>21</v>
      </c>
      <c r="F610" s="252" t="s">
        <v>851</v>
      </c>
      <c r="G610" s="249"/>
      <c r="H610" s="253">
        <v>9.7949999999999999</v>
      </c>
      <c r="I610" s="254"/>
      <c r="J610" s="249"/>
      <c r="K610" s="249"/>
      <c r="L610" s="255"/>
      <c r="M610" s="256"/>
      <c r="N610" s="257"/>
      <c r="O610" s="257"/>
      <c r="P610" s="257"/>
      <c r="Q610" s="257"/>
      <c r="R610" s="257"/>
      <c r="S610" s="257"/>
      <c r="T610" s="258"/>
      <c r="AT610" s="259" t="s">
        <v>208</v>
      </c>
      <c r="AU610" s="259" t="s">
        <v>81</v>
      </c>
      <c r="AV610" s="12" t="s">
        <v>81</v>
      </c>
      <c r="AW610" s="12" t="s">
        <v>35</v>
      </c>
      <c r="AX610" s="12" t="s">
        <v>72</v>
      </c>
      <c r="AY610" s="259" t="s">
        <v>199</v>
      </c>
    </row>
    <row r="611" s="12" customFormat="1">
      <c r="B611" s="248"/>
      <c r="C611" s="249"/>
      <c r="D611" s="250" t="s">
        <v>208</v>
      </c>
      <c r="E611" s="251" t="s">
        <v>21</v>
      </c>
      <c r="F611" s="252" t="s">
        <v>6385</v>
      </c>
      <c r="G611" s="249"/>
      <c r="H611" s="253">
        <v>-21.896999999999998</v>
      </c>
      <c r="I611" s="254"/>
      <c r="J611" s="249"/>
      <c r="K611" s="249"/>
      <c r="L611" s="255"/>
      <c r="M611" s="256"/>
      <c r="N611" s="257"/>
      <c r="O611" s="257"/>
      <c r="P611" s="257"/>
      <c r="Q611" s="257"/>
      <c r="R611" s="257"/>
      <c r="S611" s="257"/>
      <c r="T611" s="258"/>
      <c r="AT611" s="259" t="s">
        <v>208</v>
      </c>
      <c r="AU611" s="259" t="s">
        <v>81</v>
      </c>
      <c r="AV611" s="12" t="s">
        <v>81</v>
      </c>
      <c r="AW611" s="12" t="s">
        <v>35</v>
      </c>
      <c r="AX611" s="12" t="s">
        <v>72</v>
      </c>
      <c r="AY611" s="259" t="s">
        <v>199</v>
      </c>
    </row>
    <row r="612" s="14" customFormat="1">
      <c r="B612" s="271"/>
      <c r="C612" s="272"/>
      <c r="D612" s="250" t="s">
        <v>208</v>
      </c>
      <c r="E612" s="273" t="s">
        <v>21</v>
      </c>
      <c r="F612" s="274" t="s">
        <v>853</v>
      </c>
      <c r="G612" s="272"/>
      <c r="H612" s="275">
        <v>266.53100000000001</v>
      </c>
      <c r="I612" s="276"/>
      <c r="J612" s="272"/>
      <c r="K612" s="272"/>
      <c r="L612" s="277"/>
      <c r="M612" s="278"/>
      <c r="N612" s="279"/>
      <c r="O612" s="279"/>
      <c r="P612" s="279"/>
      <c r="Q612" s="279"/>
      <c r="R612" s="279"/>
      <c r="S612" s="279"/>
      <c r="T612" s="280"/>
      <c r="AT612" s="281" t="s">
        <v>208</v>
      </c>
      <c r="AU612" s="281" t="s">
        <v>81</v>
      </c>
      <c r="AV612" s="14" t="s">
        <v>214</v>
      </c>
      <c r="AW612" s="14" t="s">
        <v>35</v>
      </c>
      <c r="AX612" s="14" t="s">
        <v>72</v>
      </c>
      <c r="AY612" s="281" t="s">
        <v>199</v>
      </c>
    </row>
    <row r="613" s="13" customFormat="1">
      <c r="B613" s="260"/>
      <c r="C613" s="261"/>
      <c r="D613" s="250" t="s">
        <v>208</v>
      </c>
      <c r="E613" s="262" t="s">
        <v>21</v>
      </c>
      <c r="F613" s="263" t="s">
        <v>220</v>
      </c>
      <c r="G613" s="261"/>
      <c r="H613" s="264">
        <v>266.53100000000001</v>
      </c>
      <c r="I613" s="265"/>
      <c r="J613" s="261"/>
      <c r="K613" s="261"/>
      <c r="L613" s="266"/>
      <c r="M613" s="267"/>
      <c r="N613" s="268"/>
      <c r="O613" s="268"/>
      <c r="P613" s="268"/>
      <c r="Q613" s="268"/>
      <c r="R613" s="268"/>
      <c r="S613" s="268"/>
      <c r="T613" s="269"/>
      <c r="AT613" s="270" t="s">
        <v>208</v>
      </c>
      <c r="AU613" s="270" t="s">
        <v>81</v>
      </c>
      <c r="AV613" s="13" t="s">
        <v>206</v>
      </c>
      <c r="AW613" s="13" t="s">
        <v>35</v>
      </c>
      <c r="AX613" s="13" t="s">
        <v>72</v>
      </c>
      <c r="AY613" s="270" t="s">
        <v>199</v>
      </c>
    </row>
    <row r="614" s="12" customFormat="1">
      <c r="B614" s="248"/>
      <c r="C614" s="249"/>
      <c r="D614" s="250" t="s">
        <v>208</v>
      </c>
      <c r="E614" s="251" t="s">
        <v>21</v>
      </c>
      <c r="F614" s="252" t="s">
        <v>21</v>
      </c>
      <c r="G614" s="249"/>
      <c r="H614" s="253">
        <v>0</v>
      </c>
      <c r="I614" s="254"/>
      <c r="J614" s="249"/>
      <c r="K614" s="249"/>
      <c r="L614" s="255"/>
      <c r="M614" s="256"/>
      <c r="N614" s="257"/>
      <c r="O614" s="257"/>
      <c r="P614" s="257"/>
      <c r="Q614" s="257"/>
      <c r="R614" s="257"/>
      <c r="S614" s="257"/>
      <c r="T614" s="258"/>
      <c r="AT614" s="259" t="s">
        <v>208</v>
      </c>
      <c r="AU614" s="259" t="s">
        <v>81</v>
      </c>
      <c r="AV614" s="12" t="s">
        <v>81</v>
      </c>
      <c r="AW614" s="12" t="s">
        <v>35</v>
      </c>
      <c r="AX614" s="12" t="s">
        <v>72</v>
      </c>
      <c r="AY614" s="259" t="s">
        <v>199</v>
      </c>
    </row>
    <row r="615" s="12" customFormat="1">
      <c r="B615" s="248"/>
      <c r="C615" s="249"/>
      <c r="D615" s="250" t="s">
        <v>208</v>
      </c>
      <c r="E615" s="251" t="s">
        <v>21</v>
      </c>
      <c r="F615" s="252" t="s">
        <v>6386</v>
      </c>
      <c r="G615" s="249"/>
      <c r="H615" s="253">
        <v>200.964</v>
      </c>
      <c r="I615" s="254"/>
      <c r="J615" s="249"/>
      <c r="K615" s="249"/>
      <c r="L615" s="255"/>
      <c r="M615" s="256"/>
      <c r="N615" s="257"/>
      <c r="O615" s="257"/>
      <c r="P615" s="257"/>
      <c r="Q615" s="257"/>
      <c r="R615" s="257"/>
      <c r="S615" s="257"/>
      <c r="T615" s="258"/>
      <c r="AT615" s="259" t="s">
        <v>208</v>
      </c>
      <c r="AU615" s="259" t="s">
        <v>81</v>
      </c>
      <c r="AV615" s="12" t="s">
        <v>81</v>
      </c>
      <c r="AW615" s="12" t="s">
        <v>35</v>
      </c>
      <c r="AX615" s="12" t="s">
        <v>79</v>
      </c>
      <c r="AY615" s="259" t="s">
        <v>199</v>
      </c>
    </row>
    <row r="616" s="1" customFormat="1" ht="16.5" customHeight="1">
      <c r="B616" s="47"/>
      <c r="C616" s="282" t="s">
        <v>855</v>
      </c>
      <c r="D616" s="282" t="s">
        <v>618</v>
      </c>
      <c r="E616" s="283" t="s">
        <v>856</v>
      </c>
      <c r="F616" s="284" t="s">
        <v>857</v>
      </c>
      <c r="G616" s="285" t="s">
        <v>282</v>
      </c>
      <c r="H616" s="286">
        <v>204.64699999999999</v>
      </c>
      <c r="I616" s="287"/>
      <c r="J616" s="288">
        <f>ROUND(I616*H616,2)</f>
        <v>0</v>
      </c>
      <c r="K616" s="284" t="s">
        <v>21</v>
      </c>
      <c r="L616" s="289"/>
      <c r="M616" s="290" t="s">
        <v>21</v>
      </c>
      <c r="N616" s="291" t="s">
        <v>43</v>
      </c>
      <c r="O616" s="48"/>
      <c r="P616" s="245">
        <f>O616*H616</f>
        <v>0</v>
      </c>
      <c r="Q616" s="245">
        <v>0.0030000000000000001</v>
      </c>
      <c r="R616" s="245">
        <f>Q616*H616</f>
        <v>0.61394099999999996</v>
      </c>
      <c r="S616" s="245">
        <v>0</v>
      </c>
      <c r="T616" s="246">
        <f>S616*H616</f>
        <v>0</v>
      </c>
      <c r="AR616" s="25" t="s">
        <v>248</v>
      </c>
      <c r="AT616" s="25" t="s">
        <v>618</v>
      </c>
      <c r="AU616" s="25" t="s">
        <v>81</v>
      </c>
      <c r="AY616" s="25" t="s">
        <v>199</v>
      </c>
      <c r="BE616" s="247">
        <f>IF(N616="základní",J616,0)</f>
        <v>0</v>
      </c>
      <c r="BF616" s="247">
        <f>IF(N616="snížená",J616,0)</f>
        <v>0</v>
      </c>
      <c r="BG616" s="247">
        <f>IF(N616="zákl. přenesená",J616,0)</f>
        <v>0</v>
      </c>
      <c r="BH616" s="247">
        <f>IF(N616="sníž. přenesená",J616,0)</f>
        <v>0</v>
      </c>
      <c r="BI616" s="247">
        <f>IF(N616="nulová",J616,0)</f>
        <v>0</v>
      </c>
      <c r="BJ616" s="25" t="s">
        <v>79</v>
      </c>
      <c r="BK616" s="247">
        <f>ROUND(I616*H616,2)</f>
        <v>0</v>
      </c>
      <c r="BL616" s="25" t="s">
        <v>206</v>
      </c>
      <c r="BM616" s="25" t="s">
        <v>6387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849</v>
      </c>
      <c r="G617" s="249"/>
      <c r="H617" s="253">
        <v>138.75399999999999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850</v>
      </c>
      <c r="G618" s="249"/>
      <c r="H618" s="253">
        <v>139.87899999999999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2" customFormat="1">
      <c r="B619" s="248"/>
      <c r="C619" s="249"/>
      <c r="D619" s="250" t="s">
        <v>208</v>
      </c>
      <c r="E619" s="251" t="s">
        <v>21</v>
      </c>
      <c r="F619" s="252" t="s">
        <v>851</v>
      </c>
      <c r="G619" s="249"/>
      <c r="H619" s="253">
        <v>9.7949999999999999</v>
      </c>
      <c r="I619" s="254"/>
      <c r="J619" s="249"/>
      <c r="K619" s="249"/>
      <c r="L619" s="255"/>
      <c r="M619" s="256"/>
      <c r="N619" s="257"/>
      <c r="O619" s="257"/>
      <c r="P619" s="257"/>
      <c r="Q619" s="257"/>
      <c r="R619" s="257"/>
      <c r="S619" s="257"/>
      <c r="T619" s="258"/>
      <c r="AT619" s="259" t="s">
        <v>208</v>
      </c>
      <c r="AU619" s="259" t="s">
        <v>81</v>
      </c>
      <c r="AV619" s="12" t="s">
        <v>81</v>
      </c>
      <c r="AW619" s="12" t="s">
        <v>35</v>
      </c>
      <c r="AX619" s="12" t="s">
        <v>72</v>
      </c>
      <c r="AY619" s="259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6388</v>
      </c>
      <c r="G620" s="249"/>
      <c r="H620" s="253">
        <v>-22.335000000000001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4" customFormat="1">
      <c r="B621" s="271"/>
      <c r="C621" s="272"/>
      <c r="D621" s="250" t="s">
        <v>208</v>
      </c>
      <c r="E621" s="273" t="s">
        <v>21</v>
      </c>
      <c r="F621" s="274" t="s">
        <v>853</v>
      </c>
      <c r="G621" s="272"/>
      <c r="H621" s="275">
        <v>266.09300000000002</v>
      </c>
      <c r="I621" s="276"/>
      <c r="J621" s="272"/>
      <c r="K621" s="272"/>
      <c r="L621" s="277"/>
      <c r="M621" s="278"/>
      <c r="N621" s="279"/>
      <c r="O621" s="279"/>
      <c r="P621" s="279"/>
      <c r="Q621" s="279"/>
      <c r="R621" s="279"/>
      <c r="S621" s="279"/>
      <c r="T621" s="280"/>
      <c r="AT621" s="281" t="s">
        <v>208</v>
      </c>
      <c r="AU621" s="281" t="s">
        <v>81</v>
      </c>
      <c r="AV621" s="14" t="s">
        <v>214</v>
      </c>
      <c r="AW621" s="14" t="s">
        <v>35</v>
      </c>
      <c r="AX621" s="14" t="s">
        <v>72</v>
      </c>
      <c r="AY621" s="281" t="s">
        <v>199</v>
      </c>
    </row>
    <row r="622" s="12" customFormat="1">
      <c r="B622" s="248"/>
      <c r="C622" s="249"/>
      <c r="D622" s="250" t="s">
        <v>208</v>
      </c>
      <c r="E622" s="251" t="s">
        <v>21</v>
      </c>
      <c r="F622" s="252" t="s">
        <v>21</v>
      </c>
      <c r="G622" s="249"/>
      <c r="H622" s="253">
        <v>0</v>
      </c>
      <c r="I622" s="254"/>
      <c r="J622" s="249"/>
      <c r="K622" s="249"/>
      <c r="L622" s="255"/>
      <c r="M622" s="256"/>
      <c r="N622" s="257"/>
      <c r="O622" s="257"/>
      <c r="P622" s="257"/>
      <c r="Q622" s="257"/>
      <c r="R622" s="257"/>
      <c r="S622" s="257"/>
      <c r="T622" s="258"/>
      <c r="AT622" s="259" t="s">
        <v>208</v>
      </c>
      <c r="AU622" s="259" t="s">
        <v>81</v>
      </c>
      <c r="AV622" s="12" t="s">
        <v>81</v>
      </c>
      <c r="AW622" s="12" t="s">
        <v>35</v>
      </c>
      <c r="AX622" s="12" t="s">
        <v>72</v>
      </c>
      <c r="AY622" s="259" t="s">
        <v>199</v>
      </c>
    </row>
    <row r="623" s="12" customFormat="1">
      <c r="B623" s="248"/>
      <c r="C623" s="249"/>
      <c r="D623" s="250" t="s">
        <v>208</v>
      </c>
      <c r="E623" s="251" t="s">
        <v>21</v>
      </c>
      <c r="F623" s="252" t="s">
        <v>6389</v>
      </c>
      <c r="G623" s="249"/>
      <c r="H623" s="253">
        <v>200.63399999999999</v>
      </c>
      <c r="I623" s="254"/>
      <c r="J623" s="249"/>
      <c r="K623" s="249"/>
      <c r="L623" s="255"/>
      <c r="M623" s="256"/>
      <c r="N623" s="257"/>
      <c r="O623" s="257"/>
      <c r="P623" s="257"/>
      <c r="Q623" s="257"/>
      <c r="R623" s="257"/>
      <c r="S623" s="257"/>
      <c r="T623" s="258"/>
      <c r="AT623" s="259" t="s">
        <v>208</v>
      </c>
      <c r="AU623" s="259" t="s">
        <v>81</v>
      </c>
      <c r="AV623" s="12" t="s">
        <v>81</v>
      </c>
      <c r="AW623" s="12" t="s">
        <v>35</v>
      </c>
      <c r="AX623" s="12" t="s">
        <v>79</v>
      </c>
      <c r="AY623" s="259" t="s">
        <v>199</v>
      </c>
    </row>
    <row r="624" s="12" customFormat="1">
      <c r="B624" s="248"/>
      <c r="C624" s="249"/>
      <c r="D624" s="250" t="s">
        <v>208</v>
      </c>
      <c r="E624" s="249"/>
      <c r="F624" s="252" t="s">
        <v>6390</v>
      </c>
      <c r="G624" s="249"/>
      <c r="H624" s="253">
        <v>204.64699999999999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6</v>
      </c>
      <c r="AX624" s="12" t="s">
        <v>79</v>
      </c>
      <c r="AY624" s="259" t="s">
        <v>199</v>
      </c>
    </row>
    <row r="625" s="1" customFormat="1" ht="25.5" customHeight="1">
      <c r="B625" s="47"/>
      <c r="C625" s="236" t="s">
        <v>862</v>
      </c>
      <c r="D625" s="236" t="s">
        <v>201</v>
      </c>
      <c r="E625" s="237" t="s">
        <v>863</v>
      </c>
      <c r="F625" s="238" t="s">
        <v>864</v>
      </c>
      <c r="G625" s="239" t="s">
        <v>282</v>
      </c>
      <c r="H625" s="240">
        <v>16.510000000000002</v>
      </c>
      <c r="I625" s="241"/>
      <c r="J625" s="242">
        <f>ROUND(I625*H625,2)</f>
        <v>0</v>
      </c>
      <c r="K625" s="238" t="s">
        <v>205</v>
      </c>
      <c r="L625" s="73"/>
      <c r="M625" s="243" t="s">
        <v>21</v>
      </c>
      <c r="N625" s="244" t="s">
        <v>43</v>
      </c>
      <c r="O625" s="48"/>
      <c r="P625" s="245">
        <f>O625*H625</f>
        <v>0</v>
      </c>
      <c r="Q625" s="245">
        <v>0.0094400000000000005</v>
      </c>
      <c r="R625" s="245">
        <f>Q625*H625</f>
        <v>0.15585440000000003</v>
      </c>
      <c r="S625" s="245">
        <v>0</v>
      </c>
      <c r="T625" s="246">
        <f>S625*H625</f>
        <v>0</v>
      </c>
      <c r="AR625" s="25" t="s">
        <v>206</v>
      </c>
      <c r="AT625" s="25" t="s">
        <v>201</v>
      </c>
      <c r="AU625" s="25" t="s">
        <v>81</v>
      </c>
      <c r="AY625" s="25" t="s">
        <v>199</v>
      </c>
      <c r="BE625" s="247">
        <f>IF(N625="základní",J625,0)</f>
        <v>0</v>
      </c>
      <c r="BF625" s="247">
        <f>IF(N625="snížená",J625,0)</f>
        <v>0</v>
      </c>
      <c r="BG625" s="247">
        <f>IF(N625="zákl. přenesená",J625,0)</f>
        <v>0</v>
      </c>
      <c r="BH625" s="247">
        <f>IF(N625="sníž. přenesená",J625,0)</f>
        <v>0</v>
      </c>
      <c r="BI625" s="247">
        <f>IF(N625="nulová",J625,0)</f>
        <v>0</v>
      </c>
      <c r="BJ625" s="25" t="s">
        <v>79</v>
      </c>
      <c r="BK625" s="247">
        <f>ROUND(I625*H625,2)</f>
        <v>0</v>
      </c>
      <c r="BL625" s="25" t="s">
        <v>206</v>
      </c>
      <c r="BM625" s="25" t="s">
        <v>6391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866</v>
      </c>
      <c r="G626" s="249"/>
      <c r="H626" s="253">
        <v>21.896999999999998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72</v>
      </c>
      <c r="AY626" s="259" t="s">
        <v>199</v>
      </c>
    </row>
    <row r="627" s="12" customFormat="1">
      <c r="B627" s="248"/>
      <c r="C627" s="249"/>
      <c r="D627" s="250" t="s">
        <v>208</v>
      </c>
      <c r="E627" s="251" t="s">
        <v>21</v>
      </c>
      <c r="F627" s="252" t="s">
        <v>21</v>
      </c>
      <c r="G627" s="249"/>
      <c r="H627" s="253">
        <v>0</v>
      </c>
      <c r="I627" s="254"/>
      <c r="J627" s="249"/>
      <c r="K627" s="249"/>
      <c r="L627" s="255"/>
      <c r="M627" s="256"/>
      <c r="N627" s="257"/>
      <c r="O627" s="257"/>
      <c r="P627" s="257"/>
      <c r="Q627" s="257"/>
      <c r="R627" s="257"/>
      <c r="S627" s="257"/>
      <c r="T627" s="258"/>
      <c r="AT627" s="259" t="s">
        <v>208</v>
      </c>
      <c r="AU627" s="259" t="s">
        <v>81</v>
      </c>
      <c r="AV627" s="12" t="s">
        <v>81</v>
      </c>
      <c r="AW627" s="12" t="s">
        <v>35</v>
      </c>
      <c r="AX627" s="12" t="s">
        <v>72</v>
      </c>
      <c r="AY627" s="259" t="s">
        <v>199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6392</v>
      </c>
      <c r="G628" s="249"/>
      <c r="H628" s="253">
        <v>16.510000000000002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79</v>
      </c>
      <c r="AY628" s="259" t="s">
        <v>199</v>
      </c>
    </row>
    <row r="629" s="1" customFormat="1" ht="16.5" customHeight="1">
      <c r="B629" s="47"/>
      <c r="C629" s="282" t="s">
        <v>868</v>
      </c>
      <c r="D629" s="282" t="s">
        <v>618</v>
      </c>
      <c r="E629" s="283" t="s">
        <v>869</v>
      </c>
      <c r="F629" s="284" t="s">
        <v>870</v>
      </c>
      <c r="G629" s="285" t="s">
        <v>282</v>
      </c>
      <c r="H629" s="286">
        <v>16.841000000000001</v>
      </c>
      <c r="I629" s="287"/>
      <c r="J629" s="288">
        <f>ROUND(I629*H629,2)</f>
        <v>0</v>
      </c>
      <c r="K629" s="284" t="s">
        <v>205</v>
      </c>
      <c r="L629" s="289"/>
      <c r="M629" s="290" t="s">
        <v>21</v>
      </c>
      <c r="N629" s="291" t="s">
        <v>43</v>
      </c>
      <c r="O629" s="48"/>
      <c r="P629" s="245">
        <f>O629*H629</f>
        <v>0</v>
      </c>
      <c r="Q629" s="245">
        <v>0.021999999999999999</v>
      </c>
      <c r="R629" s="245">
        <f>Q629*H629</f>
        <v>0.370502</v>
      </c>
      <c r="S629" s="245">
        <v>0</v>
      </c>
      <c r="T629" s="246">
        <f>S629*H629</f>
        <v>0</v>
      </c>
      <c r="AR629" s="25" t="s">
        <v>248</v>
      </c>
      <c r="AT629" s="25" t="s">
        <v>618</v>
      </c>
      <c r="AU629" s="25" t="s">
        <v>81</v>
      </c>
      <c r="AY629" s="25" t="s">
        <v>199</v>
      </c>
      <c r="BE629" s="247">
        <f>IF(N629="základní",J629,0)</f>
        <v>0</v>
      </c>
      <c r="BF629" s="247">
        <f>IF(N629="snížená",J629,0)</f>
        <v>0</v>
      </c>
      <c r="BG629" s="247">
        <f>IF(N629="zákl. přenesená",J629,0)</f>
        <v>0</v>
      </c>
      <c r="BH629" s="247">
        <f>IF(N629="sníž. přenesená",J629,0)</f>
        <v>0</v>
      </c>
      <c r="BI629" s="247">
        <f>IF(N629="nulová",J629,0)</f>
        <v>0</v>
      </c>
      <c r="BJ629" s="25" t="s">
        <v>79</v>
      </c>
      <c r="BK629" s="247">
        <f>ROUND(I629*H629,2)</f>
        <v>0</v>
      </c>
      <c r="BL629" s="25" t="s">
        <v>206</v>
      </c>
      <c r="BM629" s="25" t="s">
        <v>6393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872</v>
      </c>
      <c r="G630" s="249"/>
      <c r="H630" s="253">
        <v>22.335000000000001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72</v>
      </c>
      <c r="AY630" s="259" t="s">
        <v>199</v>
      </c>
    </row>
    <row r="631" s="12" customFormat="1">
      <c r="B631" s="248"/>
      <c r="C631" s="249"/>
      <c r="D631" s="250" t="s">
        <v>208</v>
      </c>
      <c r="E631" s="251" t="s">
        <v>21</v>
      </c>
      <c r="F631" s="252" t="s">
        <v>21</v>
      </c>
      <c r="G631" s="249"/>
      <c r="H631" s="253">
        <v>0</v>
      </c>
      <c r="I631" s="254"/>
      <c r="J631" s="249"/>
      <c r="K631" s="249"/>
      <c r="L631" s="255"/>
      <c r="M631" s="256"/>
      <c r="N631" s="257"/>
      <c r="O631" s="257"/>
      <c r="P631" s="257"/>
      <c r="Q631" s="257"/>
      <c r="R631" s="257"/>
      <c r="S631" s="257"/>
      <c r="T631" s="258"/>
      <c r="AT631" s="259" t="s">
        <v>208</v>
      </c>
      <c r="AU631" s="259" t="s">
        <v>81</v>
      </c>
      <c r="AV631" s="12" t="s">
        <v>81</v>
      </c>
      <c r="AW631" s="12" t="s">
        <v>35</v>
      </c>
      <c r="AX631" s="12" t="s">
        <v>72</v>
      </c>
      <c r="AY631" s="259" t="s">
        <v>199</v>
      </c>
    </row>
    <row r="632" s="12" customFormat="1">
      <c r="B632" s="248"/>
      <c r="C632" s="249"/>
      <c r="D632" s="250" t="s">
        <v>208</v>
      </c>
      <c r="E632" s="251" t="s">
        <v>21</v>
      </c>
      <c r="F632" s="252" t="s">
        <v>6394</v>
      </c>
      <c r="G632" s="249"/>
      <c r="H632" s="253">
        <v>16.841000000000001</v>
      </c>
      <c r="I632" s="254"/>
      <c r="J632" s="249"/>
      <c r="K632" s="249"/>
      <c r="L632" s="255"/>
      <c r="M632" s="256"/>
      <c r="N632" s="257"/>
      <c r="O632" s="257"/>
      <c r="P632" s="257"/>
      <c r="Q632" s="257"/>
      <c r="R632" s="257"/>
      <c r="S632" s="257"/>
      <c r="T632" s="258"/>
      <c r="AT632" s="259" t="s">
        <v>208</v>
      </c>
      <c r="AU632" s="259" t="s">
        <v>81</v>
      </c>
      <c r="AV632" s="12" t="s">
        <v>81</v>
      </c>
      <c r="AW632" s="12" t="s">
        <v>35</v>
      </c>
      <c r="AX632" s="12" t="s">
        <v>79</v>
      </c>
      <c r="AY632" s="259" t="s">
        <v>199</v>
      </c>
    </row>
    <row r="633" s="1" customFormat="1" ht="25.5" customHeight="1">
      <c r="B633" s="47"/>
      <c r="C633" s="236" t="s">
        <v>874</v>
      </c>
      <c r="D633" s="236" t="s">
        <v>201</v>
      </c>
      <c r="E633" s="237" t="s">
        <v>846</v>
      </c>
      <c r="F633" s="238" t="s">
        <v>847</v>
      </c>
      <c r="G633" s="239" t="s">
        <v>282</v>
      </c>
      <c r="H633" s="240">
        <v>15.137000000000001</v>
      </c>
      <c r="I633" s="241"/>
      <c r="J633" s="242">
        <f>ROUND(I633*H633,2)</f>
        <v>0</v>
      </c>
      <c r="K633" s="238" t="s">
        <v>205</v>
      </c>
      <c r="L633" s="73"/>
      <c r="M633" s="243" t="s">
        <v>21</v>
      </c>
      <c r="N633" s="244" t="s">
        <v>43</v>
      </c>
      <c r="O633" s="48"/>
      <c r="P633" s="245">
        <f>O633*H633</f>
        <v>0</v>
      </c>
      <c r="Q633" s="245">
        <v>0.0085000000000000006</v>
      </c>
      <c r="R633" s="245">
        <f>Q633*H633</f>
        <v>0.12866450000000002</v>
      </c>
      <c r="S633" s="245">
        <v>0</v>
      </c>
      <c r="T633" s="246">
        <f>S633*H633</f>
        <v>0</v>
      </c>
      <c r="AR633" s="25" t="s">
        <v>206</v>
      </c>
      <c r="AT633" s="25" t="s">
        <v>201</v>
      </c>
      <c r="AU633" s="25" t="s">
        <v>81</v>
      </c>
      <c r="AY633" s="25" t="s">
        <v>199</v>
      </c>
      <c r="BE633" s="247">
        <f>IF(N633="základní",J633,0)</f>
        <v>0</v>
      </c>
      <c r="BF633" s="247">
        <f>IF(N633="snížená",J633,0)</f>
        <v>0</v>
      </c>
      <c r="BG633" s="247">
        <f>IF(N633="zákl. přenesená",J633,0)</f>
        <v>0</v>
      </c>
      <c r="BH633" s="247">
        <f>IF(N633="sníž. přenesená",J633,0)</f>
        <v>0</v>
      </c>
      <c r="BI633" s="247">
        <f>IF(N633="nulová",J633,0)</f>
        <v>0</v>
      </c>
      <c r="BJ633" s="25" t="s">
        <v>79</v>
      </c>
      <c r="BK633" s="247">
        <f>ROUND(I633*H633,2)</f>
        <v>0</v>
      </c>
      <c r="BL633" s="25" t="s">
        <v>206</v>
      </c>
      <c r="BM633" s="25" t="s">
        <v>6395</v>
      </c>
    </row>
    <row r="634" s="12" customFormat="1">
      <c r="B634" s="248"/>
      <c r="C634" s="249"/>
      <c r="D634" s="250" t="s">
        <v>208</v>
      </c>
      <c r="E634" s="251" t="s">
        <v>21</v>
      </c>
      <c r="F634" s="252" t="s">
        <v>876</v>
      </c>
      <c r="G634" s="249"/>
      <c r="H634" s="253">
        <v>20.076000000000001</v>
      </c>
      <c r="I634" s="254"/>
      <c r="J634" s="249"/>
      <c r="K634" s="249"/>
      <c r="L634" s="255"/>
      <c r="M634" s="256"/>
      <c r="N634" s="257"/>
      <c r="O634" s="257"/>
      <c r="P634" s="257"/>
      <c r="Q634" s="257"/>
      <c r="R634" s="257"/>
      <c r="S634" s="257"/>
      <c r="T634" s="258"/>
      <c r="AT634" s="259" t="s">
        <v>208</v>
      </c>
      <c r="AU634" s="259" t="s">
        <v>81</v>
      </c>
      <c r="AV634" s="12" t="s">
        <v>81</v>
      </c>
      <c r="AW634" s="12" t="s">
        <v>35</v>
      </c>
      <c r="AX634" s="12" t="s">
        <v>72</v>
      </c>
      <c r="AY634" s="259" t="s">
        <v>199</v>
      </c>
    </row>
    <row r="635" s="12" customFormat="1">
      <c r="B635" s="248"/>
      <c r="C635" s="249"/>
      <c r="D635" s="250" t="s">
        <v>208</v>
      </c>
      <c r="E635" s="251" t="s">
        <v>21</v>
      </c>
      <c r="F635" s="252" t="s">
        <v>21</v>
      </c>
      <c r="G635" s="249"/>
      <c r="H635" s="253">
        <v>0</v>
      </c>
      <c r="I635" s="254"/>
      <c r="J635" s="249"/>
      <c r="K635" s="249"/>
      <c r="L635" s="255"/>
      <c r="M635" s="256"/>
      <c r="N635" s="257"/>
      <c r="O635" s="257"/>
      <c r="P635" s="257"/>
      <c r="Q635" s="257"/>
      <c r="R635" s="257"/>
      <c r="S635" s="257"/>
      <c r="T635" s="258"/>
      <c r="AT635" s="259" t="s">
        <v>208</v>
      </c>
      <c r="AU635" s="259" t="s">
        <v>81</v>
      </c>
      <c r="AV635" s="12" t="s">
        <v>81</v>
      </c>
      <c r="AW635" s="12" t="s">
        <v>35</v>
      </c>
      <c r="AX635" s="12" t="s">
        <v>72</v>
      </c>
      <c r="AY635" s="259" t="s">
        <v>199</v>
      </c>
    </row>
    <row r="636" s="12" customFormat="1">
      <c r="B636" s="248"/>
      <c r="C636" s="249"/>
      <c r="D636" s="250" t="s">
        <v>208</v>
      </c>
      <c r="E636" s="251" t="s">
        <v>21</v>
      </c>
      <c r="F636" s="252" t="s">
        <v>6396</v>
      </c>
      <c r="G636" s="249"/>
      <c r="H636" s="253">
        <v>15.137000000000001</v>
      </c>
      <c r="I636" s="254"/>
      <c r="J636" s="249"/>
      <c r="K636" s="249"/>
      <c r="L636" s="255"/>
      <c r="M636" s="256"/>
      <c r="N636" s="257"/>
      <c r="O636" s="257"/>
      <c r="P636" s="257"/>
      <c r="Q636" s="257"/>
      <c r="R636" s="257"/>
      <c r="S636" s="257"/>
      <c r="T636" s="258"/>
      <c r="AT636" s="259" t="s">
        <v>208</v>
      </c>
      <c r="AU636" s="259" t="s">
        <v>81</v>
      </c>
      <c r="AV636" s="12" t="s">
        <v>81</v>
      </c>
      <c r="AW636" s="12" t="s">
        <v>35</v>
      </c>
      <c r="AX636" s="12" t="s">
        <v>79</v>
      </c>
      <c r="AY636" s="259" t="s">
        <v>199</v>
      </c>
    </row>
    <row r="637" s="1" customFormat="1" ht="25.5" customHeight="1">
      <c r="B637" s="47"/>
      <c r="C637" s="236" t="s">
        <v>878</v>
      </c>
      <c r="D637" s="236" t="s">
        <v>201</v>
      </c>
      <c r="E637" s="237" t="s">
        <v>879</v>
      </c>
      <c r="F637" s="238" t="s">
        <v>880</v>
      </c>
      <c r="G637" s="239" t="s">
        <v>282</v>
      </c>
      <c r="H637" s="240">
        <v>15.137000000000001</v>
      </c>
      <c r="I637" s="241"/>
      <c r="J637" s="242">
        <f>ROUND(I637*H637,2)</f>
        <v>0</v>
      </c>
      <c r="K637" s="238" t="s">
        <v>21</v>
      </c>
      <c r="L637" s="73"/>
      <c r="M637" s="243" t="s">
        <v>21</v>
      </c>
      <c r="N637" s="244" t="s">
        <v>43</v>
      </c>
      <c r="O637" s="48"/>
      <c r="P637" s="245">
        <f>O637*H637</f>
        <v>0</v>
      </c>
      <c r="Q637" s="245">
        <v>0.0085000000000000006</v>
      </c>
      <c r="R637" s="245">
        <f>Q637*H637</f>
        <v>0.12866450000000002</v>
      </c>
      <c r="S637" s="245">
        <v>0</v>
      </c>
      <c r="T637" s="246">
        <f>S637*H637</f>
        <v>0</v>
      </c>
      <c r="AR637" s="25" t="s">
        <v>206</v>
      </c>
      <c r="AT637" s="25" t="s">
        <v>201</v>
      </c>
      <c r="AU637" s="25" t="s">
        <v>81</v>
      </c>
      <c r="AY637" s="25" t="s">
        <v>199</v>
      </c>
      <c r="BE637" s="247">
        <f>IF(N637="základní",J637,0)</f>
        <v>0</v>
      </c>
      <c r="BF637" s="247">
        <f>IF(N637="snížená",J637,0)</f>
        <v>0</v>
      </c>
      <c r="BG637" s="247">
        <f>IF(N637="zákl. přenesená",J637,0)</f>
        <v>0</v>
      </c>
      <c r="BH637" s="247">
        <f>IF(N637="sníž. přenesená",J637,0)</f>
        <v>0</v>
      </c>
      <c r="BI637" s="247">
        <f>IF(N637="nulová",J637,0)</f>
        <v>0</v>
      </c>
      <c r="BJ637" s="25" t="s">
        <v>79</v>
      </c>
      <c r="BK637" s="247">
        <f>ROUND(I637*H637,2)</f>
        <v>0</v>
      </c>
      <c r="BL637" s="25" t="s">
        <v>206</v>
      </c>
      <c r="BM637" s="25" t="s">
        <v>6397</v>
      </c>
    </row>
    <row r="638" s="1" customFormat="1" ht="16.5" customHeight="1">
      <c r="B638" s="47"/>
      <c r="C638" s="282" t="s">
        <v>882</v>
      </c>
      <c r="D638" s="282" t="s">
        <v>618</v>
      </c>
      <c r="E638" s="283" t="s">
        <v>883</v>
      </c>
      <c r="F638" s="284" t="s">
        <v>884</v>
      </c>
      <c r="G638" s="285" t="s">
        <v>204</v>
      </c>
      <c r="H638" s="286">
        <v>2.4700000000000002</v>
      </c>
      <c r="I638" s="287"/>
      <c r="J638" s="288">
        <f>ROUND(I638*H638,2)</f>
        <v>0</v>
      </c>
      <c r="K638" s="284" t="s">
        <v>205</v>
      </c>
      <c r="L638" s="289"/>
      <c r="M638" s="290" t="s">
        <v>21</v>
      </c>
      <c r="N638" s="291" t="s">
        <v>43</v>
      </c>
      <c r="O638" s="48"/>
      <c r="P638" s="245">
        <f>O638*H638</f>
        <v>0</v>
      </c>
      <c r="Q638" s="245">
        <v>0.032000000000000001</v>
      </c>
      <c r="R638" s="245">
        <f>Q638*H638</f>
        <v>0.079040000000000013</v>
      </c>
      <c r="S638" s="245">
        <v>0</v>
      </c>
      <c r="T638" s="246">
        <f>S638*H638</f>
        <v>0</v>
      </c>
      <c r="AR638" s="25" t="s">
        <v>248</v>
      </c>
      <c r="AT638" s="25" t="s">
        <v>618</v>
      </c>
      <c r="AU638" s="25" t="s">
        <v>81</v>
      </c>
      <c r="AY638" s="25" t="s">
        <v>199</v>
      </c>
      <c r="BE638" s="247">
        <f>IF(N638="základní",J638,0)</f>
        <v>0</v>
      </c>
      <c r="BF638" s="247">
        <f>IF(N638="snížená",J638,0)</f>
        <v>0</v>
      </c>
      <c r="BG638" s="247">
        <f>IF(N638="zákl. přenesená",J638,0)</f>
        <v>0</v>
      </c>
      <c r="BH638" s="247">
        <f>IF(N638="sníž. přenesená",J638,0)</f>
        <v>0</v>
      </c>
      <c r="BI638" s="247">
        <f>IF(N638="nulová",J638,0)</f>
        <v>0</v>
      </c>
      <c r="BJ638" s="25" t="s">
        <v>79</v>
      </c>
      <c r="BK638" s="247">
        <f>ROUND(I638*H638,2)</f>
        <v>0</v>
      </c>
      <c r="BL638" s="25" t="s">
        <v>206</v>
      </c>
      <c r="BM638" s="25" t="s">
        <v>6398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886</v>
      </c>
      <c r="G639" s="249"/>
      <c r="H639" s="253">
        <v>3.2759999999999998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72</v>
      </c>
      <c r="AY639" s="259" t="s">
        <v>199</v>
      </c>
    </row>
    <row r="640" s="12" customFormat="1">
      <c r="B640" s="248"/>
      <c r="C640" s="249"/>
      <c r="D640" s="250" t="s">
        <v>208</v>
      </c>
      <c r="E640" s="251" t="s">
        <v>21</v>
      </c>
      <c r="F640" s="252" t="s">
        <v>21</v>
      </c>
      <c r="G640" s="249"/>
      <c r="H640" s="253">
        <v>0</v>
      </c>
      <c r="I640" s="254"/>
      <c r="J640" s="249"/>
      <c r="K640" s="249"/>
      <c r="L640" s="255"/>
      <c r="M640" s="256"/>
      <c r="N640" s="257"/>
      <c r="O640" s="257"/>
      <c r="P640" s="257"/>
      <c r="Q640" s="257"/>
      <c r="R640" s="257"/>
      <c r="S640" s="257"/>
      <c r="T640" s="258"/>
      <c r="AT640" s="259" t="s">
        <v>208</v>
      </c>
      <c r="AU640" s="259" t="s">
        <v>81</v>
      </c>
      <c r="AV640" s="12" t="s">
        <v>81</v>
      </c>
      <c r="AW640" s="12" t="s">
        <v>35</v>
      </c>
      <c r="AX640" s="12" t="s">
        <v>72</v>
      </c>
      <c r="AY640" s="259" t="s">
        <v>199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6399</v>
      </c>
      <c r="G641" s="249"/>
      <c r="H641" s="253">
        <v>2.4700000000000002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79</v>
      </c>
      <c r="AY641" s="259" t="s">
        <v>199</v>
      </c>
    </row>
    <row r="642" s="1" customFormat="1" ht="25.5" customHeight="1">
      <c r="B642" s="47"/>
      <c r="C642" s="236" t="s">
        <v>888</v>
      </c>
      <c r="D642" s="236" t="s">
        <v>201</v>
      </c>
      <c r="E642" s="237" t="s">
        <v>889</v>
      </c>
      <c r="F642" s="238" t="s">
        <v>890</v>
      </c>
      <c r="G642" s="239" t="s">
        <v>282</v>
      </c>
      <c r="H642" s="240">
        <v>79.126000000000005</v>
      </c>
      <c r="I642" s="241"/>
      <c r="J642" s="242">
        <f>ROUND(I642*H642,2)</f>
        <v>0</v>
      </c>
      <c r="K642" s="238" t="s">
        <v>205</v>
      </c>
      <c r="L642" s="73"/>
      <c r="M642" s="243" t="s">
        <v>21</v>
      </c>
      <c r="N642" s="244" t="s">
        <v>43</v>
      </c>
      <c r="O642" s="48"/>
      <c r="P642" s="245">
        <f>O642*H642</f>
        <v>0</v>
      </c>
      <c r="Q642" s="245">
        <v>0.0085000000000000006</v>
      </c>
      <c r="R642" s="245">
        <f>Q642*H642</f>
        <v>0.67257100000000014</v>
      </c>
      <c r="S642" s="245">
        <v>0</v>
      </c>
      <c r="T642" s="246">
        <f>S642*H642</f>
        <v>0</v>
      </c>
      <c r="AR642" s="25" t="s">
        <v>206</v>
      </c>
      <c r="AT642" s="25" t="s">
        <v>201</v>
      </c>
      <c r="AU642" s="25" t="s">
        <v>81</v>
      </c>
      <c r="AY642" s="25" t="s">
        <v>199</v>
      </c>
      <c r="BE642" s="247">
        <f>IF(N642="základní",J642,0)</f>
        <v>0</v>
      </c>
      <c r="BF642" s="247">
        <f>IF(N642="snížená",J642,0)</f>
        <v>0</v>
      </c>
      <c r="BG642" s="247">
        <f>IF(N642="zákl. přenesená",J642,0)</f>
        <v>0</v>
      </c>
      <c r="BH642" s="247">
        <f>IF(N642="sníž. přenesená",J642,0)</f>
        <v>0</v>
      </c>
      <c r="BI642" s="247">
        <f>IF(N642="nulová",J642,0)</f>
        <v>0</v>
      </c>
      <c r="BJ642" s="25" t="s">
        <v>79</v>
      </c>
      <c r="BK642" s="247">
        <f>ROUND(I642*H642,2)</f>
        <v>0</v>
      </c>
      <c r="BL642" s="25" t="s">
        <v>206</v>
      </c>
      <c r="BM642" s="25" t="s">
        <v>6400</v>
      </c>
    </row>
    <row r="643" s="12" customFormat="1">
      <c r="B643" s="248"/>
      <c r="C643" s="249"/>
      <c r="D643" s="250" t="s">
        <v>208</v>
      </c>
      <c r="E643" s="251" t="s">
        <v>21</v>
      </c>
      <c r="F643" s="252" t="s">
        <v>892</v>
      </c>
      <c r="G643" s="249"/>
      <c r="H643" s="253">
        <v>65.997</v>
      </c>
      <c r="I643" s="254"/>
      <c r="J643" s="249"/>
      <c r="K643" s="249"/>
      <c r="L643" s="255"/>
      <c r="M643" s="256"/>
      <c r="N643" s="257"/>
      <c r="O643" s="257"/>
      <c r="P643" s="257"/>
      <c r="Q643" s="257"/>
      <c r="R643" s="257"/>
      <c r="S643" s="257"/>
      <c r="T643" s="258"/>
      <c r="AT643" s="259" t="s">
        <v>208</v>
      </c>
      <c r="AU643" s="259" t="s">
        <v>81</v>
      </c>
      <c r="AV643" s="12" t="s">
        <v>81</v>
      </c>
      <c r="AW643" s="12" t="s">
        <v>35</v>
      </c>
      <c r="AX643" s="12" t="s">
        <v>72</v>
      </c>
      <c r="AY643" s="259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893</v>
      </c>
      <c r="G644" s="249"/>
      <c r="H644" s="253">
        <v>38.944000000000003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3" customFormat="1">
      <c r="B645" s="260"/>
      <c r="C645" s="261"/>
      <c r="D645" s="250" t="s">
        <v>208</v>
      </c>
      <c r="E645" s="262" t="s">
        <v>21</v>
      </c>
      <c r="F645" s="263" t="s">
        <v>220</v>
      </c>
      <c r="G645" s="261"/>
      <c r="H645" s="264">
        <v>104.941</v>
      </c>
      <c r="I645" s="265"/>
      <c r="J645" s="261"/>
      <c r="K645" s="261"/>
      <c r="L645" s="266"/>
      <c r="M645" s="267"/>
      <c r="N645" s="268"/>
      <c r="O645" s="268"/>
      <c r="P645" s="268"/>
      <c r="Q645" s="268"/>
      <c r="R645" s="268"/>
      <c r="S645" s="268"/>
      <c r="T645" s="269"/>
      <c r="AT645" s="270" t="s">
        <v>208</v>
      </c>
      <c r="AU645" s="270" t="s">
        <v>81</v>
      </c>
      <c r="AV645" s="13" t="s">
        <v>206</v>
      </c>
      <c r="AW645" s="13" t="s">
        <v>35</v>
      </c>
      <c r="AX645" s="13" t="s">
        <v>72</v>
      </c>
      <c r="AY645" s="270" t="s">
        <v>199</v>
      </c>
    </row>
    <row r="646" s="12" customFormat="1">
      <c r="B646" s="248"/>
      <c r="C646" s="249"/>
      <c r="D646" s="250" t="s">
        <v>208</v>
      </c>
      <c r="E646" s="251" t="s">
        <v>21</v>
      </c>
      <c r="F646" s="252" t="s">
        <v>21</v>
      </c>
      <c r="G646" s="249"/>
      <c r="H646" s="253">
        <v>0</v>
      </c>
      <c r="I646" s="254"/>
      <c r="J646" s="249"/>
      <c r="K646" s="249"/>
      <c r="L646" s="255"/>
      <c r="M646" s="256"/>
      <c r="N646" s="257"/>
      <c r="O646" s="257"/>
      <c r="P646" s="257"/>
      <c r="Q646" s="257"/>
      <c r="R646" s="257"/>
      <c r="S646" s="257"/>
      <c r="T646" s="258"/>
      <c r="AT646" s="259" t="s">
        <v>208</v>
      </c>
      <c r="AU646" s="259" t="s">
        <v>81</v>
      </c>
      <c r="AV646" s="12" t="s">
        <v>81</v>
      </c>
      <c r="AW646" s="12" t="s">
        <v>35</v>
      </c>
      <c r="AX646" s="12" t="s">
        <v>72</v>
      </c>
      <c r="AY646" s="259" t="s">
        <v>199</v>
      </c>
    </row>
    <row r="647" s="12" customFormat="1">
      <c r="B647" s="248"/>
      <c r="C647" s="249"/>
      <c r="D647" s="250" t="s">
        <v>208</v>
      </c>
      <c r="E647" s="251" t="s">
        <v>21</v>
      </c>
      <c r="F647" s="252" t="s">
        <v>6401</v>
      </c>
      <c r="G647" s="249"/>
      <c r="H647" s="253">
        <v>79.126000000000005</v>
      </c>
      <c r="I647" s="254"/>
      <c r="J647" s="249"/>
      <c r="K647" s="249"/>
      <c r="L647" s="255"/>
      <c r="M647" s="256"/>
      <c r="N647" s="257"/>
      <c r="O647" s="257"/>
      <c r="P647" s="257"/>
      <c r="Q647" s="257"/>
      <c r="R647" s="257"/>
      <c r="S647" s="257"/>
      <c r="T647" s="258"/>
      <c r="AT647" s="259" t="s">
        <v>208</v>
      </c>
      <c r="AU647" s="259" t="s">
        <v>81</v>
      </c>
      <c r="AV647" s="12" t="s">
        <v>81</v>
      </c>
      <c r="AW647" s="12" t="s">
        <v>35</v>
      </c>
      <c r="AX647" s="12" t="s">
        <v>79</v>
      </c>
      <c r="AY647" s="259" t="s">
        <v>199</v>
      </c>
    </row>
    <row r="648" s="1" customFormat="1" ht="16.5" customHeight="1">
      <c r="B648" s="47"/>
      <c r="C648" s="282" t="s">
        <v>895</v>
      </c>
      <c r="D648" s="282" t="s">
        <v>618</v>
      </c>
      <c r="E648" s="283" t="s">
        <v>896</v>
      </c>
      <c r="F648" s="284" t="s">
        <v>897</v>
      </c>
      <c r="G648" s="285" t="s">
        <v>282</v>
      </c>
      <c r="H648" s="286">
        <v>80.706999999999994</v>
      </c>
      <c r="I648" s="287"/>
      <c r="J648" s="288">
        <f>ROUND(I648*H648,2)</f>
        <v>0</v>
      </c>
      <c r="K648" s="284" t="s">
        <v>21</v>
      </c>
      <c r="L648" s="289"/>
      <c r="M648" s="290" t="s">
        <v>21</v>
      </c>
      <c r="N648" s="291" t="s">
        <v>43</v>
      </c>
      <c r="O648" s="48"/>
      <c r="P648" s="245">
        <f>O648*H648</f>
        <v>0</v>
      </c>
      <c r="Q648" s="245">
        <v>0.0030000000000000001</v>
      </c>
      <c r="R648" s="245">
        <f>Q648*H648</f>
        <v>0.24212099999999998</v>
      </c>
      <c r="S648" s="245">
        <v>0</v>
      </c>
      <c r="T648" s="246">
        <f>S648*H648</f>
        <v>0</v>
      </c>
      <c r="AR648" s="25" t="s">
        <v>248</v>
      </c>
      <c r="AT648" s="25" t="s">
        <v>618</v>
      </c>
      <c r="AU648" s="25" t="s">
        <v>81</v>
      </c>
      <c r="AY648" s="25" t="s">
        <v>199</v>
      </c>
      <c r="BE648" s="247">
        <f>IF(N648="základní",J648,0)</f>
        <v>0</v>
      </c>
      <c r="BF648" s="247">
        <f>IF(N648="snížená",J648,0)</f>
        <v>0</v>
      </c>
      <c r="BG648" s="247">
        <f>IF(N648="zákl. přenesená",J648,0)</f>
        <v>0</v>
      </c>
      <c r="BH648" s="247">
        <f>IF(N648="sníž. přenesená",J648,0)</f>
        <v>0</v>
      </c>
      <c r="BI648" s="247">
        <f>IF(N648="nulová",J648,0)</f>
        <v>0</v>
      </c>
      <c r="BJ648" s="25" t="s">
        <v>79</v>
      </c>
      <c r="BK648" s="247">
        <f>ROUND(I648*H648,2)</f>
        <v>0</v>
      </c>
      <c r="BL648" s="25" t="s">
        <v>206</v>
      </c>
      <c r="BM648" s="25" t="s">
        <v>6402</v>
      </c>
    </row>
    <row r="649" s="12" customFormat="1">
      <c r="B649" s="248"/>
      <c r="C649" s="249"/>
      <c r="D649" s="250" t="s">
        <v>208</v>
      </c>
      <c r="E649" s="251" t="s">
        <v>21</v>
      </c>
      <c r="F649" s="252" t="s">
        <v>899</v>
      </c>
      <c r="G649" s="249"/>
      <c r="H649" s="253">
        <v>67.316999999999993</v>
      </c>
      <c r="I649" s="254"/>
      <c r="J649" s="249"/>
      <c r="K649" s="249"/>
      <c r="L649" s="255"/>
      <c r="M649" s="256"/>
      <c r="N649" s="257"/>
      <c r="O649" s="257"/>
      <c r="P649" s="257"/>
      <c r="Q649" s="257"/>
      <c r="R649" s="257"/>
      <c r="S649" s="257"/>
      <c r="T649" s="258"/>
      <c r="AT649" s="259" t="s">
        <v>208</v>
      </c>
      <c r="AU649" s="259" t="s">
        <v>81</v>
      </c>
      <c r="AV649" s="12" t="s">
        <v>81</v>
      </c>
      <c r="AW649" s="12" t="s">
        <v>35</v>
      </c>
      <c r="AX649" s="12" t="s">
        <v>72</v>
      </c>
      <c r="AY649" s="259" t="s">
        <v>199</v>
      </c>
    </row>
    <row r="650" s="12" customFormat="1">
      <c r="B650" s="248"/>
      <c r="C650" s="249"/>
      <c r="D650" s="250" t="s">
        <v>208</v>
      </c>
      <c r="E650" s="251" t="s">
        <v>21</v>
      </c>
      <c r="F650" s="252" t="s">
        <v>900</v>
      </c>
      <c r="G650" s="249"/>
      <c r="H650" s="253">
        <v>39.722000000000001</v>
      </c>
      <c r="I650" s="254"/>
      <c r="J650" s="249"/>
      <c r="K650" s="249"/>
      <c r="L650" s="255"/>
      <c r="M650" s="256"/>
      <c r="N650" s="257"/>
      <c r="O650" s="257"/>
      <c r="P650" s="257"/>
      <c r="Q650" s="257"/>
      <c r="R650" s="257"/>
      <c r="S650" s="257"/>
      <c r="T650" s="258"/>
      <c r="AT650" s="259" t="s">
        <v>208</v>
      </c>
      <c r="AU650" s="259" t="s">
        <v>81</v>
      </c>
      <c r="AV650" s="12" t="s">
        <v>81</v>
      </c>
      <c r="AW650" s="12" t="s">
        <v>35</v>
      </c>
      <c r="AX650" s="12" t="s">
        <v>72</v>
      </c>
      <c r="AY650" s="259" t="s">
        <v>199</v>
      </c>
    </row>
    <row r="651" s="13" customFormat="1">
      <c r="B651" s="260"/>
      <c r="C651" s="261"/>
      <c r="D651" s="250" t="s">
        <v>208</v>
      </c>
      <c r="E651" s="262" t="s">
        <v>21</v>
      </c>
      <c r="F651" s="263" t="s">
        <v>220</v>
      </c>
      <c r="G651" s="261"/>
      <c r="H651" s="264">
        <v>107.039</v>
      </c>
      <c r="I651" s="265"/>
      <c r="J651" s="261"/>
      <c r="K651" s="261"/>
      <c r="L651" s="266"/>
      <c r="M651" s="267"/>
      <c r="N651" s="268"/>
      <c r="O651" s="268"/>
      <c r="P651" s="268"/>
      <c r="Q651" s="268"/>
      <c r="R651" s="268"/>
      <c r="S651" s="268"/>
      <c r="T651" s="269"/>
      <c r="AT651" s="270" t="s">
        <v>208</v>
      </c>
      <c r="AU651" s="270" t="s">
        <v>81</v>
      </c>
      <c r="AV651" s="13" t="s">
        <v>206</v>
      </c>
      <c r="AW651" s="13" t="s">
        <v>35</v>
      </c>
      <c r="AX651" s="13" t="s">
        <v>72</v>
      </c>
      <c r="AY651" s="270" t="s">
        <v>199</v>
      </c>
    </row>
    <row r="652" s="12" customFormat="1">
      <c r="B652" s="248"/>
      <c r="C652" s="249"/>
      <c r="D652" s="250" t="s">
        <v>208</v>
      </c>
      <c r="E652" s="251" t="s">
        <v>21</v>
      </c>
      <c r="F652" s="252" t="s">
        <v>21</v>
      </c>
      <c r="G652" s="249"/>
      <c r="H652" s="253">
        <v>0</v>
      </c>
      <c r="I652" s="254"/>
      <c r="J652" s="249"/>
      <c r="K652" s="249"/>
      <c r="L652" s="255"/>
      <c r="M652" s="256"/>
      <c r="N652" s="257"/>
      <c r="O652" s="257"/>
      <c r="P652" s="257"/>
      <c r="Q652" s="257"/>
      <c r="R652" s="257"/>
      <c r="S652" s="257"/>
      <c r="T652" s="258"/>
      <c r="AT652" s="259" t="s">
        <v>208</v>
      </c>
      <c r="AU652" s="259" t="s">
        <v>81</v>
      </c>
      <c r="AV652" s="12" t="s">
        <v>81</v>
      </c>
      <c r="AW652" s="12" t="s">
        <v>35</v>
      </c>
      <c r="AX652" s="12" t="s">
        <v>72</v>
      </c>
      <c r="AY652" s="259" t="s">
        <v>199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6403</v>
      </c>
      <c r="G653" s="249"/>
      <c r="H653" s="253">
        <v>80.706999999999994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79</v>
      </c>
      <c r="AY653" s="259" t="s">
        <v>199</v>
      </c>
    </row>
    <row r="654" s="1" customFormat="1" ht="25.5" customHeight="1">
      <c r="B654" s="47"/>
      <c r="C654" s="236" t="s">
        <v>902</v>
      </c>
      <c r="D654" s="236" t="s">
        <v>201</v>
      </c>
      <c r="E654" s="237" t="s">
        <v>903</v>
      </c>
      <c r="F654" s="238" t="s">
        <v>6404</v>
      </c>
      <c r="G654" s="239" t="s">
        <v>384</v>
      </c>
      <c r="H654" s="240">
        <v>97.599000000000004</v>
      </c>
      <c r="I654" s="241"/>
      <c r="J654" s="242">
        <f>ROUND(I654*H654,2)</f>
        <v>0</v>
      </c>
      <c r="K654" s="238" t="s">
        <v>205</v>
      </c>
      <c r="L654" s="73"/>
      <c r="M654" s="243" t="s">
        <v>21</v>
      </c>
      <c r="N654" s="244" t="s">
        <v>43</v>
      </c>
      <c r="O654" s="48"/>
      <c r="P654" s="245">
        <f>O654*H654</f>
        <v>0</v>
      </c>
      <c r="Q654" s="245">
        <v>0.0017600000000000001</v>
      </c>
      <c r="R654" s="245">
        <f>Q654*H654</f>
        <v>0.17177424000000002</v>
      </c>
      <c r="S654" s="245">
        <v>0</v>
      </c>
      <c r="T654" s="246">
        <f>S654*H654</f>
        <v>0</v>
      </c>
      <c r="AR654" s="25" t="s">
        <v>206</v>
      </c>
      <c r="AT654" s="25" t="s">
        <v>201</v>
      </c>
      <c r="AU654" s="25" t="s">
        <v>81</v>
      </c>
      <c r="AY654" s="25" t="s">
        <v>199</v>
      </c>
      <c r="BE654" s="247">
        <f>IF(N654="základní",J654,0)</f>
        <v>0</v>
      </c>
      <c r="BF654" s="247">
        <f>IF(N654="snížená",J654,0)</f>
        <v>0</v>
      </c>
      <c r="BG654" s="247">
        <f>IF(N654="zákl. přenesená",J654,0)</f>
        <v>0</v>
      </c>
      <c r="BH654" s="247">
        <f>IF(N654="sníž. přenesená",J654,0)</f>
        <v>0</v>
      </c>
      <c r="BI654" s="247">
        <f>IF(N654="nulová",J654,0)</f>
        <v>0</v>
      </c>
      <c r="BJ654" s="25" t="s">
        <v>79</v>
      </c>
      <c r="BK654" s="247">
        <f>ROUND(I654*H654,2)</f>
        <v>0</v>
      </c>
      <c r="BL654" s="25" t="s">
        <v>206</v>
      </c>
      <c r="BM654" s="25" t="s">
        <v>6405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906</v>
      </c>
      <c r="G655" s="249"/>
      <c r="H655" s="253">
        <v>129.44200000000001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72</v>
      </c>
      <c r="AY655" s="259" t="s">
        <v>199</v>
      </c>
    </row>
    <row r="656" s="12" customFormat="1">
      <c r="B656" s="248"/>
      <c r="C656" s="249"/>
      <c r="D656" s="250" t="s">
        <v>208</v>
      </c>
      <c r="E656" s="251" t="s">
        <v>21</v>
      </c>
      <c r="F656" s="252" t="s">
        <v>21</v>
      </c>
      <c r="G656" s="249"/>
      <c r="H656" s="253">
        <v>0</v>
      </c>
      <c r="I656" s="254"/>
      <c r="J656" s="249"/>
      <c r="K656" s="249"/>
      <c r="L656" s="255"/>
      <c r="M656" s="256"/>
      <c r="N656" s="257"/>
      <c r="O656" s="257"/>
      <c r="P656" s="257"/>
      <c r="Q656" s="257"/>
      <c r="R656" s="257"/>
      <c r="S656" s="257"/>
      <c r="T656" s="258"/>
      <c r="AT656" s="259" t="s">
        <v>208</v>
      </c>
      <c r="AU656" s="259" t="s">
        <v>81</v>
      </c>
      <c r="AV656" s="12" t="s">
        <v>81</v>
      </c>
      <c r="AW656" s="12" t="s">
        <v>35</v>
      </c>
      <c r="AX656" s="12" t="s">
        <v>72</v>
      </c>
      <c r="AY656" s="259" t="s">
        <v>199</v>
      </c>
    </row>
    <row r="657" s="12" customFormat="1">
      <c r="B657" s="248"/>
      <c r="C657" s="249"/>
      <c r="D657" s="250" t="s">
        <v>208</v>
      </c>
      <c r="E657" s="251" t="s">
        <v>21</v>
      </c>
      <c r="F657" s="252" t="s">
        <v>6406</v>
      </c>
      <c r="G657" s="249"/>
      <c r="H657" s="253">
        <v>97.599000000000004</v>
      </c>
      <c r="I657" s="254"/>
      <c r="J657" s="249"/>
      <c r="K657" s="249"/>
      <c r="L657" s="255"/>
      <c r="M657" s="256"/>
      <c r="N657" s="257"/>
      <c r="O657" s="257"/>
      <c r="P657" s="257"/>
      <c r="Q657" s="257"/>
      <c r="R657" s="257"/>
      <c r="S657" s="257"/>
      <c r="T657" s="258"/>
      <c r="AT657" s="259" t="s">
        <v>208</v>
      </c>
      <c r="AU657" s="259" t="s">
        <v>81</v>
      </c>
      <c r="AV657" s="12" t="s">
        <v>81</v>
      </c>
      <c r="AW657" s="12" t="s">
        <v>35</v>
      </c>
      <c r="AX657" s="12" t="s">
        <v>79</v>
      </c>
      <c r="AY657" s="259" t="s">
        <v>199</v>
      </c>
    </row>
    <row r="658" s="1" customFormat="1" ht="16.5" customHeight="1">
      <c r="B658" s="47"/>
      <c r="C658" s="282" t="s">
        <v>908</v>
      </c>
      <c r="D658" s="282" t="s">
        <v>618</v>
      </c>
      <c r="E658" s="283" t="s">
        <v>909</v>
      </c>
      <c r="F658" s="284" t="s">
        <v>910</v>
      </c>
      <c r="G658" s="285" t="s">
        <v>282</v>
      </c>
      <c r="H658" s="286">
        <v>24.888000000000002</v>
      </c>
      <c r="I658" s="287"/>
      <c r="J658" s="288">
        <f>ROUND(I658*H658,2)</f>
        <v>0</v>
      </c>
      <c r="K658" s="284" t="s">
        <v>205</v>
      </c>
      <c r="L658" s="289"/>
      <c r="M658" s="290" t="s">
        <v>21</v>
      </c>
      <c r="N658" s="291" t="s">
        <v>43</v>
      </c>
      <c r="O658" s="48"/>
      <c r="P658" s="245">
        <f>O658*H658</f>
        <v>0</v>
      </c>
      <c r="Q658" s="245">
        <v>0.0011999999999999999</v>
      </c>
      <c r="R658" s="245">
        <f>Q658*H658</f>
        <v>0.029865599999999999</v>
      </c>
      <c r="S658" s="245">
        <v>0</v>
      </c>
      <c r="T658" s="246">
        <f>S658*H658</f>
        <v>0</v>
      </c>
      <c r="AR658" s="25" t="s">
        <v>248</v>
      </c>
      <c r="AT658" s="25" t="s">
        <v>618</v>
      </c>
      <c r="AU658" s="25" t="s">
        <v>81</v>
      </c>
      <c r="AY658" s="25" t="s">
        <v>199</v>
      </c>
      <c r="BE658" s="247">
        <f>IF(N658="základní",J658,0)</f>
        <v>0</v>
      </c>
      <c r="BF658" s="247">
        <f>IF(N658="snížená",J658,0)</f>
        <v>0</v>
      </c>
      <c r="BG658" s="247">
        <f>IF(N658="zákl. přenesená",J658,0)</f>
        <v>0</v>
      </c>
      <c r="BH658" s="247">
        <f>IF(N658="sníž. přenesená",J658,0)</f>
        <v>0</v>
      </c>
      <c r="BI658" s="247">
        <f>IF(N658="nulová",J658,0)</f>
        <v>0</v>
      </c>
      <c r="BJ658" s="25" t="s">
        <v>79</v>
      </c>
      <c r="BK658" s="247">
        <f>ROUND(I658*H658,2)</f>
        <v>0</v>
      </c>
      <c r="BL658" s="25" t="s">
        <v>206</v>
      </c>
      <c r="BM658" s="25" t="s">
        <v>6407</v>
      </c>
    </row>
    <row r="659" s="12" customFormat="1">
      <c r="B659" s="248"/>
      <c r="C659" s="249"/>
      <c r="D659" s="250" t="s">
        <v>208</v>
      </c>
      <c r="E659" s="251" t="s">
        <v>21</v>
      </c>
      <c r="F659" s="252" t="s">
        <v>6408</v>
      </c>
      <c r="G659" s="249"/>
      <c r="H659" s="253">
        <v>24.888000000000002</v>
      </c>
      <c r="I659" s="254"/>
      <c r="J659" s="249"/>
      <c r="K659" s="249"/>
      <c r="L659" s="255"/>
      <c r="M659" s="256"/>
      <c r="N659" s="257"/>
      <c r="O659" s="257"/>
      <c r="P659" s="257"/>
      <c r="Q659" s="257"/>
      <c r="R659" s="257"/>
      <c r="S659" s="257"/>
      <c r="T659" s="258"/>
      <c r="AT659" s="259" t="s">
        <v>208</v>
      </c>
      <c r="AU659" s="259" t="s">
        <v>81</v>
      </c>
      <c r="AV659" s="12" t="s">
        <v>81</v>
      </c>
      <c r="AW659" s="12" t="s">
        <v>35</v>
      </c>
      <c r="AX659" s="12" t="s">
        <v>79</v>
      </c>
      <c r="AY659" s="259" t="s">
        <v>199</v>
      </c>
    </row>
    <row r="660" s="1" customFormat="1" ht="25.5" customHeight="1">
      <c r="B660" s="47"/>
      <c r="C660" s="236" t="s">
        <v>913</v>
      </c>
      <c r="D660" s="236" t="s">
        <v>201</v>
      </c>
      <c r="E660" s="237" t="s">
        <v>914</v>
      </c>
      <c r="F660" s="238" t="s">
        <v>915</v>
      </c>
      <c r="G660" s="239" t="s">
        <v>282</v>
      </c>
      <c r="H660" s="240">
        <v>304.60300000000001</v>
      </c>
      <c r="I660" s="241"/>
      <c r="J660" s="242">
        <f>ROUND(I660*H660,2)</f>
        <v>0</v>
      </c>
      <c r="K660" s="238" t="s">
        <v>205</v>
      </c>
      <c r="L660" s="73"/>
      <c r="M660" s="243" t="s">
        <v>21</v>
      </c>
      <c r="N660" s="244" t="s">
        <v>43</v>
      </c>
      <c r="O660" s="48"/>
      <c r="P660" s="245">
        <f>O660*H660</f>
        <v>0</v>
      </c>
      <c r="Q660" s="245">
        <v>6.0000000000000002E-05</v>
      </c>
      <c r="R660" s="245">
        <f>Q660*H660</f>
        <v>0.01827618</v>
      </c>
      <c r="S660" s="245">
        <v>0</v>
      </c>
      <c r="T660" s="246">
        <f>S660*H660</f>
        <v>0</v>
      </c>
      <c r="AR660" s="25" t="s">
        <v>206</v>
      </c>
      <c r="AT660" s="25" t="s">
        <v>201</v>
      </c>
      <c r="AU660" s="25" t="s">
        <v>81</v>
      </c>
      <c r="AY660" s="25" t="s">
        <v>199</v>
      </c>
      <c r="BE660" s="247">
        <f>IF(N660="základní",J660,0)</f>
        <v>0</v>
      </c>
      <c r="BF660" s="247">
        <f>IF(N660="snížená",J660,0)</f>
        <v>0</v>
      </c>
      <c r="BG660" s="247">
        <f>IF(N660="zákl. přenesená",J660,0)</f>
        <v>0</v>
      </c>
      <c r="BH660" s="247">
        <f>IF(N660="sníž. přenesená",J660,0)</f>
        <v>0</v>
      </c>
      <c r="BI660" s="247">
        <f>IF(N660="nulová",J660,0)</f>
        <v>0</v>
      </c>
      <c r="BJ660" s="25" t="s">
        <v>79</v>
      </c>
      <c r="BK660" s="247">
        <f>ROUND(I660*H660,2)</f>
        <v>0</v>
      </c>
      <c r="BL660" s="25" t="s">
        <v>206</v>
      </c>
      <c r="BM660" s="25" t="s">
        <v>6409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917</v>
      </c>
      <c r="G661" s="249"/>
      <c r="H661" s="253">
        <v>403.983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72</v>
      </c>
      <c r="AY661" s="259" t="s">
        <v>199</v>
      </c>
    </row>
    <row r="662" s="12" customFormat="1">
      <c r="B662" s="248"/>
      <c r="C662" s="249"/>
      <c r="D662" s="250" t="s">
        <v>208</v>
      </c>
      <c r="E662" s="251" t="s">
        <v>21</v>
      </c>
      <c r="F662" s="252" t="s">
        <v>21</v>
      </c>
      <c r="G662" s="249"/>
      <c r="H662" s="253">
        <v>0</v>
      </c>
      <c r="I662" s="254"/>
      <c r="J662" s="249"/>
      <c r="K662" s="249"/>
      <c r="L662" s="255"/>
      <c r="M662" s="256"/>
      <c r="N662" s="257"/>
      <c r="O662" s="257"/>
      <c r="P662" s="257"/>
      <c r="Q662" s="257"/>
      <c r="R662" s="257"/>
      <c r="S662" s="257"/>
      <c r="T662" s="258"/>
      <c r="AT662" s="259" t="s">
        <v>208</v>
      </c>
      <c r="AU662" s="259" t="s">
        <v>81</v>
      </c>
      <c r="AV662" s="12" t="s">
        <v>81</v>
      </c>
      <c r="AW662" s="12" t="s">
        <v>35</v>
      </c>
      <c r="AX662" s="12" t="s">
        <v>72</v>
      </c>
      <c r="AY662" s="259" t="s">
        <v>199</v>
      </c>
    </row>
    <row r="663" s="12" customFormat="1">
      <c r="B663" s="248"/>
      <c r="C663" s="249"/>
      <c r="D663" s="250" t="s">
        <v>208</v>
      </c>
      <c r="E663" s="251" t="s">
        <v>21</v>
      </c>
      <c r="F663" s="252" t="s">
        <v>6410</v>
      </c>
      <c r="G663" s="249"/>
      <c r="H663" s="253">
        <v>304.60300000000001</v>
      </c>
      <c r="I663" s="254"/>
      <c r="J663" s="249"/>
      <c r="K663" s="249"/>
      <c r="L663" s="255"/>
      <c r="M663" s="256"/>
      <c r="N663" s="257"/>
      <c r="O663" s="257"/>
      <c r="P663" s="257"/>
      <c r="Q663" s="257"/>
      <c r="R663" s="257"/>
      <c r="S663" s="257"/>
      <c r="T663" s="258"/>
      <c r="AT663" s="259" t="s">
        <v>208</v>
      </c>
      <c r="AU663" s="259" t="s">
        <v>81</v>
      </c>
      <c r="AV663" s="12" t="s">
        <v>81</v>
      </c>
      <c r="AW663" s="12" t="s">
        <v>35</v>
      </c>
      <c r="AX663" s="12" t="s">
        <v>79</v>
      </c>
      <c r="AY663" s="259" t="s">
        <v>199</v>
      </c>
    </row>
    <row r="664" s="1" customFormat="1" ht="16.5" customHeight="1">
      <c r="B664" s="47"/>
      <c r="C664" s="236" t="s">
        <v>919</v>
      </c>
      <c r="D664" s="236" t="s">
        <v>201</v>
      </c>
      <c r="E664" s="237" t="s">
        <v>920</v>
      </c>
      <c r="F664" s="238" t="s">
        <v>921</v>
      </c>
      <c r="G664" s="239" t="s">
        <v>384</v>
      </c>
      <c r="H664" s="240">
        <v>66.269000000000005</v>
      </c>
      <c r="I664" s="241"/>
      <c r="J664" s="242">
        <f>ROUND(I664*H664,2)</f>
        <v>0</v>
      </c>
      <c r="K664" s="238" t="s">
        <v>205</v>
      </c>
      <c r="L664" s="73"/>
      <c r="M664" s="243" t="s">
        <v>21</v>
      </c>
      <c r="N664" s="244" t="s">
        <v>43</v>
      </c>
      <c r="O664" s="48"/>
      <c r="P664" s="245">
        <f>O664*H664</f>
        <v>0</v>
      </c>
      <c r="Q664" s="245">
        <v>6.0000000000000002E-05</v>
      </c>
      <c r="R664" s="245">
        <f>Q664*H664</f>
        <v>0.0039761400000000004</v>
      </c>
      <c r="S664" s="245">
        <v>0</v>
      </c>
      <c r="T664" s="246">
        <f>S664*H664</f>
        <v>0</v>
      </c>
      <c r="AR664" s="25" t="s">
        <v>206</v>
      </c>
      <c r="AT664" s="25" t="s">
        <v>201</v>
      </c>
      <c r="AU664" s="25" t="s">
        <v>81</v>
      </c>
      <c r="AY664" s="25" t="s">
        <v>199</v>
      </c>
      <c r="BE664" s="247">
        <f>IF(N664="základní",J664,0)</f>
        <v>0</v>
      </c>
      <c r="BF664" s="247">
        <f>IF(N664="snížená",J664,0)</f>
        <v>0</v>
      </c>
      <c r="BG664" s="247">
        <f>IF(N664="zákl. přenesená",J664,0)</f>
        <v>0</v>
      </c>
      <c r="BH664" s="247">
        <f>IF(N664="sníž. přenesená",J664,0)</f>
        <v>0</v>
      </c>
      <c r="BI664" s="247">
        <f>IF(N664="nulová",J664,0)</f>
        <v>0</v>
      </c>
      <c r="BJ664" s="25" t="s">
        <v>79</v>
      </c>
      <c r="BK664" s="247">
        <f>ROUND(I664*H664,2)</f>
        <v>0</v>
      </c>
      <c r="BL664" s="25" t="s">
        <v>206</v>
      </c>
      <c r="BM664" s="25" t="s">
        <v>6411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923</v>
      </c>
      <c r="G665" s="249"/>
      <c r="H665" s="253">
        <v>87.890000000000001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72</v>
      </c>
      <c r="AY665" s="259" t="s">
        <v>199</v>
      </c>
    </row>
    <row r="666" s="12" customFormat="1">
      <c r="B666" s="248"/>
      <c r="C666" s="249"/>
      <c r="D666" s="250" t="s">
        <v>208</v>
      </c>
      <c r="E666" s="251" t="s">
        <v>21</v>
      </c>
      <c r="F666" s="252" t="s">
        <v>21</v>
      </c>
      <c r="G666" s="249"/>
      <c r="H666" s="253">
        <v>0</v>
      </c>
      <c r="I666" s="254"/>
      <c r="J666" s="249"/>
      <c r="K666" s="249"/>
      <c r="L666" s="255"/>
      <c r="M666" s="256"/>
      <c r="N666" s="257"/>
      <c r="O666" s="257"/>
      <c r="P666" s="257"/>
      <c r="Q666" s="257"/>
      <c r="R666" s="257"/>
      <c r="S666" s="257"/>
      <c r="T666" s="258"/>
      <c r="AT666" s="259" t="s">
        <v>208</v>
      </c>
      <c r="AU666" s="259" t="s">
        <v>81</v>
      </c>
      <c r="AV666" s="12" t="s">
        <v>81</v>
      </c>
      <c r="AW666" s="12" t="s">
        <v>35</v>
      </c>
      <c r="AX666" s="12" t="s">
        <v>72</v>
      </c>
      <c r="AY666" s="259" t="s">
        <v>199</v>
      </c>
    </row>
    <row r="667" s="12" customFormat="1">
      <c r="B667" s="248"/>
      <c r="C667" s="249"/>
      <c r="D667" s="250" t="s">
        <v>208</v>
      </c>
      <c r="E667" s="251" t="s">
        <v>21</v>
      </c>
      <c r="F667" s="252" t="s">
        <v>6412</v>
      </c>
      <c r="G667" s="249"/>
      <c r="H667" s="253">
        <v>66.269000000000005</v>
      </c>
      <c r="I667" s="254"/>
      <c r="J667" s="249"/>
      <c r="K667" s="249"/>
      <c r="L667" s="255"/>
      <c r="M667" s="256"/>
      <c r="N667" s="257"/>
      <c r="O667" s="257"/>
      <c r="P667" s="257"/>
      <c r="Q667" s="257"/>
      <c r="R667" s="257"/>
      <c r="S667" s="257"/>
      <c r="T667" s="258"/>
      <c r="AT667" s="259" t="s">
        <v>208</v>
      </c>
      <c r="AU667" s="259" t="s">
        <v>81</v>
      </c>
      <c r="AV667" s="12" t="s">
        <v>81</v>
      </c>
      <c r="AW667" s="12" t="s">
        <v>35</v>
      </c>
      <c r="AX667" s="12" t="s">
        <v>79</v>
      </c>
      <c r="AY667" s="259" t="s">
        <v>199</v>
      </c>
    </row>
    <row r="668" s="1" customFormat="1" ht="25.5" customHeight="1">
      <c r="B668" s="47"/>
      <c r="C668" s="282" t="s">
        <v>925</v>
      </c>
      <c r="D668" s="282" t="s">
        <v>618</v>
      </c>
      <c r="E668" s="283" t="s">
        <v>926</v>
      </c>
      <c r="F668" s="284" t="s">
        <v>927</v>
      </c>
      <c r="G668" s="285" t="s">
        <v>384</v>
      </c>
      <c r="H668" s="286">
        <v>80.186000000000007</v>
      </c>
      <c r="I668" s="287"/>
      <c r="J668" s="288">
        <f>ROUND(I668*H668,2)</f>
        <v>0</v>
      </c>
      <c r="K668" s="284" t="s">
        <v>21</v>
      </c>
      <c r="L668" s="289"/>
      <c r="M668" s="290" t="s">
        <v>21</v>
      </c>
      <c r="N668" s="291" t="s">
        <v>43</v>
      </c>
      <c r="O668" s="48"/>
      <c r="P668" s="245">
        <f>O668*H668</f>
        <v>0</v>
      </c>
      <c r="Q668" s="245">
        <v>0.00055999999999999995</v>
      </c>
      <c r="R668" s="245">
        <f>Q668*H668</f>
        <v>0.044904159999999999</v>
      </c>
      <c r="S668" s="245">
        <v>0</v>
      </c>
      <c r="T668" s="246">
        <f>S668*H668</f>
        <v>0</v>
      </c>
      <c r="AR668" s="25" t="s">
        <v>248</v>
      </c>
      <c r="AT668" s="25" t="s">
        <v>618</v>
      </c>
      <c r="AU668" s="25" t="s">
        <v>81</v>
      </c>
      <c r="AY668" s="25" t="s">
        <v>199</v>
      </c>
      <c r="BE668" s="247">
        <f>IF(N668="základní",J668,0)</f>
        <v>0</v>
      </c>
      <c r="BF668" s="247">
        <f>IF(N668="snížená",J668,0)</f>
        <v>0</v>
      </c>
      <c r="BG668" s="247">
        <f>IF(N668="zákl. přenesená",J668,0)</f>
        <v>0</v>
      </c>
      <c r="BH668" s="247">
        <f>IF(N668="sníž. přenesená",J668,0)</f>
        <v>0</v>
      </c>
      <c r="BI668" s="247">
        <f>IF(N668="nulová",J668,0)</f>
        <v>0</v>
      </c>
      <c r="BJ668" s="25" t="s">
        <v>79</v>
      </c>
      <c r="BK668" s="247">
        <f>ROUND(I668*H668,2)</f>
        <v>0</v>
      </c>
      <c r="BL668" s="25" t="s">
        <v>206</v>
      </c>
      <c r="BM668" s="25" t="s">
        <v>6413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929</v>
      </c>
      <c r="G669" s="249"/>
      <c r="H669" s="253">
        <v>96.679000000000002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72</v>
      </c>
      <c r="AY669" s="259" t="s">
        <v>199</v>
      </c>
    </row>
    <row r="670" s="12" customFormat="1">
      <c r="B670" s="248"/>
      <c r="C670" s="249"/>
      <c r="D670" s="250" t="s">
        <v>208</v>
      </c>
      <c r="E670" s="251" t="s">
        <v>21</v>
      </c>
      <c r="F670" s="252" t="s">
        <v>21</v>
      </c>
      <c r="G670" s="249"/>
      <c r="H670" s="253">
        <v>0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35</v>
      </c>
      <c r="AX670" s="12" t="s">
        <v>72</v>
      </c>
      <c r="AY670" s="259" t="s">
        <v>199</v>
      </c>
    </row>
    <row r="671" s="12" customFormat="1">
      <c r="B671" s="248"/>
      <c r="C671" s="249"/>
      <c r="D671" s="250" t="s">
        <v>208</v>
      </c>
      <c r="E671" s="251" t="s">
        <v>21</v>
      </c>
      <c r="F671" s="252" t="s">
        <v>6414</v>
      </c>
      <c r="G671" s="249"/>
      <c r="H671" s="253">
        <v>72.896000000000001</v>
      </c>
      <c r="I671" s="254"/>
      <c r="J671" s="249"/>
      <c r="K671" s="249"/>
      <c r="L671" s="255"/>
      <c r="M671" s="256"/>
      <c r="N671" s="257"/>
      <c r="O671" s="257"/>
      <c r="P671" s="257"/>
      <c r="Q671" s="257"/>
      <c r="R671" s="257"/>
      <c r="S671" s="257"/>
      <c r="T671" s="258"/>
      <c r="AT671" s="259" t="s">
        <v>208</v>
      </c>
      <c r="AU671" s="259" t="s">
        <v>81</v>
      </c>
      <c r="AV671" s="12" t="s">
        <v>81</v>
      </c>
      <c r="AW671" s="12" t="s">
        <v>35</v>
      </c>
      <c r="AX671" s="12" t="s">
        <v>79</v>
      </c>
      <c r="AY671" s="259" t="s">
        <v>199</v>
      </c>
    </row>
    <row r="672" s="12" customFormat="1">
      <c r="B672" s="248"/>
      <c r="C672" s="249"/>
      <c r="D672" s="250" t="s">
        <v>208</v>
      </c>
      <c r="E672" s="249"/>
      <c r="F672" s="252" t="s">
        <v>6415</v>
      </c>
      <c r="G672" s="249"/>
      <c r="H672" s="253">
        <v>80.186000000000007</v>
      </c>
      <c r="I672" s="254"/>
      <c r="J672" s="249"/>
      <c r="K672" s="249"/>
      <c r="L672" s="255"/>
      <c r="M672" s="256"/>
      <c r="N672" s="257"/>
      <c r="O672" s="257"/>
      <c r="P672" s="257"/>
      <c r="Q672" s="257"/>
      <c r="R672" s="257"/>
      <c r="S672" s="257"/>
      <c r="T672" s="258"/>
      <c r="AT672" s="259" t="s">
        <v>208</v>
      </c>
      <c r="AU672" s="259" t="s">
        <v>81</v>
      </c>
      <c r="AV672" s="12" t="s">
        <v>81</v>
      </c>
      <c r="AW672" s="12" t="s">
        <v>6</v>
      </c>
      <c r="AX672" s="12" t="s">
        <v>79</v>
      </c>
      <c r="AY672" s="259" t="s">
        <v>199</v>
      </c>
    </row>
    <row r="673" s="1" customFormat="1" ht="16.5" customHeight="1">
      <c r="B673" s="47"/>
      <c r="C673" s="236" t="s">
        <v>932</v>
      </c>
      <c r="D673" s="236" t="s">
        <v>201</v>
      </c>
      <c r="E673" s="237" t="s">
        <v>933</v>
      </c>
      <c r="F673" s="238" t="s">
        <v>934</v>
      </c>
      <c r="G673" s="239" t="s">
        <v>384</v>
      </c>
      <c r="H673" s="240">
        <v>303.79399999999998</v>
      </c>
      <c r="I673" s="241"/>
      <c r="J673" s="242">
        <f>ROUND(I673*H673,2)</f>
        <v>0</v>
      </c>
      <c r="K673" s="238" t="s">
        <v>205</v>
      </c>
      <c r="L673" s="73"/>
      <c r="M673" s="243" t="s">
        <v>21</v>
      </c>
      <c r="N673" s="244" t="s">
        <v>43</v>
      </c>
      <c r="O673" s="48"/>
      <c r="P673" s="245">
        <f>O673*H673</f>
        <v>0</v>
      </c>
      <c r="Q673" s="245">
        <v>0.00025000000000000001</v>
      </c>
      <c r="R673" s="245">
        <f>Q673*H673</f>
        <v>0.075948500000000002</v>
      </c>
      <c r="S673" s="245">
        <v>0</v>
      </c>
      <c r="T673" s="246">
        <f>S673*H673</f>
        <v>0</v>
      </c>
      <c r="AR673" s="25" t="s">
        <v>206</v>
      </c>
      <c r="AT673" s="25" t="s">
        <v>201</v>
      </c>
      <c r="AU673" s="25" t="s">
        <v>81</v>
      </c>
      <c r="AY673" s="25" t="s">
        <v>199</v>
      </c>
      <c r="BE673" s="247">
        <f>IF(N673="základní",J673,0)</f>
        <v>0</v>
      </c>
      <c r="BF673" s="247">
        <f>IF(N673="snížená",J673,0)</f>
        <v>0</v>
      </c>
      <c r="BG673" s="247">
        <f>IF(N673="zákl. přenesená",J673,0)</f>
        <v>0</v>
      </c>
      <c r="BH673" s="247">
        <f>IF(N673="sníž. přenesená",J673,0)</f>
        <v>0</v>
      </c>
      <c r="BI673" s="247">
        <f>IF(N673="nulová",J673,0)</f>
        <v>0</v>
      </c>
      <c r="BJ673" s="25" t="s">
        <v>79</v>
      </c>
      <c r="BK673" s="247">
        <f>ROUND(I673*H673,2)</f>
        <v>0</v>
      </c>
      <c r="BL673" s="25" t="s">
        <v>206</v>
      </c>
      <c r="BM673" s="25" t="s">
        <v>6416</v>
      </c>
    </row>
    <row r="674" s="12" customFormat="1">
      <c r="B674" s="248"/>
      <c r="C674" s="249"/>
      <c r="D674" s="250" t="s">
        <v>208</v>
      </c>
      <c r="E674" s="251" t="s">
        <v>21</v>
      </c>
      <c r="F674" s="252" t="s">
        <v>936</v>
      </c>
      <c r="G674" s="249"/>
      <c r="H674" s="253">
        <v>69.25</v>
      </c>
      <c r="I674" s="254"/>
      <c r="J674" s="249"/>
      <c r="K674" s="249"/>
      <c r="L674" s="255"/>
      <c r="M674" s="256"/>
      <c r="N674" s="257"/>
      <c r="O674" s="257"/>
      <c r="P674" s="257"/>
      <c r="Q674" s="257"/>
      <c r="R674" s="257"/>
      <c r="S674" s="257"/>
      <c r="T674" s="258"/>
      <c r="AT674" s="259" t="s">
        <v>208</v>
      </c>
      <c r="AU674" s="259" t="s">
        <v>81</v>
      </c>
      <c r="AV674" s="12" t="s">
        <v>81</v>
      </c>
      <c r="AW674" s="12" t="s">
        <v>35</v>
      </c>
      <c r="AX674" s="12" t="s">
        <v>72</v>
      </c>
      <c r="AY674" s="259" t="s">
        <v>199</v>
      </c>
    </row>
    <row r="675" s="14" customFormat="1">
      <c r="B675" s="271"/>
      <c r="C675" s="272"/>
      <c r="D675" s="250" t="s">
        <v>208</v>
      </c>
      <c r="E675" s="273" t="s">
        <v>21</v>
      </c>
      <c r="F675" s="274" t="s">
        <v>937</v>
      </c>
      <c r="G675" s="272"/>
      <c r="H675" s="275">
        <v>69.25</v>
      </c>
      <c r="I675" s="276"/>
      <c r="J675" s="272"/>
      <c r="K675" s="272"/>
      <c r="L675" s="277"/>
      <c r="M675" s="278"/>
      <c r="N675" s="279"/>
      <c r="O675" s="279"/>
      <c r="P675" s="279"/>
      <c r="Q675" s="279"/>
      <c r="R675" s="279"/>
      <c r="S675" s="279"/>
      <c r="T675" s="280"/>
      <c r="AT675" s="281" t="s">
        <v>208</v>
      </c>
      <c r="AU675" s="281" t="s">
        <v>81</v>
      </c>
      <c r="AV675" s="14" t="s">
        <v>214</v>
      </c>
      <c r="AW675" s="14" t="s">
        <v>35</v>
      </c>
      <c r="AX675" s="14" t="s">
        <v>72</v>
      </c>
      <c r="AY675" s="281" t="s">
        <v>199</v>
      </c>
    </row>
    <row r="676" s="12" customFormat="1">
      <c r="B676" s="248"/>
      <c r="C676" s="249"/>
      <c r="D676" s="250" t="s">
        <v>208</v>
      </c>
      <c r="E676" s="251" t="s">
        <v>21</v>
      </c>
      <c r="F676" s="252" t="s">
        <v>936</v>
      </c>
      <c r="G676" s="249"/>
      <c r="H676" s="253">
        <v>69.25</v>
      </c>
      <c r="I676" s="254"/>
      <c r="J676" s="249"/>
      <c r="K676" s="249"/>
      <c r="L676" s="255"/>
      <c r="M676" s="256"/>
      <c r="N676" s="257"/>
      <c r="O676" s="257"/>
      <c r="P676" s="257"/>
      <c r="Q676" s="257"/>
      <c r="R676" s="257"/>
      <c r="S676" s="257"/>
      <c r="T676" s="258"/>
      <c r="AT676" s="259" t="s">
        <v>208</v>
      </c>
      <c r="AU676" s="259" t="s">
        <v>81</v>
      </c>
      <c r="AV676" s="12" t="s">
        <v>81</v>
      </c>
      <c r="AW676" s="12" t="s">
        <v>35</v>
      </c>
      <c r="AX676" s="12" t="s">
        <v>72</v>
      </c>
      <c r="AY676" s="259" t="s">
        <v>199</v>
      </c>
    </row>
    <row r="677" s="14" customFormat="1">
      <c r="B677" s="271"/>
      <c r="C677" s="272"/>
      <c r="D677" s="250" t="s">
        <v>208</v>
      </c>
      <c r="E677" s="273" t="s">
        <v>21</v>
      </c>
      <c r="F677" s="274" t="s">
        <v>938</v>
      </c>
      <c r="G677" s="272"/>
      <c r="H677" s="275">
        <v>69.25</v>
      </c>
      <c r="I677" s="276"/>
      <c r="J677" s="272"/>
      <c r="K677" s="272"/>
      <c r="L677" s="277"/>
      <c r="M677" s="278"/>
      <c r="N677" s="279"/>
      <c r="O677" s="279"/>
      <c r="P677" s="279"/>
      <c r="Q677" s="279"/>
      <c r="R677" s="279"/>
      <c r="S677" s="279"/>
      <c r="T677" s="280"/>
      <c r="AT677" s="281" t="s">
        <v>208</v>
      </c>
      <c r="AU677" s="281" t="s">
        <v>81</v>
      </c>
      <c r="AV677" s="14" t="s">
        <v>214</v>
      </c>
      <c r="AW677" s="14" t="s">
        <v>35</v>
      </c>
      <c r="AX677" s="14" t="s">
        <v>72</v>
      </c>
      <c r="AY677" s="281" t="s">
        <v>199</v>
      </c>
    </row>
    <row r="678" s="12" customFormat="1">
      <c r="B678" s="248"/>
      <c r="C678" s="249"/>
      <c r="D678" s="250" t="s">
        <v>208</v>
      </c>
      <c r="E678" s="251" t="s">
        <v>21</v>
      </c>
      <c r="F678" s="252" t="s">
        <v>939</v>
      </c>
      <c r="G678" s="249"/>
      <c r="H678" s="253">
        <v>30.719999999999999</v>
      </c>
      <c r="I678" s="254"/>
      <c r="J678" s="249"/>
      <c r="K678" s="249"/>
      <c r="L678" s="255"/>
      <c r="M678" s="256"/>
      <c r="N678" s="257"/>
      <c r="O678" s="257"/>
      <c r="P678" s="257"/>
      <c r="Q678" s="257"/>
      <c r="R678" s="257"/>
      <c r="S678" s="257"/>
      <c r="T678" s="258"/>
      <c r="AT678" s="259" t="s">
        <v>208</v>
      </c>
      <c r="AU678" s="259" t="s">
        <v>81</v>
      </c>
      <c r="AV678" s="12" t="s">
        <v>81</v>
      </c>
      <c r="AW678" s="12" t="s">
        <v>35</v>
      </c>
      <c r="AX678" s="12" t="s">
        <v>72</v>
      </c>
      <c r="AY678" s="259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940</v>
      </c>
      <c r="G679" s="249"/>
      <c r="H679" s="253">
        <v>37.950000000000003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4" customFormat="1">
      <c r="B680" s="271"/>
      <c r="C680" s="272"/>
      <c r="D680" s="250" t="s">
        <v>208</v>
      </c>
      <c r="E680" s="273" t="s">
        <v>21</v>
      </c>
      <c r="F680" s="274" t="s">
        <v>941</v>
      </c>
      <c r="G680" s="272"/>
      <c r="H680" s="275">
        <v>68.670000000000002</v>
      </c>
      <c r="I680" s="276"/>
      <c r="J680" s="272"/>
      <c r="K680" s="272"/>
      <c r="L680" s="277"/>
      <c r="M680" s="278"/>
      <c r="N680" s="279"/>
      <c r="O680" s="279"/>
      <c r="P680" s="279"/>
      <c r="Q680" s="279"/>
      <c r="R680" s="279"/>
      <c r="S680" s="279"/>
      <c r="T680" s="280"/>
      <c r="AT680" s="281" t="s">
        <v>208</v>
      </c>
      <c r="AU680" s="281" t="s">
        <v>81</v>
      </c>
      <c r="AV680" s="14" t="s">
        <v>214</v>
      </c>
      <c r="AW680" s="14" t="s">
        <v>35</v>
      </c>
      <c r="AX680" s="14" t="s">
        <v>72</v>
      </c>
      <c r="AY680" s="281" t="s">
        <v>199</v>
      </c>
    </row>
    <row r="681" s="12" customFormat="1">
      <c r="B681" s="248"/>
      <c r="C681" s="249"/>
      <c r="D681" s="250" t="s">
        <v>208</v>
      </c>
      <c r="E681" s="251" t="s">
        <v>21</v>
      </c>
      <c r="F681" s="252" t="s">
        <v>943</v>
      </c>
      <c r="G681" s="249"/>
      <c r="H681" s="253">
        <v>30.719999999999999</v>
      </c>
      <c r="I681" s="254"/>
      <c r="J681" s="249"/>
      <c r="K681" s="249"/>
      <c r="L681" s="255"/>
      <c r="M681" s="256"/>
      <c r="N681" s="257"/>
      <c r="O681" s="257"/>
      <c r="P681" s="257"/>
      <c r="Q681" s="257"/>
      <c r="R681" s="257"/>
      <c r="S681" s="257"/>
      <c r="T681" s="258"/>
      <c r="AT681" s="259" t="s">
        <v>208</v>
      </c>
      <c r="AU681" s="259" t="s">
        <v>81</v>
      </c>
      <c r="AV681" s="12" t="s">
        <v>81</v>
      </c>
      <c r="AW681" s="12" t="s">
        <v>35</v>
      </c>
      <c r="AX681" s="12" t="s">
        <v>72</v>
      </c>
      <c r="AY681" s="259" t="s">
        <v>199</v>
      </c>
    </row>
    <row r="682" s="12" customFormat="1">
      <c r="B682" s="248"/>
      <c r="C682" s="249"/>
      <c r="D682" s="250" t="s">
        <v>208</v>
      </c>
      <c r="E682" s="251" t="s">
        <v>21</v>
      </c>
      <c r="F682" s="252" t="s">
        <v>6417</v>
      </c>
      <c r="G682" s="249"/>
      <c r="H682" s="253">
        <v>60.619999999999997</v>
      </c>
      <c r="I682" s="254"/>
      <c r="J682" s="249"/>
      <c r="K682" s="249"/>
      <c r="L682" s="255"/>
      <c r="M682" s="256"/>
      <c r="N682" s="257"/>
      <c r="O682" s="257"/>
      <c r="P682" s="257"/>
      <c r="Q682" s="257"/>
      <c r="R682" s="257"/>
      <c r="S682" s="257"/>
      <c r="T682" s="258"/>
      <c r="AT682" s="259" t="s">
        <v>208</v>
      </c>
      <c r="AU682" s="259" t="s">
        <v>81</v>
      </c>
      <c r="AV682" s="12" t="s">
        <v>81</v>
      </c>
      <c r="AW682" s="12" t="s">
        <v>35</v>
      </c>
      <c r="AX682" s="12" t="s">
        <v>72</v>
      </c>
      <c r="AY682" s="259" t="s">
        <v>199</v>
      </c>
    </row>
    <row r="683" s="14" customFormat="1">
      <c r="B683" s="271"/>
      <c r="C683" s="272"/>
      <c r="D683" s="250" t="s">
        <v>208</v>
      </c>
      <c r="E683" s="273" t="s">
        <v>21</v>
      </c>
      <c r="F683" s="274" t="s">
        <v>6418</v>
      </c>
      <c r="G683" s="272"/>
      <c r="H683" s="275">
        <v>91.340000000000003</v>
      </c>
      <c r="I683" s="276"/>
      <c r="J683" s="272"/>
      <c r="K683" s="272"/>
      <c r="L683" s="277"/>
      <c r="M683" s="278"/>
      <c r="N683" s="279"/>
      <c r="O683" s="279"/>
      <c r="P683" s="279"/>
      <c r="Q683" s="279"/>
      <c r="R683" s="279"/>
      <c r="S683" s="279"/>
      <c r="T683" s="280"/>
      <c r="AT683" s="281" t="s">
        <v>208</v>
      </c>
      <c r="AU683" s="281" t="s">
        <v>81</v>
      </c>
      <c r="AV683" s="14" t="s">
        <v>214</v>
      </c>
      <c r="AW683" s="14" t="s">
        <v>35</v>
      </c>
      <c r="AX683" s="14" t="s">
        <v>72</v>
      </c>
      <c r="AY683" s="281" t="s">
        <v>199</v>
      </c>
    </row>
    <row r="684" s="12" customFormat="1">
      <c r="B684" s="248"/>
      <c r="C684" s="249"/>
      <c r="D684" s="250" t="s">
        <v>208</v>
      </c>
      <c r="E684" s="251" t="s">
        <v>21</v>
      </c>
      <c r="F684" s="252" t="s">
        <v>945</v>
      </c>
      <c r="G684" s="249"/>
      <c r="H684" s="253">
        <v>104.40000000000001</v>
      </c>
      <c r="I684" s="254"/>
      <c r="J684" s="249"/>
      <c r="K684" s="249"/>
      <c r="L684" s="255"/>
      <c r="M684" s="256"/>
      <c r="N684" s="257"/>
      <c r="O684" s="257"/>
      <c r="P684" s="257"/>
      <c r="Q684" s="257"/>
      <c r="R684" s="257"/>
      <c r="S684" s="257"/>
      <c r="T684" s="258"/>
      <c r="AT684" s="259" t="s">
        <v>208</v>
      </c>
      <c r="AU684" s="259" t="s">
        <v>81</v>
      </c>
      <c r="AV684" s="12" t="s">
        <v>81</v>
      </c>
      <c r="AW684" s="12" t="s">
        <v>35</v>
      </c>
      <c r="AX684" s="12" t="s">
        <v>72</v>
      </c>
      <c r="AY684" s="259" t="s">
        <v>199</v>
      </c>
    </row>
    <row r="685" s="13" customFormat="1">
      <c r="B685" s="260"/>
      <c r="C685" s="261"/>
      <c r="D685" s="250" t="s">
        <v>208</v>
      </c>
      <c r="E685" s="262" t="s">
        <v>21</v>
      </c>
      <c r="F685" s="263" t="s">
        <v>220</v>
      </c>
      <c r="G685" s="261"/>
      <c r="H685" s="264">
        <v>402.91000000000002</v>
      </c>
      <c r="I685" s="265"/>
      <c r="J685" s="261"/>
      <c r="K685" s="261"/>
      <c r="L685" s="266"/>
      <c r="M685" s="267"/>
      <c r="N685" s="268"/>
      <c r="O685" s="268"/>
      <c r="P685" s="268"/>
      <c r="Q685" s="268"/>
      <c r="R685" s="268"/>
      <c r="S685" s="268"/>
      <c r="T685" s="269"/>
      <c r="AT685" s="270" t="s">
        <v>208</v>
      </c>
      <c r="AU685" s="270" t="s">
        <v>81</v>
      </c>
      <c r="AV685" s="13" t="s">
        <v>206</v>
      </c>
      <c r="AW685" s="13" t="s">
        <v>35</v>
      </c>
      <c r="AX685" s="13" t="s">
        <v>72</v>
      </c>
      <c r="AY685" s="270" t="s">
        <v>199</v>
      </c>
    </row>
    <row r="686" s="12" customFormat="1">
      <c r="B686" s="248"/>
      <c r="C686" s="249"/>
      <c r="D686" s="250" t="s">
        <v>208</v>
      </c>
      <c r="E686" s="251" t="s">
        <v>21</v>
      </c>
      <c r="F686" s="252" t="s">
        <v>21</v>
      </c>
      <c r="G686" s="249"/>
      <c r="H686" s="253">
        <v>0</v>
      </c>
      <c r="I686" s="254"/>
      <c r="J686" s="249"/>
      <c r="K686" s="249"/>
      <c r="L686" s="255"/>
      <c r="M686" s="256"/>
      <c r="N686" s="257"/>
      <c r="O686" s="257"/>
      <c r="P686" s="257"/>
      <c r="Q686" s="257"/>
      <c r="R686" s="257"/>
      <c r="S686" s="257"/>
      <c r="T686" s="258"/>
      <c r="AT686" s="259" t="s">
        <v>208</v>
      </c>
      <c r="AU686" s="259" t="s">
        <v>81</v>
      </c>
      <c r="AV686" s="12" t="s">
        <v>81</v>
      </c>
      <c r="AW686" s="12" t="s">
        <v>35</v>
      </c>
      <c r="AX686" s="12" t="s">
        <v>72</v>
      </c>
      <c r="AY686" s="259" t="s">
        <v>199</v>
      </c>
    </row>
    <row r="687" s="12" customFormat="1">
      <c r="B687" s="248"/>
      <c r="C687" s="249"/>
      <c r="D687" s="250" t="s">
        <v>208</v>
      </c>
      <c r="E687" s="251" t="s">
        <v>21</v>
      </c>
      <c r="F687" s="252" t="s">
        <v>6419</v>
      </c>
      <c r="G687" s="249"/>
      <c r="H687" s="253">
        <v>303.79399999999998</v>
      </c>
      <c r="I687" s="254"/>
      <c r="J687" s="249"/>
      <c r="K687" s="249"/>
      <c r="L687" s="255"/>
      <c r="M687" s="256"/>
      <c r="N687" s="257"/>
      <c r="O687" s="257"/>
      <c r="P687" s="257"/>
      <c r="Q687" s="257"/>
      <c r="R687" s="257"/>
      <c r="S687" s="257"/>
      <c r="T687" s="258"/>
      <c r="AT687" s="259" t="s">
        <v>208</v>
      </c>
      <c r="AU687" s="259" t="s">
        <v>81</v>
      </c>
      <c r="AV687" s="12" t="s">
        <v>81</v>
      </c>
      <c r="AW687" s="12" t="s">
        <v>35</v>
      </c>
      <c r="AX687" s="12" t="s">
        <v>79</v>
      </c>
      <c r="AY687" s="259" t="s">
        <v>199</v>
      </c>
    </row>
    <row r="688" s="1" customFormat="1" ht="16.5" customHeight="1">
      <c r="B688" s="47"/>
      <c r="C688" s="282" t="s">
        <v>947</v>
      </c>
      <c r="D688" s="282" t="s">
        <v>618</v>
      </c>
      <c r="E688" s="283" t="s">
        <v>948</v>
      </c>
      <c r="F688" s="284" t="s">
        <v>949</v>
      </c>
      <c r="G688" s="285" t="s">
        <v>384</v>
      </c>
      <c r="H688" s="286">
        <v>114.872</v>
      </c>
      <c r="I688" s="287"/>
      <c r="J688" s="288">
        <f>ROUND(I688*H688,2)</f>
        <v>0</v>
      </c>
      <c r="K688" s="284" t="s">
        <v>205</v>
      </c>
      <c r="L688" s="289"/>
      <c r="M688" s="290" t="s">
        <v>21</v>
      </c>
      <c r="N688" s="291" t="s">
        <v>43</v>
      </c>
      <c r="O688" s="48"/>
      <c r="P688" s="245">
        <f>O688*H688</f>
        <v>0</v>
      </c>
      <c r="Q688" s="245">
        <v>4.0000000000000003E-05</v>
      </c>
      <c r="R688" s="245">
        <f>Q688*H688</f>
        <v>0.00459488</v>
      </c>
      <c r="S688" s="245">
        <v>0</v>
      </c>
      <c r="T688" s="246">
        <f>S688*H688</f>
        <v>0</v>
      </c>
      <c r="AR688" s="25" t="s">
        <v>248</v>
      </c>
      <c r="AT688" s="25" t="s">
        <v>618</v>
      </c>
      <c r="AU688" s="25" t="s">
        <v>81</v>
      </c>
      <c r="AY688" s="25" t="s">
        <v>199</v>
      </c>
      <c r="BE688" s="247">
        <f>IF(N688="základní",J688,0)</f>
        <v>0</v>
      </c>
      <c r="BF688" s="247">
        <f>IF(N688="snížená",J688,0)</f>
        <v>0</v>
      </c>
      <c r="BG688" s="247">
        <f>IF(N688="zákl. přenesená",J688,0)</f>
        <v>0</v>
      </c>
      <c r="BH688" s="247">
        <f>IF(N688="sníž. přenesená",J688,0)</f>
        <v>0</v>
      </c>
      <c r="BI688" s="247">
        <f>IF(N688="nulová",J688,0)</f>
        <v>0</v>
      </c>
      <c r="BJ688" s="25" t="s">
        <v>79</v>
      </c>
      <c r="BK688" s="247">
        <f>ROUND(I688*H688,2)</f>
        <v>0</v>
      </c>
      <c r="BL688" s="25" t="s">
        <v>206</v>
      </c>
      <c r="BM688" s="25" t="s">
        <v>6420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936</v>
      </c>
      <c r="G689" s="249"/>
      <c r="H689" s="253">
        <v>69.25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4" customFormat="1">
      <c r="B690" s="271"/>
      <c r="C690" s="272"/>
      <c r="D690" s="250" t="s">
        <v>208</v>
      </c>
      <c r="E690" s="273" t="s">
        <v>21</v>
      </c>
      <c r="F690" s="274" t="s">
        <v>937</v>
      </c>
      <c r="G690" s="272"/>
      <c r="H690" s="275">
        <v>69.25</v>
      </c>
      <c r="I690" s="276"/>
      <c r="J690" s="272"/>
      <c r="K690" s="272"/>
      <c r="L690" s="277"/>
      <c r="M690" s="278"/>
      <c r="N690" s="279"/>
      <c r="O690" s="279"/>
      <c r="P690" s="279"/>
      <c r="Q690" s="279"/>
      <c r="R690" s="279"/>
      <c r="S690" s="279"/>
      <c r="T690" s="280"/>
      <c r="AT690" s="281" t="s">
        <v>208</v>
      </c>
      <c r="AU690" s="281" t="s">
        <v>81</v>
      </c>
      <c r="AV690" s="14" t="s">
        <v>214</v>
      </c>
      <c r="AW690" s="14" t="s">
        <v>35</v>
      </c>
      <c r="AX690" s="14" t="s">
        <v>72</v>
      </c>
      <c r="AY690" s="281" t="s">
        <v>199</v>
      </c>
    </row>
    <row r="691" s="12" customFormat="1">
      <c r="B691" s="248"/>
      <c r="C691" s="249"/>
      <c r="D691" s="250" t="s">
        <v>208</v>
      </c>
      <c r="E691" s="251" t="s">
        <v>21</v>
      </c>
      <c r="F691" s="252" t="s">
        <v>936</v>
      </c>
      <c r="G691" s="249"/>
      <c r="H691" s="253">
        <v>69.25</v>
      </c>
      <c r="I691" s="254"/>
      <c r="J691" s="249"/>
      <c r="K691" s="249"/>
      <c r="L691" s="255"/>
      <c r="M691" s="256"/>
      <c r="N691" s="257"/>
      <c r="O691" s="257"/>
      <c r="P691" s="257"/>
      <c r="Q691" s="257"/>
      <c r="R691" s="257"/>
      <c r="S691" s="257"/>
      <c r="T691" s="258"/>
      <c r="AT691" s="259" t="s">
        <v>208</v>
      </c>
      <c r="AU691" s="259" t="s">
        <v>81</v>
      </c>
      <c r="AV691" s="12" t="s">
        <v>81</v>
      </c>
      <c r="AW691" s="12" t="s">
        <v>35</v>
      </c>
      <c r="AX691" s="12" t="s">
        <v>72</v>
      </c>
      <c r="AY691" s="259" t="s">
        <v>199</v>
      </c>
    </row>
    <row r="692" s="14" customFormat="1">
      <c r="B692" s="271"/>
      <c r="C692" s="272"/>
      <c r="D692" s="250" t="s">
        <v>208</v>
      </c>
      <c r="E692" s="273" t="s">
        <v>21</v>
      </c>
      <c r="F692" s="274" t="s">
        <v>938</v>
      </c>
      <c r="G692" s="272"/>
      <c r="H692" s="275">
        <v>69.25</v>
      </c>
      <c r="I692" s="276"/>
      <c r="J692" s="272"/>
      <c r="K692" s="272"/>
      <c r="L692" s="277"/>
      <c r="M692" s="278"/>
      <c r="N692" s="279"/>
      <c r="O692" s="279"/>
      <c r="P692" s="279"/>
      <c r="Q692" s="279"/>
      <c r="R692" s="279"/>
      <c r="S692" s="279"/>
      <c r="T692" s="280"/>
      <c r="AT692" s="281" t="s">
        <v>208</v>
      </c>
      <c r="AU692" s="281" t="s">
        <v>81</v>
      </c>
      <c r="AV692" s="14" t="s">
        <v>214</v>
      </c>
      <c r="AW692" s="14" t="s">
        <v>35</v>
      </c>
      <c r="AX692" s="14" t="s">
        <v>72</v>
      </c>
      <c r="AY692" s="281" t="s">
        <v>199</v>
      </c>
    </row>
    <row r="693" s="13" customFormat="1">
      <c r="B693" s="260"/>
      <c r="C693" s="261"/>
      <c r="D693" s="250" t="s">
        <v>208</v>
      </c>
      <c r="E693" s="262" t="s">
        <v>21</v>
      </c>
      <c r="F693" s="263" t="s">
        <v>220</v>
      </c>
      <c r="G693" s="261"/>
      <c r="H693" s="264">
        <v>138.5</v>
      </c>
      <c r="I693" s="265"/>
      <c r="J693" s="261"/>
      <c r="K693" s="261"/>
      <c r="L693" s="266"/>
      <c r="M693" s="267"/>
      <c r="N693" s="268"/>
      <c r="O693" s="268"/>
      <c r="P693" s="268"/>
      <c r="Q693" s="268"/>
      <c r="R693" s="268"/>
      <c r="S693" s="268"/>
      <c r="T693" s="269"/>
      <c r="AT693" s="270" t="s">
        <v>208</v>
      </c>
      <c r="AU693" s="270" t="s">
        <v>81</v>
      </c>
      <c r="AV693" s="13" t="s">
        <v>206</v>
      </c>
      <c r="AW693" s="13" t="s">
        <v>35</v>
      </c>
      <c r="AX693" s="13" t="s">
        <v>72</v>
      </c>
      <c r="AY693" s="270" t="s">
        <v>199</v>
      </c>
    </row>
    <row r="694" s="12" customFormat="1">
      <c r="B694" s="248"/>
      <c r="C694" s="249"/>
      <c r="D694" s="250" t="s">
        <v>208</v>
      </c>
      <c r="E694" s="251" t="s">
        <v>21</v>
      </c>
      <c r="F694" s="252" t="s">
        <v>21</v>
      </c>
      <c r="G694" s="249"/>
      <c r="H694" s="253">
        <v>0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35</v>
      </c>
      <c r="AX694" s="12" t="s">
        <v>72</v>
      </c>
      <c r="AY694" s="259" t="s">
        <v>199</v>
      </c>
    </row>
    <row r="695" s="12" customFormat="1">
      <c r="B695" s="248"/>
      <c r="C695" s="249"/>
      <c r="D695" s="250" t="s">
        <v>208</v>
      </c>
      <c r="E695" s="251" t="s">
        <v>21</v>
      </c>
      <c r="F695" s="252" t="s">
        <v>6421</v>
      </c>
      <c r="G695" s="249"/>
      <c r="H695" s="253">
        <v>104.429</v>
      </c>
      <c r="I695" s="254"/>
      <c r="J695" s="249"/>
      <c r="K695" s="249"/>
      <c r="L695" s="255"/>
      <c r="M695" s="256"/>
      <c r="N695" s="257"/>
      <c r="O695" s="257"/>
      <c r="P695" s="257"/>
      <c r="Q695" s="257"/>
      <c r="R695" s="257"/>
      <c r="S695" s="257"/>
      <c r="T695" s="258"/>
      <c r="AT695" s="259" t="s">
        <v>208</v>
      </c>
      <c r="AU695" s="259" t="s">
        <v>81</v>
      </c>
      <c r="AV695" s="12" t="s">
        <v>81</v>
      </c>
      <c r="AW695" s="12" t="s">
        <v>35</v>
      </c>
      <c r="AX695" s="12" t="s">
        <v>79</v>
      </c>
      <c r="AY695" s="259" t="s">
        <v>199</v>
      </c>
    </row>
    <row r="696" s="12" customFormat="1">
      <c r="B696" s="248"/>
      <c r="C696" s="249"/>
      <c r="D696" s="250" t="s">
        <v>208</v>
      </c>
      <c r="E696" s="249"/>
      <c r="F696" s="252" t="s">
        <v>6422</v>
      </c>
      <c r="G696" s="249"/>
      <c r="H696" s="253">
        <v>114.872</v>
      </c>
      <c r="I696" s="254"/>
      <c r="J696" s="249"/>
      <c r="K696" s="249"/>
      <c r="L696" s="255"/>
      <c r="M696" s="256"/>
      <c r="N696" s="257"/>
      <c r="O696" s="257"/>
      <c r="P696" s="257"/>
      <c r="Q696" s="257"/>
      <c r="R696" s="257"/>
      <c r="S696" s="257"/>
      <c r="T696" s="258"/>
      <c r="AT696" s="259" t="s">
        <v>208</v>
      </c>
      <c r="AU696" s="259" t="s">
        <v>81</v>
      </c>
      <c r="AV696" s="12" t="s">
        <v>81</v>
      </c>
      <c r="AW696" s="12" t="s">
        <v>6</v>
      </c>
      <c r="AX696" s="12" t="s">
        <v>79</v>
      </c>
      <c r="AY696" s="259" t="s">
        <v>199</v>
      </c>
    </row>
    <row r="697" s="1" customFormat="1" ht="16.5" customHeight="1">
      <c r="B697" s="47"/>
      <c r="C697" s="282" t="s">
        <v>953</v>
      </c>
      <c r="D697" s="282" t="s">
        <v>618</v>
      </c>
      <c r="E697" s="283" t="s">
        <v>954</v>
      </c>
      <c r="F697" s="284" t="s">
        <v>955</v>
      </c>
      <c r="G697" s="285" t="s">
        <v>384</v>
      </c>
      <c r="H697" s="286">
        <v>86.588999999999999</v>
      </c>
      <c r="I697" s="287"/>
      <c r="J697" s="288">
        <f>ROUND(I697*H697,2)</f>
        <v>0</v>
      </c>
      <c r="K697" s="284" t="s">
        <v>205</v>
      </c>
      <c r="L697" s="289"/>
      <c r="M697" s="290" t="s">
        <v>21</v>
      </c>
      <c r="N697" s="291" t="s">
        <v>43</v>
      </c>
      <c r="O697" s="48"/>
      <c r="P697" s="245">
        <f>O697*H697</f>
        <v>0</v>
      </c>
      <c r="Q697" s="245">
        <v>3.0000000000000001E-05</v>
      </c>
      <c r="R697" s="245">
        <f>Q697*H697</f>
        <v>0.0025976699999999998</v>
      </c>
      <c r="S697" s="245">
        <v>0</v>
      </c>
      <c r="T697" s="246">
        <f>S697*H697</f>
        <v>0</v>
      </c>
      <c r="AR697" s="25" t="s">
        <v>248</v>
      </c>
      <c r="AT697" s="25" t="s">
        <v>618</v>
      </c>
      <c r="AU697" s="25" t="s">
        <v>81</v>
      </c>
      <c r="AY697" s="25" t="s">
        <v>199</v>
      </c>
      <c r="BE697" s="247">
        <f>IF(N697="základní",J697,0)</f>
        <v>0</v>
      </c>
      <c r="BF697" s="247">
        <f>IF(N697="snížená",J697,0)</f>
        <v>0</v>
      </c>
      <c r="BG697" s="247">
        <f>IF(N697="zákl. přenesená",J697,0)</f>
        <v>0</v>
      </c>
      <c r="BH697" s="247">
        <f>IF(N697="sníž. přenesená",J697,0)</f>
        <v>0</v>
      </c>
      <c r="BI697" s="247">
        <f>IF(N697="nulová",J697,0)</f>
        <v>0</v>
      </c>
      <c r="BJ697" s="25" t="s">
        <v>79</v>
      </c>
      <c r="BK697" s="247">
        <f>ROUND(I697*H697,2)</f>
        <v>0</v>
      </c>
      <c r="BL697" s="25" t="s">
        <v>206</v>
      </c>
      <c r="BM697" s="25" t="s">
        <v>6423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957</v>
      </c>
      <c r="G698" s="249"/>
      <c r="H698" s="253">
        <v>114.84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72</v>
      </c>
      <c r="AY698" s="259" t="s">
        <v>199</v>
      </c>
    </row>
    <row r="699" s="12" customFormat="1">
      <c r="B699" s="248"/>
      <c r="C699" s="249"/>
      <c r="D699" s="250" t="s">
        <v>208</v>
      </c>
      <c r="E699" s="251" t="s">
        <v>21</v>
      </c>
      <c r="F699" s="252" t="s">
        <v>21</v>
      </c>
      <c r="G699" s="249"/>
      <c r="H699" s="253">
        <v>0</v>
      </c>
      <c r="I699" s="254"/>
      <c r="J699" s="249"/>
      <c r="K699" s="249"/>
      <c r="L699" s="255"/>
      <c r="M699" s="256"/>
      <c r="N699" s="257"/>
      <c r="O699" s="257"/>
      <c r="P699" s="257"/>
      <c r="Q699" s="257"/>
      <c r="R699" s="257"/>
      <c r="S699" s="257"/>
      <c r="T699" s="258"/>
      <c r="AT699" s="259" t="s">
        <v>208</v>
      </c>
      <c r="AU699" s="259" t="s">
        <v>81</v>
      </c>
      <c r="AV699" s="12" t="s">
        <v>81</v>
      </c>
      <c r="AW699" s="12" t="s">
        <v>35</v>
      </c>
      <c r="AX699" s="12" t="s">
        <v>72</v>
      </c>
      <c r="AY699" s="259" t="s">
        <v>199</v>
      </c>
    </row>
    <row r="700" s="12" customFormat="1">
      <c r="B700" s="248"/>
      <c r="C700" s="249"/>
      <c r="D700" s="250" t="s">
        <v>208</v>
      </c>
      <c r="E700" s="251" t="s">
        <v>21</v>
      </c>
      <c r="F700" s="252" t="s">
        <v>6424</v>
      </c>
      <c r="G700" s="249"/>
      <c r="H700" s="253">
        <v>86.588999999999999</v>
      </c>
      <c r="I700" s="254"/>
      <c r="J700" s="249"/>
      <c r="K700" s="249"/>
      <c r="L700" s="255"/>
      <c r="M700" s="256"/>
      <c r="N700" s="257"/>
      <c r="O700" s="257"/>
      <c r="P700" s="257"/>
      <c r="Q700" s="257"/>
      <c r="R700" s="257"/>
      <c r="S700" s="257"/>
      <c r="T700" s="258"/>
      <c r="AT700" s="259" t="s">
        <v>208</v>
      </c>
      <c r="AU700" s="259" t="s">
        <v>81</v>
      </c>
      <c r="AV700" s="12" t="s">
        <v>81</v>
      </c>
      <c r="AW700" s="12" t="s">
        <v>35</v>
      </c>
      <c r="AX700" s="12" t="s">
        <v>79</v>
      </c>
      <c r="AY700" s="259" t="s">
        <v>199</v>
      </c>
    </row>
    <row r="701" s="1" customFormat="1" ht="16.5" customHeight="1">
      <c r="B701" s="47"/>
      <c r="C701" s="282" t="s">
        <v>959</v>
      </c>
      <c r="D701" s="282" t="s">
        <v>618</v>
      </c>
      <c r="E701" s="283" t="s">
        <v>960</v>
      </c>
      <c r="F701" s="284" t="s">
        <v>961</v>
      </c>
      <c r="G701" s="285" t="s">
        <v>384</v>
      </c>
      <c r="H701" s="286">
        <v>75.757000000000005</v>
      </c>
      <c r="I701" s="287"/>
      <c r="J701" s="288">
        <f>ROUND(I701*H701,2)</f>
        <v>0</v>
      </c>
      <c r="K701" s="284" t="s">
        <v>205</v>
      </c>
      <c r="L701" s="289"/>
      <c r="M701" s="290" t="s">
        <v>21</v>
      </c>
      <c r="N701" s="291" t="s">
        <v>43</v>
      </c>
      <c r="O701" s="48"/>
      <c r="P701" s="245">
        <f>O701*H701</f>
        <v>0</v>
      </c>
      <c r="Q701" s="245">
        <v>0.00029999999999999997</v>
      </c>
      <c r="R701" s="245">
        <f>Q701*H701</f>
        <v>0.0227271</v>
      </c>
      <c r="S701" s="245">
        <v>0</v>
      </c>
      <c r="T701" s="246">
        <f>S701*H701</f>
        <v>0</v>
      </c>
      <c r="AR701" s="25" t="s">
        <v>248</v>
      </c>
      <c r="AT701" s="25" t="s">
        <v>618</v>
      </c>
      <c r="AU701" s="25" t="s">
        <v>81</v>
      </c>
      <c r="AY701" s="25" t="s">
        <v>199</v>
      </c>
      <c r="BE701" s="247">
        <f>IF(N701="základní",J701,0)</f>
        <v>0</v>
      </c>
      <c r="BF701" s="247">
        <f>IF(N701="snížená",J701,0)</f>
        <v>0</v>
      </c>
      <c r="BG701" s="247">
        <f>IF(N701="zákl. přenesená",J701,0)</f>
        <v>0</v>
      </c>
      <c r="BH701" s="247">
        <f>IF(N701="sníž. přenesená",J701,0)</f>
        <v>0</v>
      </c>
      <c r="BI701" s="247">
        <f>IF(N701="nulová",J701,0)</f>
        <v>0</v>
      </c>
      <c r="BJ701" s="25" t="s">
        <v>79</v>
      </c>
      <c r="BK701" s="247">
        <f>ROUND(I701*H701,2)</f>
        <v>0</v>
      </c>
      <c r="BL701" s="25" t="s">
        <v>206</v>
      </c>
      <c r="BM701" s="25" t="s">
        <v>6425</v>
      </c>
    </row>
    <row r="702" s="12" customFormat="1">
      <c r="B702" s="248"/>
      <c r="C702" s="249"/>
      <c r="D702" s="250" t="s">
        <v>208</v>
      </c>
      <c r="E702" s="251" t="s">
        <v>21</v>
      </c>
      <c r="F702" s="252" t="s">
        <v>943</v>
      </c>
      <c r="G702" s="249"/>
      <c r="H702" s="253">
        <v>30.719999999999999</v>
      </c>
      <c r="I702" s="254"/>
      <c r="J702" s="249"/>
      <c r="K702" s="249"/>
      <c r="L702" s="255"/>
      <c r="M702" s="256"/>
      <c r="N702" s="257"/>
      <c r="O702" s="257"/>
      <c r="P702" s="257"/>
      <c r="Q702" s="257"/>
      <c r="R702" s="257"/>
      <c r="S702" s="257"/>
      <c r="T702" s="258"/>
      <c r="AT702" s="259" t="s">
        <v>208</v>
      </c>
      <c r="AU702" s="259" t="s">
        <v>81</v>
      </c>
      <c r="AV702" s="12" t="s">
        <v>81</v>
      </c>
      <c r="AW702" s="12" t="s">
        <v>35</v>
      </c>
      <c r="AX702" s="12" t="s">
        <v>72</v>
      </c>
      <c r="AY702" s="259" t="s">
        <v>199</v>
      </c>
    </row>
    <row r="703" s="12" customFormat="1">
      <c r="B703" s="248"/>
      <c r="C703" s="249"/>
      <c r="D703" s="250" t="s">
        <v>208</v>
      </c>
      <c r="E703" s="251" t="s">
        <v>21</v>
      </c>
      <c r="F703" s="252" t="s">
        <v>6417</v>
      </c>
      <c r="G703" s="249"/>
      <c r="H703" s="253">
        <v>60.619999999999997</v>
      </c>
      <c r="I703" s="254"/>
      <c r="J703" s="249"/>
      <c r="K703" s="249"/>
      <c r="L703" s="255"/>
      <c r="M703" s="256"/>
      <c r="N703" s="257"/>
      <c r="O703" s="257"/>
      <c r="P703" s="257"/>
      <c r="Q703" s="257"/>
      <c r="R703" s="257"/>
      <c r="S703" s="257"/>
      <c r="T703" s="258"/>
      <c r="AT703" s="259" t="s">
        <v>208</v>
      </c>
      <c r="AU703" s="259" t="s">
        <v>81</v>
      </c>
      <c r="AV703" s="12" t="s">
        <v>81</v>
      </c>
      <c r="AW703" s="12" t="s">
        <v>35</v>
      </c>
      <c r="AX703" s="12" t="s">
        <v>72</v>
      </c>
      <c r="AY703" s="259" t="s">
        <v>199</v>
      </c>
    </row>
    <row r="704" s="14" customFormat="1">
      <c r="B704" s="271"/>
      <c r="C704" s="272"/>
      <c r="D704" s="250" t="s">
        <v>208</v>
      </c>
      <c r="E704" s="273" t="s">
        <v>21</v>
      </c>
      <c r="F704" s="274" t="s">
        <v>6418</v>
      </c>
      <c r="G704" s="272"/>
      <c r="H704" s="275">
        <v>91.340000000000003</v>
      </c>
      <c r="I704" s="276"/>
      <c r="J704" s="272"/>
      <c r="K704" s="272"/>
      <c r="L704" s="277"/>
      <c r="M704" s="278"/>
      <c r="N704" s="279"/>
      <c r="O704" s="279"/>
      <c r="P704" s="279"/>
      <c r="Q704" s="279"/>
      <c r="R704" s="279"/>
      <c r="S704" s="279"/>
      <c r="T704" s="280"/>
      <c r="AT704" s="281" t="s">
        <v>208</v>
      </c>
      <c r="AU704" s="281" t="s">
        <v>81</v>
      </c>
      <c r="AV704" s="14" t="s">
        <v>214</v>
      </c>
      <c r="AW704" s="14" t="s">
        <v>35</v>
      </c>
      <c r="AX704" s="14" t="s">
        <v>72</v>
      </c>
      <c r="AY704" s="281" t="s">
        <v>199</v>
      </c>
    </row>
    <row r="705" s="12" customFormat="1">
      <c r="B705" s="248"/>
      <c r="C705" s="249"/>
      <c r="D705" s="250" t="s">
        <v>208</v>
      </c>
      <c r="E705" s="251" t="s">
        <v>21</v>
      </c>
      <c r="F705" s="252" t="s">
        <v>6426</v>
      </c>
      <c r="G705" s="249"/>
      <c r="H705" s="253">
        <v>68.870000000000005</v>
      </c>
      <c r="I705" s="254"/>
      <c r="J705" s="249"/>
      <c r="K705" s="249"/>
      <c r="L705" s="255"/>
      <c r="M705" s="256"/>
      <c r="N705" s="257"/>
      <c r="O705" s="257"/>
      <c r="P705" s="257"/>
      <c r="Q705" s="257"/>
      <c r="R705" s="257"/>
      <c r="S705" s="257"/>
      <c r="T705" s="258"/>
      <c r="AT705" s="259" t="s">
        <v>208</v>
      </c>
      <c r="AU705" s="259" t="s">
        <v>81</v>
      </c>
      <c r="AV705" s="12" t="s">
        <v>81</v>
      </c>
      <c r="AW705" s="12" t="s">
        <v>35</v>
      </c>
      <c r="AX705" s="12" t="s">
        <v>79</v>
      </c>
      <c r="AY705" s="259" t="s">
        <v>199</v>
      </c>
    </row>
    <row r="706" s="12" customFormat="1">
      <c r="B706" s="248"/>
      <c r="C706" s="249"/>
      <c r="D706" s="250" t="s">
        <v>208</v>
      </c>
      <c r="E706" s="249"/>
      <c r="F706" s="252" t="s">
        <v>6427</v>
      </c>
      <c r="G706" s="249"/>
      <c r="H706" s="253">
        <v>75.757000000000005</v>
      </c>
      <c r="I706" s="254"/>
      <c r="J706" s="249"/>
      <c r="K706" s="249"/>
      <c r="L706" s="255"/>
      <c r="M706" s="256"/>
      <c r="N706" s="257"/>
      <c r="O706" s="257"/>
      <c r="P706" s="257"/>
      <c r="Q706" s="257"/>
      <c r="R706" s="257"/>
      <c r="S706" s="257"/>
      <c r="T706" s="258"/>
      <c r="AT706" s="259" t="s">
        <v>208</v>
      </c>
      <c r="AU706" s="259" t="s">
        <v>81</v>
      </c>
      <c r="AV706" s="12" t="s">
        <v>81</v>
      </c>
      <c r="AW706" s="12" t="s">
        <v>6</v>
      </c>
      <c r="AX706" s="12" t="s">
        <v>79</v>
      </c>
      <c r="AY706" s="259" t="s">
        <v>199</v>
      </c>
    </row>
    <row r="707" s="1" customFormat="1" ht="16.5" customHeight="1">
      <c r="B707" s="47"/>
      <c r="C707" s="282" t="s">
        <v>965</v>
      </c>
      <c r="D707" s="282" t="s">
        <v>618</v>
      </c>
      <c r="E707" s="283" t="s">
        <v>966</v>
      </c>
      <c r="F707" s="284" t="s">
        <v>967</v>
      </c>
      <c r="G707" s="285" t="s">
        <v>384</v>
      </c>
      <c r="H707" s="286">
        <v>56.954999999999998</v>
      </c>
      <c r="I707" s="287"/>
      <c r="J707" s="288">
        <f>ROUND(I707*H707,2)</f>
        <v>0</v>
      </c>
      <c r="K707" s="284" t="s">
        <v>205</v>
      </c>
      <c r="L707" s="289"/>
      <c r="M707" s="290" t="s">
        <v>21</v>
      </c>
      <c r="N707" s="291" t="s">
        <v>43</v>
      </c>
      <c r="O707" s="48"/>
      <c r="P707" s="245">
        <f>O707*H707</f>
        <v>0</v>
      </c>
      <c r="Q707" s="245">
        <v>0.00020000000000000001</v>
      </c>
      <c r="R707" s="245">
        <f>Q707*H707</f>
        <v>0.011391</v>
      </c>
      <c r="S707" s="245">
        <v>0</v>
      </c>
      <c r="T707" s="246">
        <f>S707*H707</f>
        <v>0</v>
      </c>
      <c r="AR707" s="25" t="s">
        <v>248</v>
      </c>
      <c r="AT707" s="25" t="s">
        <v>618</v>
      </c>
      <c r="AU707" s="25" t="s">
        <v>81</v>
      </c>
      <c r="AY707" s="25" t="s">
        <v>199</v>
      </c>
      <c r="BE707" s="247">
        <f>IF(N707="základní",J707,0)</f>
        <v>0</v>
      </c>
      <c r="BF707" s="247">
        <f>IF(N707="snížená",J707,0)</f>
        <v>0</v>
      </c>
      <c r="BG707" s="247">
        <f>IF(N707="zákl. přenesená",J707,0)</f>
        <v>0</v>
      </c>
      <c r="BH707" s="247">
        <f>IF(N707="sníž. přenesená",J707,0)</f>
        <v>0</v>
      </c>
      <c r="BI707" s="247">
        <f>IF(N707="nulová",J707,0)</f>
        <v>0</v>
      </c>
      <c r="BJ707" s="25" t="s">
        <v>79</v>
      </c>
      <c r="BK707" s="247">
        <f>ROUND(I707*H707,2)</f>
        <v>0</v>
      </c>
      <c r="BL707" s="25" t="s">
        <v>206</v>
      </c>
      <c r="BM707" s="25" t="s">
        <v>6428</v>
      </c>
    </row>
    <row r="708" s="12" customFormat="1">
      <c r="B708" s="248"/>
      <c r="C708" s="249"/>
      <c r="D708" s="250" t="s">
        <v>208</v>
      </c>
      <c r="E708" s="251" t="s">
        <v>21</v>
      </c>
      <c r="F708" s="252" t="s">
        <v>939</v>
      </c>
      <c r="G708" s="249"/>
      <c r="H708" s="253">
        <v>30.719999999999999</v>
      </c>
      <c r="I708" s="254"/>
      <c r="J708" s="249"/>
      <c r="K708" s="249"/>
      <c r="L708" s="255"/>
      <c r="M708" s="256"/>
      <c r="N708" s="257"/>
      <c r="O708" s="257"/>
      <c r="P708" s="257"/>
      <c r="Q708" s="257"/>
      <c r="R708" s="257"/>
      <c r="S708" s="257"/>
      <c r="T708" s="258"/>
      <c r="AT708" s="259" t="s">
        <v>208</v>
      </c>
      <c r="AU708" s="259" t="s">
        <v>81</v>
      </c>
      <c r="AV708" s="12" t="s">
        <v>81</v>
      </c>
      <c r="AW708" s="12" t="s">
        <v>35</v>
      </c>
      <c r="AX708" s="12" t="s">
        <v>72</v>
      </c>
      <c r="AY708" s="259" t="s">
        <v>199</v>
      </c>
    </row>
    <row r="709" s="12" customFormat="1">
      <c r="B709" s="248"/>
      <c r="C709" s="249"/>
      <c r="D709" s="250" t="s">
        <v>208</v>
      </c>
      <c r="E709" s="251" t="s">
        <v>21</v>
      </c>
      <c r="F709" s="252" t="s">
        <v>940</v>
      </c>
      <c r="G709" s="249"/>
      <c r="H709" s="253">
        <v>37.950000000000003</v>
      </c>
      <c r="I709" s="254"/>
      <c r="J709" s="249"/>
      <c r="K709" s="249"/>
      <c r="L709" s="255"/>
      <c r="M709" s="256"/>
      <c r="N709" s="257"/>
      <c r="O709" s="257"/>
      <c r="P709" s="257"/>
      <c r="Q709" s="257"/>
      <c r="R709" s="257"/>
      <c r="S709" s="257"/>
      <c r="T709" s="258"/>
      <c r="AT709" s="259" t="s">
        <v>208</v>
      </c>
      <c r="AU709" s="259" t="s">
        <v>81</v>
      </c>
      <c r="AV709" s="12" t="s">
        <v>81</v>
      </c>
      <c r="AW709" s="12" t="s">
        <v>35</v>
      </c>
      <c r="AX709" s="12" t="s">
        <v>72</v>
      </c>
      <c r="AY709" s="259" t="s">
        <v>199</v>
      </c>
    </row>
    <row r="710" s="14" customFormat="1">
      <c r="B710" s="271"/>
      <c r="C710" s="272"/>
      <c r="D710" s="250" t="s">
        <v>208</v>
      </c>
      <c r="E710" s="273" t="s">
        <v>21</v>
      </c>
      <c r="F710" s="274" t="s">
        <v>941</v>
      </c>
      <c r="G710" s="272"/>
      <c r="H710" s="275">
        <v>68.670000000000002</v>
      </c>
      <c r="I710" s="276"/>
      <c r="J710" s="272"/>
      <c r="K710" s="272"/>
      <c r="L710" s="277"/>
      <c r="M710" s="278"/>
      <c r="N710" s="279"/>
      <c r="O710" s="279"/>
      <c r="P710" s="279"/>
      <c r="Q710" s="279"/>
      <c r="R710" s="279"/>
      <c r="S710" s="279"/>
      <c r="T710" s="280"/>
      <c r="AT710" s="281" t="s">
        <v>208</v>
      </c>
      <c r="AU710" s="281" t="s">
        <v>81</v>
      </c>
      <c r="AV710" s="14" t="s">
        <v>214</v>
      </c>
      <c r="AW710" s="14" t="s">
        <v>35</v>
      </c>
      <c r="AX710" s="14" t="s">
        <v>72</v>
      </c>
      <c r="AY710" s="281" t="s">
        <v>199</v>
      </c>
    </row>
    <row r="711" s="12" customFormat="1">
      <c r="B711" s="248"/>
      <c r="C711" s="249"/>
      <c r="D711" s="250" t="s">
        <v>208</v>
      </c>
      <c r="E711" s="251" t="s">
        <v>21</v>
      </c>
      <c r="F711" s="252" t="s">
        <v>21</v>
      </c>
      <c r="G711" s="249"/>
      <c r="H711" s="253">
        <v>0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35</v>
      </c>
      <c r="AX711" s="12" t="s">
        <v>72</v>
      </c>
      <c r="AY711" s="259" t="s">
        <v>199</v>
      </c>
    </row>
    <row r="712" s="12" customFormat="1">
      <c r="B712" s="248"/>
      <c r="C712" s="249"/>
      <c r="D712" s="250" t="s">
        <v>208</v>
      </c>
      <c r="E712" s="251" t="s">
        <v>21</v>
      </c>
      <c r="F712" s="252" t="s">
        <v>6429</v>
      </c>
      <c r="G712" s="249"/>
      <c r="H712" s="253">
        <v>51.777000000000001</v>
      </c>
      <c r="I712" s="254"/>
      <c r="J712" s="249"/>
      <c r="K712" s="249"/>
      <c r="L712" s="255"/>
      <c r="M712" s="256"/>
      <c r="N712" s="257"/>
      <c r="O712" s="257"/>
      <c r="P712" s="257"/>
      <c r="Q712" s="257"/>
      <c r="R712" s="257"/>
      <c r="S712" s="257"/>
      <c r="T712" s="258"/>
      <c r="AT712" s="259" t="s">
        <v>208</v>
      </c>
      <c r="AU712" s="259" t="s">
        <v>81</v>
      </c>
      <c r="AV712" s="12" t="s">
        <v>81</v>
      </c>
      <c r="AW712" s="12" t="s">
        <v>35</v>
      </c>
      <c r="AX712" s="12" t="s">
        <v>79</v>
      </c>
      <c r="AY712" s="259" t="s">
        <v>199</v>
      </c>
    </row>
    <row r="713" s="12" customFormat="1">
      <c r="B713" s="248"/>
      <c r="C713" s="249"/>
      <c r="D713" s="250" t="s">
        <v>208</v>
      </c>
      <c r="E713" s="249"/>
      <c r="F713" s="252" t="s">
        <v>6430</v>
      </c>
      <c r="G713" s="249"/>
      <c r="H713" s="253">
        <v>56.954999999999998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6</v>
      </c>
      <c r="AX713" s="12" t="s">
        <v>79</v>
      </c>
      <c r="AY713" s="259" t="s">
        <v>199</v>
      </c>
    </row>
    <row r="714" s="1" customFormat="1" ht="25.5" customHeight="1">
      <c r="B714" s="47"/>
      <c r="C714" s="236" t="s">
        <v>971</v>
      </c>
      <c r="D714" s="236" t="s">
        <v>201</v>
      </c>
      <c r="E714" s="237" t="s">
        <v>972</v>
      </c>
      <c r="F714" s="238" t="s">
        <v>973</v>
      </c>
      <c r="G714" s="239" t="s">
        <v>384</v>
      </c>
      <c r="H714" s="240">
        <v>45.707000000000001</v>
      </c>
      <c r="I714" s="241"/>
      <c r="J714" s="242">
        <f>ROUND(I714*H714,2)</f>
        <v>0</v>
      </c>
      <c r="K714" s="238" t="s">
        <v>21</v>
      </c>
      <c r="L714" s="73"/>
      <c r="M714" s="243" t="s">
        <v>21</v>
      </c>
      <c r="N714" s="244" t="s">
        <v>43</v>
      </c>
      <c r="O714" s="48"/>
      <c r="P714" s="245">
        <f>O714*H714</f>
        <v>0</v>
      </c>
      <c r="Q714" s="245">
        <v>0.00025000000000000001</v>
      </c>
      <c r="R714" s="245">
        <f>Q714*H714</f>
        <v>0.011426750000000001</v>
      </c>
      <c r="S714" s="245">
        <v>0</v>
      </c>
      <c r="T714" s="246">
        <f>S714*H714</f>
        <v>0</v>
      </c>
      <c r="AR714" s="25" t="s">
        <v>206</v>
      </c>
      <c r="AT714" s="25" t="s">
        <v>201</v>
      </c>
      <c r="AU714" s="25" t="s">
        <v>81</v>
      </c>
      <c r="AY714" s="25" t="s">
        <v>199</v>
      </c>
      <c r="BE714" s="247">
        <f>IF(N714="základní",J714,0)</f>
        <v>0</v>
      </c>
      <c r="BF714" s="247">
        <f>IF(N714="snížená",J714,0)</f>
        <v>0</v>
      </c>
      <c r="BG714" s="247">
        <f>IF(N714="zákl. přenesená",J714,0)</f>
        <v>0</v>
      </c>
      <c r="BH714" s="247">
        <f>IF(N714="sníž. přenesená",J714,0)</f>
        <v>0</v>
      </c>
      <c r="BI714" s="247">
        <f>IF(N714="nulová",J714,0)</f>
        <v>0</v>
      </c>
      <c r="BJ714" s="25" t="s">
        <v>79</v>
      </c>
      <c r="BK714" s="247">
        <f>ROUND(I714*H714,2)</f>
        <v>0</v>
      </c>
      <c r="BL714" s="25" t="s">
        <v>206</v>
      </c>
      <c r="BM714" s="25" t="s">
        <v>6431</v>
      </c>
    </row>
    <row r="715" s="12" customFormat="1">
      <c r="B715" s="248"/>
      <c r="C715" s="249"/>
      <c r="D715" s="250" t="s">
        <v>208</v>
      </c>
      <c r="E715" s="251" t="s">
        <v>21</v>
      </c>
      <c r="F715" s="252" t="s">
        <v>942</v>
      </c>
      <c r="G715" s="249"/>
      <c r="H715" s="253">
        <v>60.619999999999997</v>
      </c>
      <c r="I715" s="254"/>
      <c r="J715" s="249"/>
      <c r="K715" s="249"/>
      <c r="L715" s="255"/>
      <c r="M715" s="256"/>
      <c r="N715" s="257"/>
      <c r="O715" s="257"/>
      <c r="P715" s="257"/>
      <c r="Q715" s="257"/>
      <c r="R715" s="257"/>
      <c r="S715" s="257"/>
      <c r="T715" s="258"/>
      <c r="AT715" s="259" t="s">
        <v>208</v>
      </c>
      <c r="AU715" s="259" t="s">
        <v>81</v>
      </c>
      <c r="AV715" s="12" t="s">
        <v>81</v>
      </c>
      <c r="AW715" s="12" t="s">
        <v>35</v>
      </c>
      <c r="AX715" s="12" t="s">
        <v>72</v>
      </c>
      <c r="AY715" s="259" t="s">
        <v>199</v>
      </c>
    </row>
    <row r="716" s="12" customFormat="1">
      <c r="B716" s="248"/>
      <c r="C716" s="249"/>
      <c r="D716" s="250" t="s">
        <v>208</v>
      </c>
      <c r="E716" s="251" t="s">
        <v>21</v>
      </c>
      <c r="F716" s="252" t="s">
        <v>21</v>
      </c>
      <c r="G716" s="249"/>
      <c r="H716" s="253">
        <v>0</v>
      </c>
      <c r="I716" s="254"/>
      <c r="J716" s="249"/>
      <c r="K716" s="249"/>
      <c r="L716" s="255"/>
      <c r="M716" s="256"/>
      <c r="N716" s="257"/>
      <c r="O716" s="257"/>
      <c r="P716" s="257"/>
      <c r="Q716" s="257"/>
      <c r="R716" s="257"/>
      <c r="S716" s="257"/>
      <c r="T716" s="258"/>
      <c r="AT716" s="259" t="s">
        <v>208</v>
      </c>
      <c r="AU716" s="259" t="s">
        <v>81</v>
      </c>
      <c r="AV716" s="12" t="s">
        <v>81</v>
      </c>
      <c r="AW716" s="12" t="s">
        <v>35</v>
      </c>
      <c r="AX716" s="12" t="s">
        <v>72</v>
      </c>
      <c r="AY716" s="259" t="s">
        <v>199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6432</v>
      </c>
      <c r="G717" s="249"/>
      <c r="H717" s="253">
        <v>45.707000000000001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79</v>
      </c>
      <c r="AY717" s="259" t="s">
        <v>199</v>
      </c>
    </row>
    <row r="718" s="1" customFormat="1" ht="25.5" customHeight="1">
      <c r="B718" s="47"/>
      <c r="C718" s="236" t="s">
        <v>976</v>
      </c>
      <c r="D718" s="236" t="s">
        <v>201</v>
      </c>
      <c r="E718" s="237" t="s">
        <v>977</v>
      </c>
      <c r="F718" s="238" t="s">
        <v>978</v>
      </c>
      <c r="G718" s="239" t="s">
        <v>282</v>
      </c>
      <c r="H718" s="240">
        <v>15.137000000000001</v>
      </c>
      <c r="I718" s="241"/>
      <c r="J718" s="242">
        <f>ROUND(I718*H718,2)</f>
        <v>0</v>
      </c>
      <c r="K718" s="238" t="s">
        <v>205</v>
      </c>
      <c r="L718" s="73"/>
      <c r="M718" s="243" t="s">
        <v>21</v>
      </c>
      <c r="N718" s="244" t="s">
        <v>43</v>
      </c>
      <c r="O718" s="48"/>
      <c r="P718" s="245">
        <f>O718*H718</f>
        <v>0</v>
      </c>
      <c r="Q718" s="245">
        <v>0.0036800000000000001</v>
      </c>
      <c r="R718" s="245">
        <f>Q718*H718</f>
        <v>0.055704160000000003</v>
      </c>
      <c r="S718" s="245">
        <v>0</v>
      </c>
      <c r="T718" s="246">
        <f>S718*H718</f>
        <v>0</v>
      </c>
      <c r="AR718" s="25" t="s">
        <v>206</v>
      </c>
      <c r="AT718" s="25" t="s">
        <v>201</v>
      </c>
      <c r="AU718" s="25" t="s">
        <v>81</v>
      </c>
      <c r="AY718" s="25" t="s">
        <v>199</v>
      </c>
      <c r="BE718" s="247">
        <f>IF(N718="základní",J718,0)</f>
        <v>0</v>
      </c>
      <c r="BF718" s="247">
        <f>IF(N718="snížená",J718,0)</f>
        <v>0</v>
      </c>
      <c r="BG718" s="247">
        <f>IF(N718="zákl. přenesená",J718,0)</f>
        <v>0</v>
      </c>
      <c r="BH718" s="247">
        <f>IF(N718="sníž. přenesená",J718,0)</f>
        <v>0</v>
      </c>
      <c r="BI718" s="247">
        <f>IF(N718="nulová",J718,0)</f>
        <v>0</v>
      </c>
      <c r="BJ718" s="25" t="s">
        <v>79</v>
      </c>
      <c r="BK718" s="247">
        <f>ROUND(I718*H718,2)</f>
        <v>0</v>
      </c>
      <c r="BL718" s="25" t="s">
        <v>206</v>
      </c>
      <c r="BM718" s="25" t="s">
        <v>6433</v>
      </c>
    </row>
    <row r="719" s="12" customFormat="1">
      <c r="B719" s="248"/>
      <c r="C719" s="249"/>
      <c r="D719" s="250" t="s">
        <v>208</v>
      </c>
      <c r="E719" s="251" t="s">
        <v>21</v>
      </c>
      <c r="F719" s="252" t="s">
        <v>876</v>
      </c>
      <c r="G719" s="249"/>
      <c r="H719" s="253">
        <v>20.076000000000001</v>
      </c>
      <c r="I719" s="254"/>
      <c r="J719" s="249"/>
      <c r="K719" s="249"/>
      <c r="L719" s="255"/>
      <c r="M719" s="256"/>
      <c r="N719" s="257"/>
      <c r="O719" s="257"/>
      <c r="P719" s="257"/>
      <c r="Q719" s="257"/>
      <c r="R719" s="257"/>
      <c r="S719" s="257"/>
      <c r="T719" s="258"/>
      <c r="AT719" s="259" t="s">
        <v>208</v>
      </c>
      <c r="AU719" s="259" t="s">
        <v>81</v>
      </c>
      <c r="AV719" s="12" t="s">
        <v>81</v>
      </c>
      <c r="AW719" s="12" t="s">
        <v>35</v>
      </c>
      <c r="AX719" s="12" t="s">
        <v>72</v>
      </c>
      <c r="AY719" s="259" t="s">
        <v>199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21</v>
      </c>
      <c r="G720" s="249"/>
      <c r="H720" s="253">
        <v>0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2" customFormat="1">
      <c r="B721" s="248"/>
      <c r="C721" s="249"/>
      <c r="D721" s="250" t="s">
        <v>208</v>
      </c>
      <c r="E721" s="251" t="s">
        <v>21</v>
      </c>
      <c r="F721" s="252" t="s">
        <v>6396</v>
      </c>
      <c r="G721" s="249"/>
      <c r="H721" s="253">
        <v>15.137000000000001</v>
      </c>
      <c r="I721" s="254"/>
      <c r="J721" s="249"/>
      <c r="K721" s="249"/>
      <c r="L721" s="255"/>
      <c r="M721" s="256"/>
      <c r="N721" s="257"/>
      <c r="O721" s="257"/>
      <c r="P721" s="257"/>
      <c r="Q721" s="257"/>
      <c r="R721" s="257"/>
      <c r="S721" s="257"/>
      <c r="T721" s="258"/>
      <c r="AT721" s="259" t="s">
        <v>208</v>
      </c>
      <c r="AU721" s="259" t="s">
        <v>81</v>
      </c>
      <c r="AV721" s="12" t="s">
        <v>81</v>
      </c>
      <c r="AW721" s="12" t="s">
        <v>35</v>
      </c>
      <c r="AX721" s="12" t="s">
        <v>79</v>
      </c>
      <c r="AY721" s="259" t="s">
        <v>199</v>
      </c>
    </row>
    <row r="722" s="1" customFormat="1" ht="25.5" customHeight="1">
      <c r="B722" s="47"/>
      <c r="C722" s="236" t="s">
        <v>980</v>
      </c>
      <c r="D722" s="236" t="s">
        <v>201</v>
      </c>
      <c r="E722" s="237" t="s">
        <v>981</v>
      </c>
      <c r="F722" s="238" t="s">
        <v>982</v>
      </c>
      <c r="G722" s="239" t="s">
        <v>282</v>
      </c>
      <c r="H722" s="240">
        <v>122.57599999999999</v>
      </c>
      <c r="I722" s="241"/>
      <c r="J722" s="242">
        <f>ROUND(I722*H722,2)</f>
        <v>0</v>
      </c>
      <c r="K722" s="238" t="s">
        <v>21</v>
      </c>
      <c r="L722" s="73"/>
      <c r="M722" s="243" t="s">
        <v>21</v>
      </c>
      <c r="N722" s="244" t="s">
        <v>43</v>
      </c>
      <c r="O722" s="48"/>
      <c r="P722" s="245">
        <f>O722*H722</f>
        <v>0</v>
      </c>
      <c r="Q722" s="245">
        <v>0.0016800000000000001</v>
      </c>
      <c r="R722" s="245">
        <f>Q722*H722</f>
        <v>0.20592768</v>
      </c>
      <c r="S722" s="245">
        <v>0</v>
      </c>
      <c r="T722" s="246">
        <f>S722*H722</f>
        <v>0</v>
      </c>
      <c r="AR722" s="25" t="s">
        <v>206</v>
      </c>
      <c r="AT722" s="25" t="s">
        <v>201</v>
      </c>
      <c r="AU722" s="25" t="s">
        <v>81</v>
      </c>
      <c r="AY722" s="25" t="s">
        <v>199</v>
      </c>
      <c r="BE722" s="247">
        <f>IF(N722="základní",J722,0)</f>
        <v>0</v>
      </c>
      <c r="BF722" s="247">
        <f>IF(N722="snížená",J722,0)</f>
        <v>0</v>
      </c>
      <c r="BG722" s="247">
        <f>IF(N722="zákl. přenesená",J722,0)</f>
        <v>0</v>
      </c>
      <c r="BH722" s="247">
        <f>IF(N722="sníž. přenesená",J722,0)</f>
        <v>0</v>
      </c>
      <c r="BI722" s="247">
        <f>IF(N722="nulová",J722,0)</f>
        <v>0</v>
      </c>
      <c r="BJ722" s="25" t="s">
        <v>79</v>
      </c>
      <c r="BK722" s="247">
        <f>ROUND(I722*H722,2)</f>
        <v>0</v>
      </c>
      <c r="BL722" s="25" t="s">
        <v>206</v>
      </c>
      <c r="BM722" s="25" t="s">
        <v>6434</v>
      </c>
    </row>
    <row r="723" s="12" customFormat="1">
      <c r="B723" s="248"/>
      <c r="C723" s="249"/>
      <c r="D723" s="250" t="s">
        <v>208</v>
      </c>
      <c r="E723" s="251" t="s">
        <v>21</v>
      </c>
      <c r="F723" s="252" t="s">
        <v>892</v>
      </c>
      <c r="G723" s="249"/>
      <c r="H723" s="253">
        <v>65.997</v>
      </c>
      <c r="I723" s="254"/>
      <c r="J723" s="249"/>
      <c r="K723" s="249"/>
      <c r="L723" s="255"/>
      <c r="M723" s="256"/>
      <c r="N723" s="257"/>
      <c r="O723" s="257"/>
      <c r="P723" s="257"/>
      <c r="Q723" s="257"/>
      <c r="R723" s="257"/>
      <c r="S723" s="257"/>
      <c r="T723" s="258"/>
      <c r="AT723" s="259" t="s">
        <v>208</v>
      </c>
      <c r="AU723" s="259" t="s">
        <v>81</v>
      </c>
      <c r="AV723" s="12" t="s">
        <v>81</v>
      </c>
      <c r="AW723" s="12" t="s">
        <v>35</v>
      </c>
      <c r="AX723" s="12" t="s">
        <v>72</v>
      </c>
      <c r="AY723" s="259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984</v>
      </c>
      <c r="G724" s="249"/>
      <c r="H724" s="253">
        <v>82.995000000000005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985</v>
      </c>
      <c r="G725" s="249"/>
      <c r="H725" s="253">
        <v>13.576000000000001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72</v>
      </c>
      <c r="AY725" s="259" t="s">
        <v>199</v>
      </c>
    </row>
    <row r="726" s="13" customFormat="1">
      <c r="B726" s="260"/>
      <c r="C726" s="261"/>
      <c r="D726" s="250" t="s">
        <v>208</v>
      </c>
      <c r="E726" s="262" t="s">
        <v>21</v>
      </c>
      <c r="F726" s="263" t="s">
        <v>220</v>
      </c>
      <c r="G726" s="261"/>
      <c r="H726" s="264">
        <v>162.56800000000001</v>
      </c>
      <c r="I726" s="265"/>
      <c r="J726" s="261"/>
      <c r="K726" s="261"/>
      <c r="L726" s="266"/>
      <c r="M726" s="267"/>
      <c r="N726" s="268"/>
      <c r="O726" s="268"/>
      <c r="P726" s="268"/>
      <c r="Q726" s="268"/>
      <c r="R726" s="268"/>
      <c r="S726" s="268"/>
      <c r="T726" s="269"/>
      <c r="AT726" s="270" t="s">
        <v>208</v>
      </c>
      <c r="AU726" s="270" t="s">
        <v>81</v>
      </c>
      <c r="AV726" s="13" t="s">
        <v>206</v>
      </c>
      <c r="AW726" s="13" t="s">
        <v>35</v>
      </c>
      <c r="AX726" s="13" t="s">
        <v>72</v>
      </c>
      <c r="AY726" s="270" t="s">
        <v>199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21</v>
      </c>
      <c r="G727" s="249"/>
      <c r="H727" s="253">
        <v>0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6435</v>
      </c>
      <c r="G728" s="249"/>
      <c r="H728" s="253">
        <v>122.57599999999999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79</v>
      </c>
      <c r="AY728" s="259" t="s">
        <v>199</v>
      </c>
    </row>
    <row r="729" s="1" customFormat="1" ht="25.5" customHeight="1">
      <c r="B729" s="47"/>
      <c r="C729" s="236" t="s">
        <v>987</v>
      </c>
      <c r="D729" s="236" t="s">
        <v>201</v>
      </c>
      <c r="E729" s="237" t="s">
        <v>988</v>
      </c>
      <c r="F729" s="238" t="s">
        <v>989</v>
      </c>
      <c r="G729" s="239" t="s">
        <v>282</v>
      </c>
      <c r="H729" s="240">
        <v>373.89999999999998</v>
      </c>
      <c r="I729" s="241"/>
      <c r="J729" s="242">
        <f>ROUND(I729*H729,2)</f>
        <v>0</v>
      </c>
      <c r="K729" s="238" t="s">
        <v>21</v>
      </c>
      <c r="L729" s="73"/>
      <c r="M729" s="243" t="s">
        <v>21</v>
      </c>
      <c r="N729" s="244" t="s">
        <v>43</v>
      </c>
      <c r="O729" s="48"/>
      <c r="P729" s="245">
        <f>O729*H729</f>
        <v>0</v>
      </c>
      <c r="Q729" s="245">
        <v>0.0026800000000000001</v>
      </c>
      <c r="R729" s="245">
        <f>Q729*H729</f>
        <v>1.0020519999999999</v>
      </c>
      <c r="S729" s="245">
        <v>0</v>
      </c>
      <c r="T729" s="246">
        <f>S729*H729</f>
        <v>0</v>
      </c>
      <c r="AR729" s="25" t="s">
        <v>206</v>
      </c>
      <c r="AT729" s="25" t="s">
        <v>201</v>
      </c>
      <c r="AU729" s="25" t="s">
        <v>81</v>
      </c>
      <c r="AY729" s="25" t="s">
        <v>199</v>
      </c>
      <c r="BE729" s="247">
        <f>IF(N729="základní",J729,0)</f>
        <v>0</v>
      </c>
      <c r="BF729" s="247">
        <f>IF(N729="snížená",J729,0)</f>
        <v>0</v>
      </c>
      <c r="BG729" s="247">
        <f>IF(N729="zákl. přenesená",J729,0)</f>
        <v>0</v>
      </c>
      <c r="BH729" s="247">
        <f>IF(N729="sníž. přenesená",J729,0)</f>
        <v>0</v>
      </c>
      <c r="BI729" s="247">
        <f>IF(N729="nulová",J729,0)</f>
        <v>0</v>
      </c>
      <c r="BJ729" s="25" t="s">
        <v>79</v>
      </c>
      <c r="BK729" s="247">
        <f>ROUND(I729*H729,2)</f>
        <v>0</v>
      </c>
      <c r="BL729" s="25" t="s">
        <v>206</v>
      </c>
      <c r="BM729" s="25" t="s">
        <v>6436</v>
      </c>
    </row>
    <row r="730" s="12" customFormat="1">
      <c r="B730" s="248"/>
      <c r="C730" s="249"/>
      <c r="D730" s="250" t="s">
        <v>208</v>
      </c>
      <c r="E730" s="251" t="s">
        <v>21</v>
      </c>
      <c r="F730" s="252" t="s">
        <v>806</v>
      </c>
      <c r="G730" s="249"/>
      <c r="H730" s="253">
        <v>7.6360000000000001</v>
      </c>
      <c r="I730" s="254"/>
      <c r="J730" s="249"/>
      <c r="K730" s="249"/>
      <c r="L730" s="255"/>
      <c r="M730" s="256"/>
      <c r="N730" s="257"/>
      <c r="O730" s="257"/>
      <c r="P730" s="257"/>
      <c r="Q730" s="257"/>
      <c r="R730" s="257"/>
      <c r="S730" s="257"/>
      <c r="T730" s="258"/>
      <c r="AT730" s="259" t="s">
        <v>208</v>
      </c>
      <c r="AU730" s="259" t="s">
        <v>81</v>
      </c>
      <c r="AV730" s="12" t="s">
        <v>81</v>
      </c>
      <c r="AW730" s="12" t="s">
        <v>35</v>
      </c>
      <c r="AX730" s="12" t="s">
        <v>72</v>
      </c>
      <c r="AY730" s="259" t="s">
        <v>199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837</v>
      </c>
      <c r="G731" s="249"/>
      <c r="H731" s="253">
        <v>4.3550000000000004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991</v>
      </c>
      <c r="G732" s="249"/>
      <c r="H732" s="253">
        <v>51.539000000000001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992</v>
      </c>
      <c r="G733" s="249"/>
      <c r="H733" s="253">
        <v>132.62200000000001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993</v>
      </c>
      <c r="G734" s="249"/>
      <c r="H734" s="253">
        <v>7.4550000000000001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2" customFormat="1">
      <c r="B735" s="248"/>
      <c r="C735" s="249"/>
      <c r="D735" s="250" t="s">
        <v>208</v>
      </c>
      <c r="E735" s="251" t="s">
        <v>21</v>
      </c>
      <c r="F735" s="252" t="s">
        <v>893</v>
      </c>
      <c r="G735" s="249"/>
      <c r="H735" s="253">
        <v>38.944000000000003</v>
      </c>
      <c r="I735" s="254"/>
      <c r="J735" s="249"/>
      <c r="K735" s="249"/>
      <c r="L735" s="255"/>
      <c r="M735" s="256"/>
      <c r="N735" s="257"/>
      <c r="O735" s="257"/>
      <c r="P735" s="257"/>
      <c r="Q735" s="257"/>
      <c r="R735" s="257"/>
      <c r="S735" s="257"/>
      <c r="T735" s="258"/>
      <c r="AT735" s="259" t="s">
        <v>208</v>
      </c>
      <c r="AU735" s="259" t="s">
        <v>81</v>
      </c>
      <c r="AV735" s="12" t="s">
        <v>81</v>
      </c>
      <c r="AW735" s="12" t="s">
        <v>35</v>
      </c>
      <c r="AX735" s="12" t="s">
        <v>72</v>
      </c>
      <c r="AY735" s="259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994</v>
      </c>
      <c r="G736" s="249"/>
      <c r="H736" s="253">
        <v>45.305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2" customFormat="1">
      <c r="B737" s="248"/>
      <c r="C737" s="249"/>
      <c r="D737" s="250" t="s">
        <v>208</v>
      </c>
      <c r="E737" s="251" t="s">
        <v>21</v>
      </c>
      <c r="F737" s="252" t="s">
        <v>6437</v>
      </c>
      <c r="G737" s="249"/>
      <c r="H737" s="253">
        <v>45.465000000000003</v>
      </c>
      <c r="I737" s="254"/>
      <c r="J737" s="249"/>
      <c r="K737" s="249"/>
      <c r="L737" s="255"/>
      <c r="M737" s="256"/>
      <c r="N737" s="257"/>
      <c r="O737" s="257"/>
      <c r="P737" s="257"/>
      <c r="Q737" s="257"/>
      <c r="R737" s="257"/>
      <c r="S737" s="257"/>
      <c r="T737" s="258"/>
      <c r="AT737" s="259" t="s">
        <v>208</v>
      </c>
      <c r="AU737" s="259" t="s">
        <v>81</v>
      </c>
      <c r="AV737" s="12" t="s">
        <v>81</v>
      </c>
      <c r="AW737" s="12" t="s">
        <v>35</v>
      </c>
      <c r="AX737" s="12" t="s">
        <v>72</v>
      </c>
      <c r="AY737" s="259" t="s">
        <v>199</v>
      </c>
    </row>
    <row r="738" s="14" customFormat="1">
      <c r="B738" s="271"/>
      <c r="C738" s="272"/>
      <c r="D738" s="250" t="s">
        <v>208</v>
      </c>
      <c r="E738" s="273" t="s">
        <v>21</v>
      </c>
      <c r="F738" s="274" t="s">
        <v>996</v>
      </c>
      <c r="G738" s="272"/>
      <c r="H738" s="275">
        <v>333.32100000000003</v>
      </c>
      <c r="I738" s="276"/>
      <c r="J738" s="272"/>
      <c r="K738" s="272"/>
      <c r="L738" s="277"/>
      <c r="M738" s="278"/>
      <c r="N738" s="279"/>
      <c r="O738" s="279"/>
      <c r="P738" s="279"/>
      <c r="Q738" s="279"/>
      <c r="R738" s="279"/>
      <c r="S738" s="279"/>
      <c r="T738" s="280"/>
      <c r="AT738" s="281" t="s">
        <v>208</v>
      </c>
      <c r="AU738" s="281" t="s">
        <v>81</v>
      </c>
      <c r="AV738" s="14" t="s">
        <v>214</v>
      </c>
      <c r="AW738" s="14" t="s">
        <v>35</v>
      </c>
      <c r="AX738" s="14" t="s">
        <v>72</v>
      </c>
      <c r="AY738" s="281" t="s">
        <v>199</v>
      </c>
    </row>
    <row r="739" s="12" customFormat="1">
      <c r="B739" s="248"/>
      <c r="C739" s="249"/>
      <c r="D739" s="250" t="s">
        <v>208</v>
      </c>
      <c r="E739" s="251" t="s">
        <v>21</v>
      </c>
      <c r="F739" s="252" t="s">
        <v>892</v>
      </c>
      <c r="G739" s="249"/>
      <c r="H739" s="253">
        <v>65.997</v>
      </c>
      <c r="I739" s="254"/>
      <c r="J739" s="249"/>
      <c r="K739" s="249"/>
      <c r="L739" s="255"/>
      <c r="M739" s="256"/>
      <c r="N739" s="257"/>
      <c r="O739" s="257"/>
      <c r="P739" s="257"/>
      <c r="Q739" s="257"/>
      <c r="R739" s="257"/>
      <c r="S739" s="257"/>
      <c r="T739" s="258"/>
      <c r="AT739" s="259" t="s">
        <v>208</v>
      </c>
      <c r="AU739" s="259" t="s">
        <v>81</v>
      </c>
      <c r="AV739" s="12" t="s">
        <v>81</v>
      </c>
      <c r="AW739" s="12" t="s">
        <v>35</v>
      </c>
      <c r="AX739" s="12" t="s">
        <v>72</v>
      </c>
      <c r="AY739" s="259" t="s">
        <v>199</v>
      </c>
    </row>
    <row r="740" s="12" customFormat="1">
      <c r="B740" s="248"/>
      <c r="C740" s="249"/>
      <c r="D740" s="250" t="s">
        <v>208</v>
      </c>
      <c r="E740" s="251" t="s">
        <v>21</v>
      </c>
      <c r="F740" s="252" t="s">
        <v>984</v>
      </c>
      <c r="G740" s="249"/>
      <c r="H740" s="253">
        <v>82.995000000000005</v>
      </c>
      <c r="I740" s="254"/>
      <c r="J740" s="249"/>
      <c r="K740" s="249"/>
      <c r="L740" s="255"/>
      <c r="M740" s="256"/>
      <c r="N740" s="257"/>
      <c r="O740" s="257"/>
      <c r="P740" s="257"/>
      <c r="Q740" s="257"/>
      <c r="R740" s="257"/>
      <c r="S740" s="257"/>
      <c r="T740" s="258"/>
      <c r="AT740" s="259" t="s">
        <v>208</v>
      </c>
      <c r="AU740" s="259" t="s">
        <v>81</v>
      </c>
      <c r="AV740" s="12" t="s">
        <v>81</v>
      </c>
      <c r="AW740" s="12" t="s">
        <v>35</v>
      </c>
      <c r="AX740" s="12" t="s">
        <v>72</v>
      </c>
      <c r="AY740" s="259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985</v>
      </c>
      <c r="G741" s="249"/>
      <c r="H741" s="253">
        <v>13.576000000000001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4" customFormat="1">
      <c r="B742" s="271"/>
      <c r="C742" s="272"/>
      <c r="D742" s="250" t="s">
        <v>208</v>
      </c>
      <c r="E742" s="273" t="s">
        <v>21</v>
      </c>
      <c r="F742" s="274" t="s">
        <v>997</v>
      </c>
      <c r="G742" s="272"/>
      <c r="H742" s="275">
        <v>162.56800000000001</v>
      </c>
      <c r="I742" s="276"/>
      <c r="J742" s="272"/>
      <c r="K742" s="272"/>
      <c r="L742" s="277"/>
      <c r="M742" s="278"/>
      <c r="N742" s="279"/>
      <c r="O742" s="279"/>
      <c r="P742" s="279"/>
      <c r="Q742" s="279"/>
      <c r="R742" s="279"/>
      <c r="S742" s="279"/>
      <c r="T742" s="280"/>
      <c r="AT742" s="281" t="s">
        <v>208</v>
      </c>
      <c r="AU742" s="281" t="s">
        <v>81</v>
      </c>
      <c r="AV742" s="14" t="s">
        <v>214</v>
      </c>
      <c r="AW742" s="14" t="s">
        <v>35</v>
      </c>
      <c r="AX742" s="14" t="s">
        <v>72</v>
      </c>
      <c r="AY742" s="281" t="s">
        <v>199</v>
      </c>
    </row>
    <row r="743" s="13" customFormat="1">
      <c r="B743" s="260"/>
      <c r="C743" s="261"/>
      <c r="D743" s="250" t="s">
        <v>208</v>
      </c>
      <c r="E743" s="262" t="s">
        <v>21</v>
      </c>
      <c r="F743" s="263" t="s">
        <v>220</v>
      </c>
      <c r="G743" s="261"/>
      <c r="H743" s="264">
        <v>495.88900000000001</v>
      </c>
      <c r="I743" s="265"/>
      <c r="J743" s="261"/>
      <c r="K743" s="261"/>
      <c r="L743" s="266"/>
      <c r="M743" s="267"/>
      <c r="N743" s="268"/>
      <c r="O743" s="268"/>
      <c r="P743" s="268"/>
      <c r="Q743" s="268"/>
      <c r="R743" s="268"/>
      <c r="S743" s="268"/>
      <c r="T743" s="269"/>
      <c r="AT743" s="270" t="s">
        <v>208</v>
      </c>
      <c r="AU743" s="270" t="s">
        <v>81</v>
      </c>
      <c r="AV743" s="13" t="s">
        <v>206</v>
      </c>
      <c r="AW743" s="13" t="s">
        <v>35</v>
      </c>
      <c r="AX743" s="13" t="s">
        <v>72</v>
      </c>
      <c r="AY743" s="270" t="s">
        <v>199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21</v>
      </c>
      <c r="G744" s="249"/>
      <c r="H744" s="253">
        <v>0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2" customFormat="1">
      <c r="B745" s="248"/>
      <c r="C745" s="249"/>
      <c r="D745" s="250" t="s">
        <v>208</v>
      </c>
      <c r="E745" s="251" t="s">
        <v>21</v>
      </c>
      <c r="F745" s="252" t="s">
        <v>6438</v>
      </c>
      <c r="G745" s="249"/>
      <c r="H745" s="253">
        <v>373.89999999999998</v>
      </c>
      <c r="I745" s="254"/>
      <c r="J745" s="249"/>
      <c r="K745" s="249"/>
      <c r="L745" s="255"/>
      <c r="M745" s="256"/>
      <c r="N745" s="257"/>
      <c r="O745" s="257"/>
      <c r="P745" s="257"/>
      <c r="Q745" s="257"/>
      <c r="R745" s="257"/>
      <c r="S745" s="257"/>
      <c r="T745" s="258"/>
      <c r="AT745" s="259" t="s">
        <v>208</v>
      </c>
      <c r="AU745" s="259" t="s">
        <v>81</v>
      </c>
      <c r="AV745" s="12" t="s">
        <v>81</v>
      </c>
      <c r="AW745" s="12" t="s">
        <v>35</v>
      </c>
      <c r="AX745" s="12" t="s">
        <v>79</v>
      </c>
      <c r="AY745" s="259" t="s">
        <v>199</v>
      </c>
    </row>
    <row r="746" s="1" customFormat="1" ht="16.5" customHeight="1">
      <c r="B746" s="47"/>
      <c r="C746" s="236" t="s">
        <v>999</v>
      </c>
      <c r="D746" s="236" t="s">
        <v>201</v>
      </c>
      <c r="E746" s="237" t="s">
        <v>1000</v>
      </c>
      <c r="F746" s="238" t="s">
        <v>1001</v>
      </c>
      <c r="G746" s="239" t="s">
        <v>282</v>
      </c>
      <c r="H746" s="240">
        <v>5.758</v>
      </c>
      <c r="I746" s="241"/>
      <c r="J746" s="242">
        <f>ROUND(I746*H746,2)</f>
        <v>0</v>
      </c>
      <c r="K746" s="238" t="s">
        <v>205</v>
      </c>
      <c r="L746" s="73"/>
      <c r="M746" s="243" t="s">
        <v>21</v>
      </c>
      <c r="N746" s="244" t="s">
        <v>43</v>
      </c>
      <c r="O746" s="48"/>
      <c r="P746" s="245">
        <f>O746*H746</f>
        <v>0</v>
      </c>
      <c r="Q746" s="245">
        <v>0.00025999999999999998</v>
      </c>
      <c r="R746" s="245">
        <f>Q746*H746</f>
        <v>0.0014970799999999998</v>
      </c>
      <c r="S746" s="245">
        <v>0</v>
      </c>
      <c r="T746" s="246">
        <f>S746*H746</f>
        <v>0</v>
      </c>
      <c r="AR746" s="25" t="s">
        <v>206</v>
      </c>
      <c r="AT746" s="25" t="s">
        <v>201</v>
      </c>
      <c r="AU746" s="25" t="s">
        <v>81</v>
      </c>
      <c r="AY746" s="25" t="s">
        <v>199</v>
      </c>
      <c r="BE746" s="247">
        <f>IF(N746="základní",J746,0)</f>
        <v>0</v>
      </c>
      <c r="BF746" s="247">
        <f>IF(N746="snížená",J746,0)</f>
        <v>0</v>
      </c>
      <c r="BG746" s="247">
        <f>IF(N746="zákl. přenesená",J746,0)</f>
        <v>0</v>
      </c>
      <c r="BH746" s="247">
        <f>IF(N746="sníž. přenesená",J746,0)</f>
        <v>0</v>
      </c>
      <c r="BI746" s="247">
        <f>IF(N746="nulová",J746,0)</f>
        <v>0</v>
      </c>
      <c r="BJ746" s="25" t="s">
        <v>79</v>
      </c>
      <c r="BK746" s="247">
        <f>ROUND(I746*H746,2)</f>
        <v>0</v>
      </c>
      <c r="BL746" s="25" t="s">
        <v>206</v>
      </c>
      <c r="BM746" s="25" t="s">
        <v>6439</v>
      </c>
    </row>
    <row r="747" s="12" customFormat="1">
      <c r="B747" s="248"/>
      <c r="C747" s="249"/>
      <c r="D747" s="250" t="s">
        <v>208</v>
      </c>
      <c r="E747" s="251" t="s">
        <v>21</v>
      </c>
      <c r="F747" s="252" t="s">
        <v>806</v>
      </c>
      <c r="G747" s="249"/>
      <c r="H747" s="253">
        <v>7.6360000000000001</v>
      </c>
      <c r="I747" s="254"/>
      <c r="J747" s="249"/>
      <c r="K747" s="249"/>
      <c r="L747" s="255"/>
      <c r="M747" s="256"/>
      <c r="N747" s="257"/>
      <c r="O747" s="257"/>
      <c r="P747" s="257"/>
      <c r="Q747" s="257"/>
      <c r="R747" s="257"/>
      <c r="S747" s="257"/>
      <c r="T747" s="258"/>
      <c r="AT747" s="259" t="s">
        <v>208</v>
      </c>
      <c r="AU747" s="259" t="s">
        <v>81</v>
      </c>
      <c r="AV747" s="12" t="s">
        <v>81</v>
      </c>
      <c r="AW747" s="12" t="s">
        <v>35</v>
      </c>
      <c r="AX747" s="12" t="s">
        <v>72</v>
      </c>
      <c r="AY747" s="259" t="s">
        <v>199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21</v>
      </c>
      <c r="G748" s="249"/>
      <c r="H748" s="253">
        <v>0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72</v>
      </c>
      <c r="AY748" s="259" t="s">
        <v>199</v>
      </c>
    </row>
    <row r="749" s="12" customFormat="1">
      <c r="B749" s="248"/>
      <c r="C749" s="249"/>
      <c r="D749" s="250" t="s">
        <v>208</v>
      </c>
      <c r="E749" s="251" t="s">
        <v>21</v>
      </c>
      <c r="F749" s="252" t="s">
        <v>6372</v>
      </c>
      <c r="G749" s="249"/>
      <c r="H749" s="253">
        <v>5.758</v>
      </c>
      <c r="I749" s="254"/>
      <c r="J749" s="249"/>
      <c r="K749" s="249"/>
      <c r="L749" s="255"/>
      <c r="M749" s="256"/>
      <c r="N749" s="257"/>
      <c r="O749" s="257"/>
      <c r="P749" s="257"/>
      <c r="Q749" s="257"/>
      <c r="R749" s="257"/>
      <c r="S749" s="257"/>
      <c r="T749" s="258"/>
      <c r="AT749" s="259" t="s">
        <v>208</v>
      </c>
      <c r="AU749" s="259" t="s">
        <v>81</v>
      </c>
      <c r="AV749" s="12" t="s">
        <v>81</v>
      </c>
      <c r="AW749" s="12" t="s">
        <v>35</v>
      </c>
      <c r="AX749" s="12" t="s">
        <v>79</v>
      </c>
      <c r="AY749" s="259" t="s">
        <v>199</v>
      </c>
    </row>
    <row r="750" s="1" customFormat="1" ht="25.5" customHeight="1">
      <c r="B750" s="47"/>
      <c r="C750" s="236" t="s">
        <v>1003</v>
      </c>
      <c r="D750" s="236" t="s">
        <v>201</v>
      </c>
      <c r="E750" s="237" t="s">
        <v>1004</v>
      </c>
      <c r="F750" s="238" t="s">
        <v>1005</v>
      </c>
      <c r="G750" s="239" t="s">
        <v>282</v>
      </c>
      <c r="H750" s="240">
        <v>30.896999999999998</v>
      </c>
      <c r="I750" s="241"/>
      <c r="J750" s="242">
        <f>ROUND(I750*H750,2)</f>
        <v>0</v>
      </c>
      <c r="K750" s="238" t="s">
        <v>205</v>
      </c>
      <c r="L750" s="73"/>
      <c r="M750" s="243" t="s">
        <v>21</v>
      </c>
      <c r="N750" s="244" t="s">
        <v>43</v>
      </c>
      <c r="O750" s="48"/>
      <c r="P750" s="245">
        <f>O750*H750</f>
        <v>0</v>
      </c>
      <c r="Q750" s="245">
        <v>0.0044099999999999999</v>
      </c>
      <c r="R750" s="245">
        <f>Q750*H750</f>
        <v>0.13625577</v>
      </c>
      <c r="S750" s="245">
        <v>0</v>
      </c>
      <c r="T750" s="246">
        <f>S750*H750</f>
        <v>0</v>
      </c>
      <c r="AR750" s="25" t="s">
        <v>206</v>
      </c>
      <c r="AT750" s="25" t="s">
        <v>201</v>
      </c>
      <c r="AU750" s="25" t="s">
        <v>81</v>
      </c>
      <c r="AY750" s="25" t="s">
        <v>199</v>
      </c>
      <c r="BE750" s="247">
        <f>IF(N750="základní",J750,0)</f>
        <v>0</v>
      </c>
      <c r="BF750" s="247">
        <f>IF(N750="snížená",J750,0)</f>
        <v>0</v>
      </c>
      <c r="BG750" s="247">
        <f>IF(N750="zákl. přenesená",J750,0)</f>
        <v>0</v>
      </c>
      <c r="BH750" s="247">
        <f>IF(N750="sníž. přenesená",J750,0)</f>
        <v>0</v>
      </c>
      <c r="BI750" s="247">
        <f>IF(N750="nulová",J750,0)</f>
        <v>0</v>
      </c>
      <c r="BJ750" s="25" t="s">
        <v>79</v>
      </c>
      <c r="BK750" s="247">
        <f>ROUND(I750*H750,2)</f>
        <v>0</v>
      </c>
      <c r="BL750" s="25" t="s">
        <v>206</v>
      </c>
      <c r="BM750" s="25" t="s">
        <v>6440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806</v>
      </c>
      <c r="G751" s="249"/>
      <c r="H751" s="253">
        <v>7.6360000000000001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72</v>
      </c>
      <c r="AY751" s="259" t="s">
        <v>199</v>
      </c>
    </row>
    <row r="752" s="12" customFormat="1">
      <c r="B752" s="248"/>
      <c r="C752" s="249"/>
      <c r="D752" s="250" t="s">
        <v>208</v>
      </c>
      <c r="E752" s="251" t="s">
        <v>21</v>
      </c>
      <c r="F752" s="252" t="s">
        <v>825</v>
      </c>
      <c r="G752" s="249"/>
      <c r="H752" s="253">
        <v>33.341000000000001</v>
      </c>
      <c r="I752" s="254"/>
      <c r="J752" s="249"/>
      <c r="K752" s="249"/>
      <c r="L752" s="255"/>
      <c r="M752" s="256"/>
      <c r="N752" s="257"/>
      <c r="O752" s="257"/>
      <c r="P752" s="257"/>
      <c r="Q752" s="257"/>
      <c r="R752" s="257"/>
      <c r="S752" s="257"/>
      <c r="T752" s="258"/>
      <c r="AT752" s="259" t="s">
        <v>208</v>
      </c>
      <c r="AU752" s="259" t="s">
        <v>81</v>
      </c>
      <c r="AV752" s="12" t="s">
        <v>81</v>
      </c>
      <c r="AW752" s="12" t="s">
        <v>35</v>
      </c>
      <c r="AX752" s="12" t="s">
        <v>72</v>
      </c>
      <c r="AY752" s="259" t="s">
        <v>199</v>
      </c>
    </row>
    <row r="753" s="14" customFormat="1">
      <c r="B753" s="271"/>
      <c r="C753" s="272"/>
      <c r="D753" s="250" t="s">
        <v>208</v>
      </c>
      <c r="E753" s="273" t="s">
        <v>21</v>
      </c>
      <c r="F753" s="274" t="s">
        <v>285</v>
      </c>
      <c r="G753" s="272"/>
      <c r="H753" s="275">
        <v>40.976999999999997</v>
      </c>
      <c r="I753" s="276"/>
      <c r="J753" s="272"/>
      <c r="K753" s="272"/>
      <c r="L753" s="277"/>
      <c r="M753" s="278"/>
      <c r="N753" s="279"/>
      <c r="O753" s="279"/>
      <c r="P753" s="279"/>
      <c r="Q753" s="279"/>
      <c r="R753" s="279"/>
      <c r="S753" s="279"/>
      <c r="T753" s="280"/>
      <c r="AT753" s="281" t="s">
        <v>208</v>
      </c>
      <c r="AU753" s="281" t="s">
        <v>81</v>
      </c>
      <c r="AV753" s="14" t="s">
        <v>214</v>
      </c>
      <c r="AW753" s="14" t="s">
        <v>35</v>
      </c>
      <c r="AX753" s="14" t="s">
        <v>72</v>
      </c>
      <c r="AY753" s="281" t="s">
        <v>199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6441</v>
      </c>
      <c r="G754" s="249"/>
      <c r="H754" s="253">
        <v>30.896999999999998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79</v>
      </c>
      <c r="AY754" s="259" t="s">
        <v>199</v>
      </c>
    </row>
    <row r="755" s="1" customFormat="1" ht="25.5" customHeight="1">
      <c r="B755" s="47"/>
      <c r="C755" s="236" t="s">
        <v>1009</v>
      </c>
      <c r="D755" s="236" t="s">
        <v>201</v>
      </c>
      <c r="E755" s="237" t="s">
        <v>1004</v>
      </c>
      <c r="F755" s="238" t="s">
        <v>1005</v>
      </c>
      <c r="G755" s="239" t="s">
        <v>282</v>
      </c>
      <c r="H755" s="240">
        <v>25.138999999999999</v>
      </c>
      <c r="I755" s="241"/>
      <c r="J755" s="242">
        <f>ROUND(I755*H755,2)</f>
        <v>0</v>
      </c>
      <c r="K755" s="238" t="s">
        <v>205</v>
      </c>
      <c r="L755" s="73"/>
      <c r="M755" s="243" t="s">
        <v>21</v>
      </c>
      <c r="N755" s="244" t="s">
        <v>43</v>
      </c>
      <c r="O755" s="48"/>
      <c r="P755" s="245">
        <f>O755*H755</f>
        <v>0</v>
      </c>
      <c r="Q755" s="245">
        <v>0.0044099999999999999</v>
      </c>
      <c r="R755" s="245">
        <f>Q755*H755</f>
        <v>0.11086299</v>
      </c>
      <c r="S755" s="245">
        <v>0</v>
      </c>
      <c r="T755" s="246">
        <f>S755*H755</f>
        <v>0</v>
      </c>
      <c r="AR755" s="25" t="s">
        <v>206</v>
      </c>
      <c r="AT755" s="25" t="s">
        <v>201</v>
      </c>
      <c r="AU755" s="25" t="s">
        <v>81</v>
      </c>
      <c r="AY755" s="25" t="s">
        <v>199</v>
      </c>
      <c r="BE755" s="247">
        <f>IF(N755="základní",J755,0)</f>
        <v>0</v>
      </c>
      <c r="BF755" s="247">
        <f>IF(N755="snížená",J755,0)</f>
        <v>0</v>
      </c>
      <c r="BG755" s="247">
        <f>IF(N755="zákl. přenesená",J755,0)</f>
        <v>0</v>
      </c>
      <c r="BH755" s="247">
        <f>IF(N755="sníž. přenesená",J755,0)</f>
        <v>0</v>
      </c>
      <c r="BI755" s="247">
        <f>IF(N755="nulová",J755,0)</f>
        <v>0</v>
      </c>
      <c r="BJ755" s="25" t="s">
        <v>79</v>
      </c>
      <c r="BK755" s="247">
        <f>ROUND(I755*H755,2)</f>
        <v>0</v>
      </c>
      <c r="BL755" s="25" t="s">
        <v>206</v>
      </c>
      <c r="BM755" s="25" t="s">
        <v>6442</v>
      </c>
    </row>
    <row r="756" s="12" customFormat="1">
      <c r="B756" s="248"/>
      <c r="C756" s="249"/>
      <c r="D756" s="250" t="s">
        <v>208</v>
      </c>
      <c r="E756" s="251" t="s">
        <v>21</v>
      </c>
      <c r="F756" s="252" t="s">
        <v>825</v>
      </c>
      <c r="G756" s="249"/>
      <c r="H756" s="253">
        <v>33.341000000000001</v>
      </c>
      <c r="I756" s="254"/>
      <c r="J756" s="249"/>
      <c r="K756" s="249"/>
      <c r="L756" s="255"/>
      <c r="M756" s="256"/>
      <c r="N756" s="257"/>
      <c r="O756" s="257"/>
      <c r="P756" s="257"/>
      <c r="Q756" s="257"/>
      <c r="R756" s="257"/>
      <c r="S756" s="257"/>
      <c r="T756" s="258"/>
      <c r="AT756" s="259" t="s">
        <v>208</v>
      </c>
      <c r="AU756" s="259" t="s">
        <v>81</v>
      </c>
      <c r="AV756" s="12" t="s">
        <v>81</v>
      </c>
      <c r="AW756" s="12" t="s">
        <v>35</v>
      </c>
      <c r="AX756" s="12" t="s">
        <v>72</v>
      </c>
      <c r="AY756" s="259" t="s">
        <v>199</v>
      </c>
    </row>
    <row r="757" s="12" customFormat="1">
      <c r="B757" s="248"/>
      <c r="C757" s="249"/>
      <c r="D757" s="250" t="s">
        <v>208</v>
      </c>
      <c r="E757" s="251" t="s">
        <v>21</v>
      </c>
      <c r="F757" s="252" t="s">
        <v>6443</v>
      </c>
      <c r="G757" s="249"/>
      <c r="H757" s="253">
        <v>25.138999999999999</v>
      </c>
      <c r="I757" s="254"/>
      <c r="J757" s="249"/>
      <c r="K757" s="249"/>
      <c r="L757" s="255"/>
      <c r="M757" s="256"/>
      <c r="N757" s="257"/>
      <c r="O757" s="257"/>
      <c r="P757" s="257"/>
      <c r="Q757" s="257"/>
      <c r="R757" s="257"/>
      <c r="S757" s="257"/>
      <c r="T757" s="258"/>
      <c r="AT757" s="259" t="s">
        <v>208</v>
      </c>
      <c r="AU757" s="259" t="s">
        <v>81</v>
      </c>
      <c r="AV757" s="12" t="s">
        <v>81</v>
      </c>
      <c r="AW757" s="12" t="s">
        <v>35</v>
      </c>
      <c r="AX757" s="12" t="s">
        <v>79</v>
      </c>
      <c r="AY757" s="259" t="s">
        <v>199</v>
      </c>
    </row>
    <row r="758" s="1" customFormat="1" ht="16.5" customHeight="1">
      <c r="B758" s="47"/>
      <c r="C758" s="236" t="s">
        <v>1015</v>
      </c>
      <c r="D758" s="236" t="s">
        <v>201</v>
      </c>
      <c r="E758" s="237" t="s">
        <v>1010</v>
      </c>
      <c r="F758" s="238" t="s">
        <v>1011</v>
      </c>
      <c r="G758" s="239" t="s">
        <v>282</v>
      </c>
      <c r="H758" s="240">
        <v>21.111999999999998</v>
      </c>
      <c r="I758" s="241"/>
      <c r="J758" s="242">
        <f>ROUND(I758*H758,2)</f>
        <v>0</v>
      </c>
      <c r="K758" s="238" t="s">
        <v>205</v>
      </c>
      <c r="L758" s="73"/>
      <c r="M758" s="243" t="s">
        <v>21</v>
      </c>
      <c r="N758" s="244" t="s">
        <v>43</v>
      </c>
      <c r="O758" s="48"/>
      <c r="P758" s="245">
        <f>O758*H758</f>
        <v>0</v>
      </c>
      <c r="Q758" s="245">
        <v>0</v>
      </c>
      <c r="R758" s="245">
        <f>Q758*H758</f>
        <v>0</v>
      </c>
      <c r="S758" s="245">
        <v>0</v>
      </c>
      <c r="T758" s="246">
        <f>S758*H758</f>
        <v>0</v>
      </c>
      <c r="AR758" s="25" t="s">
        <v>206</v>
      </c>
      <c r="AT758" s="25" t="s">
        <v>201</v>
      </c>
      <c r="AU758" s="25" t="s">
        <v>81</v>
      </c>
      <c r="AY758" s="25" t="s">
        <v>199</v>
      </c>
      <c r="BE758" s="247">
        <f>IF(N758="základní",J758,0)</f>
        <v>0</v>
      </c>
      <c r="BF758" s="247">
        <f>IF(N758="snížená",J758,0)</f>
        <v>0</v>
      </c>
      <c r="BG758" s="247">
        <f>IF(N758="zákl. přenesená",J758,0)</f>
        <v>0</v>
      </c>
      <c r="BH758" s="247">
        <f>IF(N758="sníž. přenesená",J758,0)</f>
        <v>0</v>
      </c>
      <c r="BI758" s="247">
        <f>IF(N758="nulová",J758,0)</f>
        <v>0</v>
      </c>
      <c r="BJ758" s="25" t="s">
        <v>79</v>
      </c>
      <c r="BK758" s="247">
        <f>ROUND(I758*H758,2)</f>
        <v>0</v>
      </c>
      <c r="BL758" s="25" t="s">
        <v>206</v>
      </c>
      <c r="BM758" s="25" t="s">
        <v>6444</v>
      </c>
    </row>
    <row r="759" s="12" customFormat="1">
      <c r="B759" s="248"/>
      <c r="C759" s="249"/>
      <c r="D759" s="250" t="s">
        <v>208</v>
      </c>
      <c r="E759" s="251" t="s">
        <v>21</v>
      </c>
      <c r="F759" s="252" t="s">
        <v>1013</v>
      </c>
      <c r="G759" s="249"/>
      <c r="H759" s="253">
        <v>28</v>
      </c>
      <c r="I759" s="254"/>
      <c r="J759" s="249"/>
      <c r="K759" s="249"/>
      <c r="L759" s="255"/>
      <c r="M759" s="256"/>
      <c r="N759" s="257"/>
      <c r="O759" s="257"/>
      <c r="P759" s="257"/>
      <c r="Q759" s="257"/>
      <c r="R759" s="257"/>
      <c r="S759" s="257"/>
      <c r="T759" s="258"/>
      <c r="AT759" s="259" t="s">
        <v>208</v>
      </c>
      <c r="AU759" s="259" t="s">
        <v>81</v>
      </c>
      <c r="AV759" s="12" t="s">
        <v>81</v>
      </c>
      <c r="AW759" s="12" t="s">
        <v>35</v>
      </c>
      <c r="AX759" s="12" t="s">
        <v>72</v>
      </c>
      <c r="AY759" s="259" t="s">
        <v>199</v>
      </c>
    </row>
    <row r="760" s="12" customFormat="1">
      <c r="B760" s="248"/>
      <c r="C760" s="249"/>
      <c r="D760" s="250" t="s">
        <v>208</v>
      </c>
      <c r="E760" s="251" t="s">
        <v>21</v>
      </c>
      <c r="F760" s="252" t="s">
        <v>21</v>
      </c>
      <c r="G760" s="249"/>
      <c r="H760" s="253">
        <v>0</v>
      </c>
      <c r="I760" s="254"/>
      <c r="J760" s="249"/>
      <c r="K760" s="249"/>
      <c r="L760" s="255"/>
      <c r="M760" s="256"/>
      <c r="N760" s="257"/>
      <c r="O760" s="257"/>
      <c r="P760" s="257"/>
      <c r="Q760" s="257"/>
      <c r="R760" s="257"/>
      <c r="S760" s="257"/>
      <c r="T760" s="258"/>
      <c r="AT760" s="259" t="s">
        <v>208</v>
      </c>
      <c r="AU760" s="259" t="s">
        <v>81</v>
      </c>
      <c r="AV760" s="12" t="s">
        <v>81</v>
      </c>
      <c r="AW760" s="12" t="s">
        <v>35</v>
      </c>
      <c r="AX760" s="12" t="s">
        <v>72</v>
      </c>
      <c r="AY760" s="259" t="s">
        <v>199</v>
      </c>
    </row>
    <row r="761" s="12" customFormat="1">
      <c r="B761" s="248"/>
      <c r="C761" s="249"/>
      <c r="D761" s="250" t="s">
        <v>208</v>
      </c>
      <c r="E761" s="251" t="s">
        <v>21</v>
      </c>
      <c r="F761" s="252" t="s">
        <v>6445</v>
      </c>
      <c r="G761" s="249"/>
      <c r="H761" s="253">
        <v>21.111999999999998</v>
      </c>
      <c r="I761" s="254"/>
      <c r="J761" s="249"/>
      <c r="K761" s="249"/>
      <c r="L761" s="255"/>
      <c r="M761" s="256"/>
      <c r="N761" s="257"/>
      <c r="O761" s="257"/>
      <c r="P761" s="257"/>
      <c r="Q761" s="257"/>
      <c r="R761" s="257"/>
      <c r="S761" s="257"/>
      <c r="T761" s="258"/>
      <c r="AT761" s="259" t="s">
        <v>208</v>
      </c>
      <c r="AU761" s="259" t="s">
        <v>81</v>
      </c>
      <c r="AV761" s="12" t="s">
        <v>81</v>
      </c>
      <c r="AW761" s="12" t="s">
        <v>35</v>
      </c>
      <c r="AX761" s="12" t="s">
        <v>79</v>
      </c>
      <c r="AY761" s="259" t="s">
        <v>199</v>
      </c>
    </row>
    <row r="762" s="1" customFormat="1" ht="16.5" customHeight="1">
      <c r="B762" s="47"/>
      <c r="C762" s="236" t="s">
        <v>1019</v>
      </c>
      <c r="D762" s="236" t="s">
        <v>201</v>
      </c>
      <c r="E762" s="237" t="s">
        <v>1016</v>
      </c>
      <c r="F762" s="238" t="s">
        <v>1017</v>
      </c>
      <c r="G762" s="239" t="s">
        <v>282</v>
      </c>
      <c r="H762" s="240">
        <v>37.436999999999998</v>
      </c>
      <c r="I762" s="241"/>
      <c r="J762" s="242">
        <f>ROUND(I762*H762,2)</f>
        <v>0</v>
      </c>
      <c r="K762" s="238" t="s">
        <v>205</v>
      </c>
      <c r="L762" s="73"/>
      <c r="M762" s="243" t="s">
        <v>21</v>
      </c>
      <c r="N762" s="244" t="s">
        <v>43</v>
      </c>
      <c r="O762" s="48"/>
      <c r="P762" s="245">
        <f>O762*H762</f>
        <v>0</v>
      </c>
      <c r="Q762" s="245">
        <v>0</v>
      </c>
      <c r="R762" s="245">
        <f>Q762*H762</f>
        <v>0</v>
      </c>
      <c r="S762" s="245">
        <v>0</v>
      </c>
      <c r="T762" s="246">
        <f>S762*H762</f>
        <v>0</v>
      </c>
      <c r="AR762" s="25" t="s">
        <v>206</v>
      </c>
      <c r="AT762" s="25" t="s">
        <v>201</v>
      </c>
      <c r="AU762" s="25" t="s">
        <v>81</v>
      </c>
      <c r="AY762" s="25" t="s">
        <v>199</v>
      </c>
      <c r="BE762" s="247">
        <f>IF(N762="základní",J762,0)</f>
        <v>0</v>
      </c>
      <c r="BF762" s="247">
        <f>IF(N762="snížená",J762,0)</f>
        <v>0</v>
      </c>
      <c r="BG762" s="247">
        <f>IF(N762="zákl. přenesená",J762,0)</f>
        <v>0</v>
      </c>
      <c r="BH762" s="247">
        <f>IF(N762="sníž. přenesená",J762,0)</f>
        <v>0</v>
      </c>
      <c r="BI762" s="247">
        <f>IF(N762="nulová",J762,0)</f>
        <v>0</v>
      </c>
      <c r="BJ762" s="25" t="s">
        <v>79</v>
      </c>
      <c r="BK762" s="247">
        <f>ROUND(I762*H762,2)</f>
        <v>0</v>
      </c>
      <c r="BL762" s="25" t="s">
        <v>206</v>
      </c>
      <c r="BM762" s="25" t="s">
        <v>6446</v>
      </c>
    </row>
    <row r="763" s="12" customFormat="1">
      <c r="B763" s="248"/>
      <c r="C763" s="249"/>
      <c r="D763" s="250" t="s">
        <v>208</v>
      </c>
      <c r="E763" s="251" t="s">
        <v>21</v>
      </c>
      <c r="F763" s="252" t="s">
        <v>816</v>
      </c>
      <c r="G763" s="249"/>
      <c r="H763" s="253">
        <v>14.558</v>
      </c>
      <c r="I763" s="254"/>
      <c r="J763" s="249"/>
      <c r="K763" s="249"/>
      <c r="L763" s="255"/>
      <c r="M763" s="256"/>
      <c r="N763" s="257"/>
      <c r="O763" s="257"/>
      <c r="P763" s="257"/>
      <c r="Q763" s="257"/>
      <c r="R763" s="257"/>
      <c r="S763" s="257"/>
      <c r="T763" s="258"/>
      <c r="AT763" s="259" t="s">
        <v>208</v>
      </c>
      <c r="AU763" s="259" t="s">
        <v>81</v>
      </c>
      <c r="AV763" s="12" t="s">
        <v>81</v>
      </c>
      <c r="AW763" s="12" t="s">
        <v>35</v>
      </c>
      <c r="AX763" s="12" t="s">
        <v>72</v>
      </c>
      <c r="AY763" s="259" t="s">
        <v>199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817</v>
      </c>
      <c r="G764" s="249"/>
      <c r="H764" s="253">
        <v>20.945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72</v>
      </c>
      <c r="AY764" s="259" t="s">
        <v>199</v>
      </c>
    </row>
    <row r="765" s="12" customFormat="1">
      <c r="B765" s="248"/>
      <c r="C765" s="249"/>
      <c r="D765" s="250" t="s">
        <v>208</v>
      </c>
      <c r="E765" s="251" t="s">
        <v>21</v>
      </c>
      <c r="F765" s="252" t="s">
        <v>818</v>
      </c>
      <c r="G765" s="249"/>
      <c r="H765" s="253">
        <v>14.148</v>
      </c>
      <c r="I765" s="254"/>
      <c r="J765" s="249"/>
      <c r="K765" s="249"/>
      <c r="L765" s="255"/>
      <c r="M765" s="256"/>
      <c r="N765" s="257"/>
      <c r="O765" s="257"/>
      <c r="P765" s="257"/>
      <c r="Q765" s="257"/>
      <c r="R765" s="257"/>
      <c r="S765" s="257"/>
      <c r="T765" s="258"/>
      <c r="AT765" s="259" t="s">
        <v>208</v>
      </c>
      <c r="AU765" s="259" t="s">
        <v>81</v>
      </c>
      <c r="AV765" s="12" t="s">
        <v>81</v>
      </c>
      <c r="AW765" s="12" t="s">
        <v>35</v>
      </c>
      <c r="AX765" s="12" t="s">
        <v>72</v>
      </c>
      <c r="AY765" s="259" t="s">
        <v>199</v>
      </c>
    </row>
    <row r="766" s="13" customFormat="1">
      <c r="B766" s="260"/>
      <c r="C766" s="261"/>
      <c r="D766" s="250" t="s">
        <v>208</v>
      </c>
      <c r="E766" s="262" t="s">
        <v>21</v>
      </c>
      <c r="F766" s="263" t="s">
        <v>220</v>
      </c>
      <c r="G766" s="261"/>
      <c r="H766" s="264">
        <v>49.651000000000003</v>
      </c>
      <c r="I766" s="265"/>
      <c r="J766" s="261"/>
      <c r="K766" s="261"/>
      <c r="L766" s="266"/>
      <c r="M766" s="267"/>
      <c r="N766" s="268"/>
      <c r="O766" s="268"/>
      <c r="P766" s="268"/>
      <c r="Q766" s="268"/>
      <c r="R766" s="268"/>
      <c r="S766" s="268"/>
      <c r="T766" s="269"/>
      <c r="AT766" s="270" t="s">
        <v>208</v>
      </c>
      <c r="AU766" s="270" t="s">
        <v>81</v>
      </c>
      <c r="AV766" s="13" t="s">
        <v>206</v>
      </c>
      <c r="AW766" s="13" t="s">
        <v>35</v>
      </c>
      <c r="AX766" s="13" t="s">
        <v>72</v>
      </c>
      <c r="AY766" s="270" t="s">
        <v>199</v>
      </c>
    </row>
    <row r="767" s="12" customFormat="1">
      <c r="B767" s="248"/>
      <c r="C767" s="249"/>
      <c r="D767" s="250" t="s">
        <v>208</v>
      </c>
      <c r="E767" s="251" t="s">
        <v>21</v>
      </c>
      <c r="F767" s="252" t="s">
        <v>21</v>
      </c>
      <c r="G767" s="249"/>
      <c r="H767" s="253">
        <v>0</v>
      </c>
      <c r="I767" s="254"/>
      <c r="J767" s="249"/>
      <c r="K767" s="249"/>
      <c r="L767" s="255"/>
      <c r="M767" s="256"/>
      <c r="N767" s="257"/>
      <c r="O767" s="257"/>
      <c r="P767" s="257"/>
      <c r="Q767" s="257"/>
      <c r="R767" s="257"/>
      <c r="S767" s="257"/>
      <c r="T767" s="258"/>
      <c r="AT767" s="259" t="s">
        <v>208</v>
      </c>
      <c r="AU767" s="259" t="s">
        <v>81</v>
      </c>
      <c r="AV767" s="12" t="s">
        <v>81</v>
      </c>
      <c r="AW767" s="12" t="s">
        <v>35</v>
      </c>
      <c r="AX767" s="12" t="s">
        <v>72</v>
      </c>
      <c r="AY767" s="259" t="s">
        <v>199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6375</v>
      </c>
      <c r="G768" s="249"/>
      <c r="H768" s="253">
        <v>37.436999999999998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79</v>
      </c>
      <c r="AY768" s="259" t="s">
        <v>199</v>
      </c>
    </row>
    <row r="769" s="1" customFormat="1" ht="16.5" customHeight="1">
      <c r="B769" s="47"/>
      <c r="C769" s="236" t="s">
        <v>1024</v>
      </c>
      <c r="D769" s="236" t="s">
        <v>201</v>
      </c>
      <c r="E769" s="237" t="s">
        <v>1020</v>
      </c>
      <c r="F769" s="238" t="s">
        <v>1021</v>
      </c>
      <c r="G769" s="239" t="s">
        <v>282</v>
      </c>
      <c r="H769" s="240">
        <v>220.333</v>
      </c>
      <c r="I769" s="241"/>
      <c r="J769" s="242">
        <f>ROUND(I769*H769,2)</f>
        <v>0</v>
      </c>
      <c r="K769" s="238" t="s">
        <v>205</v>
      </c>
      <c r="L769" s="73"/>
      <c r="M769" s="243" t="s">
        <v>21</v>
      </c>
      <c r="N769" s="244" t="s">
        <v>43</v>
      </c>
      <c r="O769" s="48"/>
      <c r="P769" s="245">
        <f>O769*H769</f>
        <v>0</v>
      </c>
      <c r="Q769" s="245">
        <v>0</v>
      </c>
      <c r="R769" s="245">
        <f>Q769*H769</f>
        <v>0</v>
      </c>
      <c r="S769" s="245">
        <v>0</v>
      </c>
      <c r="T769" s="246">
        <f>S769*H769</f>
        <v>0</v>
      </c>
      <c r="AR769" s="25" t="s">
        <v>206</v>
      </c>
      <c r="AT769" s="25" t="s">
        <v>201</v>
      </c>
      <c r="AU769" s="25" t="s">
        <v>81</v>
      </c>
      <c r="AY769" s="25" t="s">
        <v>199</v>
      </c>
      <c r="BE769" s="247">
        <f>IF(N769="základní",J769,0)</f>
        <v>0</v>
      </c>
      <c r="BF769" s="247">
        <f>IF(N769="snížená",J769,0)</f>
        <v>0</v>
      </c>
      <c r="BG769" s="247">
        <f>IF(N769="zákl. přenesená",J769,0)</f>
        <v>0</v>
      </c>
      <c r="BH769" s="247">
        <f>IF(N769="sníž. přenesená",J769,0)</f>
        <v>0</v>
      </c>
      <c r="BI769" s="247">
        <f>IF(N769="nulová",J769,0)</f>
        <v>0</v>
      </c>
      <c r="BJ769" s="25" t="s">
        <v>79</v>
      </c>
      <c r="BK769" s="247">
        <f>ROUND(I769*H769,2)</f>
        <v>0</v>
      </c>
      <c r="BL769" s="25" t="s">
        <v>206</v>
      </c>
      <c r="BM769" s="25" t="s">
        <v>6447</v>
      </c>
    </row>
    <row r="770" s="12" customFormat="1">
      <c r="B770" s="248"/>
      <c r="C770" s="249"/>
      <c r="D770" s="250" t="s">
        <v>208</v>
      </c>
      <c r="E770" s="251" t="s">
        <v>21</v>
      </c>
      <c r="F770" s="252" t="s">
        <v>824</v>
      </c>
      <c r="G770" s="249"/>
      <c r="H770" s="253">
        <v>292.21899999999999</v>
      </c>
      <c r="I770" s="254"/>
      <c r="J770" s="249"/>
      <c r="K770" s="249"/>
      <c r="L770" s="255"/>
      <c r="M770" s="256"/>
      <c r="N770" s="257"/>
      <c r="O770" s="257"/>
      <c r="P770" s="257"/>
      <c r="Q770" s="257"/>
      <c r="R770" s="257"/>
      <c r="S770" s="257"/>
      <c r="T770" s="258"/>
      <c r="AT770" s="259" t="s">
        <v>208</v>
      </c>
      <c r="AU770" s="259" t="s">
        <v>81</v>
      </c>
      <c r="AV770" s="12" t="s">
        <v>81</v>
      </c>
      <c r="AW770" s="12" t="s">
        <v>35</v>
      </c>
      <c r="AX770" s="12" t="s">
        <v>72</v>
      </c>
      <c r="AY770" s="259" t="s">
        <v>199</v>
      </c>
    </row>
    <row r="771" s="12" customFormat="1">
      <c r="B771" s="248"/>
      <c r="C771" s="249"/>
      <c r="D771" s="250" t="s">
        <v>208</v>
      </c>
      <c r="E771" s="251" t="s">
        <v>21</v>
      </c>
      <c r="F771" s="252" t="s">
        <v>21</v>
      </c>
      <c r="G771" s="249"/>
      <c r="H771" s="253">
        <v>0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35</v>
      </c>
      <c r="AX771" s="12" t="s">
        <v>72</v>
      </c>
      <c r="AY771" s="259" t="s">
        <v>199</v>
      </c>
    </row>
    <row r="772" s="12" customFormat="1">
      <c r="B772" s="248"/>
      <c r="C772" s="249"/>
      <c r="D772" s="250" t="s">
        <v>208</v>
      </c>
      <c r="E772" s="251" t="s">
        <v>21</v>
      </c>
      <c r="F772" s="252" t="s">
        <v>6448</v>
      </c>
      <c r="G772" s="249"/>
      <c r="H772" s="253">
        <v>220.333</v>
      </c>
      <c r="I772" s="254"/>
      <c r="J772" s="249"/>
      <c r="K772" s="249"/>
      <c r="L772" s="255"/>
      <c r="M772" s="256"/>
      <c r="N772" s="257"/>
      <c r="O772" s="257"/>
      <c r="P772" s="257"/>
      <c r="Q772" s="257"/>
      <c r="R772" s="257"/>
      <c r="S772" s="257"/>
      <c r="T772" s="258"/>
      <c r="AT772" s="259" t="s">
        <v>208</v>
      </c>
      <c r="AU772" s="259" t="s">
        <v>81</v>
      </c>
      <c r="AV772" s="12" t="s">
        <v>81</v>
      </c>
      <c r="AW772" s="12" t="s">
        <v>35</v>
      </c>
      <c r="AX772" s="12" t="s">
        <v>79</v>
      </c>
      <c r="AY772" s="259" t="s">
        <v>199</v>
      </c>
    </row>
    <row r="773" s="1" customFormat="1" ht="16.5" customHeight="1">
      <c r="B773" s="47"/>
      <c r="C773" s="236" t="s">
        <v>1029</v>
      </c>
      <c r="D773" s="236" t="s">
        <v>201</v>
      </c>
      <c r="E773" s="237" t="s">
        <v>1025</v>
      </c>
      <c r="F773" s="238" t="s">
        <v>1026</v>
      </c>
      <c r="G773" s="239" t="s">
        <v>282</v>
      </c>
      <c r="H773" s="240">
        <v>79.126000000000005</v>
      </c>
      <c r="I773" s="241"/>
      <c r="J773" s="242">
        <f>ROUND(I773*H773,2)</f>
        <v>0</v>
      </c>
      <c r="K773" s="238" t="s">
        <v>205</v>
      </c>
      <c r="L773" s="73"/>
      <c r="M773" s="243" t="s">
        <v>21</v>
      </c>
      <c r="N773" s="244" t="s">
        <v>43</v>
      </c>
      <c r="O773" s="48"/>
      <c r="P773" s="245">
        <f>O773*H773</f>
        <v>0</v>
      </c>
      <c r="Q773" s="245">
        <v>0</v>
      </c>
      <c r="R773" s="245">
        <f>Q773*H773</f>
        <v>0</v>
      </c>
      <c r="S773" s="245">
        <v>0</v>
      </c>
      <c r="T773" s="246">
        <f>S773*H773</f>
        <v>0</v>
      </c>
      <c r="AR773" s="25" t="s">
        <v>206</v>
      </c>
      <c r="AT773" s="25" t="s">
        <v>201</v>
      </c>
      <c r="AU773" s="25" t="s">
        <v>81</v>
      </c>
      <c r="AY773" s="25" t="s">
        <v>199</v>
      </c>
      <c r="BE773" s="247">
        <f>IF(N773="základní",J773,0)</f>
        <v>0</v>
      </c>
      <c r="BF773" s="247">
        <f>IF(N773="snížená",J773,0)</f>
        <v>0</v>
      </c>
      <c r="BG773" s="247">
        <f>IF(N773="zákl. přenesená",J773,0)</f>
        <v>0</v>
      </c>
      <c r="BH773" s="247">
        <f>IF(N773="sníž. přenesená",J773,0)</f>
        <v>0</v>
      </c>
      <c r="BI773" s="247">
        <f>IF(N773="nulová",J773,0)</f>
        <v>0</v>
      </c>
      <c r="BJ773" s="25" t="s">
        <v>79</v>
      </c>
      <c r="BK773" s="247">
        <f>ROUND(I773*H773,2)</f>
        <v>0</v>
      </c>
      <c r="BL773" s="25" t="s">
        <v>206</v>
      </c>
      <c r="BM773" s="25" t="s">
        <v>6449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892</v>
      </c>
      <c r="G774" s="249"/>
      <c r="H774" s="253">
        <v>65.997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893</v>
      </c>
      <c r="G775" s="249"/>
      <c r="H775" s="253">
        <v>38.944000000000003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72</v>
      </c>
      <c r="AY775" s="259" t="s">
        <v>199</v>
      </c>
    </row>
    <row r="776" s="13" customFormat="1">
      <c r="B776" s="260"/>
      <c r="C776" s="261"/>
      <c r="D776" s="250" t="s">
        <v>208</v>
      </c>
      <c r="E776" s="262" t="s">
        <v>21</v>
      </c>
      <c r="F776" s="263" t="s">
        <v>220</v>
      </c>
      <c r="G776" s="261"/>
      <c r="H776" s="264">
        <v>104.941</v>
      </c>
      <c r="I776" s="265"/>
      <c r="J776" s="261"/>
      <c r="K776" s="261"/>
      <c r="L776" s="266"/>
      <c r="M776" s="267"/>
      <c r="N776" s="268"/>
      <c r="O776" s="268"/>
      <c r="P776" s="268"/>
      <c r="Q776" s="268"/>
      <c r="R776" s="268"/>
      <c r="S776" s="268"/>
      <c r="T776" s="269"/>
      <c r="AT776" s="270" t="s">
        <v>208</v>
      </c>
      <c r="AU776" s="270" t="s">
        <v>81</v>
      </c>
      <c r="AV776" s="13" t="s">
        <v>206</v>
      </c>
      <c r="AW776" s="13" t="s">
        <v>35</v>
      </c>
      <c r="AX776" s="13" t="s">
        <v>72</v>
      </c>
      <c r="AY776" s="270" t="s">
        <v>199</v>
      </c>
    </row>
    <row r="777" s="12" customFormat="1">
      <c r="B777" s="248"/>
      <c r="C777" s="249"/>
      <c r="D777" s="250" t="s">
        <v>208</v>
      </c>
      <c r="E777" s="251" t="s">
        <v>21</v>
      </c>
      <c r="F777" s="252" t="s">
        <v>21</v>
      </c>
      <c r="G777" s="249"/>
      <c r="H777" s="253">
        <v>0</v>
      </c>
      <c r="I777" s="254"/>
      <c r="J777" s="249"/>
      <c r="K777" s="249"/>
      <c r="L777" s="255"/>
      <c r="M777" s="256"/>
      <c r="N777" s="257"/>
      <c r="O777" s="257"/>
      <c r="P777" s="257"/>
      <c r="Q777" s="257"/>
      <c r="R777" s="257"/>
      <c r="S777" s="257"/>
      <c r="T777" s="258"/>
      <c r="AT777" s="259" t="s">
        <v>208</v>
      </c>
      <c r="AU777" s="259" t="s">
        <v>81</v>
      </c>
      <c r="AV777" s="12" t="s">
        <v>81</v>
      </c>
      <c r="AW777" s="12" t="s">
        <v>35</v>
      </c>
      <c r="AX777" s="12" t="s">
        <v>72</v>
      </c>
      <c r="AY777" s="259" t="s">
        <v>199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6401</v>
      </c>
      <c r="G778" s="249"/>
      <c r="H778" s="253">
        <v>79.126000000000005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79</v>
      </c>
      <c r="AY778" s="259" t="s">
        <v>199</v>
      </c>
    </row>
    <row r="779" s="1" customFormat="1" ht="25.5" customHeight="1">
      <c r="B779" s="47"/>
      <c r="C779" s="236" t="s">
        <v>1036</v>
      </c>
      <c r="D779" s="236" t="s">
        <v>201</v>
      </c>
      <c r="E779" s="237" t="s">
        <v>1030</v>
      </c>
      <c r="F779" s="238" t="s">
        <v>1031</v>
      </c>
      <c r="G779" s="239" t="s">
        <v>204</v>
      </c>
      <c r="H779" s="240">
        <v>2.1219999999999999</v>
      </c>
      <c r="I779" s="241"/>
      <c r="J779" s="242">
        <f>ROUND(I779*H779,2)</f>
        <v>0</v>
      </c>
      <c r="K779" s="238" t="s">
        <v>1032</v>
      </c>
      <c r="L779" s="73"/>
      <c r="M779" s="243" t="s">
        <v>21</v>
      </c>
      <c r="N779" s="244" t="s">
        <v>43</v>
      </c>
      <c r="O779" s="48"/>
      <c r="P779" s="245">
        <f>O779*H779</f>
        <v>0</v>
      </c>
      <c r="Q779" s="245">
        <v>2.45329</v>
      </c>
      <c r="R779" s="245">
        <f>Q779*H779</f>
        <v>5.2058813799999992</v>
      </c>
      <c r="S779" s="245">
        <v>0</v>
      </c>
      <c r="T779" s="246">
        <f>S779*H779</f>
        <v>0</v>
      </c>
      <c r="AR779" s="25" t="s">
        <v>206</v>
      </c>
      <c r="AT779" s="25" t="s">
        <v>201</v>
      </c>
      <c r="AU779" s="25" t="s">
        <v>81</v>
      </c>
      <c r="AY779" s="25" t="s">
        <v>199</v>
      </c>
      <c r="BE779" s="247">
        <f>IF(N779="základní",J779,0)</f>
        <v>0</v>
      </c>
      <c r="BF779" s="247">
        <f>IF(N779="snížená",J779,0)</f>
        <v>0</v>
      </c>
      <c r="BG779" s="247">
        <f>IF(N779="zákl. přenesená",J779,0)</f>
        <v>0</v>
      </c>
      <c r="BH779" s="247">
        <f>IF(N779="sníž. přenesená",J779,0)</f>
        <v>0</v>
      </c>
      <c r="BI779" s="247">
        <f>IF(N779="nulová",J779,0)</f>
        <v>0</v>
      </c>
      <c r="BJ779" s="25" t="s">
        <v>79</v>
      </c>
      <c r="BK779" s="247">
        <f>ROUND(I779*H779,2)</f>
        <v>0</v>
      </c>
      <c r="BL779" s="25" t="s">
        <v>206</v>
      </c>
      <c r="BM779" s="25" t="s">
        <v>6450</v>
      </c>
    </row>
    <row r="780" s="12" customFormat="1">
      <c r="B780" s="248"/>
      <c r="C780" s="249"/>
      <c r="D780" s="250" t="s">
        <v>208</v>
      </c>
      <c r="E780" s="251" t="s">
        <v>21</v>
      </c>
      <c r="F780" s="252" t="s">
        <v>1034</v>
      </c>
      <c r="G780" s="249"/>
      <c r="H780" s="253">
        <v>2.8140000000000001</v>
      </c>
      <c r="I780" s="254"/>
      <c r="J780" s="249"/>
      <c r="K780" s="249"/>
      <c r="L780" s="255"/>
      <c r="M780" s="256"/>
      <c r="N780" s="257"/>
      <c r="O780" s="257"/>
      <c r="P780" s="257"/>
      <c r="Q780" s="257"/>
      <c r="R780" s="257"/>
      <c r="S780" s="257"/>
      <c r="T780" s="258"/>
      <c r="AT780" s="259" t="s">
        <v>208</v>
      </c>
      <c r="AU780" s="259" t="s">
        <v>81</v>
      </c>
      <c r="AV780" s="12" t="s">
        <v>81</v>
      </c>
      <c r="AW780" s="12" t="s">
        <v>35</v>
      </c>
      <c r="AX780" s="12" t="s">
        <v>72</v>
      </c>
      <c r="AY780" s="259" t="s">
        <v>199</v>
      </c>
    </row>
    <row r="781" s="12" customFormat="1">
      <c r="B781" s="248"/>
      <c r="C781" s="249"/>
      <c r="D781" s="250" t="s">
        <v>208</v>
      </c>
      <c r="E781" s="251" t="s">
        <v>21</v>
      </c>
      <c r="F781" s="252" t="s">
        <v>21</v>
      </c>
      <c r="G781" s="249"/>
      <c r="H781" s="253">
        <v>0</v>
      </c>
      <c r="I781" s="254"/>
      <c r="J781" s="249"/>
      <c r="K781" s="249"/>
      <c r="L781" s="255"/>
      <c r="M781" s="256"/>
      <c r="N781" s="257"/>
      <c r="O781" s="257"/>
      <c r="P781" s="257"/>
      <c r="Q781" s="257"/>
      <c r="R781" s="257"/>
      <c r="S781" s="257"/>
      <c r="T781" s="258"/>
      <c r="AT781" s="259" t="s">
        <v>208</v>
      </c>
      <c r="AU781" s="259" t="s">
        <v>81</v>
      </c>
      <c r="AV781" s="12" t="s">
        <v>81</v>
      </c>
      <c r="AW781" s="12" t="s">
        <v>35</v>
      </c>
      <c r="AX781" s="12" t="s">
        <v>72</v>
      </c>
      <c r="AY781" s="259" t="s">
        <v>199</v>
      </c>
    </row>
    <row r="782" s="12" customFormat="1">
      <c r="B782" s="248"/>
      <c r="C782" s="249"/>
      <c r="D782" s="250" t="s">
        <v>208</v>
      </c>
      <c r="E782" s="251" t="s">
        <v>21</v>
      </c>
      <c r="F782" s="252" t="s">
        <v>6451</v>
      </c>
      <c r="G782" s="249"/>
      <c r="H782" s="253">
        <v>2.1219999999999999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35</v>
      </c>
      <c r="AX782" s="12" t="s">
        <v>79</v>
      </c>
      <c r="AY782" s="259" t="s">
        <v>199</v>
      </c>
    </row>
    <row r="783" s="1" customFormat="1" ht="25.5" customHeight="1">
      <c r="B783" s="47"/>
      <c r="C783" s="236" t="s">
        <v>1042</v>
      </c>
      <c r="D783" s="236" t="s">
        <v>201</v>
      </c>
      <c r="E783" s="237" t="s">
        <v>1037</v>
      </c>
      <c r="F783" s="238" t="s">
        <v>1038</v>
      </c>
      <c r="G783" s="239" t="s">
        <v>204</v>
      </c>
      <c r="H783" s="240">
        <v>6.6929999999999996</v>
      </c>
      <c r="I783" s="241"/>
      <c r="J783" s="242">
        <f>ROUND(I783*H783,2)</f>
        <v>0</v>
      </c>
      <c r="K783" s="238" t="s">
        <v>205</v>
      </c>
      <c r="L783" s="73"/>
      <c r="M783" s="243" t="s">
        <v>21</v>
      </c>
      <c r="N783" s="244" t="s">
        <v>43</v>
      </c>
      <c r="O783" s="48"/>
      <c r="P783" s="245">
        <f>O783*H783</f>
        <v>0</v>
      </c>
      <c r="Q783" s="245">
        <v>2.45329</v>
      </c>
      <c r="R783" s="245">
        <f>Q783*H783</f>
        <v>16.419869970000001</v>
      </c>
      <c r="S783" s="245">
        <v>0</v>
      </c>
      <c r="T783" s="246">
        <f>S783*H783</f>
        <v>0</v>
      </c>
      <c r="AR783" s="25" t="s">
        <v>206</v>
      </c>
      <c r="AT783" s="25" t="s">
        <v>201</v>
      </c>
      <c r="AU783" s="25" t="s">
        <v>81</v>
      </c>
      <c r="AY783" s="25" t="s">
        <v>199</v>
      </c>
      <c r="BE783" s="247">
        <f>IF(N783="základní",J783,0)</f>
        <v>0</v>
      </c>
      <c r="BF783" s="247">
        <f>IF(N783="snížená",J783,0)</f>
        <v>0</v>
      </c>
      <c r="BG783" s="247">
        <f>IF(N783="zákl. přenesená",J783,0)</f>
        <v>0</v>
      </c>
      <c r="BH783" s="247">
        <f>IF(N783="sníž. přenesená",J783,0)</f>
        <v>0</v>
      </c>
      <c r="BI783" s="247">
        <f>IF(N783="nulová",J783,0)</f>
        <v>0</v>
      </c>
      <c r="BJ783" s="25" t="s">
        <v>79</v>
      </c>
      <c r="BK783" s="247">
        <f>ROUND(I783*H783,2)</f>
        <v>0</v>
      </c>
      <c r="BL783" s="25" t="s">
        <v>206</v>
      </c>
      <c r="BM783" s="25" t="s">
        <v>6452</v>
      </c>
    </row>
    <row r="784" s="12" customFormat="1">
      <c r="B784" s="248"/>
      <c r="C784" s="249"/>
      <c r="D784" s="250" t="s">
        <v>208</v>
      </c>
      <c r="E784" s="251" t="s">
        <v>21</v>
      </c>
      <c r="F784" s="252" t="s">
        <v>1040</v>
      </c>
      <c r="G784" s="249"/>
      <c r="H784" s="253">
        <v>8.8770000000000007</v>
      </c>
      <c r="I784" s="254"/>
      <c r="J784" s="249"/>
      <c r="K784" s="249"/>
      <c r="L784" s="255"/>
      <c r="M784" s="256"/>
      <c r="N784" s="257"/>
      <c r="O784" s="257"/>
      <c r="P784" s="257"/>
      <c r="Q784" s="257"/>
      <c r="R784" s="257"/>
      <c r="S784" s="257"/>
      <c r="T784" s="258"/>
      <c r="AT784" s="259" t="s">
        <v>208</v>
      </c>
      <c r="AU784" s="259" t="s">
        <v>81</v>
      </c>
      <c r="AV784" s="12" t="s">
        <v>81</v>
      </c>
      <c r="AW784" s="12" t="s">
        <v>35</v>
      </c>
      <c r="AX784" s="12" t="s">
        <v>72</v>
      </c>
      <c r="AY784" s="259" t="s">
        <v>199</v>
      </c>
    </row>
    <row r="785" s="12" customFormat="1">
      <c r="B785" s="248"/>
      <c r="C785" s="249"/>
      <c r="D785" s="250" t="s">
        <v>208</v>
      </c>
      <c r="E785" s="251" t="s">
        <v>21</v>
      </c>
      <c r="F785" s="252" t="s">
        <v>21</v>
      </c>
      <c r="G785" s="249"/>
      <c r="H785" s="253">
        <v>0</v>
      </c>
      <c r="I785" s="254"/>
      <c r="J785" s="249"/>
      <c r="K785" s="249"/>
      <c r="L785" s="255"/>
      <c r="M785" s="256"/>
      <c r="N785" s="257"/>
      <c r="O785" s="257"/>
      <c r="P785" s="257"/>
      <c r="Q785" s="257"/>
      <c r="R785" s="257"/>
      <c r="S785" s="257"/>
      <c r="T785" s="258"/>
      <c r="AT785" s="259" t="s">
        <v>208</v>
      </c>
      <c r="AU785" s="259" t="s">
        <v>81</v>
      </c>
      <c r="AV785" s="12" t="s">
        <v>81</v>
      </c>
      <c r="AW785" s="12" t="s">
        <v>35</v>
      </c>
      <c r="AX785" s="12" t="s">
        <v>72</v>
      </c>
      <c r="AY785" s="259" t="s">
        <v>199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6453</v>
      </c>
      <c r="G786" s="249"/>
      <c r="H786" s="253">
        <v>6.6929999999999996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79</v>
      </c>
      <c r="AY786" s="259" t="s">
        <v>199</v>
      </c>
    </row>
    <row r="787" s="1" customFormat="1" ht="16.5" customHeight="1">
      <c r="B787" s="47"/>
      <c r="C787" s="236" t="s">
        <v>1048</v>
      </c>
      <c r="D787" s="236" t="s">
        <v>201</v>
      </c>
      <c r="E787" s="237" t="s">
        <v>1043</v>
      </c>
      <c r="F787" s="238" t="s">
        <v>1044</v>
      </c>
      <c r="G787" s="239" t="s">
        <v>204</v>
      </c>
      <c r="H787" s="240">
        <v>2.3719999999999999</v>
      </c>
      <c r="I787" s="241"/>
      <c r="J787" s="242">
        <f>ROUND(I787*H787,2)</f>
        <v>0</v>
      </c>
      <c r="K787" s="238" t="s">
        <v>205</v>
      </c>
      <c r="L787" s="73"/>
      <c r="M787" s="243" t="s">
        <v>21</v>
      </c>
      <c r="N787" s="244" t="s">
        <v>43</v>
      </c>
      <c r="O787" s="48"/>
      <c r="P787" s="245">
        <f>O787*H787</f>
        <v>0</v>
      </c>
      <c r="Q787" s="245">
        <v>2.2563399999999998</v>
      </c>
      <c r="R787" s="245">
        <f>Q787*H787</f>
        <v>5.3520384799999992</v>
      </c>
      <c r="S787" s="245">
        <v>0</v>
      </c>
      <c r="T787" s="246">
        <f>S787*H787</f>
        <v>0</v>
      </c>
      <c r="AR787" s="25" t="s">
        <v>206</v>
      </c>
      <c r="AT787" s="25" t="s">
        <v>201</v>
      </c>
      <c r="AU787" s="25" t="s">
        <v>81</v>
      </c>
      <c r="AY787" s="25" t="s">
        <v>199</v>
      </c>
      <c r="BE787" s="247">
        <f>IF(N787="základní",J787,0)</f>
        <v>0</v>
      </c>
      <c r="BF787" s="247">
        <f>IF(N787="snížená",J787,0)</f>
        <v>0</v>
      </c>
      <c r="BG787" s="247">
        <f>IF(N787="zákl. přenesená",J787,0)</f>
        <v>0</v>
      </c>
      <c r="BH787" s="247">
        <f>IF(N787="sníž. přenesená",J787,0)</f>
        <v>0</v>
      </c>
      <c r="BI787" s="247">
        <f>IF(N787="nulová",J787,0)</f>
        <v>0</v>
      </c>
      <c r="BJ787" s="25" t="s">
        <v>79</v>
      </c>
      <c r="BK787" s="247">
        <f>ROUND(I787*H787,2)</f>
        <v>0</v>
      </c>
      <c r="BL787" s="25" t="s">
        <v>206</v>
      </c>
      <c r="BM787" s="25" t="s">
        <v>6454</v>
      </c>
    </row>
    <row r="788" s="12" customFormat="1">
      <c r="B788" s="248"/>
      <c r="C788" s="249"/>
      <c r="D788" s="250" t="s">
        <v>208</v>
      </c>
      <c r="E788" s="251" t="s">
        <v>21</v>
      </c>
      <c r="F788" s="252" t="s">
        <v>1046</v>
      </c>
      <c r="G788" s="249"/>
      <c r="H788" s="253">
        <v>3.1459999999999999</v>
      </c>
      <c r="I788" s="254"/>
      <c r="J788" s="249"/>
      <c r="K788" s="249"/>
      <c r="L788" s="255"/>
      <c r="M788" s="256"/>
      <c r="N788" s="257"/>
      <c r="O788" s="257"/>
      <c r="P788" s="257"/>
      <c r="Q788" s="257"/>
      <c r="R788" s="257"/>
      <c r="S788" s="257"/>
      <c r="T788" s="258"/>
      <c r="AT788" s="259" t="s">
        <v>208</v>
      </c>
      <c r="AU788" s="259" t="s">
        <v>81</v>
      </c>
      <c r="AV788" s="12" t="s">
        <v>81</v>
      </c>
      <c r="AW788" s="12" t="s">
        <v>35</v>
      </c>
      <c r="AX788" s="12" t="s">
        <v>72</v>
      </c>
      <c r="AY788" s="259" t="s">
        <v>199</v>
      </c>
    </row>
    <row r="789" s="12" customFormat="1">
      <c r="B789" s="248"/>
      <c r="C789" s="249"/>
      <c r="D789" s="250" t="s">
        <v>208</v>
      </c>
      <c r="E789" s="251" t="s">
        <v>21</v>
      </c>
      <c r="F789" s="252" t="s">
        <v>21</v>
      </c>
      <c r="G789" s="249"/>
      <c r="H789" s="253">
        <v>0</v>
      </c>
      <c r="I789" s="254"/>
      <c r="J789" s="249"/>
      <c r="K789" s="249"/>
      <c r="L789" s="255"/>
      <c r="M789" s="256"/>
      <c r="N789" s="257"/>
      <c r="O789" s="257"/>
      <c r="P789" s="257"/>
      <c r="Q789" s="257"/>
      <c r="R789" s="257"/>
      <c r="S789" s="257"/>
      <c r="T789" s="258"/>
      <c r="AT789" s="259" t="s">
        <v>208</v>
      </c>
      <c r="AU789" s="259" t="s">
        <v>81</v>
      </c>
      <c r="AV789" s="12" t="s">
        <v>81</v>
      </c>
      <c r="AW789" s="12" t="s">
        <v>35</v>
      </c>
      <c r="AX789" s="12" t="s">
        <v>72</v>
      </c>
      <c r="AY789" s="259" t="s">
        <v>199</v>
      </c>
    </row>
    <row r="790" s="12" customFormat="1">
      <c r="B790" s="248"/>
      <c r="C790" s="249"/>
      <c r="D790" s="250" t="s">
        <v>208</v>
      </c>
      <c r="E790" s="251" t="s">
        <v>21</v>
      </c>
      <c r="F790" s="252" t="s">
        <v>6455</v>
      </c>
      <c r="G790" s="249"/>
      <c r="H790" s="253">
        <v>2.3719999999999999</v>
      </c>
      <c r="I790" s="254"/>
      <c r="J790" s="249"/>
      <c r="K790" s="249"/>
      <c r="L790" s="255"/>
      <c r="M790" s="256"/>
      <c r="N790" s="257"/>
      <c r="O790" s="257"/>
      <c r="P790" s="257"/>
      <c r="Q790" s="257"/>
      <c r="R790" s="257"/>
      <c r="S790" s="257"/>
      <c r="T790" s="258"/>
      <c r="AT790" s="259" t="s">
        <v>208</v>
      </c>
      <c r="AU790" s="259" t="s">
        <v>81</v>
      </c>
      <c r="AV790" s="12" t="s">
        <v>81</v>
      </c>
      <c r="AW790" s="12" t="s">
        <v>35</v>
      </c>
      <c r="AX790" s="12" t="s">
        <v>79</v>
      </c>
      <c r="AY790" s="259" t="s">
        <v>199</v>
      </c>
    </row>
    <row r="791" s="1" customFormat="1" ht="25.5" customHeight="1">
      <c r="B791" s="47"/>
      <c r="C791" s="236" t="s">
        <v>1052</v>
      </c>
      <c r="D791" s="236" t="s">
        <v>201</v>
      </c>
      <c r="E791" s="237" t="s">
        <v>1049</v>
      </c>
      <c r="F791" s="238" t="s">
        <v>1050</v>
      </c>
      <c r="G791" s="239" t="s">
        <v>204</v>
      </c>
      <c r="H791" s="240">
        <v>2.1219999999999999</v>
      </c>
      <c r="I791" s="241"/>
      <c r="J791" s="242">
        <f>ROUND(I791*H791,2)</f>
        <v>0</v>
      </c>
      <c r="K791" s="238" t="s">
        <v>205</v>
      </c>
      <c r="L791" s="73"/>
      <c r="M791" s="243" t="s">
        <v>21</v>
      </c>
      <c r="N791" s="244" t="s">
        <v>43</v>
      </c>
      <c r="O791" s="48"/>
      <c r="P791" s="245">
        <f>O791*H791</f>
        <v>0</v>
      </c>
      <c r="Q791" s="245">
        <v>0</v>
      </c>
      <c r="R791" s="245">
        <f>Q791*H791</f>
        <v>0</v>
      </c>
      <c r="S791" s="245">
        <v>0</v>
      </c>
      <c r="T791" s="246">
        <f>S791*H791</f>
        <v>0</v>
      </c>
      <c r="AR791" s="25" t="s">
        <v>206</v>
      </c>
      <c r="AT791" s="25" t="s">
        <v>201</v>
      </c>
      <c r="AU791" s="25" t="s">
        <v>81</v>
      </c>
      <c r="AY791" s="25" t="s">
        <v>199</v>
      </c>
      <c r="BE791" s="247">
        <f>IF(N791="základní",J791,0)</f>
        <v>0</v>
      </c>
      <c r="BF791" s="247">
        <f>IF(N791="snížená",J791,0)</f>
        <v>0</v>
      </c>
      <c r="BG791" s="247">
        <f>IF(N791="zákl. přenesená",J791,0)</f>
        <v>0</v>
      </c>
      <c r="BH791" s="247">
        <f>IF(N791="sníž. přenesená",J791,0)</f>
        <v>0</v>
      </c>
      <c r="BI791" s="247">
        <f>IF(N791="nulová",J791,0)</f>
        <v>0</v>
      </c>
      <c r="BJ791" s="25" t="s">
        <v>79</v>
      </c>
      <c r="BK791" s="247">
        <f>ROUND(I791*H791,2)</f>
        <v>0</v>
      </c>
      <c r="BL791" s="25" t="s">
        <v>206</v>
      </c>
      <c r="BM791" s="25" t="s">
        <v>6456</v>
      </c>
    </row>
    <row r="792" s="12" customFormat="1">
      <c r="B792" s="248"/>
      <c r="C792" s="249"/>
      <c r="D792" s="250" t="s">
        <v>208</v>
      </c>
      <c r="E792" s="251" t="s">
        <v>21</v>
      </c>
      <c r="F792" s="252" t="s">
        <v>1034</v>
      </c>
      <c r="G792" s="249"/>
      <c r="H792" s="253">
        <v>2.8140000000000001</v>
      </c>
      <c r="I792" s="254"/>
      <c r="J792" s="249"/>
      <c r="K792" s="249"/>
      <c r="L792" s="255"/>
      <c r="M792" s="256"/>
      <c r="N792" s="257"/>
      <c r="O792" s="257"/>
      <c r="P792" s="257"/>
      <c r="Q792" s="257"/>
      <c r="R792" s="257"/>
      <c r="S792" s="257"/>
      <c r="T792" s="258"/>
      <c r="AT792" s="259" t="s">
        <v>208</v>
      </c>
      <c r="AU792" s="259" t="s">
        <v>81</v>
      </c>
      <c r="AV792" s="12" t="s">
        <v>81</v>
      </c>
      <c r="AW792" s="12" t="s">
        <v>35</v>
      </c>
      <c r="AX792" s="12" t="s">
        <v>72</v>
      </c>
      <c r="AY792" s="259" t="s">
        <v>199</v>
      </c>
    </row>
    <row r="793" s="12" customFormat="1">
      <c r="B793" s="248"/>
      <c r="C793" s="249"/>
      <c r="D793" s="250" t="s">
        <v>208</v>
      </c>
      <c r="E793" s="251" t="s">
        <v>21</v>
      </c>
      <c r="F793" s="252" t="s">
        <v>21</v>
      </c>
      <c r="G793" s="249"/>
      <c r="H793" s="253">
        <v>0</v>
      </c>
      <c r="I793" s="254"/>
      <c r="J793" s="249"/>
      <c r="K793" s="249"/>
      <c r="L793" s="255"/>
      <c r="M793" s="256"/>
      <c r="N793" s="257"/>
      <c r="O793" s="257"/>
      <c r="P793" s="257"/>
      <c r="Q793" s="257"/>
      <c r="R793" s="257"/>
      <c r="S793" s="257"/>
      <c r="T793" s="258"/>
      <c r="AT793" s="259" t="s">
        <v>208</v>
      </c>
      <c r="AU793" s="259" t="s">
        <v>81</v>
      </c>
      <c r="AV793" s="12" t="s">
        <v>81</v>
      </c>
      <c r="AW793" s="12" t="s">
        <v>35</v>
      </c>
      <c r="AX793" s="12" t="s">
        <v>72</v>
      </c>
      <c r="AY793" s="259" t="s">
        <v>199</v>
      </c>
    </row>
    <row r="794" s="12" customFormat="1">
      <c r="B794" s="248"/>
      <c r="C794" s="249"/>
      <c r="D794" s="250" t="s">
        <v>208</v>
      </c>
      <c r="E794" s="251" t="s">
        <v>21</v>
      </c>
      <c r="F794" s="252" t="s">
        <v>6451</v>
      </c>
      <c r="G794" s="249"/>
      <c r="H794" s="253">
        <v>2.1219999999999999</v>
      </c>
      <c r="I794" s="254"/>
      <c r="J794" s="249"/>
      <c r="K794" s="249"/>
      <c r="L794" s="255"/>
      <c r="M794" s="256"/>
      <c r="N794" s="257"/>
      <c r="O794" s="257"/>
      <c r="P794" s="257"/>
      <c r="Q794" s="257"/>
      <c r="R794" s="257"/>
      <c r="S794" s="257"/>
      <c r="T794" s="258"/>
      <c r="AT794" s="259" t="s">
        <v>208</v>
      </c>
      <c r="AU794" s="259" t="s">
        <v>81</v>
      </c>
      <c r="AV794" s="12" t="s">
        <v>81</v>
      </c>
      <c r="AW794" s="12" t="s">
        <v>35</v>
      </c>
      <c r="AX794" s="12" t="s">
        <v>79</v>
      </c>
      <c r="AY794" s="259" t="s">
        <v>199</v>
      </c>
    </row>
    <row r="795" s="1" customFormat="1" ht="25.5" customHeight="1">
      <c r="B795" s="47"/>
      <c r="C795" s="236" t="s">
        <v>1058</v>
      </c>
      <c r="D795" s="236" t="s">
        <v>201</v>
      </c>
      <c r="E795" s="237" t="s">
        <v>1053</v>
      </c>
      <c r="F795" s="238" t="s">
        <v>1054</v>
      </c>
      <c r="G795" s="239" t="s">
        <v>204</v>
      </c>
      <c r="H795" s="240">
        <v>0.38300000000000001</v>
      </c>
      <c r="I795" s="241"/>
      <c r="J795" s="242">
        <f>ROUND(I795*H795,2)</f>
        <v>0</v>
      </c>
      <c r="K795" s="238" t="s">
        <v>205</v>
      </c>
      <c r="L795" s="73"/>
      <c r="M795" s="243" t="s">
        <v>21</v>
      </c>
      <c r="N795" s="244" t="s">
        <v>43</v>
      </c>
      <c r="O795" s="48"/>
      <c r="P795" s="245">
        <f>O795*H795</f>
        <v>0</v>
      </c>
      <c r="Q795" s="245">
        <v>0</v>
      </c>
      <c r="R795" s="245">
        <f>Q795*H795</f>
        <v>0</v>
      </c>
      <c r="S795" s="245">
        <v>0</v>
      </c>
      <c r="T795" s="246">
        <f>S795*H795</f>
        <v>0</v>
      </c>
      <c r="AR795" s="25" t="s">
        <v>206</v>
      </c>
      <c r="AT795" s="25" t="s">
        <v>201</v>
      </c>
      <c r="AU795" s="25" t="s">
        <v>81</v>
      </c>
      <c r="AY795" s="25" t="s">
        <v>199</v>
      </c>
      <c r="BE795" s="247">
        <f>IF(N795="základní",J795,0)</f>
        <v>0</v>
      </c>
      <c r="BF795" s="247">
        <f>IF(N795="snížená",J795,0)</f>
        <v>0</v>
      </c>
      <c r="BG795" s="247">
        <f>IF(N795="zákl. přenesená",J795,0)</f>
        <v>0</v>
      </c>
      <c r="BH795" s="247">
        <f>IF(N795="sníž. přenesená",J795,0)</f>
        <v>0</v>
      </c>
      <c r="BI795" s="247">
        <f>IF(N795="nulová",J795,0)</f>
        <v>0</v>
      </c>
      <c r="BJ795" s="25" t="s">
        <v>79</v>
      </c>
      <c r="BK795" s="247">
        <f>ROUND(I795*H795,2)</f>
        <v>0</v>
      </c>
      <c r="BL795" s="25" t="s">
        <v>206</v>
      </c>
      <c r="BM795" s="25" t="s">
        <v>6457</v>
      </c>
    </row>
    <row r="796" s="12" customFormat="1">
      <c r="B796" s="248"/>
      <c r="C796" s="249"/>
      <c r="D796" s="250" t="s">
        <v>208</v>
      </c>
      <c r="E796" s="251" t="s">
        <v>21</v>
      </c>
      <c r="F796" s="252" t="s">
        <v>1056</v>
      </c>
      <c r="G796" s="249"/>
      <c r="H796" s="253">
        <v>0.50800000000000001</v>
      </c>
      <c r="I796" s="254"/>
      <c r="J796" s="249"/>
      <c r="K796" s="249"/>
      <c r="L796" s="255"/>
      <c r="M796" s="256"/>
      <c r="N796" s="257"/>
      <c r="O796" s="257"/>
      <c r="P796" s="257"/>
      <c r="Q796" s="257"/>
      <c r="R796" s="257"/>
      <c r="S796" s="257"/>
      <c r="T796" s="258"/>
      <c r="AT796" s="259" t="s">
        <v>208</v>
      </c>
      <c r="AU796" s="259" t="s">
        <v>81</v>
      </c>
      <c r="AV796" s="12" t="s">
        <v>81</v>
      </c>
      <c r="AW796" s="12" t="s">
        <v>35</v>
      </c>
      <c r="AX796" s="12" t="s">
        <v>72</v>
      </c>
      <c r="AY796" s="259" t="s">
        <v>199</v>
      </c>
    </row>
    <row r="797" s="12" customFormat="1">
      <c r="B797" s="248"/>
      <c r="C797" s="249"/>
      <c r="D797" s="250" t="s">
        <v>208</v>
      </c>
      <c r="E797" s="251" t="s">
        <v>21</v>
      </c>
      <c r="F797" s="252" t="s">
        <v>21</v>
      </c>
      <c r="G797" s="249"/>
      <c r="H797" s="253">
        <v>0</v>
      </c>
      <c r="I797" s="254"/>
      <c r="J797" s="249"/>
      <c r="K797" s="249"/>
      <c r="L797" s="255"/>
      <c r="M797" s="256"/>
      <c r="N797" s="257"/>
      <c r="O797" s="257"/>
      <c r="P797" s="257"/>
      <c r="Q797" s="257"/>
      <c r="R797" s="257"/>
      <c r="S797" s="257"/>
      <c r="T797" s="258"/>
      <c r="AT797" s="259" t="s">
        <v>208</v>
      </c>
      <c r="AU797" s="259" t="s">
        <v>81</v>
      </c>
      <c r="AV797" s="12" t="s">
        <v>81</v>
      </c>
      <c r="AW797" s="12" t="s">
        <v>35</v>
      </c>
      <c r="AX797" s="12" t="s">
        <v>72</v>
      </c>
      <c r="AY797" s="259" t="s">
        <v>199</v>
      </c>
    </row>
    <row r="798" s="12" customFormat="1">
      <c r="B798" s="248"/>
      <c r="C798" s="249"/>
      <c r="D798" s="250" t="s">
        <v>208</v>
      </c>
      <c r="E798" s="251" t="s">
        <v>21</v>
      </c>
      <c r="F798" s="252" t="s">
        <v>6458</v>
      </c>
      <c r="G798" s="249"/>
      <c r="H798" s="253">
        <v>0.38300000000000001</v>
      </c>
      <c r="I798" s="254"/>
      <c r="J798" s="249"/>
      <c r="K798" s="249"/>
      <c r="L798" s="255"/>
      <c r="M798" s="256"/>
      <c r="N798" s="257"/>
      <c r="O798" s="257"/>
      <c r="P798" s="257"/>
      <c r="Q798" s="257"/>
      <c r="R798" s="257"/>
      <c r="S798" s="257"/>
      <c r="T798" s="258"/>
      <c r="AT798" s="259" t="s">
        <v>208</v>
      </c>
      <c r="AU798" s="259" t="s">
        <v>81</v>
      </c>
      <c r="AV798" s="12" t="s">
        <v>81</v>
      </c>
      <c r="AW798" s="12" t="s">
        <v>35</v>
      </c>
      <c r="AX798" s="12" t="s">
        <v>79</v>
      </c>
      <c r="AY798" s="259" t="s">
        <v>199</v>
      </c>
    </row>
    <row r="799" s="1" customFormat="1" ht="25.5" customHeight="1">
      <c r="B799" s="47"/>
      <c r="C799" s="236" t="s">
        <v>1062</v>
      </c>
      <c r="D799" s="236" t="s">
        <v>201</v>
      </c>
      <c r="E799" s="237" t="s">
        <v>1059</v>
      </c>
      <c r="F799" s="238" t="s">
        <v>1060</v>
      </c>
      <c r="G799" s="239" t="s">
        <v>204</v>
      </c>
      <c r="H799" s="240">
        <v>6.6929999999999996</v>
      </c>
      <c r="I799" s="241"/>
      <c r="J799" s="242">
        <f>ROUND(I799*H799,2)</f>
        <v>0</v>
      </c>
      <c r="K799" s="238" t="s">
        <v>205</v>
      </c>
      <c r="L799" s="73"/>
      <c r="M799" s="243" t="s">
        <v>21</v>
      </c>
      <c r="N799" s="244" t="s">
        <v>43</v>
      </c>
      <c r="O799" s="48"/>
      <c r="P799" s="245">
        <f>O799*H799</f>
        <v>0</v>
      </c>
      <c r="Q799" s="245">
        <v>0</v>
      </c>
      <c r="R799" s="245">
        <f>Q799*H799</f>
        <v>0</v>
      </c>
      <c r="S799" s="245">
        <v>0</v>
      </c>
      <c r="T799" s="246">
        <f>S799*H799</f>
        <v>0</v>
      </c>
      <c r="AR799" s="25" t="s">
        <v>206</v>
      </c>
      <c r="AT799" s="25" t="s">
        <v>201</v>
      </c>
      <c r="AU799" s="25" t="s">
        <v>81</v>
      </c>
      <c r="AY799" s="25" t="s">
        <v>199</v>
      </c>
      <c r="BE799" s="247">
        <f>IF(N799="základní",J799,0)</f>
        <v>0</v>
      </c>
      <c r="BF799" s="247">
        <f>IF(N799="snížená",J799,0)</f>
        <v>0</v>
      </c>
      <c r="BG799" s="247">
        <f>IF(N799="zákl. přenesená",J799,0)</f>
        <v>0</v>
      </c>
      <c r="BH799" s="247">
        <f>IF(N799="sníž. přenesená",J799,0)</f>
        <v>0</v>
      </c>
      <c r="BI799" s="247">
        <f>IF(N799="nulová",J799,0)</f>
        <v>0</v>
      </c>
      <c r="BJ799" s="25" t="s">
        <v>79</v>
      </c>
      <c r="BK799" s="247">
        <f>ROUND(I799*H799,2)</f>
        <v>0</v>
      </c>
      <c r="BL799" s="25" t="s">
        <v>206</v>
      </c>
      <c r="BM799" s="25" t="s">
        <v>6459</v>
      </c>
    </row>
    <row r="800" s="1" customFormat="1" ht="25.5" customHeight="1">
      <c r="B800" s="47"/>
      <c r="C800" s="236" t="s">
        <v>1068</v>
      </c>
      <c r="D800" s="236" t="s">
        <v>201</v>
      </c>
      <c r="E800" s="237" t="s">
        <v>1063</v>
      </c>
      <c r="F800" s="238" t="s">
        <v>1064</v>
      </c>
      <c r="G800" s="239" t="s">
        <v>204</v>
      </c>
      <c r="H800" s="240">
        <v>5.3360000000000003</v>
      </c>
      <c r="I800" s="241"/>
      <c r="J800" s="242">
        <f>ROUND(I800*H800,2)</f>
        <v>0</v>
      </c>
      <c r="K800" s="238" t="s">
        <v>205</v>
      </c>
      <c r="L800" s="73"/>
      <c r="M800" s="243" t="s">
        <v>21</v>
      </c>
      <c r="N800" s="244" t="s">
        <v>43</v>
      </c>
      <c r="O800" s="48"/>
      <c r="P800" s="245">
        <f>O800*H800</f>
        <v>0</v>
      </c>
      <c r="Q800" s="245">
        <v>0.70699999999999996</v>
      </c>
      <c r="R800" s="245">
        <f>Q800*H800</f>
        <v>3.7725520000000001</v>
      </c>
      <c r="S800" s="245">
        <v>0</v>
      </c>
      <c r="T800" s="246">
        <f>S800*H800</f>
        <v>0</v>
      </c>
      <c r="AR800" s="25" t="s">
        <v>206</v>
      </c>
      <c r="AT800" s="25" t="s">
        <v>201</v>
      </c>
      <c r="AU800" s="25" t="s">
        <v>81</v>
      </c>
      <c r="AY800" s="25" t="s">
        <v>199</v>
      </c>
      <c r="BE800" s="247">
        <f>IF(N800="základní",J800,0)</f>
        <v>0</v>
      </c>
      <c r="BF800" s="247">
        <f>IF(N800="snížená",J800,0)</f>
        <v>0</v>
      </c>
      <c r="BG800" s="247">
        <f>IF(N800="zákl. přenesená",J800,0)</f>
        <v>0</v>
      </c>
      <c r="BH800" s="247">
        <f>IF(N800="sníž. přenesená",J800,0)</f>
        <v>0</v>
      </c>
      <c r="BI800" s="247">
        <f>IF(N800="nulová",J800,0)</f>
        <v>0</v>
      </c>
      <c r="BJ800" s="25" t="s">
        <v>79</v>
      </c>
      <c r="BK800" s="247">
        <f>ROUND(I800*H800,2)</f>
        <v>0</v>
      </c>
      <c r="BL800" s="25" t="s">
        <v>206</v>
      </c>
      <c r="BM800" s="25" t="s">
        <v>6460</v>
      </c>
    </row>
    <row r="801" s="12" customFormat="1">
      <c r="B801" s="248"/>
      <c r="C801" s="249"/>
      <c r="D801" s="250" t="s">
        <v>208</v>
      </c>
      <c r="E801" s="251" t="s">
        <v>21</v>
      </c>
      <c r="F801" s="252" t="s">
        <v>1066</v>
      </c>
      <c r="G801" s="249"/>
      <c r="H801" s="253">
        <v>7.077</v>
      </c>
      <c r="I801" s="254"/>
      <c r="J801" s="249"/>
      <c r="K801" s="249"/>
      <c r="L801" s="255"/>
      <c r="M801" s="256"/>
      <c r="N801" s="257"/>
      <c r="O801" s="257"/>
      <c r="P801" s="257"/>
      <c r="Q801" s="257"/>
      <c r="R801" s="257"/>
      <c r="S801" s="257"/>
      <c r="T801" s="258"/>
      <c r="AT801" s="259" t="s">
        <v>208</v>
      </c>
      <c r="AU801" s="259" t="s">
        <v>81</v>
      </c>
      <c r="AV801" s="12" t="s">
        <v>81</v>
      </c>
      <c r="AW801" s="12" t="s">
        <v>35</v>
      </c>
      <c r="AX801" s="12" t="s">
        <v>72</v>
      </c>
      <c r="AY801" s="259" t="s">
        <v>199</v>
      </c>
    </row>
    <row r="802" s="12" customFormat="1">
      <c r="B802" s="248"/>
      <c r="C802" s="249"/>
      <c r="D802" s="250" t="s">
        <v>208</v>
      </c>
      <c r="E802" s="251" t="s">
        <v>21</v>
      </c>
      <c r="F802" s="252" t="s">
        <v>21</v>
      </c>
      <c r="G802" s="249"/>
      <c r="H802" s="253">
        <v>0</v>
      </c>
      <c r="I802" s="254"/>
      <c r="J802" s="249"/>
      <c r="K802" s="249"/>
      <c r="L802" s="255"/>
      <c r="M802" s="256"/>
      <c r="N802" s="257"/>
      <c r="O802" s="257"/>
      <c r="P802" s="257"/>
      <c r="Q802" s="257"/>
      <c r="R802" s="257"/>
      <c r="S802" s="257"/>
      <c r="T802" s="258"/>
      <c r="AT802" s="259" t="s">
        <v>208</v>
      </c>
      <c r="AU802" s="259" t="s">
        <v>81</v>
      </c>
      <c r="AV802" s="12" t="s">
        <v>81</v>
      </c>
      <c r="AW802" s="12" t="s">
        <v>35</v>
      </c>
      <c r="AX802" s="12" t="s">
        <v>72</v>
      </c>
      <c r="AY802" s="259" t="s">
        <v>199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6461</v>
      </c>
      <c r="G803" s="249"/>
      <c r="H803" s="253">
        <v>5.3360000000000003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79</v>
      </c>
      <c r="AY803" s="259" t="s">
        <v>199</v>
      </c>
    </row>
    <row r="804" s="1" customFormat="1" ht="16.5" customHeight="1">
      <c r="B804" s="47"/>
      <c r="C804" s="236" t="s">
        <v>1080</v>
      </c>
      <c r="D804" s="236" t="s">
        <v>201</v>
      </c>
      <c r="E804" s="237" t="s">
        <v>1069</v>
      </c>
      <c r="F804" s="238" t="s">
        <v>1070</v>
      </c>
      <c r="G804" s="239" t="s">
        <v>282</v>
      </c>
      <c r="H804" s="240">
        <v>3.706</v>
      </c>
      <c r="I804" s="241"/>
      <c r="J804" s="242">
        <f>ROUND(I804*H804,2)</f>
        <v>0</v>
      </c>
      <c r="K804" s="238" t="s">
        <v>205</v>
      </c>
      <c r="L804" s="73"/>
      <c r="M804" s="243" t="s">
        <v>21</v>
      </c>
      <c r="N804" s="244" t="s">
        <v>43</v>
      </c>
      <c r="O804" s="48"/>
      <c r="P804" s="245">
        <f>O804*H804</f>
        <v>0</v>
      </c>
      <c r="Q804" s="245">
        <v>0.013520000000000001</v>
      </c>
      <c r="R804" s="245">
        <f>Q804*H804</f>
        <v>0.050105120000000003</v>
      </c>
      <c r="S804" s="245">
        <v>0</v>
      </c>
      <c r="T804" s="246">
        <f>S804*H804</f>
        <v>0</v>
      </c>
      <c r="AR804" s="25" t="s">
        <v>206</v>
      </c>
      <c r="AT804" s="25" t="s">
        <v>201</v>
      </c>
      <c r="AU804" s="25" t="s">
        <v>81</v>
      </c>
      <c r="AY804" s="25" t="s">
        <v>199</v>
      </c>
      <c r="BE804" s="247">
        <f>IF(N804="základní",J804,0)</f>
        <v>0</v>
      </c>
      <c r="BF804" s="247">
        <f>IF(N804="snížená",J804,0)</f>
        <v>0</v>
      </c>
      <c r="BG804" s="247">
        <f>IF(N804="zákl. přenesená",J804,0)</f>
        <v>0</v>
      </c>
      <c r="BH804" s="247">
        <f>IF(N804="sníž. přenesená",J804,0)</f>
        <v>0</v>
      </c>
      <c r="BI804" s="247">
        <f>IF(N804="nulová",J804,0)</f>
        <v>0</v>
      </c>
      <c r="BJ804" s="25" t="s">
        <v>79</v>
      </c>
      <c r="BK804" s="247">
        <f>ROUND(I804*H804,2)</f>
        <v>0</v>
      </c>
      <c r="BL804" s="25" t="s">
        <v>206</v>
      </c>
      <c r="BM804" s="25" t="s">
        <v>6462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1072</v>
      </c>
      <c r="G805" s="249"/>
      <c r="H805" s="253">
        <v>0.38900000000000001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2" customFormat="1">
      <c r="B806" s="248"/>
      <c r="C806" s="249"/>
      <c r="D806" s="250" t="s">
        <v>208</v>
      </c>
      <c r="E806" s="251" t="s">
        <v>21</v>
      </c>
      <c r="F806" s="252" t="s">
        <v>1073</v>
      </c>
      <c r="G806" s="249"/>
      <c r="H806" s="253">
        <v>2.9399999999999999</v>
      </c>
      <c r="I806" s="254"/>
      <c r="J806" s="249"/>
      <c r="K806" s="249"/>
      <c r="L806" s="255"/>
      <c r="M806" s="256"/>
      <c r="N806" s="257"/>
      <c r="O806" s="257"/>
      <c r="P806" s="257"/>
      <c r="Q806" s="257"/>
      <c r="R806" s="257"/>
      <c r="S806" s="257"/>
      <c r="T806" s="258"/>
      <c r="AT806" s="259" t="s">
        <v>208</v>
      </c>
      <c r="AU806" s="259" t="s">
        <v>81</v>
      </c>
      <c r="AV806" s="12" t="s">
        <v>81</v>
      </c>
      <c r="AW806" s="12" t="s">
        <v>35</v>
      </c>
      <c r="AX806" s="12" t="s">
        <v>72</v>
      </c>
      <c r="AY806" s="259" t="s">
        <v>199</v>
      </c>
    </row>
    <row r="807" s="12" customFormat="1">
      <c r="B807" s="248"/>
      <c r="C807" s="249"/>
      <c r="D807" s="250" t="s">
        <v>208</v>
      </c>
      <c r="E807" s="251" t="s">
        <v>21</v>
      </c>
      <c r="F807" s="252" t="s">
        <v>1074</v>
      </c>
      <c r="G807" s="249"/>
      <c r="H807" s="253">
        <v>0.22</v>
      </c>
      <c r="I807" s="254"/>
      <c r="J807" s="249"/>
      <c r="K807" s="249"/>
      <c r="L807" s="255"/>
      <c r="M807" s="256"/>
      <c r="N807" s="257"/>
      <c r="O807" s="257"/>
      <c r="P807" s="257"/>
      <c r="Q807" s="257"/>
      <c r="R807" s="257"/>
      <c r="S807" s="257"/>
      <c r="T807" s="258"/>
      <c r="AT807" s="259" t="s">
        <v>208</v>
      </c>
      <c r="AU807" s="259" t="s">
        <v>81</v>
      </c>
      <c r="AV807" s="12" t="s">
        <v>81</v>
      </c>
      <c r="AW807" s="12" t="s">
        <v>35</v>
      </c>
      <c r="AX807" s="12" t="s">
        <v>72</v>
      </c>
      <c r="AY807" s="259" t="s">
        <v>199</v>
      </c>
    </row>
    <row r="808" s="12" customFormat="1">
      <c r="B808" s="248"/>
      <c r="C808" s="249"/>
      <c r="D808" s="250" t="s">
        <v>208</v>
      </c>
      <c r="E808" s="251" t="s">
        <v>21</v>
      </c>
      <c r="F808" s="252" t="s">
        <v>1075</v>
      </c>
      <c r="G808" s="249"/>
      <c r="H808" s="253">
        <v>1.1279999999999999</v>
      </c>
      <c r="I808" s="254"/>
      <c r="J808" s="249"/>
      <c r="K808" s="249"/>
      <c r="L808" s="255"/>
      <c r="M808" s="256"/>
      <c r="N808" s="257"/>
      <c r="O808" s="257"/>
      <c r="P808" s="257"/>
      <c r="Q808" s="257"/>
      <c r="R808" s="257"/>
      <c r="S808" s="257"/>
      <c r="T808" s="258"/>
      <c r="AT808" s="259" t="s">
        <v>208</v>
      </c>
      <c r="AU808" s="259" t="s">
        <v>81</v>
      </c>
      <c r="AV808" s="12" t="s">
        <v>81</v>
      </c>
      <c r="AW808" s="12" t="s">
        <v>35</v>
      </c>
      <c r="AX808" s="12" t="s">
        <v>72</v>
      </c>
      <c r="AY808" s="259" t="s">
        <v>199</v>
      </c>
    </row>
    <row r="809" s="12" customFormat="1">
      <c r="B809" s="248"/>
      <c r="C809" s="249"/>
      <c r="D809" s="250" t="s">
        <v>208</v>
      </c>
      <c r="E809" s="251" t="s">
        <v>21</v>
      </c>
      <c r="F809" s="252" t="s">
        <v>1076</v>
      </c>
      <c r="G809" s="249"/>
      <c r="H809" s="253">
        <v>0.068000000000000005</v>
      </c>
      <c r="I809" s="254"/>
      <c r="J809" s="249"/>
      <c r="K809" s="249"/>
      <c r="L809" s="255"/>
      <c r="M809" s="256"/>
      <c r="N809" s="257"/>
      <c r="O809" s="257"/>
      <c r="P809" s="257"/>
      <c r="Q809" s="257"/>
      <c r="R809" s="257"/>
      <c r="S809" s="257"/>
      <c r="T809" s="258"/>
      <c r="AT809" s="259" t="s">
        <v>208</v>
      </c>
      <c r="AU809" s="259" t="s">
        <v>81</v>
      </c>
      <c r="AV809" s="12" t="s">
        <v>81</v>
      </c>
      <c r="AW809" s="12" t="s">
        <v>35</v>
      </c>
      <c r="AX809" s="12" t="s">
        <v>72</v>
      </c>
      <c r="AY809" s="259" t="s">
        <v>199</v>
      </c>
    </row>
    <row r="810" s="12" customFormat="1">
      <c r="B810" s="248"/>
      <c r="C810" s="249"/>
      <c r="D810" s="250" t="s">
        <v>208</v>
      </c>
      <c r="E810" s="251" t="s">
        <v>21</v>
      </c>
      <c r="F810" s="252" t="s">
        <v>1077</v>
      </c>
      <c r="G810" s="249"/>
      <c r="H810" s="253">
        <v>0.085000000000000006</v>
      </c>
      <c r="I810" s="254"/>
      <c r="J810" s="249"/>
      <c r="K810" s="249"/>
      <c r="L810" s="255"/>
      <c r="M810" s="256"/>
      <c r="N810" s="257"/>
      <c r="O810" s="257"/>
      <c r="P810" s="257"/>
      <c r="Q810" s="257"/>
      <c r="R810" s="257"/>
      <c r="S810" s="257"/>
      <c r="T810" s="258"/>
      <c r="AT810" s="259" t="s">
        <v>208</v>
      </c>
      <c r="AU810" s="259" t="s">
        <v>81</v>
      </c>
      <c r="AV810" s="12" t="s">
        <v>81</v>
      </c>
      <c r="AW810" s="12" t="s">
        <v>35</v>
      </c>
      <c r="AX810" s="12" t="s">
        <v>72</v>
      </c>
      <c r="AY810" s="259" t="s">
        <v>199</v>
      </c>
    </row>
    <row r="811" s="12" customFormat="1">
      <c r="B811" s="248"/>
      <c r="C811" s="249"/>
      <c r="D811" s="250" t="s">
        <v>208</v>
      </c>
      <c r="E811" s="251" t="s">
        <v>21</v>
      </c>
      <c r="F811" s="252" t="s">
        <v>1078</v>
      </c>
      <c r="G811" s="249"/>
      <c r="H811" s="253">
        <v>0.085000000000000006</v>
      </c>
      <c r="I811" s="254"/>
      <c r="J811" s="249"/>
      <c r="K811" s="249"/>
      <c r="L811" s="255"/>
      <c r="M811" s="256"/>
      <c r="N811" s="257"/>
      <c r="O811" s="257"/>
      <c r="P811" s="257"/>
      <c r="Q811" s="257"/>
      <c r="R811" s="257"/>
      <c r="S811" s="257"/>
      <c r="T811" s="258"/>
      <c r="AT811" s="259" t="s">
        <v>208</v>
      </c>
      <c r="AU811" s="259" t="s">
        <v>81</v>
      </c>
      <c r="AV811" s="12" t="s">
        <v>81</v>
      </c>
      <c r="AW811" s="12" t="s">
        <v>35</v>
      </c>
      <c r="AX811" s="12" t="s">
        <v>72</v>
      </c>
      <c r="AY811" s="259" t="s">
        <v>199</v>
      </c>
    </row>
    <row r="812" s="14" customFormat="1">
      <c r="B812" s="271"/>
      <c r="C812" s="272"/>
      <c r="D812" s="250" t="s">
        <v>208</v>
      </c>
      <c r="E812" s="273" t="s">
        <v>21</v>
      </c>
      <c r="F812" s="274" t="s">
        <v>285</v>
      </c>
      <c r="G812" s="272"/>
      <c r="H812" s="275">
        <v>4.915</v>
      </c>
      <c r="I812" s="276"/>
      <c r="J812" s="272"/>
      <c r="K812" s="272"/>
      <c r="L812" s="277"/>
      <c r="M812" s="278"/>
      <c r="N812" s="279"/>
      <c r="O812" s="279"/>
      <c r="P812" s="279"/>
      <c r="Q812" s="279"/>
      <c r="R812" s="279"/>
      <c r="S812" s="279"/>
      <c r="T812" s="280"/>
      <c r="AT812" s="281" t="s">
        <v>208</v>
      </c>
      <c r="AU812" s="281" t="s">
        <v>81</v>
      </c>
      <c r="AV812" s="14" t="s">
        <v>214</v>
      </c>
      <c r="AW812" s="14" t="s">
        <v>35</v>
      </c>
      <c r="AX812" s="14" t="s">
        <v>72</v>
      </c>
      <c r="AY812" s="281" t="s">
        <v>199</v>
      </c>
    </row>
    <row r="813" s="12" customFormat="1">
      <c r="B813" s="248"/>
      <c r="C813" s="249"/>
      <c r="D813" s="250" t="s">
        <v>208</v>
      </c>
      <c r="E813" s="251" t="s">
        <v>21</v>
      </c>
      <c r="F813" s="252" t="s">
        <v>21</v>
      </c>
      <c r="G813" s="249"/>
      <c r="H813" s="253">
        <v>0</v>
      </c>
      <c r="I813" s="254"/>
      <c r="J813" s="249"/>
      <c r="K813" s="249"/>
      <c r="L813" s="255"/>
      <c r="M813" s="256"/>
      <c r="N813" s="257"/>
      <c r="O813" s="257"/>
      <c r="P813" s="257"/>
      <c r="Q813" s="257"/>
      <c r="R813" s="257"/>
      <c r="S813" s="257"/>
      <c r="T813" s="258"/>
      <c r="AT813" s="259" t="s">
        <v>208</v>
      </c>
      <c r="AU813" s="259" t="s">
        <v>81</v>
      </c>
      <c r="AV813" s="12" t="s">
        <v>81</v>
      </c>
      <c r="AW813" s="12" t="s">
        <v>35</v>
      </c>
      <c r="AX813" s="12" t="s">
        <v>72</v>
      </c>
      <c r="AY813" s="259" t="s">
        <v>199</v>
      </c>
    </row>
    <row r="814" s="12" customFormat="1">
      <c r="B814" s="248"/>
      <c r="C814" s="249"/>
      <c r="D814" s="250" t="s">
        <v>208</v>
      </c>
      <c r="E814" s="251" t="s">
        <v>21</v>
      </c>
      <c r="F814" s="252" t="s">
        <v>6463</v>
      </c>
      <c r="G814" s="249"/>
      <c r="H814" s="253">
        <v>3.706</v>
      </c>
      <c r="I814" s="254"/>
      <c r="J814" s="249"/>
      <c r="K814" s="249"/>
      <c r="L814" s="255"/>
      <c r="M814" s="256"/>
      <c r="N814" s="257"/>
      <c r="O814" s="257"/>
      <c r="P814" s="257"/>
      <c r="Q814" s="257"/>
      <c r="R814" s="257"/>
      <c r="S814" s="257"/>
      <c r="T814" s="258"/>
      <c r="AT814" s="259" t="s">
        <v>208</v>
      </c>
      <c r="AU814" s="259" t="s">
        <v>81</v>
      </c>
      <c r="AV814" s="12" t="s">
        <v>81</v>
      </c>
      <c r="AW814" s="12" t="s">
        <v>35</v>
      </c>
      <c r="AX814" s="12" t="s">
        <v>79</v>
      </c>
      <c r="AY814" s="259" t="s">
        <v>199</v>
      </c>
    </row>
    <row r="815" s="1" customFormat="1" ht="16.5" customHeight="1">
      <c r="B815" s="47"/>
      <c r="C815" s="236" t="s">
        <v>1084</v>
      </c>
      <c r="D815" s="236" t="s">
        <v>201</v>
      </c>
      <c r="E815" s="237" t="s">
        <v>1081</v>
      </c>
      <c r="F815" s="238" t="s">
        <v>1082</v>
      </c>
      <c r="G815" s="239" t="s">
        <v>282</v>
      </c>
      <c r="H815" s="240">
        <v>3.706</v>
      </c>
      <c r="I815" s="241"/>
      <c r="J815" s="242">
        <f>ROUND(I815*H815,2)</f>
        <v>0</v>
      </c>
      <c r="K815" s="238" t="s">
        <v>205</v>
      </c>
      <c r="L815" s="73"/>
      <c r="M815" s="243" t="s">
        <v>21</v>
      </c>
      <c r="N815" s="244" t="s">
        <v>43</v>
      </c>
      <c r="O815" s="48"/>
      <c r="P815" s="245">
        <f>O815*H815</f>
        <v>0</v>
      </c>
      <c r="Q815" s="245">
        <v>0</v>
      </c>
      <c r="R815" s="245">
        <f>Q815*H815</f>
        <v>0</v>
      </c>
      <c r="S815" s="245">
        <v>0</v>
      </c>
      <c r="T815" s="246">
        <f>S815*H815</f>
        <v>0</v>
      </c>
      <c r="AR815" s="25" t="s">
        <v>206</v>
      </c>
      <c r="AT815" s="25" t="s">
        <v>201</v>
      </c>
      <c r="AU815" s="25" t="s">
        <v>81</v>
      </c>
      <c r="AY815" s="25" t="s">
        <v>199</v>
      </c>
      <c r="BE815" s="247">
        <f>IF(N815="základní",J815,0)</f>
        <v>0</v>
      </c>
      <c r="BF815" s="247">
        <f>IF(N815="snížená",J815,0)</f>
        <v>0</v>
      </c>
      <c r="BG815" s="247">
        <f>IF(N815="zákl. přenesená",J815,0)</f>
        <v>0</v>
      </c>
      <c r="BH815" s="247">
        <f>IF(N815="sníž. přenesená",J815,0)</f>
        <v>0</v>
      </c>
      <c r="BI815" s="247">
        <f>IF(N815="nulová",J815,0)</f>
        <v>0</v>
      </c>
      <c r="BJ815" s="25" t="s">
        <v>79</v>
      </c>
      <c r="BK815" s="247">
        <f>ROUND(I815*H815,2)</f>
        <v>0</v>
      </c>
      <c r="BL815" s="25" t="s">
        <v>206</v>
      </c>
      <c r="BM815" s="25" t="s">
        <v>6464</v>
      </c>
    </row>
    <row r="816" s="1" customFormat="1" ht="16.5" customHeight="1">
      <c r="B816" s="47"/>
      <c r="C816" s="236" t="s">
        <v>1092</v>
      </c>
      <c r="D816" s="236" t="s">
        <v>201</v>
      </c>
      <c r="E816" s="237" t="s">
        <v>1085</v>
      </c>
      <c r="F816" s="238" t="s">
        <v>1086</v>
      </c>
      <c r="G816" s="239" t="s">
        <v>263</v>
      </c>
      <c r="H816" s="240">
        <v>0.61799999999999999</v>
      </c>
      <c r="I816" s="241"/>
      <c r="J816" s="242">
        <f>ROUND(I816*H816,2)</f>
        <v>0</v>
      </c>
      <c r="K816" s="238" t="s">
        <v>205</v>
      </c>
      <c r="L816" s="73"/>
      <c r="M816" s="243" t="s">
        <v>21</v>
      </c>
      <c r="N816" s="244" t="s">
        <v>43</v>
      </c>
      <c r="O816" s="48"/>
      <c r="P816" s="245">
        <f>O816*H816</f>
        <v>0</v>
      </c>
      <c r="Q816" s="245">
        <v>1.06277</v>
      </c>
      <c r="R816" s="245">
        <f>Q816*H816</f>
        <v>0.65679186000000001</v>
      </c>
      <c r="S816" s="245">
        <v>0</v>
      </c>
      <c r="T816" s="246">
        <f>S816*H816</f>
        <v>0</v>
      </c>
      <c r="AR816" s="25" t="s">
        <v>206</v>
      </c>
      <c r="AT816" s="25" t="s">
        <v>201</v>
      </c>
      <c r="AU816" s="25" t="s">
        <v>81</v>
      </c>
      <c r="AY816" s="25" t="s">
        <v>199</v>
      </c>
      <c r="BE816" s="247">
        <f>IF(N816="základní",J816,0)</f>
        <v>0</v>
      </c>
      <c r="BF816" s="247">
        <f>IF(N816="snížená",J816,0)</f>
        <v>0</v>
      </c>
      <c r="BG816" s="247">
        <f>IF(N816="zákl. přenesená",J816,0)</f>
        <v>0</v>
      </c>
      <c r="BH816" s="247">
        <f>IF(N816="sníž. přenesená",J816,0)</f>
        <v>0</v>
      </c>
      <c r="BI816" s="247">
        <f>IF(N816="nulová",J816,0)</f>
        <v>0</v>
      </c>
      <c r="BJ816" s="25" t="s">
        <v>79</v>
      </c>
      <c r="BK816" s="247">
        <f>ROUND(I816*H816,2)</f>
        <v>0</v>
      </c>
      <c r="BL816" s="25" t="s">
        <v>206</v>
      </c>
      <c r="BM816" s="25" t="s">
        <v>6465</v>
      </c>
    </row>
    <row r="817" s="12" customFormat="1">
      <c r="B817" s="248"/>
      <c r="C817" s="249"/>
      <c r="D817" s="250" t="s">
        <v>208</v>
      </c>
      <c r="E817" s="251" t="s">
        <v>21</v>
      </c>
      <c r="F817" s="252" t="s">
        <v>1088</v>
      </c>
      <c r="G817" s="249"/>
      <c r="H817" s="253">
        <v>0.46600000000000003</v>
      </c>
      <c r="I817" s="254"/>
      <c r="J817" s="249"/>
      <c r="K817" s="249"/>
      <c r="L817" s="255"/>
      <c r="M817" s="256"/>
      <c r="N817" s="257"/>
      <c r="O817" s="257"/>
      <c r="P817" s="257"/>
      <c r="Q817" s="257"/>
      <c r="R817" s="257"/>
      <c r="S817" s="257"/>
      <c r="T817" s="258"/>
      <c r="AT817" s="259" t="s">
        <v>208</v>
      </c>
      <c r="AU817" s="259" t="s">
        <v>81</v>
      </c>
      <c r="AV817" s="12" t="s">
        <v>81</v>
      </c>
      <c r="AW817" s="12" t="s">
        <v>35</v>
      </c>
      <c r="AX817" s="12" t="s">
        <v>72</v>
      </c>
      <c r="AY817" s="259" t="s">
        <v>199</v>
      </c>
    </row>
    <row r="818" s="12" customFormat="1">
      <c r="B818" s="248"/>
      <c r="C818" s="249"/>
      <c r="D818" s="250" t="s">
        <v>208</v>
      </c>
      <c r="E818" s="251" t="s">
        <v>21</v>
      </c>
      <c r="F818" s="252" t="s">
        <v>1089</v>
      </c>
      <c r="G818" s="249"/>
      <c r="H818" s="253">
        <v>0.029000000000000001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35</v>
      </c>
      <c r="AX818" s="12" t="s">
        <v>72</v>
      </c>
      <c r="AY818" s="259" t="s">
        <v>199</v>
      </c>
    </row>
    <row r="819" s="12" customFormat="1">
      <c r="B819" s="248"/>
      <c r="C819" s="249"/>
      <c r="D819" s="250" t="s">
        <v>208</v>
      </c>
      <c r="E819" s="251" t="s">
        <v>21</v>
      </c>
      <c r="F819" s="252" t="s">
        <v>1090</v>
      </c>
      <c r="G819" s="249"/>
      <c r="H819" s="253">
        <v>0.32500000000000001</v>
      </c>
      <c r="I819" s="254"/>
      <c r="J819" s="249"/>
      <c r="K819" s="249"/>
      <c r="L819" s="255"/>
      <c r="M819" s="256"/>
      <c r="N819" s="257"/>
      <c r="O819" s="257"/>
      <c r="P819" s="257"/>
      <c r="Q819" s="257"/>
      <c r="R819" s="257"/>
      <c r="S819" s="257"/>
      <c r="T819" s="258"/>
      <c r="AT819" s="259" t="s">
        <v>208</v>
      </c>
      <c r="AU819" s="259" t="s">
        <v>81</v>
      </c>
      <c r="AV819" s="12" t="s">
        <v>81</v>
      </c>
      <c r="AW819" s="12" t="s">
        <v>35</v>
      </c>
      <c r="AX819" s="12" t="s">
        <v>72</v>
      </c>
      <c r="AY819" s="259" t="s">
        <v>199</v>
      </c>
    </row>
    <row r="820" s="14" customFormat="1">
      <c r="B820" s="271"/>
      <c r="C820" s="272"/>
      <c r="D820" s="250" t="s">
        <v>208</v>
      </c>
      <c r="E820" s="273" t="s">
        <v>21</v>
      </c>
      <c r="F820" s="274" t="s">
        <v>285</v>
      </c>
      <c r="G820" s="272"/>
      <c r="H820" s="275">
        <v>0.81999999999999995</v>
      </c>
      <c r="I820" s="276"/>
      <c r="J820" s="272"/>
      <c r="K820" s="272"/>
      <c r="L820" s="277"/>
      <c r="M820" s="278"/>
      <c r="N820" s="279"/>
      <c r="O820" s="279"/>
      <c r="P820" s="279"/>
      <c r="Q820" s="279"/>
      <c r="R820" s="279"/>
      <c r="S820" s="279"/>
      <c r="T820" s="280"/>
      <c r="AT820" s="281" t="s">
        <v>208</v>
      </c>
      <c r="AU820" s="281" t="s">
        <v>81</v>
      </c>
      <c r="AV820" s="14" t="s">
        <v>214</v>
      </c>
      <c r="AW820" s="14" t="s">
        <v>35</v>
      </c>
      <c r="AX820" s="14" t="s">
        <v>72</v>
      </c>
      <c r="AY820" s="281" t="s">
        <v>199</v>
      </c>
    </row>
    <row r="821" s="12" customFormat="1">
      <c r="B821" s="248"/>
      <c r="C821" s="249"/>
      <c r="D821" s="250" t="s">
        <v>208</v>
      </c>
      <c r="E821" s="251" t="s">
        <v>21</v>
      </c>
      <c r="F821" s="252" t="s">
        <v>21</v>
      </c>
      <c r="G821" s="249"/>
      <c r="H821" s="253">
        <v>0</v>
      </c>
      <c r="I821" s="254"/>
      <c r="J821" s="249"/>
      <c r="K821" s="249"/>
      <c r="L821" s="255"/>
      <c r="M821" s="256"/>
      <c r="N821" s="257"/>
      <c r="O821" s="257"/>
      <c r="P821" s="257"/>
      <c r="Q821" s="257"/>
      <c r="R821" s="257"/>
      <c r="S821" s="257"/>
      <c r="T821" s="258"/>
      <c r="AT821" s="259" t="s">
        <v>208</v>
      </c>
      <c r="AU821" s="259" t="s">
        <v>81</v>
      </c>
      <c r="AV821" s="12" t="s">
        <v>81</v>
      </c>
      <c r="AW821" s="12" t="s">
        <v>35</v>
      </c>
      <c r="AX821" s="12" t="s">
        <v>72</v>
      </c>
      <c r="AY821" s="259" t="s">
        <v>199</v>
      </c>
    </row>
    <row r="822" s="12" customFormat="1">
      <c r="B822" s="248"/>
      <c r="C822" s="249"/>
      <c r="D822" s="250" t="s">
        <v>208</v>
      </c>
      <c r="E822" s="251" t="s">
        <v>21</v>
      </c>
      <c r="F822" s="252" t="s">
        <v>6466</v>
      </c>
      <c r="G822" s="249"/>
      <c r="H822" s="253">
        <v>0.61799999999999999</v>
      </c>
      <c r="I822" s="254"/>
      <c r="J822" s="249"/>
      <c r="K822" s="249"/>
      <c r="L822" s="255"/>
      <c r="M822" s="256"/>
      <c r="N822" s="257"/>
      <c r="O822" s="257"/>
      <c r="P822" s="257"/>
      <c r="Q822" s="257"/>
      <c r="R822" s="257"/>
      <c r="S822" s="257"/>
      <c r="T822" s="258"/>
      <c r="AT822" s="259" t="s">
        <v>208</v>
      </c>
      <c r="AU822" s="259" t="s">
        <v>81</v>
      </c>
      <c r="AV822" s="12" t="s">
        <v>81</v>
      </c>
      <c r="AW822" s="12" t="s">
        <v>35</v>
      </c>
      <c r="AX822" s="12" t="s">
        <v>79</v>
      </c>
      <c r="AY822" s="259" t="s">
        <v>199</v>
      </c>
    </row>
    <row r="823" s="1" customFormat="1" ht="16.5" customHeight="1">
      <c r="B823" s="47"/>
      <c r="C823" s="236" t="s">
        <v>1103</v>
      </c>
      <c r="D823" s="236" t="s">
        <v>201</v>
      </c>
      <c r="E823" s="237" t="s">
        <v>1093</v>
      </c>
      <c r="F823" s="238" t="s">
        <v>1094</v>
      </c>
      <c r="G823" s="239" t="s">
        <v>282</v>
      </c>
      <c r="H823" s="240">
        <v>6.25</v>
      </c>
      <c r="I823" s="241"/>
      <c r="J823" s="242">
        <f>ROUND(I823*H823,2)</f>
        <v>0</v>
      </c>
      <c r="K823" s="238" t="s">
        <v>205</v>
      </c>
      <c r="L823" s="73"/>
      <c r="M823" s="243" t="s">
        <v>21</v>
      </c>
      <c r="N823" s="244" t="s">
        <v>43</v>
      </c>
      <c r="O823" s="48"/>
      <c r="P823" s="245">
        <f>O823*H823</f>
        <v>0</v>
      </c>
      <c r="Q823" s="245">
        <v>0.098680000000000004</v>
      </c>
      <c r="R823" s="245">
        <f>Q823*H823</f>
        <v>0.61675000000000002</v>
      </c>
      <c r="S823" s="245">
        <v>0</v>
      </c>
      <c r="T823" s="246">
        <f>S823*H823</f>
        <v>0</v>
      </c>
      <c r="AR823" s="25" t="s">
        <v>206</v>
      </c>
      <c r="AT823" s="25" t="s">
        <v>201</v>
      </c>
      <c r="AU823" s="25" t="s">
        <v>81</v>
      </c>
      <c r="AY823" s="25" t="s">
        <v>199</v>
      </c>
      <c r="BE823" s="247">
        <f>IF(N823="základní",J823,0)</f>
        <v>0</v>
      </c>
      <c r="BF823" s="247">
        <f>IF(N823="snížená",J823,0)</f>
        <v>0</v>
      </c>
      <c r="BG823" s="247">
        <f>IF(N823="zákl. přenesená",J823,0)</f>
        <v>0</v>
      </c>
      <c r="BH823" s="247">
        <f>IF(N823="sníž. přenesená",J823,0)</f>
        <v>0</v>
      </c>
      <c r="BI823" s="247">
        <f>IF(N823="nulová",J823,0)</f>
        <v>0</v>
      </c>
      <c r="BJ823" s="25" t="s">
        <v>79</v>
      </c>
      <c r="BK823" s="247">
        <f>ROUND(I823*H823,2)</f>
        <v>0</v>
      </c>
      <c r="BL823" s="25" t="s">
        <v>206</v>
      </c>
      <c r="BM823" s="25" t="s">
        <v>6467</v>
      </c>
    </row>
    <row r="824" s="12" customFormat="1">
      <c r="B824" s="248"/>
      <c r="C824" s="249"/>
      <c r="D824" s="250" t="s">
        <v>208</v>
      </c>
      <c r="E824" s="251" t="s">
        <v>21</v>
      </c>
      <c r="F824" s="252" t="s">
        <v>1096</v>
      </c>
      <c r="G824" s="249"/>
      <c r="H824" s="253">
        <v>2.5539999999999998</v>
      </c>
      <c r="I824" s="254"/>
      <c r="J824" s="249"/>
      <c r="K824" s="249"/>
      <c r="L824" s="255"/>
      <c r="M824" s="256"/>
      <c r="N824" s="257"/>
      <c r="O824" s="257"/>
      <c r="P824" s="257"/>
      <c r="Q824" s="257"/>
      <c r="R824" s="257"/>
      <c r="S824" s="257"/>
      <c r="T824" s="258"/>
      <c r="AT824" s="259" t="s">
        <v>208</v>
      </c>
      <c r="AU824" s="259" t="s">
        <v>81</v>
      </c>
      <c r="AV824" s="12" t="s">
        <v>81</v>
      </c>
      <c r="AW824" s="12" t="s">
        <v>35</v>
      </c>
      <c r="AX824" s="12" t="s">
        <v>72</v>
      </c>
      <c r="AY824" s="259" t="s">
        <v>199</v>
      </c>
    </row>
    <row r="825" s="14" customFormat="1">
      <c r="B825" s="271"/>
      <c r="C825" s="272"/>
      <c r="D825" s="250" t="s">
        <v>208</v>
      </c>
      <c r="E825" s="273" t="s">
        <v>21</v>
      </c>
      <c r="F825" s="274" t="s">
        <v>411</v>
      </c>
      <c r="G825" s="272"/>
      <c r="H825" s="275">
        <v>2.5539999999999998</v>
      </c>
      <c r="I825" s="276"/>
      <c r="J825" s="272"/>
      <c r="K825" s="272"/>
      <c r="L825" s="277"/>
      <c r="M825" s="278"/>
      <c r="N825" s="279"/>
      <c r="O825" s="279"/>
      <c r="P825" s="279"/>
      <c r="Q825" s="279"/>
      <c r="R825" s="279"/>
      <c r="S825" s="279"/>
      <c r="T825" s="280"/>
      <c r="AT825" s="281" t="s">
        <v>208</v>
      </c>
      <c r="AU825" s="281" t="s">
        <v>81</v>
      </c>
      <c r="AV825" s="14" t="s">
        <v>214</v>
      </c>
      <c r="AW825" s="14" t="s">
        <v>35</v>
      </c>
      <c r="AX825" s="14" t="s">
        <v>72</v>
      </c>
      <c r="AY825" s="281" t="s">
        <v>199</v>
      </c>
    </row>
    <row r="826" s="12" customFormat="1">
      <c r="B826" s="248"/>
      <c r="C826" s="249"/>
      <c r="D826" s="250" t="s">
        <v>208</v>
      </c>
      <c r="E826" s="251" t="s">
        <v>21</v>
      </c>
      <c r="F826" s="252" t="s">
        <v>1097</v>
      </c>
      <c r="G826" s="249"/>
      <c r="H826" s="253">
        <v>0.96299999999999997</v>
      </c>
      <c r="I826" s="254"/>
      <c r="J826" s="249"/>
      <c r="K826" s="249"/>
      <c r="L826" s="255"/>
      <c r="M826" s="256"/>
      <c r="N826" s="257"/>
      <c r="O826" s="257"/>
      <c r="P826" s="257"/>
      <c r="Q826" s="257"/>
      <c r="R826" s="257"/>
      <c r="S826" s="257"/>
      <c r="T826" s="258"/>
      <c r="AT826" s="259" t="s">
        <v>208</v>
      </c>
      <c r="AU826" s="259" t="s">
        <v>81</v>
      </c>
      <c r="AV826" s="12" t="s">
        <v>81</v>
      </c>
      <c r="AW826" s="12" t="s">
        <v>35</v>
      </c>
      <c r="AX826" s="12" t="s">
        <v>72</v>
      </c>
      <c r="AY826" s="259" t="s">
        <v>199</v>
      </c>
    </row>
    <row r="827" s="12" customFormat="1">
      <c r="B827" s="248"/>
      <c r="C827" s="249"/>
      <c r="D827" s="250" t="s">
        <v>208</v>
      </c>
      <c r="E827" s="251" t="s">
        <v>21</v>
      </c>
      <c r="F827" s="252" t="s">
        <v>1098</v>
      </c>
      <c r="G827" s="249"/>
      <c r="H827" s="253">
        <v>3.2999999999999998</v>
      </c>
      <c r="I827" s="254"/>
      <c r="J827" s="249"/>
      <c r="K827" s="249"/>
      <c r="L827" s="255"/>
      <c r="M827" s="256"/>
      <c r="N827" s="257"/>
      <c r="O827" s="257"/>
      <c r="P827" s="257"/>
      <c r="Q827" s="257"/>
      <c r="R827" s="257"/>
      <c r="S827" s="257"/>
      <c r="T827" s="258"/>
      <c r="AT827" s="259" t="s">
        <v>208</v>
      </c>
      <c r="AU827" s="259" t="s">
        <v>81</v>
      </c>
      <c r="AV827" s="12" t="s">
        <v>81</v>
      </c>
      <c r="AW827" s="12" t="s">
        <v>35</v>
      </c>
      <c r="AX827" s="12" t="s">
        <v>72</v>
      </c>
      <c r="AY827" s="259" t="s">
        <v>199</v>
      </c>
    </row>
    <row r="828" s="12" customFormat="1">
      <c r="B828" s="248"/>
      <c r="C828" s="249"/>
      <c r="D828" s="250" t="s">
        <v>208</v>
      </c>
      <c r="E828" s="251" t="s">
        <v>21</v>
      </c>
      <c r="F828" s="252" t="s">
        <v>1099</v>
      </c>
      <c r="G828" s="249"/>
      <c r="H828" s="253">
        <v>0.45000000000000001</v>
      </c>
      <c r="I828" s="254"/>
      <c r="J828" s="249"/>
      <c r="K828" s="249"/>
      <c r="L828" s="255"/>
      <c r="M828" s="256"/>
      <c r="N828" s="257"/>
      <c r="O828" s="257"/>
      <c r="P828" s="257"/>
      <c r="Q828" s="257"/>
      <c r="R828" s="257"/>
      <c r="S828" s="257"/>
      <c r="T828" s="258"/>
      <c r="AT828" s="259" t="s">
        <v>208</v>
      </c>
      <c r="AU828" s="259" t="s">
        <v>81</v>
      </c>
      <c r="AV828" s="12" t="s">
        <v>81</v>
      </c>
      <c r="AW828" s="12" t="s">
        <v>35</v>
      </c>
      <c r="AX828" s="12" t="s">
        <v>72</v>
      </c>
      <c r="AY828" s="259" t="s">
        <v>199</v>
      </c>
    </row>
    <row r="829" s="14" customFormat="1">
      <c r="B829" s="271"/>
      <c r="C829" s="272"/>
      <c r="D829" s="250" t="s">
        <v>208</v>
      </c>
      <c r="E829" s="273" t="s">
        <v>21</v>
      </c>
      <c r="F829" s="274" t="s">
        <v>400</v>
      </c>
      <c r="G829" s="272"/>
      <c r="H829" s="275">
        <v>4.7130000000000001</v>
      </c>
      <c r="I829" s="276"/>
      <c r="J829" s="272"/>
      <c r="K829" s="272"/>
      <c r="L829" s="277"/>
      <c r="M829" s="278"/>
      <c r="N829" s="279"/>
      <c r="O829" s="279"/>
      <c r="P829" s="279"/>
      <c r="Q829" s="279"/>
      <c r="R829" s="279"/>
      <c r="S829" s="279"/>
      <c r="T829" s="280"/>
      <c r="AT829" s="281" t="s">
        <v>208</v>
      </c>
      <c r="AU829" s="281" t="s">
        <v>81</v>
      </c>
      <c r="AV829" s="14" t="s">
        <v>214</v>
      </c>
      <c r="AW829" s="14" t="s">
        <v>35</v>
      </c>
      <c r="AX829" s="14" t="s">
        <v>72</v>
      </c>
      <c r="AY829" s="281" t="s">
        <v>199</v>
      </c>
    </row>
    <row r="830" s="12" customFormat="1">
      <c r="B830" s="248"/>
      <c r="C830" s="249"/>
      <c r="D830" s="250" t="s">
        <v>208</v>
      </c>
      <c r="E830" s="251" t="s">
        <v>21</v>
      </c>
      <c r="F830" s="252" t="s">
        <v>1100</v>
      </c>
      <c r="G830" s="249"/>
      <c r="H830" s="253">
        <v>0.28000000000000003</v>
      </c>
      <c r="I830" s="254"/>
      <c r="J830" s="249"/>
      <c r="K830" s="249"/>
      <c r="L830" s="255"/>
      <c r="M830" s="256"/>
      <c r="N830" s="257"/>
      <c r="O830" s="257"/>
      <c r="P830" s="257"/>
      <c r="Q830" s="257"/>
      <c r="R830" s="257"/>
      <c r="S830" s="257"/>
      <c r="T830" s="258"/>
      <c r="AT830" s="259" t="s">
        <v>208</v>
      </c>
      <c r="AU830" s="259" t="s">
        <v>81</v>
      </c>
      <c r="AV830" s="12" t="s">
        <v>81</v>
      </c>
      <c r="AW830" s="12" t="s">
        <v>35</v>
      </c>
      <c r="AX830" s="12" t="s">
        <v>72</v>
      </c>
      <c r="AY830" s="259" t="s">
        <v>199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1101</v>
      </c>
      <c r="G831" s="249"/>
      <c r="H831" s="253">
        <v>0.74199999999999999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72</v>
      </c>
      <c r="AY831" s="259" t="s">
        <v>199</v>
      </c>
    </row>
    <row r="832" s="13" customFormat="1">
      <c r="B832" s="260"/>
      <c r="C832" s="261"/>
      <c r="D832" s="250" t="s">
        <v>208</v>
      </c>
      <c r="E832" s="262" t="s">
        <v>21</v>
      </c>
      <c r="F832" s="263" t="s">
        <v>220</v>
      </c>
      <c r="G832" s="261"/>
      <c r="H832" s="264">
        <v>8.2889999999999997</v>
      </c>
      <c r="I832" s="265"/>
      <c r="J832" s="261"/>
      <c r="K832" s="261"/>
      <c r="L832" s="266"/>
      <c r="M832" s="267"/>
      <c r="N832" s="268"/>
      <c r="O832" s="268"/>
      <c r="P832" s="268"/>
      <c r="Q832" s="268"/>
      <c r="R832" s="268"/>
      <c r="S832" s="268"/>
      <c r="T832" s="269"/>
      <c r="AT832" s="270" t="s">
        <v>208</v>
      </c>
      <c r="AU832" s="270" t="s">
        <v>81</v>
      </c>
      <c r="AV832" s="13" t="s">
        <v>206</v>
      </c>
      <c r="AW832" s="13" t="s">
        <v>35</v>
      </c>
      <c r="AX832" s="13" t="s">
        <v>72</v>
      </c>
      <c r="AY832" s="270" t="s">
        <v>199</v>
      </c>
    </row>
    <row r="833" s="12" customFormat="1">
      <c r="B833" s="248"/>
      <c r="C833" s="249"/>
      <c r="D833" s="250" t="s">
        <v>208</v>
      </c>
      <c r="E833" s="251" t="s">
        <v>21</v>
      </c>
      <c r="F833" s="252" t="s">
        <v>21</v>
      </c>
      <c r="G833" s="249"/>
      <c r="H833" s="253">
        <v>0</v>
      </c>
      <c r="I833" s="254"/>
      <c r="J833" s="249"/>
      <c r="K833" s="249"/>
      <c r="L833" s="255"/>
      <c r="M833" s="256"/>
      <c r="N833" s="257"/>
      <c r="O833" s="257"/>
      <c r="P833" s="257"/>
      <c r="Q833" s="257"/>
      <c r="R833" s="257"/>
      <c r="S833" s="257"/>
      <c r="T833" s="258"/>
      <c r="AT833" s="259" t="s">
        <v>208</v>
      </c>
      <c r="AU833" s="259" t="s">
        <v>81</v>
      </c>
      <c r="AV833" s="12" t="s">
        <v>81</v>
      </c>
      <c r="AW833" s="12" t="s">
        <v>35</v>
      </c>
      <c r="AX833" s="12" t="s">
        <v>72</v>
      </c>
      <c r="AY833" s="259" t="s">
        <v>199</v>
      </c>
    </row>
    <row r="834" s="12" customFormat="1">
      <c r="B834" s="248"/>
      <c r="C834" s="249"/>
      <c r="D834" s="250" t="s">
        <v>208</v>
      </c>
      <c r="E834" s="251" t="s">
        <v>21</v>
      </c>
      <c r="F834" s="252" t="s">
        <v>6468</v>
      </c>
      <c r="G834" s="249"/>
      <c r="H834" s="253">
        <v>6.25</v>
      </c>
      <c r="I834" s="254"/>
      <c r="J834" s="249"/>
      <c r="K834" s="249"/>
      <c r="L834" s="255"/>
      <c r="M834" s="256"/>
      <c r="N834" s="257"/>
      <c r="O834" s="257"/>
      <c r="P834" s="257"/>
      <c r="Q834" s="257"/>
      <c r="R834" s="257"/>
      <c r="S834" s="257"/>
      <c r="T834" s="258"/>
      <c r="AT834" s="259" t="s">
        <v>208</v>
      </c>
      <c r="AU834" s="259" t="s">
        <v>81</v>
      </c>
      <c r="AV834" s="12" t="s">
        <v>81</v>
      </c>
      <c r="AW834" s="12" t="s">
        <v>35</v>
      </c>
      <c r="AX834" s="12" t="s">
        <v>79</v>
      </c>
      <c r="AY834" s="259" t="s">
        <v>199</v>
      </c>
    </row>
    <row r="835" s="1" customFormat="1" ht="16.5" customHeight="1">
      <c r="B835" s="47"/>
      <c r="C835" s="236" t="s">
        <v>1109</v>
      </c>
      <c r="D835" s="236" t="s">
        <v>201</v>
      </c>
      <c r="E835" s="237" t="s">
        <v>1104</v>
      </c>
      <c r="F835" s="238" t="s">
        <v>1105</v>
      </c>
      <c r="G835" s="239" t="s">
        <v>282</v>
      </c>
      <c r="H835" s="240">
        <v>10.487</v>
      </c>
      <c r="I835" s="241"/>
      <c r="J835" s="242">
        <f>ROUND(I835*H835,2)</f>
        <v>0</v>
      </c>
      <c r="K835" s="238" t="s">
        <v>205</v>
      </c>
      <c r="L835" s="73"/>
      <c r="M835" s="243" t="s">
        <v>21</v>
      </c>
      <c r="N835" s="244" t="s">
        <v>43</v>
      </c>
      <c r="O835" s="48"/>
      <c r="P835" s="245">
        <f>O835*H835</f>
        <v>0</v>
      </c>
      <c r="Q835" s="245">
        <v>0.048680000000000001</v>
      </c>
      <c r="R835" s="245">
        <f>Q835*H835</f>
        <v>0.51050716000000007</v>
      </c>
      <c r="S835" s="245">
        <v>0</v>
      </c>
      <c r="T835" s="246">
        <f>S835*H835</f>
        <v>0</v>
      </c>
      <c r="AR835" s="25" t="s">
        <v>206</v>
      </c>
      <c r="AT835" s="25" t="s">
        <v>201</v>
      </c>
      <c r="AU835" s="25" t="s">
        <v>81</v>
      </c>
      <c r="AY835" s="25" t="s">
        <v>199</v>
      </c>
      <c r="BE835" s="247">
        <f>IF(N835="základní",J835,0)</f>
        <v>0</v>
      </c>
      <c r="BF835" s="247">
        <f>IF(N835="snížená",J835,0)</f>
        <v>0</v>
      </c>
      <c r="BG835" s="247">
        <f>IF(N835="zákl. přenesená",J835,0)</f>
        <v>0</v>
      </c>
      <c r="BH835" s="247">
        <f>IF(N835="sníž. přenesená",J835,0)</f>
        <v>0</v>
      </c>
      <c r="BI835" s="247">
        <f>IF(N835="nulová",J835,0)</f>
        <v>0</v>
      </c>
      <c r="BJ835" s="25" t="s">
        <v>79</v>
      </c>
      <c r="BK835" s="247">
        <f>ROUND(I835*H835,2)</f>
        <v>0</v>
      </c>
      <c r="BL835" s="25" t="s">
        <v>206</v>
      </c>
      <c r="BM835" s="25" t="s">
        <v>6469</v>
      </c>
    </row>
    <row r="836" s="12" customFormat="1">
      <c r="B836" s="248"/>
      <c r="C836" s="249"/>
      <c r="D836" s="250" t="s">
        <v>208</v>
      </c>
      <c r="E836" s="251" t="s">
        <v>21</v>
      </c>
      <c r="F836" s="252" t="s">
        <v>1107</v>
      </c>
      <c r="G836" s="249"/>
      <c r="H836" s="253">
        <v>13.909000000000001</v>
      </c>
      <c r="I836" s="254"/>
      <c r="J836" s="249"/>
      <c r="K836" s="249"/>
      <c r="L836" s="255"/>
      <c r="M836" s="256"/>
      <c r="N836" s="257"/>
      <c r="O836" s="257"/>
      <c r="P836" s="257"/>
      <c r="Q836" s="257"/>
      <c r="R836" s="257"/>
      <c r="S836" s="257"/>
      <c r="T836" s="258"/>
      <c r="AT836" s="259" t="s">
        <v>208</v>
      </c>
      <c r="AU836" s="259" t="s">
        <v>81</v>
      </c>
      <c r="AV836" s="12" t="s">
        <v>81</v>
      </c>
      <c r="AW836" s="12" t="s">
        <v>35</v>
      </c>
      <c r="AX836" s="12" t="s">
        <v>72</v>
      </c>
      <c r="AY836" s="259" t="s">
        <v>199</v>
      </c>
    </row>
    <row r="837" s="12" customFormat="1">
      <c r="B837" s="248"/>
      <c r="C837" s="249"/>
      <c r="D837" s="250" t="s">
        <v>208</v>
      </c>
      <c r="E837" s="251" t="s">
        <v>21</v>
      </c>
      <c r="F837" s="252" t="s">
        <v>21</v>
      </c>
      <c r="G837" s="249"/>
      <c r="H837" s="253">
        <v>0</v>
      </c>
      <c r="I837" s="254"/>
      <c r="J837" s="249"/>
      <c r="K837" s="249"/>
      <c r="L837" s="255"/>
      <c r="M837" s="256"/>
      <c r="N837" s="257"/>
      <c r="O837" s="257"/>
      <c r="P837" s="257"/>
      <c r="Q837" s="257"/>
      <c r="R837" s="257"/>
      <c r="S837" s="257"/>
      <c r="T837" s="258"/>
      <c r="AT837" s="259" t="s">
        <v>208</v>
      </c>
      <c r="AU837" s="259" t="s">
        <v>81</v>
      </c>
      <c r="AV837" s="12" t="s">
        <v>81</v>
      </c>
      <c r="AW837" s="12" t="s">
        <v>35</v>
      </c>
      <c r="AX837" s="12" t="s">
        <v>72</v>
      </c>
      <c r="AY837" s="259" t="s">
        <v>199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6470</v>
      </c>
      <c r="G838" s="249"/>
      <c r="H838" s="253">
        <v>10.487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79</v>
      </c>
      <c r="AY838" s="259" t="s">
        <v>199</v>
      </c>
    </row>
    <row r="839" s="1" customFormat="1" ht="16.5" customHeight="1">
      <c r="B839" s="47"/>
      <c r="C839" s="236" t="s">
        <v>1115</v>
      </c>
      <c r="D839" s="236" t="s">
        <v>201</v>
      </c>
      <c r="E839" s="237" t="s">
        <v>1110</v>
      </c>
      <c r="F839" s="238" t="s">
        <v>1111</v>
      </c>
      <c r="G839" s="239" t="s">
        <v>282</v>
      </c>
      <c r="H839" s="240">
        <v>20.975000000000001</v>
      </c>
      <c r="I839" s="241"/>
      <c r="J839" s="242">
        <f>ROUND(I839*H839,2)</f>
        <v>0</v>
      </c>
      <c r="K839" s="238" t="s">
        <v>205</v>
      </c>
      <c r="L839" s="73"/>
      <c r="M839" s="243" t="s">
        <v>21</v>
      </c>
      <c r="N839" s="244" t="s">
        <v>43</v>
      </c>
      <c r="O839" s="48"/>
      <c r="P839" s="245">
        <f>O839*H839</f>
        <v>0</v>
      </c>
      <c r="Q839" s="245">
        <v>0.00040999999999999999</v>
      </c>
      <c r="R839" s="245">
        <f>Q839*H839</f>
        <v>0.0085997499999999998</v>
      </c>
      <c r="S839" s="245">
        <v>0</v>
      </c>
      <c r="T839" s="246">
        <f>S839*H839</f>
        <v>0</v>
      </c>
      <c r="AR839" s="25" t="s">
        <v>206</v>
      </c>
      <c r="AT839" s="25" t="s">
        <v>201</v>
      </c>
      <c r="AU839" s="25" t="s">
        <v>81</v>
      </c>
      <c r="AY839" s="25" t="s">
        <v>199</v>
      </c>
      <c r="BE839" s="247">
        <f>IF(N839="základní",J839,0)</f>
        <v>0</v>
      </c>
      <c r="BF839" s="247">
        <f>IF(N839="snížená",J839,0)</f>
        <v>0</v>
      </c>
      <c r="BG839" s="247">
        <f>IF(N839="zákl. přenesená",J839,0)</f>
        <v>0</v>
      </c>
      <c r="BH839" s="247">
        <f>IF(N839="sníž. přenesená",J839,0)</f>
        <v>0</v>
      </c>
      <c r="BI839" s="247">
        <f>IF(N839="nulová",J839,0)</f>
        <v>0</v>
      </c>
      <c r="BJ839" s="25" t="s">
        <v>79</v>
      </c>
      <c r="BK839" s="247">
        <f>ROUND(I839*H839,2)</f>
        <v>0</v>
      </c>
      <c r="BL839" s="25" t="s">
        <v>206</v>
      </c>
      <c r="BM839" s="25" t="s">
        <v>6471</v>
      </c>
    </row>
    <row r="840" s="12" customFormat="1">
      <c r="B840" s="248"/>
      <c r="C840" s="249"/>
      <c r="D840" s="250" t="s">
        <v>208</v>
      </c>
      <c r="E840" s="251" t="s">
        <v>21</v>
      </c>
      <c r="F840" s="252" t="s">
        <v>1113</v>
      </c>
      <c r="G840" s="249"/>
      <c r="H840" s="253">
        <v>27.818000000000001</v>
      </c>
      <c r="I840" s="254"/>
      <c r="J840" s="249"/>
      <c r="K840" s="249"/>
      <c r="L840" s="255"/>
      <c r="M840" s="256"/>
      <c r="N840" s="257"/>
      <c r="O840" s="257"/>
      <c r="P840" s="257"/>
      <c r="Q840" s="257"/>
      <c r="R840" s="257"/>
      <c r="S840" s="257"/>
      <c r="T840" s="258"/>
      <c r="AT840" s="259" t="s">
        <v>208</v>
      </c>
      <c r="AU840" s="259" t="s">
        <v>81</v>
      </c>
      <c r="AV840" s="12" t="s">
        <v>81</v>
      </c>
      <c r="AW840" s="12" t="s">
        <v>35</v>
      </c>
      <c r="AX840" s="12" t="s">
        <v>72</v>
      </c>
      <c r="AY840" s="259" t="s">
        <v>199</v>
      </c>
    </row>
    <row r="841" s="12" customFormat="1">
      <c r="B841" s="248"/>
      <c r="C841" s="249"/>
      <c r="D841" s="250" t="s">
        <v>208</v>
      </c>
      <c r="E841" s="251" t="s">
        <v>21</v>
      </c>
      <c r="F841" s="252" t="s">
        <v>21</v>
      </c>
      <c r="G841" s="249"/>
      <c r="H841" s="253">
        <v>0</v>
      </c>
      <c r="I841" s="254"/>
      <c r="J841" s="249"/>
      <c r="K841" s="249"/>
      <c r="L841" s="255"/>
      <c r="M841" s="256"/>
      <c r="N841" s="257"/>
      <c r="O841" s="257"/>
      <c r="P841" s="257"/>
      <c r="Q841" s="257"/>
      <c r="R841" s="257"/>
      <c r="S841" s="257"/>
      <c r="T841" s="258"/>
      <c r="AT841" s="259" t="s">
        <v>208</v>
      </c>
      <c r="AU841" s="259" t="s">
        <v>81</v>
      </c>
      <c r="AV841" s="12" t="s">
        <v>81</v>
      </c>
      <c r="AW841" s="12" t="s">
        <v>35</v>
      </c>
      <c r="AX841" s="12" t="s">
        <v>72</v>
      </c>
      <c r="AY841" s="259" t="s">
        <v>199</v>
      </c>
    </row>
    <row r="842" s="12" customFormat="1">
      <c r="B842" s="248"/>
      <c r="C842" s="249"/>
      <c r="D842" s="250" t="s">
        <v>208</v>
      </c>
      <c r="E842" s="251" t="s">
        <v>21</v>
      </c>
      <c r="F842" s="252" t="s">
        <v>6472</v>
      </c>
      <c r="G842" s="249"/>
      <c r="H842" s="253">
        <v>20.975000000000001</v>
      </c>
      <c r="I842" s="254"/>
      <c r="J842" s="249"/>
      <c r="K842" s="249"/>
      <c r="L842" s="255"/>
      <c r="M842" s="256"/>
      <c r="N842" s="257"/>
      <c r="O842" s="257"/>
      <c r="P842" s="257"/>
      <c r="Q842" s="257"/>
      <c r="R842" s="257"/>
      <c r="S842" s="257"/>
      <c r="T842" s="258"/>
      <c r="AT842" s="259" t="s">
        <v>208</v>
      </c>
      <c r="AU842" s="259" t="s">
        <v>81</v>
      </c>
      <c r="AV842" s="12" t="s">
        <v>81</v>
      </c>
      <c r="AW842" s="12" t="s">
        <v>35</v>
      </c>
      <c r="AX842" s="12" t="s">
        <v>79</v>
      </c>
      <c r="AY842" s="259" t="s">
        <v>199</v>
      </c>
    </row>
    <row r="843" s="1" customFormat="1" ht="16.5" customHeight="1">
      <c r="B843" s="47"/>
      <c r="C843" s="236" t="s">
        <v>1121</v>
      </c>
      <c r="D843" s="236" t="s">
        <v>201</v>
      </c>
      <c r="E843" s="237" t="s">
        <v>1116</v>
      </c>
      <c r="F843" s="238" t="s">
        <v>1117</v>
      </c>
      <c r="G843" s="239" t="s">
        <v>282</v>
      </c>
      <c r="H843" s="240">
        <v>42.427999999999997</v>
      </c>
      <c r="I843" s="241"/>
      <c r="J843" s="242">
        <f>ROUND(I843*H843,2)</f>
        <v>0</v>
      </c>
      <c r="K843" s="238" t="s">
        <v>205</v>
      </c>
      <c r="L843" s="73"/>
      <c r="M843" s="243" t="s">
        <v>21</v>
      </c>
      <c r="N843" s="244" t="s">
        <v>43</v>
      </c>
      <c r="O843" s="48"/>
      <c r="P843" s="245">
        <f>O843*H843</f>
        <v>0</v>
      </c>
      <c r="Q843" s="245">
        <v>0.00012999999999999999</v>
      </c>
      <c r="R843" s="245">
        <f>Q843*H843</f>
        <v>0.0055156399999999987</v>
      </c>
      <c r="S843" s="245">
        <v>0</v>
      </c>
      <c r="T843" s="246">
        <f>S843*H843</f>
        <v>0</v>
      </c>
      <c r="AR843" s="25" t="s">
        <v>206</v>
      </c>
      <c r="AT843" s="25" t="s">
        <v>201</v>
      </c>
      <c r="AU843" s="25" t="s">
        <v>81</v>
      </c>
      <c r="AY843" s="25" t="s">
        <v>199</v>
      </c>
      <c r="BE843" s="247">
        <f>IF(N843="základní",J843,0)</f>
        <v>0</v>
      </c>
      <c r="BF843" s="247">
        <f>IF(N843="snížená",J843,0)</f>
        <v>0</v>
      </c>
      <c r="BG843" s="247">
        <f>IF(N843="zákl. přenesená",J843,0)</f>
        <v>0</v>
      </c>
      <c r="BH843" s="247">
        <f>IF(N843="sníž. přenesená",J843,0)</f>
        <v>0</v>
      </c>
      <c r="BI843" s="247">
        <f>IF(N843="nulová",J843,0)</f>
        <v>0</v>
      </c>
      <c r="BJ843" s="25" t="s">
        <v>79</v>
      </c>
      <c r="BK843" s="247">
        <f>ROUND(I843*H843,2)</f>
        <v>0</v>
      </c>
      <c r="BL843" s="25" t="s">
        <v>206</v>
      </c>
      <c r="BM843" s="25" t="s">
        <v>6473</v>
      </c>
    </row>
    <row r="844" s="12" customFormat="1">
      <c r="B844" s="248"/>
      <c r="C844" s="249"/>
      <c r="D844" s="250" t="s">
        <v>208</v>
      </c>
      <c r="E844" s="251" t="s">
        <v>21</v>
      </c>
      <c r="F844" s="252" t="s">
        <v>1119</v>
      </c>
      <c r="G844" s="249"/>
      <c r="H844" s="253">
        <v>56.270000000000003</v>
      </c>
      <c r="I844" s="254"/>
      <c r="J844" s="249"/>
      <c r="K844" s="249"/>
      <c r="L844" s="255"/>
      <c r="M844" s="256"/>
      <c r="N844" s="257"/>
      <c r="O844" s="257"/>
      <c r="P844" s="257"/>
      <c r="Q844" s="257"/>
      <c r="R844" s="257"/>
      <c r="S844" s="257"/>
      <c r="T844" s="258"/>
      <c r="AT844" s="259" t="s">
        <v>208</v>
      </c>
      <c r="AU844" s="259" t="s">
        <v>81</v>
      </c>
      <c r="AV844" s="12" t="s">
        <v>81</v>
      </c>
      <c r="AW844" s="12" t="s">
        <v>35</v>
      </c>
      <c r="AX844" s="12" t="s">
        <v>72</v>
      </c>
      <c r="AY844" s="259" t="s">
        <v>199</v>
      </c>
    </row>
    <row r="845" s="12" customFormat="1">
      <c r="B845" s="248"/>
      <c r="C845" s="249"/>
      <c r="D845" s="250" t="s">
        <v>208</v>
      </c>
      <c r="E845" s="251" t="s">
        <v>21</v>
      </c>
      <c r="F845" s="252" t="s">
        <v>21</v>
      </c>
      <c r="G845" s="249"/>
      <c r="H845" s="253">
        <v>0</v>
      </c>
      <c r="I845" s="254"/>
      <c r="J845" s="249"/>
      <c r="K845" s="249"/>
      <c r="L845" s="255"/>
      <c r="M845" s="256"/>
      <c r="N845" s="257"/>
      <c r="O845" s="257"/>
      <c r="P845" s="257"/>
      <c r="Q845" s="257"/>
      <c r="R845" s="257"/>
      <c r="S845" s="257"/>
      <c r="T845" s="258"/>
      <c r="AT845" s="259" t="s">
        <v>208</v>
      </c>
      <c r="AU845" s="259" t="s">
        <v>81</v>
      </c>
      <c r="AV845" s="12" t="s">
        <v>81</v>
      </c>
      <c r="AW845" s="12" t="s">
        <v>35</v>
      </c>
      <c r="AX845" s="12" t="s">
        <v>72</v>
      </c>
      <c r="AY845" s="259" t="s">
        <v>199</v>
      </c>
    </row>
    <row r="846" s="12" customFormat="1">
      <c r="B846" s="248"/>
      <c r="C846" s="249"/>
      <c r="D846" s="250" t="s">
        <v>208</v>
      </c>
      <c r="E846" s="251" t="s">
        <v>21</v>
      </c>
      <c r="F846" s="252" t="s">
        <v>6474</v>
      </c>
      <c r="G846" s="249"/>
      <c r="H846" s="253">
        <v>42.427999999999997</v>
      </c>
      <c r="I846" s="254"/>
      <c r="J846" s="249"/>
      <c r="K846" s="249"/>
      <c r="L846" s="255"/>
      <c r="M846" s="256"/>
      <c r="N846" s="257"/>
      <c r="O846" s="257"/>
      <c r="P846" s="257"/>
      <c r="Q846" s="257"/>
      <c r="R846" s="257"/>
      <c r="S846" s="257"/>
      <c r="T846" s="258"/>
      <c r="AT846" s="259" t="s">
        <v>208</v>
      </c>
      <c r="AU846" s="259" t="s">
        <v>81</v>
      </c>
      <c r="AV846" s="12" t="s">
        <v>81</v>
      </c>
      <c r="AW846" s="12" t="s">
        <v>35</v>
      </c>
      <c r="AX846" s="12" t="s">
        <v>79</v>
      </c>
      <c r="AY846" s="259" t="s">
        <v>199</v>
      </c>
    </row>
    <row r="847" s="1" customFormat="1" ht="25.5" customHeight="1">
      <c r="B847" s="47"/>
      <c r="C847" s="236" t="s">
        <v>1125</v>
      </c>
      <c r="D847" s="236" t="s">
        <v>201</v>
      </c>
      <c r="E847" s="237" t="s">
        <v>1122</v>
      </c>
      <c r="F847" s="238" t="s">
        <v>1123</v>
      </c>
      <c r="G847" s="239" t="s">
        <v>282</v>
      </c>
      <c r="H847" s="240">
        <v>10.487</v>
      </c>
      <c r="I847" s="241"/>
      <c r="J847" s="242">
        <f>ROUND(I847*H847,2)</f>
        <v>0</v>
      </c>
      <c r="K847" s="238" t="s">
        <v>205</v>
      </c>
      <c r="L847" s="73"/>
      <c r="M847" s="243" t="s">
        <v>21</v>
      </c>
      <c r="N847" s="244" t="s">
        <v>43</v>
      </c>
      <c r="O847" s="48"/>
      <c r="P847" s="245">
        <f>O847*H847</f>
        <v>0</v>
      </c>
      <c r="Q847" s="245">
        <v>0.0041000000000000003</v>
      </c>
      <c r="R847" s="245">
        <f>Q847*H847</f>
        <v>0.042996700000000006</v>
      </c>
      <c r="S847" s="245">
        <v>0</v>
      </c>
      <c r="T847" s="246">
        <f>S847*H847</f>
        <v>0</v>
      </c>
      <c r="AR847" s="25" t="s">
        <v>206</v>
      </c>
      <c r="AT847" s="25" t="s">
        <v>201</v>
      </c>
      <c r="AU847" s="25" t="s">
        <v>81</v>
      </c>
      <c r="AY847" s="25" t="s">
        <v>199</v>
      </c>
      <c r="BE847" s="247">
        <f>IF(N847="základní",J847,0)</f>
        <v>0</v>
      </c>
      <c r="BF847" s="247">
        <f>IF(N847="snížená",J847,0)</f>
        <v>0</v>
      </c>
      <c r="BG847" s="247">
        <f>IF(N847="zákl. přenesená",J847,0)</f>
        <v>0</v>
      </c>
      <c r="BH847" s="247">
        <f>IF(N847="sníž. přenesená",J847,0)</f>
        <v>0</v>
      </c>
      <c r="BI847" s="247">
        <f>IF(N847="nulová",J847,0)</f>
        <v>0</v>
      </c>
      <c r="BJ847" s="25" t="s">
        <v>79</v>
      </c>
      <c r="BK847" s="247">
        <f>ROUND(I847*H847,2)</f>
        <v>0</v>
      </c>
      <c r="BL847" s="25" t="s">
        <v>206</v>
      </c>
      <c r="BM847" s="25" t="s">
        <v>6475</v>
      </c>
    </row>
    <row r="848" s="12" customFormat="1">
      <c r="B848" s="248"/>
      <c r="C848" s="249"/>
      <c r="D848" s="250" t="s">
        <v>208</v>
      </c>
      <c r="E848" s="251" t="s">
        <v>21</v>
      </c>
      <c r="F848" s="252" t="s">
        <v>1107</v>
      </c>
      <c r="G848" s="249"/>
      <c r="H848" s="253">
        <v>13.909000000000001</v>
      </c>
      <c r="I848" s="254"/>
      <c r="J848" s="249"/>
      <c r="K848" s="249"/>
      <c r="L848" s="255"/>
      <c r="M848" s="256"/>
      <c r="N848" s="257"/>
      <c r="O848" s="257"/>
      <c r="P848" s="257"/>
      <c r="Q848" s="257"/>
      <c r="R848" s="257"/>
      <c r="S848" s="257"/>
      <c r="T848" s="258"/>
      <c r="AT848" s="259" t="s">
        <v>208</v>
      </c>
      <c r="AU848" s="259" t="s">
        <v>81</v>
      </c>
      <c r="AV848" s="12" t="s">
        <v>81</v>
      </c>
      <c r="AW848" s="12" t="s">
        <v>35</v>
      </c>
      <c r="AX848" s="12" t="s">
        <v>72</v>
      </c>
      <c r="AY848" s="259" t="s">
        <v>199</v>
      </c>
    </row>
    <row r="849" s="12" customFormat="1">
      <c r="B849" s="248"/>
      <c r="C849" s="249"/>
      <c r="D849" s="250" t="s">
        <v>208</v>
      </c>
      <c r="E849" s="251" t="s">
        <v>21</v>
      </c>
      <c r="F849" s="252" t="s">
        <v>21</v>
      </c>
      <c r="G849" s="249"/>
      <c r="H849" s="253">
        <v>0</v>
      </c>
      <c r="I849" s="254"/>
      <c r="J849" s="249"/>
      <c r="K849" s="249"/>
      <c r="L849" s="255"/>
      <c r="M849" s="256"/>
      <c r="N849" s="257"/>
      <c r="O849" s="257"/>
      <c r="P849" s="257"/>
      <c r="Q849" s="257"/>
      <c r="R849" s="257"/>
      <c r="S849" s="257"/>
      <c r="T849" s="258"/>
      <c r="AT849" s="259" t="s">
        <v>208</v>
      </c>
      <c r="AU849" s="259" t="s">
        <v>81</v>
      </c>
      <c r="AV849" s="12" t="s">
        <v>81</v>
      </c>
      <c r="AW849" s="12" t="s">
        <v>35</v>
      </c>
      <c r="AX849" s="12" t="s">
        <v>72</v>
      </c>
      <c r="AY849" s="259" t="s">
        <v>199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6470</v>
      </c>
      <c r="G850" s="249"/>
      <c r="H850" s="253">
        <v>10.487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79</v>
      </c>
      <c r="AY850" s="259" t="s">
        <v>199</v>
      </c>
    </row>
    <row r="851" s="1" customFormat="1" ht="16.5" customHeight="1">
      <c r="B851" s="47"/>
      <c r="C851" s="236" t="s">
        <v>1131</v>
      </c>
      <c r="D851" s="236" t="s">
        <v>201</v>
      </c>
      <c r="E851" s="237" t="s">
        <v>1126</v>
      </c>
      <c r="F851" s="238" t="s">
        <v>1127</v>
      </c>
      <c r="G851" s="239" t="s">
        <v>282</v>
      </c>
      <c r="H851" s="240">
        <v>5.0620000000000003</v>
      </c>
      <c r="I851" s="241"/>
      <c r="J851" s="242">
        <f>ROUND(I851*H851,2)</f>
        <v>0</v>
      </c>
      <c r="K851" s="238" t="s">
        <v>21</v>
      </c>
      <c r="L851" s="73"/>
      <c r="M851" s="243" t="s">
        <v>21</v>
      </c>
      <c r="N851" s="244" t="s">
        <v>43</v>
      </c>
      <c r="O851" s="48"/>
      <c r="P851" s="245">
        <f>O851*H851</f>
        <v>0</v>
      </c>
      <c r="Q851" s="245">
        <v>0</v>
      </c>
      <c r="R851" s="245">
        <f>Q851*H851</f>
        <v>0</v>
      </c>
      <c r="S851" s="245">
        <v>0</v>
      </c>
      <c r="T851" s="246">
        <f>S851*H851</f>
        <v>0</v>
      </c>
      <c r="AR851" s="25" t="s">
        <v>206</v>
      </c>
      <c r="AT851" s="25" t="s">
        <v>201</v>
      </c>
      <c r="AU851" s="25" t="s">
        <v>81</v>
      </c>
      <c r="AY851" s="25" t="s">
        <v>199</v>
      </c>
      <c r="BE851" s="247">
        <f>IF(N851="základní",J851,0)</f>
        <v>0</v>
      </c>
      <c r="BF851" s="247">
        <f>IF(N851="snížená",J851,0)</f>
        <v>0</v>
      </c>
      <c r="BG851" s="247">
        <f>IF(N851="zákl. přenesená",J851,0)</f>
        <v>0</v>
      </c>
      <c r="BH851" s="247">
        <f>IF(N851="sníž. přenesená",J851,0)</f>
        <v>0</v>
      </c>
      <c r="BI851" s="247">
        <f>IF(N851="nulová",J851,0)</f>
        <v>0</v>
      </c>
      <c r="BJ851" s="25" t="s">
        <v>79</v>
      </c>
      <c r="BK851" s="247">
        <f>ROUND(I851*H851,2)</f>
        <v>0</v>
      </c>
      <c r="BL851" s="25" t="s">
        <v>206</v>
      </c>
      <c r="BM851" s="25" t="s">
        <v>6476</v>
      </c>
    </row>
    <row r="852" s="12" customFormat="1">
      <c r="B852" s="248"/>
      <c r="C852" s="249"/>
      <c r="D852" s="250" t="s">
        <v>208</v>
      </c>
      <c r="E852" s="251" t="s">
        <v>21</v>
      </c>
      <c r="F852" s="252" t="s">
        <v>1129</v>
      </c>
      <c r="G852" s="249"/>
      <c r="H852" s="253">
        <v>6.7140000000000004</v>
      </c>
      <c r="I852" s="254"/>
      <c r="J852" s="249"/>
      <c r="K852" s="249"/>
      <c r="L852" s="255"/>
      <c r="M852" s="256"/>
      <c r="N852" s="257"/>
      <c r="O852" s="257"/>
      <c r="P852" s="257"/>
      <c r="Q852" s="257"/>
      <c r="R852" s="257"/>
      <c r="S852" s="257"/>
      <c r="T852" s="258"/>
      <c r="AT852" s="259" t="s">
        <v>208</v>
      </c>
      <c r="AU852" s="259" t="s">
        <v>81</v>
      </c>
      <c r="AV852" s="12" t="s">
        <v>81</v>
      </c>
      <c r="AW852" s="12" t="s">
        <v>35</v>
      </c>
      <c r="AX852" s="12" t="s">
        <v>72</v>
      </c>
      <c r="AY852" s="259" t="s">
        <v>199</v>
      </c>
    </row>
    <row r="853" s="12" customFormat="1">
      <c r="B853" s="248"/>
      <c r="C853" s="249"/>
      <c r="D853" s="250" t="s">
        <v>208</v>
      </c>
      <c r="E853" s="251" t="s">
        <v>21</v>
      </c>
      <c r="F853" s="252" t="s">
        <v>21</v>
      </c>
      <c r="G853" s="249"/>
      <c r="H853" s="253">
        <v>0</v>
      </c>
      <c r="I853" s="254"/>
      <c r="J853" s="249"/>
      <c r="K853" s="249"/>
      <c r="L853" s="255"/>
      <c r="M853" s="256"/>
      <c r="N853" s="257"/>
      <c r="O853" s="257"/>
      <c r="P853" s="257"/>
      <c r="Q853" s="257"/>
      <c r="R853" s="257"/>
      <c r="S853" s="257"/>
      <c r="T853" s="258"/>
      <c r="AT853" s="259" t="s">
        <v>208</v>
      </c>
      <c r="AU853" s="259" t="s">
        <v>81</v>
      </c>
      <c r="AV853" s="12" t="s">
        <v>81</v>
      </c>
      <c r="AW853" s="12" t="s">
        <v>35</v>
      </c>
      <c r="AX853" s="12" t="s">
        <v>72</v>
      </c>
      <c r="AY853" s="259" t="s">
        <v>199</v>
      </c>
    </row>
    <row r="854" s="12" customFormat="1">
      <c r="B854" s="248"/>
      <c r="C854" s="249"/>
      <c r="D854" s="250" t="s">
        <v>208</v>
      </c>
      <c r="E854" s="251" t="s">
        <v>21</v>
      </c>
      <c r="F854" s="252" t="s">
        <v>6477</v>
      </c>
      <c r="G854" s="249"/>
      <c r="H854" s="253">
        <v>5.0620000000000003</v>
      </c>
      <c r="I854" s="254"/>
      <c r="J854" s="249"/>
      <c r="K854" s="249"/>
      <c r="L854" s="255"/>
      <c r="M854" s="256"/>
      <c r="N854" s="257"/>
      <c r="O854" s="257"/>
      <c r="P854" s="257"/>
      <c r="Q854" s="257"/>
      <c r="R854" s="257"/>
      <c r="S854" s="257"/>
      <c r="T854" s="258"/>
      <c r="AT854" s="259" t="s">
        <v>208</v>
      </c>
      <c r="AU854" s="259" t="s">
        <v>81</v>
      </c>
      <c r="AV854" s="12" t="s">
        <v>81</v>
      </c>
      <c r="AW854" s="12" t="s">
        <v>35</v>
      </c>
      <c r="AX854" s="12" t="s">
        <v>79</v>
      </c>
      <c r="AY854" s="259" t="s">
        <v>199</v>
      </c>
    </row>
    <row r="855" s="1" customFormat="1" ht="16.5" customHeight="1">
      <c r="B855" s="47"/>
      <c r="C855" s="236" t="s">
        <v>1137</v>
      </c>
      <c r="D855" s="236" t="s">
        <v>201</v>
      </c>
      <c r="E855" s="237" t="s">
        <v>1132</v>
      </c>
      <c r="F855" s="238" t="s">
        <v>1133</v>
      </c>
      <c r="G855" s="239" t="s">
        <v>204</v>
      </c>
      <c r="H855" s="240">
        <v>0.42199999999999999</v>
      </c>
      <c r="I855" s="241"/>
      <c r="J855" s="242">
        <f>ROUND(I855*H855,2)</f>
        <v>0</v>
      </c>
      <c r="K855" s="238" t="s">
        <v>205</v>
      </c>
      <c r="L855" s="73"/>
      <c r="M855" s="243" t="s">
        <v>21</v>
      </c>
      <c r="N855" s="244" t="s">
        <v>43</v>
      </c>
      <c r="O855" s="48"/>
      <c r="P855" s="245">
        <f>O855*H855</f>
        <v>0</v>
      </c>
      <c r="Q855" s="245">
        <v>2.1600000000000001</v>
      </c>
      <c r="R855" s="245">
        <f>Q855*H855</f>
        <v>0.91152</v>
      </c>
      <c r="S855" s="245">
        <v>0</v>
      </c>
      <c r="T855" s="246">
        <f>S855*H855</f>
        <v>0</v>
      </c>
      <c r="AR855" s="25" t="s">
        <v>206</v>
      </c>
      <c r="AT855" s="25" t="s">
        <v>201</v>
      </c>
      <c r="AU855" s="25" t="s">
        <v>81</v>
      </c>
      <c r="AY855" s="25" t="s">
        <v>199</v>
      </c>
      <c r="BE855" s="247">
        <f>IF(N855="základní",J855,0)</f>
        <v>0</v>
      </c>
      <c r="BF855" s="247">
        <f>IF(N855="snížená",J855,0)</f>
        <v>0</v>
      </c>
      <c r="BG855" s="247">
        <f>IF(N855="zákl. přenesená",J855,0)</f>
        <v>0</v>
      </c>
      <c r="BH855" s="247">
        <f>IF(N855="sníž. přenesená",J855,0)</f>
        <v>0</v>
      </c>
      <c r="BI855" s="247">
        <f>IF(N855="nulová",J855,0)</f>
        <v>0</v>
      </c>
      <c r="BJ855" s="25" t="s">
        <v>79</v>
      </c>
      <c r="BK855" s="247">
        <f>ROUND(I855*H855,2)</f>
        <v>0</v>
      </c>
      <c r="BL855" s="25" t="s">
        <v>206</v>
      </c>
      <c r="BM855" s="25" t="s">
        <v>6478</v>
      </c>
    </row>
    <row r="856" s="12" customFormat="1">
      <c r="B856" s="248"/>
      <c r="C856" s="249"/>
      <c r="D856" s="250" t="s">
        <v>208</v>
      </c>
      <c r="E856" s="251" t="s">
        <v>21</v>
      </c>
      <c r="F856" s="252" t="s">
        <v>1135</v>
      </c>
      <c r="G856" s="249"/>
      <c r="H856" s="253">
        <v>0.56000000000000005</v>
      </c>
      <c r="I856" s="254"/>
      <c r="J856" s="249"/>
      <c r="K856" s="249"/>
      <c r="L856" s="255"/>
      <c r="M856" s="256"/>
      <c r="N856" s="257"/>
      <c r="O856" s="257"/>
      <c r="P856" s="257"/>
      <c r="Q856" s="257"/>
      <c r="R856" s="257"/>
      <c r="S856" s="257"/>
      <c r="T856" s="258"/>
      <c r="AT856" s="259" t="s">
        <v>208</v>
      </c>
      <c r="AU856" s="259" t="s">
        <v>81</v>
      </c>
      <c r="AV856" s="12" t="s">
        <v>81</v>
      </c>
      <c r="AW856" s="12" t="s">
        <v>35</v>
      </c>
      <c r="AX856" s="12" t="s">
        <v>72</v>
      </c>
      <c r="AY856" s="259" t="s">
        <v>199</v>
      </c>
    </row>
    <row r="857" s="12" customFormat="1">
      <c r="B857" s="248"/>
      <c r="C857" s="249"/>
      <c r="D857" s="250" t="s">
        <v>208</v>
      </c>
      <c r="E857" s="251" t="s">
        <v>21</v>
      </c>
      <c r="F857" s="252" t="s">
        <v>21</v>
      </c>
      <c r="G857" s="249"/>
      <c r="H857" s="253">
        <v>0</v>
      </c>
      <c r="I857" s="254"/>
      <c r="J857" s="249"/>
      <c r="K857" s="249"/>
      <c r="L857" s="255"/>
      <c r="M857" s="256"/>
      <c r="N857" s="257"/>
      <c r="O857" s="257"/>
      <c r="P857" s="257"/>
      <c r="Q857" s="257"/>
      <c r="R857" s="257"/>
      <c r="S857" s="257"/>
      <c r="T857" s="258"/>
      <c r="AT857" s="259" t="s">
        <v>208</v>
      </c>
      <c r="AU857" s="259" t="s">
        <v>81</v>
      </c>
      <c r="AV857" s="12" t="s">
        <v>81</v>
      </c>
      <c r="AW857" s="12" t="s">
        <v>35</v>
      </c>
      <c r="AX857" s="12" t="s">
        <v>72</v>
      </c>
      <c r="AY857" s="259" t="s">
        <v>199</v>
      </c>
    </row>
    <row r="858" s="12" customFormat="1">
      <c r="B858" s="248"/>
      <c r="C858" s="249"/>
      <c r="D858" s="250" t="s">
        <v>208</v>
      </c>
      <c r="E858" s="251" t="s">
        <v>21</v>
      </c>
      <c r="F858" s="252" t="s">
        <v>6479</v>
      </c>
      <c r="G858" s="249"/>
      <c r="H858" s="253">
        <v>0.42199999999999999</v>
      </c>
      <c r="I858" s="254"/>
      <c r="J858" s="249"/>
      <c r="K858" s="249"/>
      <c r="L858" s="255"/>
      <c r="M858" s="256"/>
      <c r="N858" s="257"/>
      <c r="O858" s="257"/>
      <c r="P858" s="257"/>
      <c r="Q858" s="257"/>
      <c r="R858" s="257"/>
      <c r="S858" s="257"/>
      <c r="T858" s="258"/>
      <c r="AT858" s="259" t="s">
        <v>208</v>
      </c>
      <c r="AU858" s="259" t="s">
        <v>81</v>
      </c>
      <c r="AV858" s="12" t="s">
        <v>81</v>
      </c>
      <c r="AW858" s="12" t="s">
        <v>35</v>
      </c>
      <c r="AX858" s="12" t="s">
        <v>79</v>
      </c>
      <c r="AY858" s="259" t="s">
        <v>199</v>
      </c>
    </row>
    <row r="859" s="1" customFormat="1" ht="16.5" customHeight="1">
      <c r="B859" s="47"/>
      <c r="C859" s="236" t="s">
        <v>1143</v>
      </c>
      <c r="D859" s="236" t="s">
        <v>201</v>
      </c>
      <c r="E859" s="237" t="s">
        <v>1138</v>
      </c>
      <c r="F859" s="238" t="s">
        <v>1139</v>
      </c>
      <c r="G859" s="239" t="s">
        <v>204</v>
      </c>
      <c r="H859" s="240">
        <v>68.218999999999994</v>
      </c>
      <c r="I859" s="241"/>
      <c r="J859" s="242">
        <f>ROUND(I859*H859,2)</f>
        <v>0</v>
      </c>
      <c r="K859" s="238" t="s">
        <v>205</v>
      </c>
      <c r="L859" s="73"/>
      <c r="M859" s="243" t="s">
        <v>21</v>
      </c>
      <c r="N859" s="244" t="s">
        <v>43</v>
      </c>
      <c r="O859" s="48"/>
      <c r="P859" s="245">
        <f>O859*H859</f>
        <v>0</v>
      </c>
      <c r="Q859" s="245">
        <v>1.8999999999999999</v>
      </c>
      <c r="R859" s="245">
        <f>Q859*H859</f>
        <v>129.61609999999999</v>
      </c>
      <c r="S859" s="245">
        <v>0</v>
      </c>
      <c r="T859" s="246">
        <f>S859*H859</f>
        <v>0</v>
      </c>
      <c r="AR859" s="25" t="s">
        <v>206</v>
      </c>
      <c r="AT859" s="25" t="s">
        <v>201</v>
      </c>
      <c r="AU859" s="25" t="s">
        <v>81</v>
      </c>
      <c r="AY859" s="25" t="s">
        <v>199</v>
      </c>
      <c r="BE859" s="247">
        <f>IF(N859="základní",J859,0)</f>
        <v>0</v>
      </c>
      <c r="BF859" s="247">
        <f>IF(N859="snížená",J859,0)</f>
        <v>0</v>
      </c>
      <c r="BG859" s="247">
        <f>IF(N859="zákl. přenesená",J859,0)</f>
        <v>0</v>
      </c>
      <c r="BH859" s="247">
        <f>IF(N859="sníž. přenesená",J859,0)</f>
        <v>0</v>
      </c>
      <c r="BI859" s="247">
        <f>IF(N859="nulová",J859,0)</f>
        <v>0</v>
      </c>
      <c r="BJ859" s="25" t="s">
        <v>79</v>
      </c>
      <c r="BK859" s="247">
        <f>ROUND(I859*H859,2)</f>
        <v>0</v>
      </c>
      <c r="BL859" s="25" t="s">
        <v>206</v>
      </c>
      <c r="BM859" s="25" t="s">
        <v>6480</v>
      </c>
    </row>
    <row r="860" s="12" customFormat="1">
      <c r="B860" s="248"/>
      <c r="C860" s="249"/>
      <c r="D860" s="250" t="s">
        <v>208</v>
      </c>
      <c r="E860" s="251" t="s">
        <v>21</v>
      </c>
      <c r="F860" s="252" t="s">
        <v>1141</v>
      </c>
      <c r="G860" s="249"/>
      <c r="H860" s="253">
        <v>90.475999999999999</v>
      </c>
      <c r="I860" s="254"/>
      <c r="J860" s="249"/>
      <c r="K860" s="249"/>
      <c r="L860" s="255"/>
      <c r="M860" s="256"/>
      <c r="N860" s="257"/>
      <c r="O860" s="257"/>
      <c r="P860" s="257"/>
      <c r="Q860" s="257"/>
      <c r="R860" s="257"/>
      <c r="S860" s="257"/>
      <c r="T860" s="258"/>
      <c r="AT860" s="259" t="s">
        <v>208</v>
      </c>
      <c r="AU860" s="259" t="s">
        <v>81</v>
      </c>
      <c r="AV860" s="12" t="s">
        <v>81</v>
      </c>
      <c r="AW860" s="12" t="s">
        <v>35</v>
      </c>
      <c r="AX860" s="12" t="s">
        <v>72</v>
      </c>
      <c r="AY860" s="259" t="s">
        <v>199</v>
      </c>
    </row>
    <row r="861" s="12" customFormat="1">
      <c r="B861" s="248"/>
      <c r="C861" s="249"/>
      <c r="D861" s="250" t="s">
        <v>208</v>
      </c>
      <c r="E861" s="251" t="s">
        <v>21</v>
      </c>
      <c r="F861" s="252" t="s">
        <v>21</v>
      </c>
      <c r="G861" s="249"/>
      <c r="H861" s="253">
        <v>0</v>
      </c>
      <c r="I861" s="254"/>
      <c r="J861" s="249"/>
      <c r="K861" s="249"/>
      <c r="L861" s="255"/>
      <c r="M861" s="256"/>
      <c r="N861" s="257"/>
      <c r="O861" s="257"/>
      <c r="P861" s="257"/>
      <c r="Q861" s="257"/>
      <c r="R861" s="257"/>
      <c r="S861" s="257"/>
      <c r="T861" s="258"/>
      <c r="AT861" s="259" t="s">
        <v>208</v>
      </c>
      <c r="AU861" s="259" t="s">
        <v>81</v>
      </c>
      <c r="AV861" s="12" t="s">
        <v>81</v>
      </c>
      <c r="AW861" s="12" t="s">
        <v>35</v>
      </c>
      <c r="AX861" s="12" t="s">
        <v>72</v>
      </c>
      <c r="AY861" s="259" t="s">
        <v>199</v>
      </c>
    </row>
    <row r="862" s="12" customFormat="1">
      <c r="B862" s="248"/>
      <c r="C862" s="249"/>
      <c r="D862" s="250" t="s">
        <v>208</v>
      </c>
      <c r="E862" s="251" t="s">
        <v>21</v>
      </c>
      <c r="F862" s="252" t="s">
        <v>6481</v>
      </c>
      <c r="G862" s="249"/>
      <c r="H862" s="253">
        <v>68.218999999999994</v>
      </c>
      <c r="I862" s="254"/>
      <c r="J862" s="249"/>
      <c r="K862" s="249"/>
      <c r="L862" s="255"/>
      <c r="M862" s="256"/>
      <c r="N862" s="257"/>
      <c r="O862" s="257"/>
      <c r="P862" s="257"/>
      <c r="Q862" s="257"/>
      <c r="R862" s="257"/>
      <c r="S862" s="257"/>
      <c r="T862" s="258"/>
      <c r="AT862" s="259" t="s">
        <v>208</v>
      </c>
      <c r="AU862" s="259" t="s">
        <v>81</v>
      </c>
      <c r="AV862" s="12" t="s">
        <v>81</v>
      </c>
      <c r="AW862" s="12" t="s">
        <v>35</v>
      </c>
      <c r="AX862" s="12" t="s">
        <v>79</v>
      </c>
      <c r="AY862" s="259" t="s">
        <v>199</v>
      </c>
    </row>
    <row r="863" s="1" customFormat="1" ht="25.5" customHeight="1">
      <c r="B863" s="47"/>
      <c r="C863" s="236" t="s">
        <v>1149</v>
      </c>
      <c r="D863" s="236" t="s">
        <v>201</v>
      </c>
      <c r="E863" s="237" t="s">
        <v>1144</v>
      </c>
      <c r="F863" s="238" t="s">
        <v>1145</v>
      </c>
      <c r="G863" s="239" t="s">
        <v>282</v>
      </c>
      <c r="H863" s="240">
        <v>9.1199999999999992</v>
      </c>
      <c r="I863" s="241"/>
      <c r="J863" s="242">
        <f>ROUND(I863*H863,2)</f>
        <v>0</v>
      </c>
      <c r="K863" s="238" t="s">
        <v>205</v>
      </c>
      <c r="L863" s="73"/>
      <c r="M863" s="243" t="s">
        <v>21</v>
      </c>
      <c r="N863" s="244" t="s">
        <v>43</v>
      </c>
      <c r="O863" s="48"/>
      <c r="P863" s="245">
        <f>O863*H863</f>
        <v>0</v>
      </c>
      <c r="Q863" s="245">
        <v>0.0025000000000000001</v>
      </c>
      <c r="R863" s="245">
        <f>Q863*H863</f>
        <v>0.022799999999999997</v>
      </c>
      <c r="S863" s="245">
        <v>0</v>
      </c>
      <c r="T863" s="246">
        <f>S863*H863</f>
        <v>0</v>
      </c>
      <c r="AR863" s="25" t="s">
        <v>206</v>
      </c>
      <c r="AT863" s="25" t="s">
        <v>201</v>
      </c>
      <c r="AU863" s="25" t="s">
        <v>81</v>
      </c>
      <c r="AY863" s="25" t="s">
        <v>199</v>
      </c>
      <c r="BE863" s="247">
        <f>IF(N863="základní",J863,0)</f>
        <v>0</v>
      </c>
      <c r="BF863" s="247">
        <f>IF(N863="snížená",J863,0)</f>
        <v>0</v>
      </c>
      <c r="BG863" s="247">
        <f>IF(N863="zákl. přenesená",J863,0)</f>
        <v>0</v>
      </c>
      <c r="BH863" s="247">
        <f>IF(N863="sníž. přenesená",J863,0)</f>
        <v>0</v>
      </c>
      <c r="BI863" s="247">
        <f>IF(N863="nulová",J863,0)</f>
        <v>0</v>
      </c>
      <c r="BJ863" s="25" t="s">
        <v>79</v>
      </c>
      <c r="BK863" s="247">
        <f>ROUND(I863*H863,2)</f>
        <v>0</v>
      </c>
      <c r="BL863" s="25" t="s">
        <v>206</v>
      </c>
      <c r="BM863" s="25" t="s">
        <v>6482</v>
      </c>
    </row>
    <row r="864" s="12" customFormat="1">
      <c r="B864" s="248"/>
      <c r="C864" s="249"/>
      <c r="D864" s="250" t="s">
        <v>208</v>
      </c>
      <c r="E864" s="251" t="s">
        <v>21</v>
      </c>
      <c r="F864" s="252" t="s">
        <v>1147</v>
      </c>
      <c r="G864" s="249"/>
      <c r="H864" s="253">
        <v>12.096</v>
      </c>
      <c r="I864" s="254"/>
      <c r="J864" s="249"/>
      <c r="K864" s="249"/>
      <c r="L864" s="255"/>
      <c r="M864" s="256"/>
      <c r="N864" s="257"/>
      <c r="O864" s="257"/>
      <c r="P864" s="257"/>
      <c r="Q864" s="257"/>
      <c r="R864" s="257"/>
      <c r="S864" s="257"/>
      <c r="T864" s="258"/>
      <c r="AT864" s="259" t="s">
        <v>208</v>
      </c>
      <c r="AU864" s="259" t="s">
        <v>81</v>
      </c>
      <c r="AV864" s="12" t="s">
        <v>81</v>
      </c>
      <c r="AW864" s="12" t="s">
        <v>35</v>
      </c>
      <c r="AX864" s="12" t="s">
        <v>72</v>
      </c>
      <c r="AY864" s="259" t="s">
        <v>199</v>
      </c>
    </row>
    <row r="865" s="12" customFormat="1">
      <c r="B865" s="248"/>
      <c r="C865" s="249"/>
      <c r="D865" s="250" t="s">
        <v>208</v>
      </c>
      <c r="E865" s="251" t="s">
        <v>21</v>
      </c>
      <c r="F865" s="252" t="s">
        <v>21</v>
      </c>
      <c r="G865" s="249"/>
      <c r="H865" s="253">
        <v>0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35</v>
      </c>
      <c r="AX865" s="12" t="s">
        <v>72</v>
      </c>
      <c r="AY865" s="259" t="s">
        <v>199</v>
      </c>
    </row>
    <row r="866" s="12" customFormat="1">
      <c r="B866" s="248"/>
      <c r="C866" s="249"/>
      <c r="D866" s="250" t="s">
        <v>208</v>
      </c>
      <c r="E866" s="251" t="s">
        <v>21</v>
      </c>
      <c r="F866" s="252" t="s">
        <v>6483</v>
      </c>
      <c r="G866" s="249"/>
      <c r="H866" s="253">
        <v>9.1199999999999992</v>
      </c>
      <c r="I866" s="254"/>
      <c r="J866" s="249"/>
      <c r="K866" s="249"/>
      <c r="L866" s="255"/>
      <c r="M866" s="256"/>
      <c r="N866" s="257"/>
      <c r="O866" s="257"/>
      <c r="P866" s="257"/>
      <c r="Q866" s="257"/>
      <c r="R866" s="257"/>
      <c r="S866" s="257"/>
      <c r="T866" s="258"/>
      <c r="AT866" s="259" t="s">
        <v>208</v>
      </c>
      <c r="AU866" s="259" t="s">
        <v>81</v>
      </c>
      <c r="AV866" s="12" t="s">
        <v>81</v>
      </c>
      <c r="AW866" s="12" t="s">
        <v>35</v>
      </c>
      <c r="AX866" s="12" t="s">
        <v>79</v>
      </c>
      <c r="AY866" s="259" t="s">
        <v>199</v>
      </c>
    </row>
    <row r="867" s="1" customFormat="1" ht="16.5" customHeight="1">
      <c r="B867" s="47"/>
      <c r="C867" s="282" t="s">
        <v>1154</v>
      </c>
      <c r="D867" s="282" t="s">
        <v>618</v>
      </c>
      <c r="E867" s="283" t="s">
        <v>1150</v>
      </c>
      <c r="F867" s="284" t="s">
        <v>1151</v>
      </c>
      <c r="G867" s="285" t="s">
        <v>282</v>
      </c>
      <c r="H867" s="286">
        <v>9.3019999999999996</v>
      </c>
      <c r="I867" s="287"/>
      <c r="J867" s="288">
        <f>ROUND(I867*H867,2)</f>
        <v>0</v>
      </c>
      <c r="K867" s="284" t="s">
        <v>205</v>
      </c>
      <c r="L867" s="289"/>
      <c r="M867" s="290" t="s">
        <v>21</v>
      </c>
      <c r="N867" s="291" t="s">
        <v>43</v>
      </c>
      <c r="O867" s="48"/>
      <c r="P867" s="245">
        <f>O867*H867</f>
        <v>0</v>
      </c>
      <c r="Q867" s="245">
        <v>0.13500000000000001</v>
      </c>
      <c r="R867" s="245">
        <f>Q867*H867</f>
        <v>1.2557700000000001</v>
      </c>
      <c r="S867" s="245">
        <v>0</v>
      </c>
      <c r="T867" s="246">
        <f>S867*H867</f>
        <v>0</v>
      </c>
      <c r="AR867" s="25" t="s">
        <v>248</v>
      </c>
      <c r="AT867" s="25" t="s">
        <v>618</v>
      </c>
      <c r="AU867" s="25" t="s">
        <v>81</v>
      </c>
      <c r="AY867" s="25" t="s">
        <v>199</v>
      </c>
      <c r="BE867" s="247">
        <f>IF(N867="základní",J867,0)</f>
        <v>0</v>
      </c>
      <c r="BF867" s="247">
        <f>IF(N867="snížená",J867,0)</f>
        <v>0</v>
      </c>
      <c r="BG867" s="247">
        <f>IF(N867="zákl. přenesená",J867,0)</f>
        <v>0</v>
      </c>
      <c r="BH867" s="247">
        <f>IF(N867="sníž. přenesená",J867,0)</f>
        <v>0</v>
      </c>
      <c r="BI867" s="247">
        <f>IF(N867="nulová",J867,0)</f>
        <v>0</v>
      </c>
      <c r="BJ867" s="25" t="s">
        <v>79</v>
      </c>
      <c r="BK867" s="247">
        <f>ROUND(I867*H867,2)</f>
        <v>0</v>
      </c>
      <c r="BL867" s="25" t="s">
        <v>206</v>
      </c>
      <c r="BM867" s="25" t="s">
        <v>6484</v>
      </c>
    </row>
    <row r="868" s="12" customFormat="1">
      <c r="B868" s="248"/>
      <c r="C868" s="249"/>
      <c r="D868" s="250" t="s">
        <v>208</v>
      </c>
      <c r="E868" s="249"/>
      <c r="F868" s="252" t="s">
        <v>6485</v>
      </c>
      <c r="G868" s="249"/>
      <c r="H868" s="253">
        <v>9.3019999999999996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6</v>
      </c>
      <c r="AX868" s="12" t="s">
        <v>79</v>
      </c>
      <c r="AY868" s="259" t="s">
        <v>199</v>
      </c>
    </row>
    <row r="869" s="1" customFormat="1" ht="25.5" customHeight="1">
      <c r="B869" s="47"/>
      <c r="C869" s="236" t="s">
        <v>1160</v>
      </c>
      <c r="D869" s="236" t="s">
        <v>201</v>
      </c>
      <c r="E869" s="237" t="s">
        <v>1155</v>
      </c>
      <c r="F869" s="238" t="s">
        <v>1156</v>
      </c>
      <c r="G869" s="239" t="s">
        <v>282</v>
      </c>
      <c r="H869" s="240">
        <v>5.8879999999999999</v>
      </c>
      <c r="I869" s="241"/>
      <c r="J869" s="242">
        <f>ROUND(I869*H869,2)</f>
        <v>0</v>
      </c>
      <c r="K869" s="238" t="s">
        <v>205</v>
      </c>
      <c r="L869" s="73"/>
      <c r="M869" s="243" t="s">
        <v>21</v>
      </c>
      <c r="N869" s="244" t="s">
        <v>43</v>
      </c>
      <c r="O869" s="48"/>
      <c r="P869" s="245">
        <f>O869*H869</f>
        <v>0</v>
      </c>
      <c r="Q869" s="245">
        <v>0.26140999999999998</v>
      </c>
      <c r="R869" s="245">
        <f>Q869*H869</f>
        <v>1.5391820799999998</v>
      </c>
      <c r="S869" s="245">
        <v>0</v>
      </c>
      <c r="T869" s="246">
        <f>S869*H869</f>
        <v>0</v>
      </c>
      <c r="AR869" s="25" t="s">
        <v>206</v>
      </c>
      <c r="AT869" s="25" t="s">
        <v>201</v>
      </c>
      <c r="AU869" s="25" t="s">
        <v>81</v>
      </c>
      <c r="AY869" s="25" t="s">
        <v>199</v>
      </c>
      <c r="BE869" s="247">
        <f>IF(N869="základní",J869,0)</f>
        <v>0</v>
      </c>
      <c r="BF869" s="247">
        <f>IF(N869="snížená",J869,0)</f>
        <v>0</v>
      </c>
      <c r="BG869" s="247">
        <f>IF(N869="zákl. přenesená",J869,0)</f>
        <v>0</v>
      </c>
      <c r="BH869" s="247">
        <f>IF(N869="sníž. přenesená",J869,0)</f>
        <v>0</v>
      </c>
      <c r="BI869" s="247">
        <f>IF(N869="nulová",J869,0)</f>
        <v>0</v>
      </c>
      <c r="BJ869" s="25" t="s">
        <v>79</v>
      </c>
      <c r="BK869" s="247">
        <f>ROUND(I869*H869,2)</f>
        <v>0</v>
      </c>
      <c r="BL869" s="25" t="s">
        <v>206</v>
      </c>
      <c r="BM869" s="25" t="s">
        <v>6486</v>
      </c>
    </row>
    <row r="870" s="12" customFormat="1">
      <c r="B870" s="248"/>
      <c r="C870" s="249"/>
      <c r="D870" s="250" t="s">
        <v>208</v>
      </c>
      <c r="E870" s="251" t="s">
        <v>21</v>
      </c>
      <c r="F870" s="252" t="s">
        <v>1158</v>
      </c>
      <c r="G870" s="249"/>
      <c r="H870" s="253">
        <v>7.8090000000000002</v>
      </c>
      <c r="I870" s="254"/>
      <c r="J870" s="249"/>
      <c r="K870" s="249"/>
      <c r="L870" s="255"/>
      <c r="M870" s="256"/>
      <c r="N870" s="257"/>
      <c r="O870" s="257"/>
      <c r="P870" s="257"/>
      <c r="Q870" s="257"/>
      <c r="R870" s="257"/>
      <c r="S870" s="257"/>
      <c r="T870" s="258"/>
      <c r="AT870" s="259" t="s">
        <v>208</v>
      </c>
      <c r="AU870" s="259" t="s">
        <v>81</v>
      </c>
      <c r="AV870" s="12" t="s">
        <v>81</v>
      </c>
      <c r="AW870" s="12" t="s">
        <v>35</v>
      </c>
      <c r="AX870" s="12" t="s">
        <v>72</v>
      </c>
      <c r="AY870" s="259" t="s">
        <v>199</v>
      </c>
    </row>
    <row r="871" s="12" customFormat="1">
      <c r="B871" s="248"/>
      <c r="C871" s="249"/>
      <c r="D871" s="250" t="s">
        <v>208</v>
      </c>
      <c r="E871" s="251" t="s">
        <v>21</v>
      </c>
      <c r="F871" s="252" t="s">
        <v>21</v>
      </c>
      <c r="G871" s="249"/>
      <c r="H871" s="253">
        <v>0</v>
      </c>
      <c r="I871" s="254"/>
      <c r="J871" s="249"/>
      <c r="K871" s="249"/>
      <c r="L871" s="255"/>
      <c r="M871" s="256"/>
      <c r="N871" s="257"/>
      <c r="O871" s="257"/>
      <c r="P871" s="257"/>
      <c r="Q871" s="257"/>
      <c r="R871" s="257"/>
      <c r="S871" s="257"/>
      <c r="T871" s="258"/>
      <c r="AT871" s="259" t="s">
        <v>208</v>
      </c>
      <c r="AU871" s="259" t="s">
        <v>81</v>
      </c>
      <c r="AV871" s="12" t="s">
        <v>81</v>
      </c>
      <c r="AW871" s="12" t="s">
        <v>35</v>
      </c>
      <c r="AX871" s="12" t="s">
        <v>72</v>
      </c>
      <c r="AY871" s="259" t="s">
        <v>199</v>
      </c>
    </row>
    <row r="872" s="12" customFormat="1">
      <c r="B872" s="248"/>
      <c r="C872" s="249"/>
      <c r="D872" s="250" t="s">
        <v>208</v>
      </c>
      <c r="E872" s="251" t="s">
        <v>21</v>
      </c>
      <c r="F872" s="252" t="s">
        <v>6487</v>
      </c>
      <c r="G872" s="249"/>
      <c r="H872" s="253">
        <v>5.8879999999999999</v>
      </c>
      <c r="I872" s="254"/>
      <c r="J872" s="249"/>
      <c r="K872" s="249"/>
      <c r="L872" s="255"/>
      <c r="M872" s="256"/>
      <c r="N872" s="257"/>
      <c r="O872" s="257"/>
      <c r="P872" s="257"/>
      <c r="Q872" s="257"/>
      <c r="R872" s="257"/>
      <c r="S872" s="257"/>
      <c r="T872" s="258"/>
      <c r="AT872" s="259" t="s">
        <v>208</v>
      </c>
      <c r="AU872" s="259" t="s">
        <v>81</v>
      </c>
      <c r="AV872" s="12" t="s">
        <v>81</v>
      </c>
      <c r="AW872" s="12" t="s">
        <v>35</v>
      </c>
      <c r="AX872" s="12" t="s">
        <v>79</v>
      </c>
      <c r="AY872" s="259" t="s">
        <v>199</v>
      </c>
    </row>
    <row r="873" s="1" customFormat="1" ht="16.5" customHeight="1">
      <c r="B873" s="47"/>
      <c r="C873" s="236" t="s">
        <v>1165</v>
      </c>
      <c r="D873" s="236" t="s">
        <v>201</v>
      </c>
      <c r="E873" s="237" t="s">
        <v>1161</v>
      </c>
      <c r="F873" s="238" t="s">
        <v>1162</v>
      </c>
      <c r="G873" s="239" t="s">
        <v>335</v>
      </c>
      <c r="H873" s="240">
        <v>0.754</v>
      </c>
      <c r="I873" s="241"/>
      <c r="J873" s="242">
        <f>ROUND(I873*H873,2)</f>
        <v>0</v>
      </c>
      <c r="K873" s="238" t="s">
        <v>205</v>
      </c>
      <c r="L873" s="73"/>
      <c r="M873" s="243" t="s">
        <v>21</v>
      </c>
      <c r="N873" s="244" t="s">
        <v>43</v>
      </c>
      <c r="O873" s="48"/>
      <c r="P873" s="245">
        <f>O873*H873</f>
        <v>0</v>
      </c>
      <c r="Q873" s="245">
        <v>0.016979999999999999</v>
      </c>
      <c r="R873" s="245">
        <f>Q873*H873</f>
        <v>0.012802919999999999</v>
      </c>
      <c r="S873" s="245">
        <v>0</v>
      </c>
      <c r="T873" s="246">
        <f>S873*H873</f>
        <v>0</v>
      </c>
      <c r="AR873" s="25" t="s">
        <v>206</v>
      </c>
      <c r="AT873" s="25" t="s">
        <v>201</v>
      </c>
      <c r="AU873" s="25" t="s">
        <v>81</v>
      </c>
      <c r="AY873" s="25" t="s">
        <v>199</v>
      </c>
      <c r="BE873" s="247">
        <f>IF(N873="základní",J873,0)</f>
        <v>0</v>
      </c>
      <c r="BF873" s="247">
        <f>IF(N873="snížená",J873,0)</f>
        <v>0</v>
      </c>
      <c r="BG873" s="247">
        <f>IF(N873="zákl. přenesená",J873,0)</f>
        <v>0</v>
      </c>
      <c r="BH873" s="247">
        <f>IF(N873="sníž. přenesená",J873,0)</f>
        <v>0</v>
      </c>
      <c r="BI873" s="247">
        <f>IF(N873="nulová",J873,0)</f>
        <v>0</v>
      </c>
      <c r="BJ873" s="25" t="s">
        <v>79</v>
      </c>
      <c r="BK873" s="247">
        <f>ROUND(I873*H873,2)</f>
        <v>0</v>
      </c>
      <c r="BL873" s="25" t="s">
        <v>206</v>
      </c>
      <c r="BM873" s="25" t="s">
        <v>6488</v>
      </c>
    </row>
    <row r="874" s="12" customFormat="1">
      <c r="B874" s="248"/>
      <c r="C874" s="249"/>
      <c r="D874" s="250" t="s">
        <v>208</v>
      </c>
      <c r="E874" s="251" t="s">
        <v>21</v>
      </c>
      <c r="F874" s="252" t="s">
        <v>1164</v>
      </c>
      <c r="G874" s="249"/>
      <c r="H874" s="253">
        <v>1</v>
      </c>
      <c r="I874" s="254"/>
      <c r="J874" s="249"/>
      <c r="K874" s="249"/>
      <c r="L874" s="255"/>
      <c r="M874" s="256"/>
      <c r="N874" s="257"/>
      <c r="O874" s="257"/>
      <c r="P874" s="257"/>
      <c r="Q874" s="257"/>
      <c r="R874" s="257"/>
      <c r="S874" s="257"/>
      <c r="T874" s="258"/>
      <c r="AT874" s="259" t="s">
        <v>208</v>
      </c>
      <c r="AU874" s="259" t="s">
        <v>81</v>
      </c>
      <c r="AV874" s="12" t="s">
        <v>81</v>
      </c>
      <c r="AW874" s="12" t="s">
        <v>35</v>
      </c>
      <c r="AX874" s="12" t="s">
        <v>72</v>
      </c>
      <c r="AY874" s="259" t="s">
        <v>199</v>
      </c>
    </row>
    <row r="875" s="12" customFormat="1">
      <c r="B875" s="248"/>
      <c r="C875" s="249"/>
      <c r="D875" s="250" t="s">
        <v>208</v>
      </c>
      <c r="E875" s="251" t="s">
        <v>21</v>
      </c>
      <c r="F875" s="252" t="s">
        <v>21</v>
      </c>
      <c r="G875" s="249"/>
      <c r="H875" s="253">
        <v>0</v>
      </c>
      <c r="I875" s="254"/>
      <c r="J875" s="249"/>
      <c r="K875" s="249"/>
      <c r="L875" s="255"/>
      <c r="M875" s="256"/>
      <c r="N875" s="257"/>
      <c r="O875" s="257"/>
      <c r="P875" s="257"/>
      <c r="Q875" s="257"/>
      <c r="R875" s="257"/>
      <c r="S875" s="257"/>
      <c r="T875" s="258"/>
      <c r="AT875" s="259" t="s">
        <v>208</v>
      </c>
      <c r="AU875" s="259" t="s">
        <v>81</v>
      </c>
      <c r="AV875" s="12" t="s">
        <v>81</v>
      </c>
      <c r="AW875" s="12" t="s">
        <v>35</v>
      </c>
      <c r="AX875" s="12" t="s">
        <v>72</v>
      </c>
      <c r="AY875" s="259" t="s">
        <v>199</v>
      </c>
    </row>
    <row r="876" s="12" customFormat="1">
      <c r="B876" s="248"/>
      <c r="C876" s="249"/>
      <c r="D876" s="250" t="s">
        <v>208</v>
      </c>
      <c r="E876" s="251" t="s">
        <v>21</v>
      </c>
      <c r="F876" s="252" t="s">
        <v>6245</v>
      </c>
      <c r="G876" s="249"/>
      <c r="H876" s="253">
        <v>0.754</v>
      </c>
      <c r="I876" s="254"/>
      <c r="J876" s="249"/>
      <c r="K876" s="249"/>
      <c r="L876" s="255"/>
      <c r="M876" s="256"/>
      <c r="N876" s="257"/>
      <c r="O876" s="257"/>
      <c r="P876" s="257"/>
      <c r="Q876" s="257"/>
      <c r="R876" s="257"/>
      <c r="S876" s="257"/>
      <c r="T876" s="258"/>
      <c r="AT876" s="259" t="s">
        <v>208</v>
      </c>
      <c r="AU876" s="259" t="s">
        <v>81</v>
      </c>
      <c r="AV876" s="12" t="s">
        <v>81</v>
      </c>
      <c r="AW876" s="12" t="s">
        <v>35</v>
      </c>
      <c r="AX876" s="12" t="s">
        <v>79</v>
      </c>
      <c r="AY876" s="259" t="s">
        <v>199</v>
      </c>
    </row>
    <row r="877" s="1" customFormat="1" ht="16.5" customHeight="1">
      <c r="B877" s="47"/>
      <c r="C877" s="282" t="s">
        <v>1169</v>
      </c>
      <c r="D877" s="282" t="s">
        <v>618</v>
      </c>
      <c r="E877" s="283" t="s">
        <v>1166</v>
      </c>
      <c r="F877" s="284" t="s">
        <v>1167</v>
      </c>
      <c r="G877" s="285" t="s">
        <v>335</v>
      </c>
      <c r="H877" s="286">
        <v>0.754</v>
      </c>
      <c r="I877" s="287"/>
      <c r="J877" s="288">
        <f>ROUND(I877*H877,2)</f>
        <v>0</v>
      </c>
      <c r="K877" s="284" t="s">
        <v>21</v>
      </c>
      <c r="L877" s="289"/>
      <c r="M877" s="290" t="s">
        <v>21</v>
      </c>
      <c r="N877" s="291" t="s">
        <v>43</v>
      </c>
      <c r="O877" s="48"/>
      <c r="P877" s="245">
        <f>O877*H877</f>
        <v>0</v>
      </c>
      <c r="Q877" s="245">
        <v>0.02198</v>
      </c>
      <c r="R877" s="245">
        <f>Q877*H877</f>
        <v>0.016572920000000001</v>
      </c>
      <c r="S877" s="245">
        <v>0</v>
      </c>
      <c r="T877" s="246">
        <f>S877*H877</f>
        <v>0</v>
      </c>
      <c r="AR877" s="25" t="s">
        <v>248</v>
      </c>
      <c r="AT877" s="25" t="s">
        <v>618</v>
      </c>
      <c r="AU877" s="25" t="s">
        <v>81</v>
      </c>
      <c r="AY877" s="25" t="s">
        <v>199</v>
      </c>
      <c r="BE877" s="247">
        <f>IF(N877="základní",J877,0)</f>
        <v>0</v>
      </c>
      <c r="BF877" s="247">
        <f>IF(N877="snížená",J877,0)</f>
        <v>0</v>
      </c>
      <c r="BG877" s="247">
        <f>IF(N877="zákl. přenesená",J877,0)</f>
        <v>0</v>
      </c>
      <c r="BH877" s="247">
        <f>IF(N877="sníž. přenesená",J877,0)</f>
        <v>0</v>
      </c>
      <c r="BI877" s="247">
        <f>IF(N877="nulová",J877,0)</f>
        <v>0</v>
      </c>
      <c r="BJ877" s="25" t="s">
        <v>79</v>
      </c>
      <c r="BK877" s="247">
        <f>ROUND(I877*H877,2)</f>
        <v>0</v>
      </c>
      <c r="BL877" s="25" t="s">
        <v>206</v>
      </c>
      <c r="BM877" s="25" t="s">
        <v>6489</v>
      </c>
    </row>
    <row r="878" s="1" customFormat="1" ht="16.5" customHeight="1">
      <c r="B878" s="47"/>
      <c r="C878" s="236" t="s">
        <v>1177</v>
      </c>
      <c r="D878" s="236" t="s">
        <v>201</v>
      </c>
      <c r="E878" s="237" t="s">
        <v>1170</v>
      </c>
      <c r="F878" s="238" t="s">
        <v>1171</v>
      </c>
      <c r="G878" s="239" t="s">
        <v>335</v>
      </c>
      <c r="H878" s="240">
        <v>17.341999999999999</v>
      </c>
      <c r="I878" s="241"/>
      <c r="J878" s="242">
        <f>ROUND(I878*H878,2)</f>
        <v>0</v>
      </c>
      <c r="K878" s="238" t="s">
        <v>205</v>
      </c>
      <c r="L878" s="73"/>
      <c r="M878" s="243" t="s">
        <v>21</v>
      </c>
      <c r="N878" s="244" t="s">
        <v>43</v>
      </c>
      <c r="O878" s="48"/>
      <c r="P878" s="245">
        <f>O878*H878</f>
        <v>0</v>
      </c>
      <c r="Q878" s="245">
        <v>0.04684</v>
      </c>
      <c r="R878" s="245">
        <f>Q878*H878</f>
        <v>0.81229927999999996</v>
      </c>
      <c r="S878" s="245">
        <v>0</v>
      </c>
      <c r="T878" s="246">
        <f>S878*H878</f>
        <v>0</v>
      </c>
      <c r="AR878" s="25" t="s">
        <v>206</v>
      </c>
      <c r="AT878" s="25" t="s">
        <v>201</v>
      </c>
      <c r="AU878" s="25" t="s">
        <v>81</v>
      </c>
      <c r="AY878" s="25" t="s">
        <v>199</v>
      </c>
      <c r="BE878" s="247">
        <f>IF(N878="základní",J878,0)</f>
        <v>0</v>
      </c>
      <c r="BF878" s="247">
        <f>IF(N878="snížená",J878,0)</f>
        <v>0</v>
      </c>
      <c r="BG878" s="247">
        <f>IF(N878="zákl. přenesená",J878,0)</f>
        <v>0</v>
      </c>
      <c r="BH878" s="247">
        <f>IF(N878="sníž. přenesená",J878,0)</f>
        <v>0</v>
      </c>
      <c r="BI878" s="247">
        <f>IF(N878="nulová",J878,0)</f>
        <v>0</v>
      </c>
      <c r="BJ878" s="25" t="s">
        <v>79</v>
      </c>
      <c r="BK878" s="247">
        <f>ROUND(I878*H878,2)</f>
        <v>0</v>
      </c>
      <c r="BL878" s="25" t="s">
        <v>206</v>
      </c>
      <c r="BM878" s="25" t="s">
        <v>6490</v>
      </c>
    </row>
    <row r="879" s="12" customFormat="1">
      <c r="B879" s="248"/>
      <c r="C879" s="249"/>
      <c r="D879" s="250" t="s">
        <v>208</v>
      </c>
      <c r="E879" s="251" t="s">
        <v>21</v>
      </c>
      <c r="F879" s="252" t="s">
        <v>1173</v>
      </c>
      <c r="G879" s="249"/>
      <c r="H879" s="253">
        <v>7</v>
      </c>
      <c r="I879" s="254"/>
      <c r="J879" s="249"/>
      <c r="K879" s="249"/>
      <c r="L879" s="255"/>
      <c r="M879" s="256"/>
      <c r="N879" s="257"/>
      <c r="O879" s="257"/>
      <c r="P879" s="257"/>
      <c r="Q879" s="257"/>
      <c r="R879" s="257"/>
      <c r="S879" s="257"/>
      <c r="T879" s="258"/>
      <c r="AT879" s="259" t="s">
        <v>208</v>
      </c>
      <c r="AU879" s="259" t="s">
        <v>81</v>
      </c>
      <c r="AV879" s="12" t="s">
        <v>81</v>
      </c>
      <c r="AW879" s="12" t="s">
        <v>35</v>
      </c>
      <c r="AX879" s="12" t="s">
        <v>72</v>
      </c>
      <c r="AY879" s="259" t="s">
        <v>199</v>
      </c>
    </row>
    <row r="880" s="12" customFormat="1">
      <c r="B880" s="248"/>
      <c r="C880" s="249"/>
      <c r="D880" s="250" t="s">
        <v>208</v>
      </c>
      <c r="E880" s="251" t="s">
        <v>21</v>
      </c>
      <c r="F880" s="252" t="s">
        <v>1174</v>
      </c>
      <c r="G880" s="249"/>
      <c r="H880" s="253">
        <v>14</v>
      </c>
      <c r="I880" s="254"/>
      <c r="J880" s="249"/>
      <c r="K880" s="249"/>
      <c r="L880" s="255"/>
      <c r="M880" s="256"/>
      <c r="N880" s="257"/>
      <c r="O880" s="257"/>
      <c r="P880" s="257"/>
      <c r="Q880" s="257"/>
      <c r="R880" s="257"/>
      <c r="S880" s="257"/>
      <c r="T880" s="258"/>
      <c r="AT880" s="259" t="s">
        <v>208</v>
      </c>
      <c r="AU880" s="259" t="s">
        <v>81</v>
      </c>
      <c r="AV880" s="12" t="s">
        <v>81</v>
      </c>
      <c r="AW880" s="12" t="s">
        <v>35</v>
      </c>
      <c r="AX880" s="12" t="s">
        <v>72</v>
      </c>
      <c r="AY880" s="259" t="s">
        <v>199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1175</v>
      </c>
      <c r="G881" s="249"/>
      <c r="H881" s="253">
        <v>2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72</v>
      </c>
      <c r="AY881" s="259" t="s">
        <v>199</v>
      </c>
    </row>
    <row r="882" s="13" customFormat="1">
      <c r="B882" s="260"/>
      <c r="C882" s="261"/>
      <c r="D882" s="250" t="s">
        <v>208</v>
      </c>
      <c r="E882" s="262" t="s">
        <v>21</v>
      </c>
      <c r="F882" s="263" t="s">
        <v>220</v>
      </c>
      <c r="G882" s="261"/>
      <c r="H882" s="264">
        <v>23</v>
      </c>
      <c r="I882" s="265"/>
      <c r="J882" s="261"/>
      <c r="K882" s="261"/>
      <c r="L882" s="266"/>
      <c r="M882" s="267"/>
      <c r="N882" s="268"/>
      <c r="O882" s="268"/>
      <c r="P882" s="268"/>
      <c r="Q882" s="268"/>
      <c r="R882" s="268"/>
      <c r="S882" s="268"/>
      <c r="T882" s="269"/>
      <c r="AT882" s="270" t="s">
        <v>208</v>
      </c>
      <c r="AU882" s="270" t="s">
        <v>81</v>
      </c>
      <c r="AV882" s="13" t="s">
        <v>206</v>
      </c>
      <c r="AW882" s="13" t="s">
        <v>35</v>
      </c>
      <c r="AX882" s="13" t="s">
        <v>72</v>
      </c>
      <c r="AY882" s="270" t="s">
        <v>199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21</v>
      </c>
      <c r="G883" s="249"/>
      <c r="H883" s="253">
        <v>0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72</v>
      </c>
      <c r="AY883" s="259" t="s">
        <v>199</v>
      </c>
    </row>
    <row r="884" s="12" customFormat="1">
      <c r="B884" s="248"/>
      <c r="C884" s="249"/>
      <c r="D884" s="250" t="s">
        <v>208</v>
      </c>
      <c r="E884" s="251" t="s">
        <v>21</v>
      </c>
      <c r="F884" s="252" t="s">
        <v>6491</v>
      </c>
      <c r="G884" s="249"/>
      <c r="H884" s="253">
        <v>17.341999999999999</v>
      </c>
      <c r="I884" s="254"/>
      <c r="J884" s="249"/>
      <c r="K884" s="249"/>
      <c r="L884" s="255"/>
      <c r="M884" s="256"/>
      <c r="N884" s="257"/>
      <c r="O884" s="257"/>
      <c r="P884" s="257"/>
      <c r="Q884" s="257"/>
      <c r="R884" s="257"/>
      <c r="S884" s="257"/>
      <c r="T884" s="258"/>
      <c r="AT884" s="259" t="s">
        <v>208</v>
      </c>
      <c r="AU884" s="259" t="s">
        <v>81</v>
      </c>
      <c r="AV884" s="12" t="s">
        <v>81</v>
      </c>
      <c r="AW884" s="12" t="s">
        <v>35</v>
      </c>
      <c r="AX884" s="12" t="s">
        <v>79</v>
      </c>
      <c r="AY884" s="259" t="s">
        <v>199</v>
      </c>
    </row>
    <row r="885" s="1" customFormat="1" ht="16.5" customHeight="1">
      <c r="B885" s="47"/>
      <c r="C885" s="282" t="s">
        <v>1183</v>
      </c>
      <c r="D885" s="282" t="s">
        <v>618</v>
      </c>
      <c r="E885" s="283" t="s">
        <v>1178</v>
      </c>
      <c r="F885" s="284" t="s">
        <v>1179</v>
      </c>
      <c r="G885" s="285" t="s">
        <v>335</v>
      </c>
      <c r="H885" s="286">
        <v>3.016</v>
      </c>
      <c r="I885" s="287"/>
      <c r="J885" s="288">
        <f>ROUND(I885*H885,2)</f>
        <v>0</v>
      </c>
      <c r="K885" s="284" t="s">
        <v>205</v>
      </c>
      <c r="L885" s="289"/>
      <c r="M885" s="290" t="s">
        <v>21</v>
      </c>
      <c r="N885" s="291" t="s">
        <v>43</v>
      </c>
      <c r="O885" s="48"/>
      <c r="P885" s="245">
        <f>O885*H885</f>
        <v>0</v>
      </c>
      <c r="Q885" s="245">
        <v>0.02188</v>
      </c>
      <c r="R885" s="245">
        <f>Q885*H885</f>
        <v>0.065990080000000007</v>
      </c>
      <c r="S885" s="245">
        <v>0</v>
      </c>
      <c r="T885" s="246">
        <f>S885*H885</f>
        <v>0</v>
      </c>
      <c r="AR885" s="25" t="s">
        <v>248</v>
      </c>
      <c r="AT885" s="25" t="s">
        <v>618</v>
      </c>
      <c r="AU885" s="25" t="s">
        <v>81</v>
      </c>
      <c r="AY885" s="25" t="s">
        <v>199</v>
      </c>
      <c r="BE885" s="247">
        <f>IF(N885="základní",J885,0)</f>
        <v>0</v>
      </c>
      <c r="BF885" s="247">
        <f>IF(N885="snížená",J885,0)</f>
        <v>0</v>
      </c>
      <c r="BG885" s="247">
        <f>IF(N885="zákl. přenesená",J885,0)</f>
        <v>0</v>
      </c>
      <c r="BH885" s="247">
        <f>IF(N885="sníž. přenesená",J885,0)</f>
        <v>0</v>
      </c>
      <c r="BI885" s="247">
        <f>IF(N885="nulová",J885,0)</f>
        <v>0</v>
      </c>
      <c r="BJ885" s="25" t="s">
        <v>79</v>
      </c>
      <c r="BK885" s="247">
        <f>ROUND(I885*H885,2)</f>
        <v>0</v>
      </c>
      <c r="BL885" s="25" t="s">
        <v>206</v>
      </c>
      <c r="BM885" s="25" t="s">
        <v>6492</v>
      </c>
    </row>
    <row r="886" s="12" customFormat="1">
      <c r="B886" s="248"/>
      <c r="C886" s="249"/>
      <c r="D886" s="250" t="s">
        <v>208</v>
      </c>
      <c r="E886" s="251" t="s">
        <v>21</v>
      </c>
      <c r="F886" s="252" t="s">
        <v>1181</v>
      </c>
      <c r="G886" s="249"/>
      <c r="H886" s="253">
        <v>2</v>
      </c>
      <c r="I886" s="254"/>
      <c r="J886" s="249"/>
      <c r="K886" s="249"/>
      <c r="L886" s="255"/>
      <c r="M886" s="256"/>
      <c r="N886" s="257"/>
      <c r="O886" s="257"/>
      <c r="P886" s="257"/>
      <c r="Q886" s="257"/>
      <c r="R886" s="257"/>
      <c r="S886" s="257"/>
      <c r="T886" s="258"/>
      <c r="AT886" s="259" t="s">
        <v>208</v>
      </c>
      <c r="AU886" s="259" t="s">
        <v>81</v>
      </c>
      <c r="AV886" s="12" t="s">
        <v>81</v>
      </c>
      <c r="AW886" s="12" t="s">
        <v>35</v>
      </c>
      <c r="AX886" s="12" t="s">
        <v>72</v>
      </c>
      <c r="AY886" s="259" t="s">
        <v>199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1182</v>
      </c>
      <c r="G887" s="249"/>
      <c r="H887" s="253">
        <v>2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72</v>
      </c>
      <c r="AY887" s="259" t="s">
        <v>199</v>
      </c>
    </row>
    <row r="888" s="13" customFormat="1">
      <c r="B888" s="260"/>
      <c r="C888" s="261"/>
      <c r="D888" s="250" t="s">
        <v>208</v>
      </c>
      <c r="E888" s="262" t="s">
        <v>21</v>
      </c>
      <c r="F888" s="263" t="s">
        <v>220</v>
      </c>
      <c r="G888" s="261"/>
      <c r="H888" s="264">
        <v>4</v>
      </c>
      <c r="I888" s="265"/>
      <c r="J888" s="261"/>
      <c r="K888" s="261"/>
      <c r="L888" s="266"/>
      <c r="M888" s="267"/>
      <c r="N888" s="268"/>
      <c r="O888" s="268"/>
      <c r="P888" s="268"/>
      <c r="Q888" s="268"/>
      <c r="R888" s="268"/>
      <c r="S888" s="268"/>
      <c r="T888" s="269"/>
      <c r="AT888" s="270" t="s">
        <v>208</v>
      </c>
      <c r="AU888" s="270" t="s">
        <v>81</v>
      </c>
      <c r="AV888" s="13" t="s">
        <v>206</v>
      </c>
      <c r="AW888" s="13" t="s">
        <v>35</v>
      </c>
      <c r="AX888" s="13" t="s">
        <v>72</v>
      </c>
      <c r="AY888" s="270" t="s">
        <v>199</v>
      </c>
    </row>
    <row r="889" s="12" customFormat="1">
      <c r="B889" s="248"/>
      <c r="C889" s="249"/>
      <c r="D889" s="250" t="s">
        <v>208</v>
      </c>
      <c r="E889" s="251" t="s">
        <v>21</v>
      </c>
      <c r="F889" s="252" t="s">
        <v>21</v>
      </c>
      <c r="G889" s="249"/>
      <c r="H889" s="253">
        <v>0</v>
      </c>
      <c r="I889" s="254"/>
      <c r="J889" s="249"/>
      <c r="K889" s="249"/>
      <c r="L889" s="255"/>
      <c r="M889" s="256"/>
      <c r="N889" s="257"/>
      <c r="O889" s="257"/>
      <c r="P889" s="257"/>
      <c r="Q889" s="257"/>
      <c r="R889" s="257"/>
      <c r="S889" s="257"/>
      <c r="T889" s="258"/>
      <c r="AT889" s="259" t="s">
        <v>208</v>
      </c>
      <c r="AU889" s="259" t="s">
        <v>81</v>
      </c>
      <c r="AV889" s="12" t="s">
        <v>81</v>
      </c>
      <c r="AW889" s="12" t="s">
        <v>35</v>
      </c>
      <c r="AX889" s="12" t="s">
        <v>72</v>
      </c>
      <c r="AY889" s="259" t="s">
        <v>199</v>
      </c>
    </row>
    <row r="890" s="12" customFormat="1">
      <c r="B890" s="248"/>
      <c r="C890" s="249"/>
      <c r="D890" s="250" t="s">
        <v>208</v>
      </c>
      <c r="E890" s="251" t="s">
        <v>21</v>
      </c>
      <c r="F890" s="252" t="s">
        <v>6250</v>
      </c>
      <c r="G890" s="249"/>
      <c r="H890" s="253">
        <v>3.016</v>
      </c>
      <c r="I890" s="254"/>
      <c r="J890" s="249"/>
      <c r="K890" s="249"/>
      <c r="L890" s="255"/>
      <c r="M890" s="256"/>
      <c r="N890" s="257"/>
      <c r="O890" s="257"/>
      <c r="P890" s="257"/>
      <c r="Q890" s="257"/>
      <c r="R890" s="257"/>
      <c r="S890" s="257"/>
      <c r="T890" s="258"/>
      <c r="AT890" s="259" t="s">
        <v>208</v>
      </c>
      <c r="AU890" s="259" t="s">
        <v>81</v>
      </c>
      <c r="AV890" s="12" t="s">
        <v>81</v>
      </c>
      <c r="AW890" s="12" t="s">
        <v>35</v>
      </c>
      <c r="AX890" s="12" t="s">
        <v>79</v>
      </c>
      <c r="AY890" s="259" t="s">
        <v>199</v>
      </c>
    </row>
    <row r="891" s="1" customFormat="1" ht="16.5" customHeight="1">
      <c r="B891" s="47"/>
      <c r="C891" s="282" t="s">
        <v>1188</v>
      </c>
      <c r="D891" s="282" t="s">
        <v>618</v>
      </c>
      <c r="E891" s="283" t="s">
        <v>1184</v>
      </c>
      <c r="F891" s="284" t="s">
        <v>1185</v>
      </c>
      <c r="G891" s="285" t="s">
        <v>335</v>
      </c>
      <c r="H891" s="286">
        <v>0.754</v>
      </c>
      <c r="I891" s="287"/>
      <c r="J891" s="288">
        <f>ROUND(I891*H891,2)</f>
        <v>0</v>
      </c>
      <c r="K891" s="284" t="s">
        <v>205</v>
      </c>
      <c r="L891" s="289"/>
      <c r="M891" s="290" t="s">
        <v>21</v>
      </c>
      <c r="N891" s="291" t="s">
        <v>43</v>
      </c>
      <c r="O891" s="48"/>
      <c r="P891" s="245">
        <f>O891*H891</f>
        <v>0</v>
      </c>
      <c r="Q891" s="245">
        <v>0.02146</v>
      </c>
      <c r="R891" s="245">
        <f>Q891*H891</f>
        <v>0.016180839999999998</v>
      </c>
      <c r="S891" s="245">
        <v>0</v>
      </c>
      <c r="T891" s="246">
        <f>S891*H891</f>
        <v>0</v>
      </c>
      <c r="AR891" s="25" t="s">
        <v>248</v>
      </c>
      <c r="AT891" s="25" t="s">
        <v>618</v>
      </c>
      <c r="AU891" s="25" t="s">
        <v>81</v>
      </c>
      <c r="AY891" s="25" t="s">
        <v>199</v>
      </c>
      <c r="BE891" s="247">
        <f>IF(N891="základní",J891,0)</f>
        <v>0</v>
      </c>
      <c r="BF891" s="247">
        <f>IF(N891="snížená",J891,0)</f>
        <v>0</v>
      </c>
      <c r="BG891" s="247">
        <f>IF(N891="zákl. přenesená",J891,0)</f>
        <v>0</v>
      </c>
      <c r="BH891" s="247">
        <f>IF(N891="sníž. přenesená",J891,0)</f>
        <v>0</v>
      </c>
      <c r="BI891" s="247">
        <f>IF(N891="nulová",J891,0)</f>
        <v>0</v>
      </c>
      <c r="BJ891" s="25" t="s">
        <v>79</v>
      </c>
      <c r="BK891" s="247">
        <f>ROUND(I891*H891,2)</f>
        <v>0</v>
      </c>
      <c r="BL891" s="25" t="s">
        <v>206</v>
      </c>
      <c r="BM891" s="25" t="s">
        <v>6493</v>
      </c>
    </row>
    <row r="892" s="12" customFormat="1">
      <c r="B892" s="248"/>
      <c r="C892" s="249"/>
      <c r="D892" s="250" t="s">
        <v>208</v>
      </c>
      <c r="E892" s="251" t="s">
        <v>21</v>
      </c>
      <c r="F892" s="252" t="s">
        <v>1187</v>
      </c>
      <c r="G892" s="249"/>
      <c r="H892" s="253">
        <v>1</v>
      </c>
      <c r="I892" s="254"/>
      <c r="J892" s="249"/>
      <c r="K892" s="249"/>
      <c r="L892" s="255"/>
      <c r="M892" s="256"/>
      <c r="N892" s="257"/>
      <c r="O892" s="257"/>
      <c r="P892" s="257"/>
      <c r="Q892" s="257"/>
      <c r="R892" s="257"/>
      <c r="S892" s="257"/>
      <c r="T892" s="258"/>
      <c r="AT892" s="259" t="s">
        <v>208</v>
      </c>
      <c r="AU892" s="259" t="s">
        <v>81</v>
      </c>
      <c r="AV892" s="12" t="s">
        <v>81</v>
      </c>
      <c r="AW892" s="12" t="s">
        <v>35</v>
      </c>
      <c r="AX892" s="12" t="s">
        <v>72</v>
      </c>
      <c r="AY892" s="259" t="s">
        <v>199</v>
      </c>
    </row>
    <row r="893" s="12" customFormat="1">
      <c r="B893" s="248"/>
      <c r="C893" s="249"/>
      <c r="D893" s="250" t="s">
        <v>208</v>
      </c>
      <c r="E893" s="251" t="s">
        <v>21</v>
      </c>
      <c r="F893" s="252" t="s">
        <v>21</v>
      </c>
      <c r="G893" s="249"/>
      <c r="H893" s="253">
        <v>0</v>
      </c>
      <c r="I893" s="254"/>
      <c r="J893" s="249"/>
      <c r="K893" s="249"/>
      <c r="L893" s="255"/>
      <c r="M893" s="256"/>
      <c r="N893" s="257"/>
      <c r="O893" s="257"/>
      <c r="P893" s="257"/>
      <c r="Q893" s="257"/>
      <c r="R893" s="257"/>
      <c r="S893" s="257"/>
      <c r="T893" s="258"/>
      <c r="AT893" s="259" t="s">
        <v>208</v>
      </c>
      <c r="AU893" s="259" t="s">
        <v>81</v>
      </c>
      <c r="AV893" s="12" t="s">
        <v>81</v>
      </c>
      <c r="AW893" s="12" t="s">
        <v>35</v>
      </c>
      <c r="AX893" s="12" t="s">
        <v>72</v>
      </c>
      <c r="AY893" s="259" t="s">
        <v>199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6245</v>
      </c>
      <c r="G894" s="249"/>
      <c r="H894" s="253">
        <v>0.754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79</v>
      </c>
      <c r="AY894" s="259" t="s">
        <v>199</v>
      </c>
    </row>
    <row r="895" s="1" customFormat="1" ht="16.5" customHeight="1">
      <c r="B895" s="47"/>
      <c r="C895" s="282" t="s">
        <v>1196</v>
      </c>
      <c r="D895" s="282" t="s">
        <v>618</v>
      </c>
      <c r="E895" s="283" t="s">
        <v>1189</v>
      </c>
      <c r="F895" s="284" t="s">
        <v>1190</v>
      </c>
      <c r="G895" s="285" t="s">
        <v>335</v>
      </c>
      <c r="H895" s="286">
        <v>6.032</v>
      </c>
      <c r="I895" s="287"/>
      <c r="J895" s="288">
        <f>ROUND(I895*H895,2)</f>
        <v>0</v>
      </c>
      <c r="K895" s="284" t="s">
        <v>21</v>
      </c>
      <c r="L895" s="289"/>
      <c r="M895" s="290" t="s">
        <v>21</v>
      </c>
      <c r="N895" s="291" t="s">
        <v>43</v>
      </c>
      <c r="O895" s="48"/>
      <c r="P895" s="245">
        <f>O895*H895</f>
        <v>0</v>
      </c>
      <c r="Q895" s="245">
        <v>0.017500000000000002</v>
      </c>
      <c r="R895" s="245">
        <f>Q895*H895</f>
        <v>0.10556000000000002</v>
      </c>
      <c r="S895" s="245">
        <v>0</v>
      </c>
      <c r="T895" s="246">
        <f>S895*H895</f>
        <v>0</v>
      </c>
      <c r="AR895" s="25" t="s">
        <v>248</v>
      </c>
      <c r="AT895" s="25" t="s">
        <v>618</v>
      </c>
      <c r="AU895" s="25" t="s">
        <v>81</v>
      </c>
      <c r="AY895" s="25" t="s">
        <v>199</v>
      </c>
      <c r="BE895" s="247">
        <f>IF(N895="základní",J895,0)</f>
        <v>0</v>
      </c>
      <c r="BF895" s="247">
        <f>IF(N895="snížená",J895,0)</f>
        <v>0</v>
      </c>
      <c r="BG895" s="247">
        <f>IF(N895="zákl. přenesená",J895,0)</f>
        <v>0</v>
      </c>
      <c r="BH895" s="247">
        <f>IF(N895="sníž. přenesená",J895,0)</f>
        <v>0</v>
      </c>
      <c r="BI895" s="247">
        <f>IF(N895="nulová",J895,0)</f>
        <v>0</v>
      </c>
      <c r="BJ895" s="25" t="s">
        <v>79</v>
      </c>
      <c r="BK895" s="247">
        <f>ROUND(I895*H895,2)</f>
        <v>0</v>
      </c>
      <c r="BL895" s="25" t="s">
        <v>206</v>
      </c>
      <c r="BM895" s="25" t="s">
        <v>6494</v>
      </c>
    </row>
    <row r="896" s="12" customFormat="1">
      <c r="B896" s="248"/>
      <c r="C896" s="249"/>
      <c r="D896" s="250" t="s">
        <v>208</v>
      </c>
      <c r="E896" s="251" t="s">
        <v>21</v>
      </c>
      <c r="F896" s="252" t="s">
        <v>1192</v>
      </c>
      <c r="G896" s="249"/>
      <c r="H896" s="253">
        <v>1</v>
      </c>
      <c r="I896" s="254"/>
      <c r="J896" s="249"/>
      <c r="K896" s="249"/>
      <c r="L896" s="255"/>
      <c r="M896" s="256"/>
      <c r="N896" s="257"/>
      <c r="O896" s="257"/>
      <c r="P896" s="257"/>
      <c r="Q896" s="257"/>
      <c r="R896" s="257"/>
      <c r="S896" s="257"/>
      <c r="T896" s="258"/>
      <c r="AT896" s="259" t="s">
        <v>208</v>
      </c>
      <c r="AU896" s="259" t="s">
        <v>81</v>
      </c>
      <c r="AV896" s="12" t="s">
        <v>81</v>
      </c>
      <c r="AW896" s="12" t="s">
        <v>35</v>
      </c>
      <c r="AX896" s="12" t="s">
        <v>72</v>
      </c>
      <c r="AY896" s="259" t="s">
        <v>199</v>
      </c>
    </row>
    <row r="897" s="12" customFormat="1">
      <c r="B897" s="248"/>
      <c r="C897" s="249"/>
      <c r="D897" s="250" t="s">
        <v>208</v>
      </c>
      <c r="E897" s="251" t="s">
        <v>21</v>
      </c>
      <c r="F897" s="252" t="s">
        <v>1193</v>
      </c>
      <c r="G897" s="249"/>
      <c r="H897" s="253">
        <v>6</v>
      </c>
      <c r="I897" s="254"/>
      <c r="J897" s="249"/>
      <c r="K897" s="249"/>
      <c r="L897" s="255"/>
      <c r="M897" s="256"/>
      <c r="N897" s="257"/>
      <c r="O897" s="257"/>
      <c r="P897" s="257"/>
      <c r="Q897" s="257"/>
      <c r="R897" s="257"/>
      <c r="S897" s="257"/>
      <c r="T897" s="258"/>
      <c r="AT897" s="259" t="s">
        <v>208</v>
      </c>
      <c r="AU897" s="259" t="s">
        <v>81</v>
      </c>
      <c r="AV897" s="12" t="s">
        <v>81</v>
      </c>
      <c r="AW897" s="12" t="s">
        <v>35</v>
      </c>
      <c r="AX897" s="12" t="s">
        <v>72</v>
      </c>
      <c r="AY897" s="259" t="s">
        <v>199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1194</v>
      </c>
      <c r="G898" s="249"/>
      <c r="H898" s="253">
        <v>1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72</v>
      </c>
      <c r="AY898" s="259" t="s">
        <v>199</v>
      </c>
    </row>
    <row r="899" s="13" customFormat="1">
      <c r="B899" s="260"/>
      <c r="C899" s="261"/>
      <c r="D899" s="250" t="s">
        <v>208</v>
      </c>
      <c r="E899" s="262" t="s">
        <v>21</v>
      </c>
      <c r="F899" s="263" t="s">
        <v>220</v>
      </c>
      <c r="G899" s="261"/>
      <c r="H899" s="264">
        <v>8</v>
      </c>
      <c r="I899" s="265"/>
      <c r="J899" s="261"/>
      <c r="K899" s="261"/>
      <c r="L899" s="266"/>
      <c r="M899" s="267"/>
      <c r="N899" s="268"/>
      <c r="O899" s="268"/>
      <c r="P899" s="268"/>
      <c r="Q899" s="268"/>
      <c r="R899" s="268"/>
      <c r="S899" s="268"/>
      <c r="T899" s="269"/>
      <c r="AT899" s="270" t="s">
        <v>208</v>
      </c>
      <c r="AU899" s="270" t="s">
        <v>81</v>
      </c>
      <c r="AV899" s="13" t="s">
        <v>206</v>
      </c>
      <c r="AW899" s="13" t="s">
        <v>35</v>
      </c>
      <c r="AX899" s="13" t="s">
        <v>72</v>
      </c>
      <c r="AY899" s="270" t="s">
        <v>199</v>
      </c>
    </row>
    <row r="900" s="12" customFormat="1">
      <c r="B900" s="248"/>
      <c r="C900" s="249"/>
      <c r="D900" s="250" t="s">
        <v>208</v>
      </c>
      <c r="E900" s="251" t="s">
        <v>21</v>
      </c>
      <c r="F900" s="252" t="s">
        <v>21</v>
      </c>
      <c r="G900" s="249"/>
      <c r="H900" s="253">
        <v>0</v>
      </c>
      <c r="I900" s="254"/>
      <c r="J900" s="249"/>
      <c r="K900" s="249"/>
      <c r="L900" s="255"/>
      <c r="M900" s="256"/>
      <c r="N900" s="257"/>
      <c r="O900" s="257"/>
      <c r="P900" s="257"/>
      <c r="Q900" s="257"/>
      <c r="R900" s="257"/>
      <c r="S900" s="257"/>
      <c r="T900" s="258"/>
      <c r="AT900" s="259" t="s">
        <v>208</v>
      </c>
      <c r="AU900" s="259" t="s">
        <v>81</v>
      </c>
      <c r="AV900" s="12" t="s">
        <v>81</v>
      </c>
      <c r="AW900" s="12" t="s">
        <v>35</v>
      </c>
      <c r="AX900" s="12" t="s">
        <v>72</v>
      </c>
      <c r="AY900" s="259" t="s">
        <v>199</v>
      </c>
    </row>
    <row r="901" s="12" customFormat="1">
      <c r="B901" s="248"/>
      <c r="C901" s="249"/>
      <c r="D901" s="250" t="s">
        <v>208</v>
      </c>
      <c r="E901" s="251" t="s">
        <v>21</v>
      </c>
      <c r="F901" s="252" t="s">
        <v>6495</v>
      </c>
      <c r="G901" s="249"/>
      <c r="H901" s="253">
        <v>6.032</v>
      </c>
      <c r="I901" s="254"/>
      <c r="J901" s="249"/>
      <c r="K901" s="249"/>
      <c r="L901" s="255"/>
      <c r="M901" s="256"/>
      <c r="N901" s="257"/>
      <c r="O901" s="257"/>
      <c r="P901" s="257"/>
      <c r="Q901" s="257"/>
      <c r="R901" s="257"/>
      <c r="S901" s="257"/>
      <c r="T901" s="258"/>
      <c r="AT901" s="259" t="s">
        <v>208</v>
      </c>
      <c r="AU901" s="259" t="s">
        <v>81</v>
      </c>
      <c r="AV901" s="12" t="s">
        <v>81</v>
      </c>
      <c r="AW901" s="12" t="s">
        <v>35</v>
      </c>
      <c r="AX901" s="12" t="s">
        <v>79</v>
      </c>
      <c r="AY901" s="259" t="s">
        <v>199</v>
      </c>
    </row>
    <row r="902" s="1" customFormat="1" ht="16.5" customHeight="1">
      <c r="B902" s="47"/>
      <c r="C902" s="282" t="s">
        <v>1202</v>
      </c>
      <c r="D902" s="282" t="s">
        <v>618</v>
      </c>
      <c r="E902" s="283" t="s">
        <v>1197</v>
      </c>
      <c r="F902" s="284" t="s">
        <v>1198</v>
      </c>
      <c r="G902" s="285" t="s">
        <v>335</v>
      </c>
      <c r="H902" s="286">
        <v>2.262</v>
      </c>
      <c r="I902" s="287"/>
      <c r="J902" s="288">
        <f>ROUND(I902*H902,2)</f>
        <v>0</v>
      </c>
      <c r="K902" s="284" t="s">
        <v>205</v>
      </c>
      <c r="L902" s="289"/>
      <c r="M902" s="290" t="s">
        <v>21</v>
      </c>
      <c r="N902" s="291" t="s">
        <v>43</v>
      </c>
      <c r="O902" s="48"/>
      <c r="P902" s="245">
        <f>O902*H902</f>
        <v>0</v>
      </c>
      <c r="Q902" s="245">
        <v>0.021000000000000001</v>
      </c>
      <c r="R902" s="245">
        <f>Q902*H902</f>
        <v>0.047502000000000003</v>
      </c>
      <c r="S902" s="245">
        <v>0</v>
      </c>
      <c r="T902" s="246">
        <f>S902*H902</f>
        <v>0</v>
      </c>
      <c r="AR902" s="25" t="s">
        <v>248</v>
      </c>
      <c r="AT902" s="25" t="s">
        <v>618</v>
      </c>
      <c r="AU902" s="25" t="s">
        <v>81</v>
      </c>
      <c r="AY902" s="25" t="s">
        <v>199</v>
      </c>
      <c r="BE902" s="247">
        <f>IF(N902="základní",J902,0)</f>
        <v>0</v>
      </c>
      <c r="BF902" s="247">
        <f>IF(N902="snížená",J902,0)</f>
        <v>0</v>
      </c>
      <c r="BG902" s="247">
        <f>IF(N902="zákl. přenesená",J902,0)</f>
        <v>0</v>
      </c>
      <c r="BH902" s="247">
        <f>IF(N902="sníž. přenesená",J902,0)</f>
        <v>0</v>
      </c>
      <c r="BI902" s="247">
        <f>IF(N902="nulová",J902,0)</f>
        <v>0</v>
      </c>
      <c r="BJ902" s="25" t="s">
        <v>79</v>
      </c>
      <c r="BK902" s="247">
        <f>ROUND(I902*H902,2)</f>
        <v>0</v>
      </c>
      <c r="BL902" s="25" t="s">
        <v>206</v>
      </c>
      <c r="BM902" s="25" t="s">
        <v>6496</v>
      </c>
    </row>
    <row r="903" s="12" customFormat="1">
      <c r="B903" s="248"/>
      <c r="C903" s="249"/>
      <c r="D903" s="250" t="s">
        <v>208</v>
      </c>
      <c r="E903" s="251" t="s">
        <v>21</v>
      </c>
      <c r="F903" s="252" t="s">
        <v>1200</v>
      </c>
      <c r="G903" s="249"/>
      <c r="H903" s="253">
        <v>3</v>
      </c>
      <c r="I903" s="254"/>
      <c r="J903" s="249"/>
      <c r="K903" s="249"/>
      <c r="L903" s="255"/>
      <c r="M903" s="256"/>
      <c r="N903" s="257"/>
      <c r="O903" s="257"/>
      <c r="P903" s="257"/>
      <c r="Q903" s="257"/>
      <c r="R903" s="257"/>
      <c r="S903" s="257"/>
      <c r="T903" s="258"/>
      <c r="AT903" s="259" t="s">
        <v>208</v>
      </c>
      <c r="AU903" s="259" t="s">
        <v>81</v>
      </c>
      <c r="AV903" s="12" t="s">
        <v>81</v>
      </c>
      <c r="AW903" s="12" t="s">
        <v>35</v>
      </c>
      <c r="AX903" s="12" t="s">
        <v>72</v>
      </c>
      <c r="AY903" s="259" t="s">
        <v>199</v>
      </c>
    </row>
    <row r="904" s="12" customFormat="1">
      <c r="B904" s="248"/>
      <c r="C904" s="249"/>
      <c r="D904" s="250" t="s">
        <v>208</v>
      </c>
      <c r="E904" s="251" t="s">
        <v>21</v>
      </c>
      <c r="F904" s="252" t="s">
        <v>21</v>
      </c>
      <c r="G904" s="249"/>
      <c r="H904" s="253">
        <v>0</v>
      </c>
      <c r="I904" s="254"/>
      <c r="J904" s="249"/>
      <c r="K904" s="249"/>
      <c r="L904" s="255"/>
      <c r="M904" s="256"/>
      <c r="N904" s="257"/>
      <c r="O904" s="257"/>
      <c r="P904" s="257"/>
      <c r="Q904" s="257"/>
      <c r="R904" s="257"/>
      <c r="S904" s="257"/>
      <c r="T904" s="258"/>
      <c r="AT904" s="259" t="s">
        <v>208</v>
      </c>
      <c r="AU904" s="259" t="s">
        <v>81</v>
      </c>
      <c r="AV904" s="12" t="s">
        <v>81</v>
      </c>
      <c r="AW904" s="12" t="s">
        <v>35</v>
      </c>
      <c r="AX904" s="12" t="s">
        <v>72</v>
      </c>
      <c r="AY904" s="259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6497</v>
      </c>
      <c r="G905" s="249"/>
      <c r="H905" s="253">
        <v>2.262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79</v>
      </c>
      <c r="AY905" s="259" t="s">
        <v>199</v>
      </c>
    </row>
    <row r="906" s="1" customFormat="1" ht="16.5" customHeight="1">
      <c r="B906" s="47"/>
      <c r="C906" s="282" t="s">
        <v>1209</v>
      </c>
      <c r="D906" s="282" t="s">
        <v>618</v>
      </c>
      <c r="E906" s="283" t="s">
        <v>1203</v>
      </c>
      <c r="F906" s="284" t="s">
        <v>1204</v>
      </c>
      <c r="G906" s="285" t="s">
        <v>335</v>
      </c>
      <c r="H906" s="286">
        <v>5.2779999999999996</v>
      </c>
      <c r="I906" s="287"/>
      <c r="J906" s="288">
        <f>ROUND(I906*H906,2)</f>
        <v>0</v>
      </c>
      <c r="K906" s="284" t="s">
        <v>21</v>
      </c>
      <c r="L906" s="289"/>
      <c r="M906" s="290" t="s">
        <v>21</v>
      </c>
      <c r="N906" s="291" t="s">
        <v>43</v>
      </c>
      <c r="O906" s="48"/>
      <c r="P906" s="245">
        <f>O906*H906</f>
        <v>0</v>
      </c>
      <c r="Q906" s="245">
        <v>0.0178</v>
      </c>
      <c r="R906" s="245">
        <f>Q906*H906</f>
        <v>0.093948399999999987</v>
      </c>
      <c r="S906" s="245">
        <v>0</v>
      </c>
      <c r="T906" s="246">
        <f>S906*H906</f>
        <v>0</v>
      </c>
      <c r="AR906" s="25" t="s">
        <v>248</v>
      </c>
      <c r="AT906" s="25" t="s">
        <v>618</v>
      </c>
      <c r="AU906" s="25" t="s">
        <v>81</v>
      </c>
      <c r="AY906" s="25" t="s">
        <v>199</v>
      </c>
      <c r="BE906" s="247">
        <f>IF(N906="základní",J906,0)</f>
        <v>0</v>
      </c>
      <c r="BF906" s="247">
        <f>IF(N906="snížená",J906,0)</f>
        <v>0</v>
      </c>
      <c r="BG906" s="247">
        <f>IF(N906="zákl. přenesená",J906,0)</f>
        <v>0</v>
      </c>
      <c r="BH906" s="247">
        <f>IF(N906="sníž. přenesená",J906,0)</f>
        <v>0</v>
      </c>
      <c r="BI906" s="247">
        <f>IF(N906="nulová",J906,0)</f>
        <v>0</v>
      </c>
      <c r="BJ906" s="25" t="s">
        <v>79</v>
      </c>
      <c r="BK906" s="247">
        <f>ROUND(I906*H906,2)</f>
        <v>0</v>
      </c>
      <c r="BL906" s="25" t="s">
        <v>206</v>
      </c>
      <c r="BM906" s="25" t="s">
        <v>6498</v>
      </c>
    </row>
    <row r="907" s="12" customFormat="1">
      <c r="B907" s="248"/>
      <c r="C907" s="249"/>
      <c r="D907" s="250" t="s">
        <v>208</v>
      </c>
      <c r="E907" s="251" t="s">
        <v>21</v>
      </c>
      <c r="F907" s="252" t="s">
        <v>1192</v>
      </c>
      <c r="G907" s="249"/>
      <c r="H907" s="253">
        <v>1</v>
      </c>
      <c r="I907" s="254"/>
      <c r="J907" s="249"/>
      <c r="K907" s="249"/>
      <c r="L907" s="255"/>
      <c r="M907" s="256"/>
      <c r="N907" s="257"/>
      <c r="O907" s="257"/>
      <c r="P907" s="257"/>
      <c r="Q907" s="257"/>
      <c r="R907" s="257"/>
      <c r="S907" s="257"/>
      <c r="T907" s="258"/>
      <c r="AT907" s="259" t="s">
        <v>208</v>
      </c>
      <c r="AU907" s="259" t="s">
        <v>81</v>
      </c>
      <c r="AV907" s="12" t="s">
        <v>81</v>
      </c>
      <c r="AW907" s="12" t="s">
        <v>35</v>
      </c>
      <c r="AX907" s="12" t="s">
        <v>72</v>
      </c>
      <c r="AY907" s="259" t="s">
        <v>199</v>
      </c>
    </row>
    <row r="908" s="12" customFormat="1">
      <c r="B908" s="248"/>
      <c r="C908" s="249"/>
      <c r="D908" s="250" t="s">
        <v>208</v>
      </c>
      <c r="E908" s="251" t="s">
        <v>21</v>
      </c>
      <c r="F908" s="252" t="s">
        <v>1206</v>
      </c>
      <c r="G908" s="249"/>
      <c r="H908" s="253">
        <v>5</v>
      </c>
      <c r="I908" s="254"/>
      <c r="J908" s="249"/>
      <c r="K908" s="249"/>
      <c r="L908" s="255"/>
      <c r="M908" s="256"/>
      <c r="N908" s="257"/>
      <c r="O908" s="257"/>
      <c r="P908" s="257"/>
      <c r="Q908" s="257"/>
      <c r="R908" s="257"/>
      <c r="S908" s="257"/>
      <c r="T908" s="258"/>
      <c r="AT908" s="259" t="s">
        <v>208</v>
      </c>
      <c r="AU908" s="259" t="s">
        <v>81</v>
      </c>
      <c r="AV908" s="12" t="s">
        <v>81</v>
      </c>
      <c r="AW908" s="12" t="s">
        <v>35</v>
      </c>
      <c r="AX908" s="12" t="s">
        <v>72</v>
      </c>
      <c r="AY908" s="259" t="s">
        <v>199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1207</v>
      </c>
      <c r="G909" s="249"/>
      <c r="H909" s="253">
        <v>1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72</v>
      </c>
      <c r="AY909" s="259" t="s">
        <v>199</v>
      </c>
    </row>
    <row r="910" s="13" customFormat="1">
      <c r="B910" s="260"/>
      <c r="C910" s="261"/>
      <c r="D910" s="250" t="s">
        <v>208</v>
      </c>
      <c r="E910" s="262" t="s">
        <v>21</v>
      </c>
      <c r="F910" s="263" t="s">
        <v>220</v>
      </c>
      <c r="G910" s="261"/>
      <c r="H910" s="264">
        <v>7</v>
      </c>
      <c r="I910" s="265"/>
      <c r="J910" s="261"/>
      <c r="K910" s="261"/>
      <c r="L910" s="266"/>
      <c r="M910" s="267"/>
      <c r="N910" s="268"/>
      <c r="O910" s="268"/>
      <c r="P910" s="268"/>
      <c r="Q910" s="268"/>
      <c r="R910" s="268"/>
      <c r="S910" s="268"/>
      <c r="T910" s="269"/>
      <c r="AT910" s="270" t="s">
        <v>208</v>
      </c>
      <c r="AU910" s="270" t="s">
        <v>81</v>
      </c>
      <c r="AV910" s="13" t="s">
        <v>206</v>
      </c>
      <c r="AW910" s="13" t="s">
        <v>35</v>
      </c>
      <c r="AX910" s="13" t="s">
        <v>72</v>
      </c>
      <c r="AY910" s="270" t="s">
        <v>199</v>
      </c>
    </row>
    <row r="911" s="12" customFormat="1">
      <c r="B911" s="248"/>
      <c r="C911" s="249"/>
      <c r="D911" s="250" t="s">
        <v>208</v>
      </c>
      <c r="E911" s="251" t="s">
        <v>21</v>
      </c>
      <c r="F911" s="252" t="s">
        <v>21</v>
      </c>
      <c r="G911" s="249"/>
      <c r="H911" s="253">
        <v>0</v>
      </c>
      <c r="I911" s="254"/>
      <c r="J911" s="249"/>
      <c r="K911" s="249"/>
      <c r="L911" s="255"/>
      <c r="M911" s="256"/>
      <c r="N911" s="257"/>
      <c r="O911" s="257"/>
      <c r="P911" s="257"/>
      <c r="Q911" s="257"/>
      <c r="R911" s="257"/>
      <c r="S911" s="257"/>
      <c r="T911" s="258"/>
      <c r="AT911" s="259" t="s">
        <v>208</v>
      </c>
      <c r="AU911" s="259" t="s">
        <v>81</v>
      </c>
      <c r="AV911" s="12" t="s">
        <v>81</v>
      </c>
      <c r="AW911" s="12" t="s">
        <v>35</v>
      </c>
      <c r="AX911" s="12" t="s">
        <v>72</v>
      </c>
      <c r="AY911" s="259" t="s">
        <v>199</v>
      </c>
    </row>
    <row r="912" s="12" customFormat="1">
      <c r="B912" s="248"/>
      <c r="C912" s="249"/>
      <c r="D912" s="250" t="s">
        <v>208</v>
      </c>
      <c r="E912" s="251" t="s">
        <v>21</v>
      </c>
      <c r="F912" s="252" t="s">
        <v>6247</v>
      </c>
      <c r="G912" s="249"/>
      <c r="H912" s="253">
        <v>5.2779999999999996</v>
      </c>
      <c r="I912" s="254"/>
      <c r="J912" s="249"/>
      <c r="K912" s="249"/>
      <c r="L912" s="255"/>
      <c r="M912" s="256"/>
      <c r="N912" s="257"/>
      <c r="O912" s="257"/>
      <c r="P912" s="257"/>
      <c r="Q912" s="257"/>
      <c r="R912" s="257"/>
      <c r="S912" s="257"/>
      <c r="T912" s="258"/>
      <c r="AT912" s="259" t="s">
        <v>208</v>
      </c>
      <c r="AU912" s="259" t="s">
        <v>81</v>
      </c>
      <c r="AV912" s="12" t="s">
        <v>81</v>
      </c>
      <c r="AW912" s="12" t="s">
        <v>35</v>
      </c>
      <c r="AX912" s="12" t="s">
        <v>79</v>
      </c>
      <c r="AY912" s="259" t="s">
        <v>199</v>
      </c>
    </row>
    <row r="913" s="11" customFormat="1" ht="29.88" customHeight="1">
      <c r="B913" s="220"/>
      <c r="C913" s="221"/>
      <c r="D913" s="222" t="s">
        <v>71</v>
      </c>
      <c r="E913" s="234" t="s">
        <v>254</v>
      </c>
      <c r="F913" s="234" t="s">
        <v>1208</v>
      </c>
      <c r="G913" s="221"/>
      <c r="H913" s="221"/>
      <c r="I913" s="224"/>
      <c r="J913" s="235">
        <f>BK913</f>
        <v>0</v>
      </c>
      <c r="K913" s="221"/>
      <c r="L913" s="226"/>
      <c r="M913" s="227"/>
      <c r="N913" s="228"/>
      <c r="O913" s="228"/>
      <c r="P913" s="229">
        <f>SUM(P914:P1300)</f>
        <v>0</v>
      </c>
      <c r="Q913" s="228"/>
      <c r="R913" s="229">
        <f>SUM(R914:R1300)</f>
        <v>21.379626999999999</v>
      </c>
      <c r="S913" s="228"/>
      <c r="T913" s="230">
        <f>SUM(T914:T1300)</f>
        <v>94.230318000000025</v>
      </c>
      <c r="AR913" s="231" t="s">
        <v>79</v>
      </c>
      <c r="AT913" s="232" t="s">
        <v>71</v>
      </c>
      <c r="AU913" s="232" t="s">
        <v>79</v>
      </c>
      <c r="AY913" s="231" t="s">
        <v>199</v>
      </c>
      <c r="BK913" s="233">
        <f>SUM(BK914:BK1300)</f>
        <v>0</v>
      </c>
    </row>
    <row r="914" s="1" customFormat="1" ht="16.5" customHeight="1">
      <c r="B914" s="47"/>
      <c r="C914" s="236" t="s">
        <v>1215</v>
      </c>
      <c r="D914" s="236" t="s">
        <v>201</v>
      </c>
      <c r="E914" s="237" t="s">
        <v>1210</v>
      </c>
      <c r="F914" s="238" t="s">
        <v>1211</v>
      </c>
      <c r="G914" s="239" t="s">
        <v>335</v>
      </c>
      <c r="H914" s="240">
        <v>30.16</v>
      </c>
      <c r="I914" s="241"/>
      <c r="J914" s="242">
        <f>ROUND(I914*H914,2)</f>
        <v>0</v>
      </c>
      <c r="K914" s="238" t="s">
        <v>1032</v>
      </c>
      <c r="L914" s="73"/>
      <c r="M914" s="243" t="s">
        <v>21</v>
      </c>
      <c r="N914" s="244" t="s">
        <v>43</v>
      </c>
      <c r="O914" s="48"/>
      <c r="P914" s="245">
        <f>O914*H914</f>
        <v>0</v>
      </c>
      <c r="Q914" s="245">
        <v>0.00031</v>
      </c>
      <c r="R914" s="245">
        <f>Q914*H914</f>
        <v>0.0093495999999999996</v>
      </c>
      <c r="S914" s="245">
        <v>0</v>
      </c>
      <c r="T914" s="246">
        <f>S914*H914</f>
        <v>0</v>
      </c>
      <c r="AR914" s="25" t="s">
        <v>206</v>
      </c>
      <c r="AT914" s="25" t="s">
        <v>201</v>
      </c>
      <c r="AU914" s="25" t="s">
        <v>81</v>
      </c>
      <c r="AY914" s="25" t="s">
        <v>199</v>
      </c>
      <c r="BE914" s="247">
        <f>IF(N914="základní",J914,0)</f>
        <v>0</v>
      </c>
      <c r="BF914" s="247">
        <f>IF(N914="snížená",J914,0)</f>
        <v>0</v>
      </c>
      <c r="BG914" s="247">
        <f>IF(N914="zákl. přenesená",J914,0)</f>
        <v>0</v>
      </c>
      <c r="BH914" s="247">
        <f>IF(N914="sníž. přenesená",J914,0)</f>
        <v>0</v>
      </c>
      <c r="BI914" s="247">
        <f>IF(N914="nulová",J914,0)</f>
        <v>0</v>
      </c>
      <c r="BJ914" s="25" t="s">
        <v>79</v>
      </c>
      <c r="BK914" s="247">
        <f>ROUND(I914*H914,2)</f>
        <v>0</v>
      </c>
      <c r="BL914" s="25" t="s">
        <v>206</v>
      </c>
      <c r="BM914" s="25" t="s">
        <v>6499</v>
      </c>
    </row>
    <row r="915" s="12" customFormat="1">
      <c r="B915" s="248"/>
      <c r="C915" s="249"/>
      <c r="D915" s="250" t="s">
        <v>208</v>
      </c>
      <c r="E915" s="251" t="s">
        <v>21</v>
      </c>
      <c r="F915" s="252" t="s">
        <v>1213</v>
      </c>
      <c r="G915" s="249"/>
      <c r="H915" s="253">
        <v>40</v>
      </c>
      <c r="I915" s="254"/>
      <c r="J915" s="249"/>
      <c r="K915" s="249"/>
      <c r="L915" s="255"/>
      <c r="M915" s="256"/>
      <c r="N915" s="257"/>
      <c r="O915" s="257"/>
      <c r="P915" s="257"/>
      <c r="Q915" s="257"/>
      <c r="R915" s="257"/>
      <c r="S915" s="257"/>
      <c r="T915" s="258"/>
      <c r="AT915" s="259" t="s">
        <v>208</v>
      </c>
      <c r="AU915" s="259" t="s">
        <v>81</v>
      </c>
      <c r="AV915" s="12" t="s">
        <v>81</v>
      </c>
      <c r="AW915" s="12" t="s">
        <v>35</v>
      </c>
      <c r="AX915" s="12" t="s">
        <v>72</v>
      </c>
      <c r="AY915" s="259" t="s">
        <v>199</v>
      </c>
    </row>
    <row r="916" s="12" customFormat="1">
      <c r="B916" s="248"/>
      <c r="C916" s="249"/>
      <c r="D916" s="250" t="s">
        <v>208</v>
      </c>
      <c r="E916" s="251" t="s">
        <v>21</v>
      </c>
      <c r="F916" s="252" t="s">
        <v>21</v>
      </c>
      <c r="G916" s="249"/>
      <c r="H916" s="253">
        <v>0</v>
      </c>
      <c r="I916" s="254"/>
      <c r="J916" s="249"/>
      <c r="K916" s="249"/>
      <c r="L916" s="255"/>
      <c r="M916" s="256"/>
      <c r="N916" s="257"/>
      <c r="O916" s="257"/>
      <c r="P916" s="257"/>
      <c r="Q916" s="257"/>
      <c r="R916" s="257"/>
      <c r="S916" s="257"/>
      <c r="T916" s="258"/>
      <c r="AT916" s="259" t="s">
        <v>208</v>
      </c>
      <c r="AU916" s="259" t="s">
        <v>81</v>
      </c>
      <c r="AV916" s="12" t="s">
        <v>81</v>
      </c>
      <c r="AW916" s="12" t="s">
        <v>35</v>
      </c>
      <c r="AX916" s="12" t="s">
        <v>72</v>
      </c>
      <c r="AY916" s="259" t="s">
        <v>199</v>
      </c>
    </row>
    <row r="917" s="12" customFormat="1">
      <c r="B917" s="248"/>
      <c r="C917" s="249"/>
      <c r="D917" s="250" t="s">
        <v>208</v>
      </c>
      <c r="E917" s="251" t="s">
        <v>21</v>
      </c>
      <c r="F917" s="252" t="s">
        <v>6500</v>
      </c>
      <c r="G917" s="249"/>
      <c r="H917" s="253">
        <v>30.16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35</v>
      </c>
      <c r="AX917" s="12" t="s">
        <v>79</v>
      </c>
      <c r="AY917" s="259" t="s">
        <v>199</v>
      </c>
    </row>
    <row r="918" s="1" customFormat="1" ht="25.5" customHeight="1">
      <c r="B918" s="47"/>
      <c r="C918" s="236" t="s">
        <v>1221</v>
      </c>
      <c r="D918" s="236" t="s">
        <v>201</v>
      </c>
      <c r="E918" s="237" t="s">
        <v>1216</v>
      </c>
      <c r="F918" s="238" t="s">
        <v>1217</v>
      </c>
      <c r="G918" s="239" t="s">
        <v>282</v>
      </c>
      <c r="H918" s="240">
        <v>383.03199999999998</v>
      </c>
      <c r="I918" s="241"/>
      <c r="J918" s="242">
        <f>ROUND(I918*H918,2)</f>
        <v>0</v>
      </c>
      <c r="K918" s="238" t="s">
        <v>205</v>
      </c>
      <c r="L918" s="73"/>
      <c r="M918" s="243" t="s">
        <v>21</v>
      </c>
      <c r="N918" s="244" t="s">
        <v>43</v>
      </c>
      <c r="O918" s="48"/>
      <c r="P918" s="245">
        <f>O918*H918</f>
        <v>0</v>
      </c>
      <c r="Q918" s="245">
        <v>0</v>
      </c>
      <c r="R918" s="245">
        <f>Q918*H918</f>
        <v>0</v>
      </c>
      <c r="S918" s="245">
        <v>0</v>
      </c>
      <c r="T918" s="246">
        <f>S918*H918</f>
        <v>0</v>
      </c>
      <c r="AR918" s="25" t="s">
        <v>206</v>
      </c>
      <c r="AT918" s="25" t="s">
        <v>201</v>
      </c>
      <c r="AU918" s="25" t="s">
        <v>81</v>
      </c>
      <c r="AY918" s="25" t="s">
        <v>199</v>
      </c>
      <c r="BE918" s="247">
        <f>IF(N918="základní",J918,0)</f>
        <v>0</v>
      </c>
      <c r="BF918" s="247">
        <f>IF(N918="snížená",J918,0)</f>
        <v>0</v>
      </c>
      <c r="BG918" s="247">
        <f>IF(N918="zákl. přenesená",J918,0)</f>
        <v>0</v>
      </c>
      <c r="BH918" s="247">
        <f>IF(N918="sníž. přenesená",J918,0)</f>
        <v>0</v>
      </c>
      <c r="BI918" s="247">
        <f>IF(N918="nulová",J918,0)</f>
        <v>0</v>
      </c>
      <c r="BJ918" s="25" t="s">
        <v>79</v>
      </c>
      <c r="BK918" s="247">
        <f>ROUND(I918*H918,2)</f>
        <v>0</v>
      </c>
      <c r="BL918" s="25" t="s">
        <v>206</v>
      </c>
      <c r="BM918" s="25" t="s">
        <v>6501</v>
      </c>
    </row>
    <row r="919" s="12" customFormat="1">
      <c r="B919" s="248"/>
      <c r="C919" s="249"/>
      <c r="D919" s="250" t="s">
        <v>208</v>
      </c>
      <c r="E919" s="251" t="s">
        <v>21</v>
      </c>
      <c r="F919" s="252" t="s">
        <v>1219</v>
      </c>
      <c r="G919" s="249"/>
      <c r="H919" s="253">
        <v>508</v>
      </c>
      <c r="I919" s="254"/>
      <c r="J919" s="249"/>
      <c r="K919" s="249"/>
      <c r="L919" s="255"/>
      <c r="M919" s="256"/>
      <c r="N919" s="257"/>
      <c r="O919" s="257"/>
      <c r="P919" s="257"/>
      <c r="Q919" s="257"/>
      <c r="R919" s="257"/>
      <c r="S919" s="257"/>
      <c r="T919" s="258"/>
      <c r="AT919" s="259" t="s">
        <v>208</v>
      </c>
      <c r="AU919" s="259" t="s">
        <v>81</v>
      </c>
      <c r="AV919" s="12" t="s">
        <v>81</v>
      </c>
      <c r="AW919" s="12" t="s">
        <v>35</v>
      </c>
      <c r="AX919" s="12" t="s">
        <v>72</v>
      </c>
      <c r="AY919" s="259" t="s">
        <v>199</v>
      </c>
    </row>
    <row r="920" s="12" customFormat="1">
      <c r="B920" s="248"/>
      <c r="C920" s="249"/>
      <c r="D920" s="250" t="s">
        <v>208</v>
      </c>
      <c r="E920" s="251" t="s">
        <v>21</v>
      </c>
      <c r="F920" s="252" t="s">
        <v>21</v>
      </c>
      <c r="G920" s="249"/>
      <c r="H920" s="253">
        <v>0</v>
      </c>
      <c r="I920" s="254"/>
      <c r="J920" s="249"/>
      <c r="K920" s="249"/>
      <c r="L920" s="255"/>
      <c r="M920" s="256"/>
      <c r="N920" s="257"/>
      <c r="O920" s="257"/>
      <c r="P920" s="257"/>
      <c r="Q920" s="257"/>
      <c r="R920" s="257"/>
      <c r="S920" s="257"/>
      <c r="T920" s="258"/>
      <c r="AT920" s="259" t="s">
        <v>208</v>
      </c>
      <c r="AU920" s="259" t="s">
        <v>81</v>
      </c>
      <c r="AV920" s="12" t="s">
        <v>81</v>
      </c>
      <c r="AW920" s="12" t="s">
        <v>35</v>
      </c>
      <c r="AX920" s="12" t="s">
        <v>72</v>
      </c>
      <c r="AY920" s="259" t="s">
        <v>199</v>
      </c>
    </row>
    <row r="921" s="12" customFormat="1">
      <c r="B921" s="248"/>
      <c r="C921" s="249"/>
      <c r="D921" s="250" t="s">
        <v>208</v>
      </c>
      <c r="E921" s="251" t="s">
        <v>21</v>
      </c>
      <c r="F921" s="252" t="s">
        <v>6502</v>
      </c>
      <c r="G921" s="249"/>
      <c r="H921" s="253">
        <v>383.03199999999998</v>
      </c>
      <c r="I921" s="254"/>
      <c r="J921" s="249"/>
      <c r="K921" s="249"/>
      <c r="L921" s="255"/>
      <c r="M921" s="256"/>
      <c r="N921" s="257"/>
      <c r="O921" s="257"/>
      <c r="P921" s="257"/>
      <c r="Q921" s="257"/>
      <c r="R921" s="257"/>
      <c r="S921" s="257"/>
      <c r="T921" s="258"/>
      <c r="AT921" s="259" t="s">
        <v>208</v>
      </c>
      <c r="AU921" s="259" t="s">
        <v>81</v>
      </c>
      <c r="AV921" s="12" t="s">
        <v>81</v>
      </c>
      <c r="AW921" s="12" t="s">
        <v>35</v>
      </c>
      <c r="AX921" s="12" t="s">
        <v>79</v>
      </c>
      <c r="AY921" s="259" t="s">
        <v>199</v>
      </c>
    </row>
    <row r="922" s="1" customFormat="1" ht="25.5" customHeight="1">
      <c r="B922" s="47"/>
      <c r="C922" s="236" t="s">
        <v>1226</v>
      </c>
      <c r="D922" s="236" t="s">
        <v>201</v>
      </c>
      <c r="E922" s="237" t="s">
        <v>1222</v>
      </c>
      <c r="F922" s="238" t="s">
        <v>1223</v>
      </c>
      <c r="G922" s="239" t="s">
        <v>282</v>
      </c>
      <c r="H922" s="240">
        <v>22981.919999999998</v>
      </c>
      <c r="I922" s="241"/>
      <c r="J922" s="242">
        <f>ROUND(I922*H922,2)</f>
        <v>0</v>
      </c>
      <c r="K922" s="238" t="s">
        <v>205</v>
      </c>
      <c r="L922" s="73"/>
      <c r="M922" s="243" t="s">
        <v>21</v>
      </c>
      <c r="N922" s="244" t="s">
        <v>43</v>
      </c>
      <c r="O922" s="48"/>
      <c r="P922" s="245">
        <f>O922*H922</f>
        <v>0</v>
      </c>
      <c r="Q922" s="245">
        <v>0</v>
      </c>
      <c r="R922" s="245">
        <f>Q922*H922</f>
        <v>0</v>
      </c>
      <c r="S922" s="245">
        <v>0</v>
      </c>
      <c r="T922" s="246">
        <f>S922*H922</f>
        <v>0</v>
      </c>
      <c r="AR922" s="25" t="s">
        <v>206</v>
      </c>
      <c r="AT922" s="25" t="s">
        <v>201</v>
      </c>
      <c r="AU922" s="25" t="s">
        <v>81</v>
      </c>
      <c r="AY922" s="25" t="s">
        <v>199</v>
      </c>
      <c r="BE922" s="247">
        <f>IF(N922="základní",J922,0)</f>
        <v>0</v>
      </c>
      <c r="BF922" s="247">
        <f>IF(N922="snížená",J922,0)</f>
        <v>0</v>
      </c>
      <c r="BG922" s="247">
        <f>IF(N922="zákl. přenesená",J922,0)</f>
        <v>0</v>
      </c>
      <c r="BH922" s="247">
        <f>IF(N922="sníž. přenesená",J922,0)</f>
        <v>0</v>
      </c>
      <c r="BI922" s="247">
        <f>IF(N922="nulová",J922,0)</f>
        <v>0</v>
      </c>
      <c r="BJ922" s="25" t="s">
        <v>79</v>
      </c>
      <c r="BK922" s="247">
        <f>ROUND(I922*H922,2)</f>
        <v>0</v>
      </c>
      <c r="BL922" s="25" t="s">
        <v>206</v>
      </c>
      <c r="BM922" s="25" t="s">
        <v>6503</v>
      </c>
    </row>
    <row r="923" s="12" customFormat="1">
      <c r="B923" s="248"/>
      <c r="C923" s="249"/>
      <c r="D923" s="250" t="s">
        <v>208</v>
      </c>
      <c r="E923" s="249"/>
      <c r="F923" s="252" t="s">
        <v>6504</v>
      </c>
      <c r="G923" s="249"/>
      <c r="H923" s="253">
        <v>22981.919999999998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6</v>
      </c>
      <c r="AX923" s="12" t="s">
        <v>79</v>
      </c>
      <c r="AY923" s="259" t="s">
        <v>199</v>
      </c>
    </row>
    <row r="924" s="1" customFormat="1" ht="25.5" customHeight="1">
      <c r="B924" s="47"/>
      <c r="C924" s="236" t="s">
        <v>1230</v>
      </c>
      <c r="D924" s="236" t="s">
        <v>201</v>
      </c>
      <c r="E924" s="237" t="s">
        <v>1227</v>
      </c>
      <c r="F924" s="238" t="s">
        <v>1228</v>
      </c>
      <c r="G924" s="239" t="s">
        <v>282</v>
      </c>
      <c r="H924" s="240">
        <v>383.03199999999998</v>
      </c>
      <c r="I924" s="241"/>
      <c r="J924" s="242">
        <f>ROUND(I924*H924,2)</f>
        <v>0</v>
      </c>
      <c r="K924" s="238" t="s">
        <v>205</v>
      </c>
      <c r="L924" s="73"/>
      <c r="M924" s="243" t="s">
        <v>21</v>
      </c>
      <c r="N924" s="244" t="s">
        <v>43</v>
      </c>
      <c r="O924" s="48"/>
      <c r="P924" s="245">
        <f>O924*H924</f>
        <v>0</v>
      </c>
      <c r="Q924" s="245">
        <v>0</v>
      </c>
      <c r="R924" s="245">
        <f>Q924*H924</f>
        <v>0</v>
      </c>
      <c r="S924" s="245">
        <v>0</v>
      </c>
      <c r="T924" s="246">
        <f>S924*H924</f>
        <v>0</v>
      </c>
      <c r="AR924" s="25" t="s">
        <v>206</v>
      </c>
      <c r="AT924" s="25" t="s">
        <v>201</v>
      </c>
      <c r="AU924" s="25" t="s">
        <v>81</v>
      </c>
      <c r="AY924" s="25" t="s">
        <v>199</v>
      </c>
      <c r="BE924" s="247">
        <f>IF(N924="základní",J924,0)</f>
        <v>0</v>
      </c>
      <c r="BF924" s="247">
        <f>IF(N924="snížená",J924,0)</f>
        <v>0</v>
      </c>
      <c r="BG924" s="247">
        <f>IF(N924="zákl. přenesená",J924,0)</f>
        <v>0</v>
      </c>
      <c r="BH924" s="247">
        <f>IF(N924="sníž. přenesená",J924,0)</f>
        <v>0</v>
      </c>
      <c r="BI924" s="247">
        <f>IF(N924="nulová",J924,0)</f>
        <v>0</v>
      </c>
      <c r="BJ924" s="25" t="s">
        <v>79</v>
      </c>
      <c r="BK924" s="247">
        <f>ROUND(I924*H924,2)</f>
        <v>0</v>
      </c>
      <c r="BL924" s="25" t="s">
        <v>206</v>
      </c>
      <c r="BM924" s="25" t="s">
        <v>6505</v>
      </c>
    </row>
    <row r="925" s="1" customFormat="1" ht="25.5" customHeight="1">
      <c r="B925" s="47"/>
      <c r="C925" s="236" t="s">
        <v>1240</v>
      </c>
      <c r="D925" s="236" t="s">
        <v>201</v>
      </c>
      <c r="E925" s="237" t="s">
        <v>1231</v>
      </c>
      <c r="F925" s="238" t="s">
        <v>1232</v>
      </c>
      <c r="G925" s="239" t="s">
        <v>282</v>
      </c>
      <c r="H925" s="240">
        <v>411.01299999999998</v>
      </c>
      <c r="I925" s="241"/>
      <c r="J925" s="242">
        <f>ROUND(I925*H925,2)</f>
        <v>0</v>
      </c>
      <c r="K925" s="238" t="s">
        <v>205</v>
      </c>
      <c r="L925" s="73"/>
      <c r="M925" s="243" t="s">
        <v>21</v>
      </c>
      <c r="N925" s="244" t="s">
        <v>43</v>
      </c>
      <c r="O925" s="48"/>
      <c r="P925" s="245">
        <f>O925*H925</f>
        <v>0</v>
      </c>
      <c r="Q925" s="245">
        <v>0.00012999999999999999</v>
      </c>
      <c r="R925" s="245">
        <f>Q925*H925</f>
        <v>0.05343168999999999</v>
      </c>
      <c r="S925" s="245">
        <v>0</v>
      </c>
      <c r="T925" s="246">
        <f>S925*H925</f>
        <v>0</v>
      </c>
      <c r="AR925" s="25" t="s">
        <v>206</v>
      </c>
      <c r="AT925" s="25" t="s">
        <v>201</v>
      </c>
      <c r="AU925" s="25" t="s">
        <v>81</v>
      </c>
      <c r="AY925" s="25" t="s">
        <v>199</v>
      </c>
      <c r="BE925" s="247">
        <f>IF(N925="základní",J925,0)</f>
        <v>0</v>
      </c>
      <c r="BF925" s="247">
        <f>IF(N925="snížená",J925,0)</f>
        <v>0</v>
      </c>
      <c r="BG925" s="247">
        <f>IF(N925="zákl. přenesená",J925,0)</f>
        <v>0</v>
      </c>
      <c r="BH925" s="247">
        <f>IF(N925="sníž. přenesená",J925,0)</f>
        <v>0</v>
      </c>
      <c r="BI925" s="247">
        <f>IF(N925="nulová",J925,0)</f>
        <v>0</v>
      </c>
      <c r="BJ925" s="25" t="s">
        <v>79</v>
      </c>
      <c r="BK925" s="247">
        <f>ROUND(I925*H925,2)</f>
        <v>0</v>
      </c>
      <c r="BL925" s="25" t="s">
        <v>206</v>
      </c>
      <c r="BM925" s="25" t="s">
        <v>6506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1234</v>
      </c>
      <c r="G926" s="249"/>
      <c r="H926" s="253">
        <v>199.05000000000001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1235</v>
      </c>
      <c r="G927" s="249"/>
      <c r="H927" s="253">
        <v>106.97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72</v>
      </c>
      <c r="AY927" s="259" t="s">
        <v>199</v>
      </c>
    </row>
    <row r="928" s="12" customFormat="1">
      <c r="B928" s="248"/>
      <c r="C928" s="249"/>
      <c r="D928" s="250" t="s">
        <v>208</v>
      </c>
      <c r="E928" s="251" t="s">
        <v>21</v>
      </c>
      <c r="F928" s="252" t="s">
        <v>1236</v>
      </c>
      <c r="G928" s="249"/>
      <c r="H928" s="253">
        <v>105.11</v>
      </c>
      <c r="I928" s="254"/>
      <c r="J928" s="249"/>
      <c r="K928" s="249"/>
      <c r="L928" s="255"/>
      <c r="M928" s="256"/>
      <c r="N928" s="257"/>
      <c r="O928" s="257"/>
      <c r="P928" s="257"/>
      <c r="Q928" s="257"/>
      <c r="R928" s="257"/>
      <c r="S928" s="257"/>
      <c r="T928" s="258"/>
      <c r="AT928" s="259" t="s">
        <v>208</v>
      </c>
      <c r="AU928" s="259" t="s">
        <v>81</v>
      </c>
      <c r="AV928" s="12" t="s">
        <v>81</v>
      </c>
      <c r="AW928" s="12" t="s">
        <v>35</v>
      </c>
      <c r="AX928" s="12" t="s">
        <v>72</v>
      </c>
      <c r="AY928" s="259" t="s">
        <v>199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1237</v>
      </c>
      <c r="G929" s="249"/>
      <c r="H929" s="253">
        <v>85.980000000000004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1238</v>
      </c>
      <c r="G930" s="249"/>
      <c r="H930" s="253">
        <v>48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72</v>
      </c>
      <c r="AY930" s="259" t="s">
        <v>199</v>
      </c>
    </row>
    <row r="931" s="13" customFormat="1">
      <c r="B931" s="260"/>
      <c r="C931" s="261"/>
      <c r="D931" s="250" t="s">
        <v>208</v>
      </c>
      <c r="E931" s="262" t="s">
        <v>21</v>
      </c>
      <c r="F931" s="263" t="s">
        <v>220</v>
      </c>
      <c r="G931" s="261"/>
      <c r="H931" s="264">
        <v>545.11000000000001</v>
      </c>
      <c r="I931" s="265"/>
      <c r="J931" s="261"/>
      <c r="K931" s="261"/>
      <c r="L931" s="266"/>
      <c r="M931" s="267"/>
      <c r="N931" s="268"/>
      <c r="O931" s="268"/>
      <c r="P931" s="268"/>
      <c r="Q931" s="268"/>
      <c r="R931" s="268"/>
      <c r="S931" s="268"/>
      <c r="T931" s="269"/>
      <c r="AT931" s="270" t="s">
        <v>208</v>
      </c>
      <c r="AU931" s="270" t="s">
        <v>81</v>
      </c>
      <c r="AV931" s="13" t="s">
        <v>206</v>
      </c>
      <c r="AW931" s="13" t="s">
        <v>35</v>
      </c>
      <c r="AX931" s="13" t="s">
        <v>72</v>
      </c>
      <c r="AY931" s="270" t="s">
        <v>199</v>
      </c>
    </row>
    <row r="932" s="12" customFormat="1">
      <c r="B932" s="248"/>
      <c r="C932" s="249"/>
      <c r="D932" s="250" t="s">
        <v>208</v>
      </c>
      <c r="E932" s="251" t="s">
        <v>21</v>
      </c>
      <c r="F932" s="252" t="s">
        <v>21</v>
      </c>
      <c r="G932" s="249"/>
      <c r="H932" s="253">
        <v>0</v>
      </c>
      <c r="I932" s="254"/>
      <c r="J932" s="249"/>
      <c r="K932" s="249"/>
      <c r="L932" s="255"/>
      <c r="M932" s="256"/>
      <c r="N932" s="257"/>
      <c r="O932" s="257"/>
      <c r="P932" s="257"/>
      <c r="Q932" s="257"/>
      <c r="R932" s="257"/>
      <c r="S932" s="257"/>
      <c r="T932" s="258"/>
      <c r="AT932" s="259" t="s">
        <v>208</v>
      </c>
      <c r="AU932" s="259" t="s">
        <v>81</v>
      </c>
      <c r="AV932" s="12" t="s">
        <v>81</v>
      </c>
      <c r="AW932" s="12" t="s">
        <v>35</v>
      </c>
      <c r="AX932" s="12" t="s">
        <v>72</v>
      </c>
      <c r="AY932" s="259" t="s">
        <v>199</v>
      </c>
    </row>
    <row r="933" s="12" customFormat="1">
      <c r="B933" s="248"/>
      <c r="C933" s="249"/>
      <c r="D933" s="250" t="s">
        <v>208</v>
      </c>
      <c r="E933" s="251" t="s">
        <v>21</v>
      </c>
      <c r="F933" s="252" t="s">
        <v>6507</v>
      </c>
      <c r="G933" s="249"/>
      <c r="H933" s="253">
        <v>411.01299999999998</v>
      </c>
      <c r="I933" s="254"/>
      <c r="J933" s="249"/>
      <c r="K933" s="249"/>
      <c r="L933" s="255"/>
      <c r="M933" s="256"/>
      <c r="N933" s="257"/>
      <c r="O933" s="257"/>
      <c r="P933" s="257"/>
      <c r="Q933" s="257"/>
      <c r="R933" s="257"/>
      <c r="S933" s="257"/>
      <c r="T933" s="258"/>
      <c r="AT933" s="259" t="s">
        <v>208</v>
      </c>
      <c r="AU933" s="259" t="s">
        <v>81</v>
      </c>
      <c r="AV933" s="12" t="s">
        <v>81</v>
      </c>
      <c r="AW933" s="12" t="s">
        <v>35</v>
      </c>
      <c r="AX933" s="12" t="s">
        <v>79</v>
      </c>
      <c r="AY933" s="259" t="s">
        <v>199</v>
      </c>
    </row>
    <row r="934" s="1" customFormat="1" ht="16.5" customHeight="1">
      <c r="B934" s="47"/>
      <c r="C934" s="236" t="s">
        <v>1246</v>
      </c>
      <c r="D934" s="236" t="s">
        <v>201</v>
      </c>
      <c r="E934" s="237" t="s">
        <v>1241</v>
      </c>
      <c r="F934" s="238" t="s">
        <v>1242</v>
      </c>
      <c r="G934" s="239" t="s">
        <v>282</v>
      </c>
      <c r="H934" s="240">
        <v>388.197</v>
      </c>
      <c r="I934" s="241"/>
      <c r="J934" s="242">
        <f>ROUND(I934*H934,2)</f>
        <v>0</v>
      </c>
      <c r="K934" s="238" t="s">
        <v>205</v>
      </c>
      <c r="L934" s="73"/>
      <c r="M934" s="243" t="s">
        <v>21</v>
      </c>
      <c r="N934" s="244" t="s">
        <v>43</v>
      </c>
      <c r="O934" s="48"/>
      <c r="P934" s="245">
        <f>O934*H934</f>
        <v>0</v>
      </c>
      <c r="Q934" s="245">
        <v>4.0000000000000003E-05</v>
      </c>
      <c r="R934" s="245">
        <f>Q934*H934</f>
        <v>0.015527880000000001</v>
      </c>
      <c r="S934" s="245">
        <v>0</v>
      </c>
      <c r="T934" s="246">
        <f>S934*H934</f>
        <v>0</v>
      </c>
      <c r="AR934" s="25" t="s">
        <v>206</v>
      </c>
      <c r="AT934" s="25" t="s">
        <v>201</v>
      </c>
      <c r="AU934" s="25" t="s">
        <v>81</v>
      </c>
      <c r="AY934" s="25" t="s">
        <v>199</v>
      </c>
      <c r="BE934" s="247">
        <f>IF(N934="základní",J934,0)</f>
        <v>0</v>
      </c>
      <c r="BF934" s="247">
        <f>IF(N934="snížená",J934,0)</f>
        <v>0</v>
      </c>
      <c r="BG934" s="247">
        <f>IF(N934="zákl. přenesená",J934,0)</f>
        <v>0</v>
      </c>
      <c r="BH934" s="247">
        <f>IF(N934="sníž. přenesená",J934,0)</f>
        <v>0</v>
      </c>
      <c r="BI934" s="247">
        <f>IF(N934="nulová",J934,0)</f>
        <v>0</v>
      </c>
      <c r="BJ934" s="25" t="s">
        <v>79</v>
      </c>
      <c r="BK934" s="247">
        <f>ROUND(I934*H934,2)</f>
        <v>0</v>
      </c>
      <c r="BL934" s="25" t="s">
        <v>206</v>
      </c>
      <c r="BM934" s="25" t="s">
        <v>6508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1234</v>
      </c>
      <c r="G935" s="249"/>
      <c r="H935" s="253">
        <v>199.05000000000001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72</v>
      </c>
      <c r="AY935" s="259" t="s">
        <v>199</v>
      </c>
    </row>
    <row r="936" s="12" customFormat="1">
      <c r="B936" s="248"/>
      <c r="C936" s="249"/>
      <c r="D936" s="250" t="s">
        <v>208</v>
      </c>
      <c r="E936" s="251" t="s">
        <v>21</v>
      </c>
      <c r="F936" s="252" t="s">
        <v>1235</v>
      </c>
      <c r="G936" s="249"/>
      <c r="H936" s="253">
        <v>106.97</v>
      </c>
      <c r="I936" s="254"/>
      <c r="J936" s="249"/>
      <c r="K936" s="249"/>
      <c r="L936" s="255"/>
      <c r="M936" s="256"/>
      <c r="N936" s="257"/>
      <c r="O936" s="257"/>
      <c r="P936" s="257"/>
      <c r="Q936" s="257"/>
      <c r="R936" s="257"/>
      <c r="S936" s="257"/>
      <c r="T936" s="258"/>
      <c r="AT936" s="259" t="s">
        <v>208</v>
      </c>
      <c r="AU936" s="259" t="s">
        <v>81</v>
      </c>
      <c r="AV936" s="12" t="s">
        <v>81</v>
      </c>
      <c r="AW936" s="12" t="s">
        <v>35</v>
      </c>
      <c r="AX936" s="12" t="s">
        <v>72</v>
      </c>
      <c r="AY936" s="259" t="s">
        <v>199</v>
      </c>
    </row>
    <row r="937" s="12" customFormat="1">
      <c r="B937" s="248"/>
      <c r="C937" s="249"/>
      <c r="D937" s="250" t="s">
        <v>208</v>
      </c>
      <c r="E937" s="251" t="s">
        <v>21</v>
      </c>
      <c r="F937" s="252" t="s">
        <v>1236</v>
      </c>
      <c r="G937" s="249"/>
      <c r="H937" s="253">
        <v>105.11</v>
      </c>
      <c r="I937" s="254"/>
      <c r="J937" s="249"/>
      <c r="K937" s="249"/>
      <c r="L937" s="255"/>
      <c r="M937" s="256"/>
      <c r="N937" s="257"/>
      <c r="O937" s="257"/>
      <c r="P937" s="257"/>
      <c r="Q937" s="257"/>
      <c r="R937" s="257"/>
      <c r="S937" s="257"/>
      <c r="T937" s="258"/>
      <c r="AT937" s="259" t="s">
        <v>208</v>
      </c>
      <c r="AU937" s="259" t="s">
        <v>81</v>
      </c>
      <c r="AV937" s="12" t="s">
        <v>81</v>
      </c>
      <c r="AW937" s="12" t="s">
        <v>35</v>
      </c>
      <c r="AX937" s="12" t="s">
        <v>72</v>
      </c>
      <c r="AY937" s="259" t="s">
        <v>199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1244</v>
      </c>
      <c r="G938" s="249"/>
      <c r="H938" s="253">
        <v>103.72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72</v>
      </c>
      <c r="AY938" s="259" t="s">
        <v>199</v>
      </c>
    </row>
    <row r="939" s="13" customFormat="1">
      <c r="B939" s="260"/>
      <c r="C939" s="261"/>
      <c r="D939" s="250" t="s">
        <v>208</v>
      </c>
      <c r="E939" s="262" t="s">
        <v>21</v>
      </c>
      <c r="F939" s="263" t="s">
        <v>220</v>
      </c>
      <c r="G939" s="261"/>
      <c r="H939" s="264">
        <v>514.85000000000002</v>
      </c>
      <c r="I939" s="265"/>
      <c r="J939" s="261"/>
      <c r="K939" s="261"/>
      <c r="L939" s="266"/>
      <c r="M939" s="267"/>
      <c r="N939" s="268"/>
      <c r="O939" s="268"/>
      <c r="P939" s="268"/>
      <c r="Q939" s="268"/>
      <c r="R939" s="268"/>
      <c r="S939" s="268"/>
      <c r="T939" s="269"/>
      <c r="AT939" s="270" t="s">
        <v>208</v>
      </c>
      <c r="AU939" s="270" t="s">
        <v>81</v>
      </c>
      <c r="AV939" s="13" t="s">
        <v>206</v>
      </c>
      <c r="AW939" s="13" t="s">
        <v>35</v>
      </c>
      <c r="AX939" s="13" t="s">
        <v>72</v>
      </c>
      <c r="AY939" s="270" t="s">
        <v>199</v>
      </c>
    </row>
    <row r="940" s="12" customFormat="1">
      <c r="B940" s="248"/>
      <c r="C940" s="249"/>
      <c r="D940" s="250" t="s">
        <v>208</v>
      </c>
      <c r="E940" s="251" t="s">
        <v>21</v>
      </c>
      <c r="F940" s="252" t="s">
        <v>21</v>
      </c>
      <c r="G940" s="249"/>
      <c r="H940" s="253">
        <v>0</v>
      </c>
      <c r="I940" s="254"/>
      <c r="J940" s="249"/>
      <c r="K940" s="249"/>
      <c r="L940" s="255"/>
      <c r="M940" s="256"/>
      <c r="N940" s="257"/>
      <c r="O940" s="257"/>
      <c r="P940" s="257"/>
      <c r="Q940" s="257"/>
      <c r="R940" s="257"/>
      <c r="S940" s="257"/>
      <c r="T940" s="258"/>
      <c r="AT940" s="259" t="s">
        <v>208</v>
      </c>
      <c r="AU940" s="259" t="s">
        <v>81</v>
      </c>
      <c r="AV940" s="12" t="s">
        <v>81</v>
      </c>
      <c r="AW940" s="12" t="s">
        <v>35</v>
      </c>
      <c r="AX940" s="12" t="s">
        <v>72</v>
      </c>
      <c r="AY940" s="259" t="s">
        <v>199</v>
      </c>
    </row>
    <row r="941" s="12" customFormat="1">
      <c r="B941" s="248"/>
      <c r="C941" s="249"/>
      <c r="D941" s="250" t="s">
        <v>208</v>
      </c>
      <c r="E941" s="251" t="s">
        <v>21</v>
      </c>
      <c r="F941" s="252" t="s">
        <v>6509</v>
      </c>
      <c r="G941" s="249"/>
      <c r="H941" s="253">
        <v>388.197</v>
      </c>
      <c r="I941" s="254"/>
      <c r="J941" s="249"/>
      <c r="K941" s="249"/>
      <c r="L941" s="255"/>
      <c r="M941" s="256"/>
      <c r="N941" s="257"/>
      <c r="O941" s="257"/>
      <c r="P941" s="257"/>
      <c r="Q941" s="257"/>
      <c r="R941" s="257"/>
      <c r="S941" s="257"/>
      <c r="T941" s="258"/>
      <c r="AT941" s="259" t="s">
        <v>208</v>
      </c>
      <c r="AU941" s="259" t="s">
        <v>81</v>
      </c>
      <c r="AV941" s="12" t="s">
        <v>81</v>
      </c>
      <c r="AW941" s="12" t="s">
        <v>35</v>
      </c>
      <c r="AX941" s="12" t="s">
        <v>79</v>
      </c>
      <c r="AY941" s="259" t="s">
        <v>199</v>
      </c>
    </row>
    <row r="942" s="1" customFormat="1" ht="16.5" customHeight="1">
      <c r="B942" s="47"/>
      <c r="C942" s="236" t="s">
        <v>1250</v>
      </c>
      <c r="D942" s="236" t="s">
        <v>201</v>
      </c>
      <c r="E942" s="237" t="s">
        <v>1247</v>
      </c>
      <c r="F942" s="238" t="s">
        <v>1248</v>
      </c>
      <c r="G942" s="239" t="s">
        <v>282</v>
      </c>
      <c r="H942" s="240">
        <v>79.063999999999993</v>
      </c>
      <c r="I942" s="241"/>
      <c r="J942" s="242">
        <f>ROUND(I942*H942,2)</f>
        <v>0</v>
      </c>
      <c r="K942" s="238" t="s">
        <v>205</v>
      </c>
      <c r="L942" s="73"/>
      <c r="M942" s="243" t="s">
        <v>21</v>
      </c>
      <c r="N942" s="244" t="s">
        <v>43</v>
      </c>
      <c r="O942" s="48"/>
      <c r="P942" s="245">
        <f>O942*H942</f>
        <v>0</v>
      </c>
      <c r="Q942" s="245">
        <v>0</v>
      </c>
      <c r="R942" s="245">
        <f>Q942*H942</f>
        <v>0</v>
      </c>
      <c r="S942" s="245">
        <v>0</v>
      </c>
      <c r="T942" s="246">
        <f>S942*H942</f>
        <v>0</v>
      </c>
      <c r="AR942" s="25" t="s">
        <v>206</v>
      </c>
      <c r="AT942" s="25" t="s">
        <v>201</v>
      </c>
      <c r="AU942" s="25" t="s">
        <v>81</v>
      </c>
      <c r="AY942" s="25" t="s">
        <v>199</v>
      </c>
      <c r="BE942" s="247">
        <f>IF(N942="základní",J942,0)</f>
        <v>0</v>
      </c>
      <c r="BF942" s="247">
        <f>IF(N942="snížená",J942,0)</f>
        <v>0</v>
      </c>
      <c r="BG942" s="247">
        <f>IF(N942="zákl. přenesená",J942,0)</f>
        <v>0</v>
      </c>
      <c r="BH942" s="247">
        <f>IF(N942="sníž. přenesená",J942,0)</f>
        <v>0</v>
      </c>
      <c r="BI942" s="247">
        <f>IF(N942="nulová",J942,0)</f>
        <v>0</v>
      </c>
      <c r="BJ942" s="25" t="s">
        <v>79</v>
      </c>
      <c r="BK942" s="247">
        <f>ROUND(I942*H942,2)</f>
        <v>0</v>
      </c>
      <c r="BL942" s="25" t="s">
        <v>206</v>
      </c>
      <c r="BM942" s="25" t="s">
        <v>6510</v>
      </c>
    </row>
    <row r="943" s="1" customFormat="1" ht="16.5" customHeight="1">
      <c r="B943" s="47"/>
      <c r="C943" s="236" t="s">
        <v>1255</v>
      </c>
      <c r="D943" s="236" t="s">
        <v>201</v>
      </c>
      <c r="E943" s="237" t="s">
        <v>1251</v>
      </c>
      <c r="F943" s="238" t="s">
        <v>1252</v>
      </c>
      <c r="G943" s="239" t="s">
        <v>282</v>
      </c>
      <c r="H943" s="240">
        <v>79.063999999999993</v>
      </c>
      <c r="I943" s="241"/>
      <c r="J943" s="242">
        <f>ROUND(I943*H943,2)</f>
        <v>0</v>
      </c>
      <c r="K943" s="238" t="s">
        <v>205</v>
      </c>
      <c r="L943" s="73"/>
      <c r="M943" s="243" t="s">
        <v>21</v>
      </c>
      <c r="N943" s="244" t="s">
        <v>43</v>
      </c>
      <c r="O943" s="48"/>
      <c r="P943" s="245">
        <f>O943*H943</f>
        <v>0</v>
      </c>
      <c r="Q943" s="245">
        <v>4.0000000000000003E-05</v>
      </c>
      <c r="R943" s="245">
        <f>Q943*H943</f>
        <v>0.00316256</v>
      </c>
      <c r="S943" s="245">
        <v>0</v>
      </c>
      <c r="T943" s="246">
        <f>S943*H943</f>
        <v>0</v>
      </c>
      <c r="AR943" s="25" t="s">
        <v>206</v>
      </c>
      <c r="AT943" s="25" t="s">
        <v>201</v>
      </c>
      <c r="AU943" s="25" t="s">
        <v>81</v>
      </c>
      <c r="AY943" s="25" t="s">
        <v>199</v>
      </c>
      <c r="BE943" s="247">
        <f>IF(N943="základní",J943,0)</f>
        <v>0</v>
      </c>
      <c r="BF943" s="247">
        <f>IF(N943="snížená",J943,0)</f>
        <v>0</v>
      </c>
      <c r="BG943" s="247">
        <f>IF(N943="zákl. přenesená",J943,0)</f>
        <v>0</v>
      </c>
      <c r="BH943" s="247">
        <f>IF(N943="sníž. přenesená",J943,0)</f>
        <v>0</v>
      </c>
      <c r="BI943" s="247">
        <f>IF(N943="nulová",J943,0)</f>
        <v>0</v>
      </c>
      <c r="BJ943" s="25" t="s">
        <v>79</v>
      </c>
      <c r="BK943" s="247">
        <f>ROUND(I943*H943,2)</f>
        <v>0</v>
      </c>
      <c r="BL943" s="25" t="s">
        <v>206</v>
      </c>
      <c r="BM943" s="25" t="s">
        <v>6511</v>
      </c>
    </row>
    <row r="944" s="12" customFormat="1">
      <c r="B944" s="248"/>
      <c r="C944" s="249"/>
      <c r="D944" s="250" t="s">
        <v>208</v>
      </c>
      <c r="E944" s="251" t="s">
        <v>21</v>
      </c>
      <c r="F944" s="252" t="s">
        <v>1254</v>
      </c>
      <c r="G944" s="249"/>
      <c r="H944" s="253">
        <v>104.86</v>
      </c>
      <c r="I944" s="254"/>
      <c r="J944" s="249"/>
      <c r="K944" s="249"/>
      <c r="L944" s="255"/>
      <c r="M944" s="256"/>
      <c r="N944" s="257"/>
      <c r="O944" s="257"/>
      <c r="P944" s="257"/>
      <c r="Q944" s="257"/>
      <c r="R944" s="257"/>
      <c r="S944" s="257"/>
      <c r="T944" s="258"/>
      <c r="AT944" s="259" t="s">
        <v>208</v>
      </c>
      <c r="AU944" s="259" t="s">
        <v>81</v>
      </c>
      <c r="AV944" s="12" t="s">
        <v>81</v>
      </c>
      <c r="AW944" s="12" t="s">
        <v>35</v>
      </c>
      <c r="AX944" s="12" t="s">
        <v>72</v>
      </c>
      <c r="AY944" s="259" t="s">
        <v>199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21</v>
      </c>
      <c r="G945" s="249"/>
      <c r="H945" s="253">
        <v>0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6347</v>
      </c>
      <c r="G946" s="249"/>
      <c r="H946" s="253">
        <v>79.063999999999993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79</v>
      </c>
      <c r="AY946" s="259" t="s">
        <v>199</v>
      </c>
    </row>
    <row r="947" s="1" customFormat="1" ht="16.5" customHeight="1">
      <c r="B947" s="47"/>
      <c r="C947" s="236" t="s">
        <v>1265</v>
      </c>
      <c r="D947" s="236" t="s">
        <v>201</v>
      </c>
      <c r="E947" s="237" t="s">
        <v>1256</v>
      </c>
      <c r="F947" s="238" t="s">
        <v>1257</v>
      </c>
      <c r="G947" s="239" t="s">
        <v>282</v>
      </c>
      <c r="H947" s="240">
        <v>155.74600000000001</v>
      </c>
      <c r="I947" s="241"/>
      <c r="J947" s="242">
        <f>ROUND(I947*H947,2)</f>
        <v>0</v>
      </c>
      <c r="K947" s="238" t="s">
        <v>205</v>
      </c>
      <c r="L947" s="73"/>
      <c r="M947" s="243" t="s">
        <v>21</v>
      </c>
      <c r="N947" s="244" t="s">
        <v>43</v>
      </c>
      <c r="O947" s="48"/>
      <c r="P947" s="245">
        <f>O947*H947</f>
        <v>0</v>
      </c>
      <c r="Q947" s="245">
        <v>0</v>
      </c>
      <c r="R947" s="245">
        <f>Q947*H947</f>
        <v>0</v>
      </c>
      <c r="S947" s="245">
        <v>0</v>
      </c>
      <c r="T947" s="246">
        <f>S947*H947</f>
        <v>0</v>
      </c>
      <c r="AR947" s="25" t="s">
        <v>206</v>
      </c>
      <c r="AT947" s="25" t="s">
        <v>201</v>
      </c>
      <c r="AU947" s="25" t="s">
        <v>81</v>
      </c>
      <c r="AY947" s="25" t="s">
        <v>199</v>
      </c>
      <c r="BE947" s="247">
        <f>IF(N947="základní",J947,0)</f>
        <v>0</v>
      </c>
      <c r="BF947" s="247">
        <f>IF(N947="snížená",J947,0)</f>
        <v>0</v>
      </c>
      <c r="BG947" s="247">
        <f>IF(N947="zákl. přenesená",J947,0)</f>
        <v>0</v>
      </c>
      <c r="BH947" s="247">
        <f>IF(N947="sníž. přenesená",J947,0)</f>
        <v>0</v>
      </c>
      <c r="BI947" s="247">
        <f>IF(N947="nulová",J947,0)</f>
        <v>0</v>
      </c>
      <c r="BJ947" s="25" t="s">
        <v>79</v>
      </c>
      <c r="BK947" s="247">
        <f>ROUND(I947*H947,2)</f>
        <v>0</v>
      </c>
      <c r="BL947" s="25" t="s">
        <v>206</v>
      </c>
      <c r="BM947" s="25" t="s">
        <v>6512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1259</v>
      </c>
      <c r="G948" s="249"/>
      <c r="H948" s="253">
        <v>133.5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1260</v>
      </c>
      <c r="G949" s="249"/>
      <c r="H949" s="253">
        <v>13.888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72</v>
      </c>
      <c r="AY949" s="259" t="s">
        <v>199</v>
      </c>
    </row>
    <row r="950" s="12" customFormat="1">
      <c r="B950" s="248"/>
      <c r="C950" s="249"/>
      <c r="D950" s="250" t="s">
        <v>208</v>
      </c>
      <c r="E950" s="251" t="s">
        <v>21</v>
      </c>
      <c r="F950" s="252" t="s">
        <v>1261</v>
      </c>
      <c r="G950" s="249"/>
      <c r="H950" s="253">
        <v>22.672000000000001</v>
      </c>
      <c r="I950" s="254"/>
      <c r="J950" s="249"/>
      <c r="K950" s="249"/>
      <c r="L950" s="255"/>
      <c r="M950" s="256"/>
      <c r="N950" s="257"/>
      <c r="O950" s="257"/>
      <c r="P950" s="257"/>
      <c r="Q950" s="257"/>
      <c r="R950" s="257"/>
      <c r="S950" s="257"/>
      <c r="T950" s="258"/>
      <c r="AT950" s="259" t="s">
        <v>208</v>
      </c>
      <c r="AU950" s="259" t="s">
        <v>81</v>
      </c>
      <c r="AV950" s="12" t="s">
        <v>81</v>
      </c>
      <c r="AW950" s="12" t="s">
        <v>35</v>
      </c>
      <c r="AX950" s="12" t="s">
        <v>72</v>
      </c>
      <c r="AY950" s="259" t="s">
        <v>199</v>
      </c>
    </row>
    <row r="951" s="12" customFormat="1">
      <c r="B951" s="248"/>
      <c r="C951" s="249"/>
      <c r="D951" s="250" t="s">
        <v>208</v>
      </c>
      <c r="E951" s="251" t="s">
        <v>21</v>
      </c>
      <c r="F951" s="252" t="s">
        <v>1262</v>
      </c>
      <c r="G951" s="249"/>
      <c r="H951" s="253">
        <v>13.5</v>
      </c>
      <c r="I951" s="254"/>
      <c r="J951" s="249"/>
      <c r="K951" s="249"/>
      <c r="L951" s="255"/>
      <c r="M951" s="256"/>
      <c r="N951" s="257"/>
      <c r="O951" s="257"/>
      <c r="P951" s="257"/>
      <c r="Q951" s="257"/>
      <c r="R951" s="257"/>
      <c r="S951" s="257"/>
      <c r="T951" s="258"/>
      <c r="AT951" s="259" t="s">
        <v>208</v>
      </c>
      <c r="AU951" s="259" t="s">
        <v>81</v>
      </c>
      <c r="AV951" s="12" t="s">
        <v>81</v>
      </c>
      <c r="AW951" s="12" t="s">
        <v>35</v>
      </c>
      <c r="AX951" s="12" t="s">
        <v>72</v>
      </c>
      <c r="AY951" s="259" t="s">
        <v>199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1263</v>
      </c>
      <c r="G952" s="249"/>
      <c r="H952" s="253">
        <v>23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72</v>
      </c>
      <c r="AY952" s="259" t="s">
        <v>199</v>
      </c>
    </row>
    <row r="953" s="13" customFormat="1">
      <c r="B953" s="260"/>
      <c r="C953" s="261"/>
      <c r="D953" s="250" t="s">
        <v>208</v>
      </c>
      <c r="E953" s="262" t="s">
        <v>21</v>
      </c>
      <c r="F953" s="263" t="s">
        <v>220</v>
      </c>
      <c r="G953" s="261"/>
      <c r="H953" s="264">
        <v>206.56</v>
      </c>
      <c r="I953" s="265"/>
      <c r="J953" s="261"/>
      <c r="K953" s="261"/>
      <c r="L953" s="266"/>
      <c r="M953" s="267"/>
      <c r="N953" s="268"/>
      <c r="O953" s="268"/>
      <c r="P953" s="268"/>
      <c r="Q953" s="268"/>
      <c r="R953" s="268"/>
      <c r="S953" s="268"/>
      <c r="T953" s="269"/>
      <c r="AT953" s="270" t="s">
        <v>208</v>
      </c>
      <c r="AU953" s="270" t="s">
        <v>81</v>
      </c>
      <c r="AV953" s="13" t="s">
        <v>206</v>
      </c>
      <c r="AW953" s="13" t="s">
        <v>35</v>
      </c>
      <c r="AX953" s="13" t="s">
        <v>72</v>
      </c>
      <c r="AY953" s="270" t="s">
        <v>199</v>
      </c>
    </row>
    <row r="954" s="12" customFormat="1">
      <c r="B954" s="248"/>
      <c r="C954" s="249"/>
      <c r="D954" s="250" t="s">
        <v>208</v>
      </c>
      <c r="E954" s="251" t="s">
        <v>21</v>
      </c>
      <c r="F954" s="252" t="s">
        <v>21</v>
      </c>
      <c r="G954" s="249"/>
      <c r="H954" s="253">
        <v>0</v>
      </c>
      <c r="I954" s="254"/>
      <c r="J954" s="249"/>
      <c r="K954" s="249"/>
      <c r="L954" s="255"/>
      <c r="M954" s="256"/>
      <c r="N954" s="257"/>
      <c r="O954" s="257"/>
      <c r="P954" s="257"/>
      <c r="Q954" s="257"/>
      <c r="R954" s="257"/>
      <c r="S954" s="257"/>
      <c r="T954" s="258"/>
      <c r="AT954" s="259" t="s">
        <v>208</v>
      </c>
      <c r="AU954" s="259" t="s">
        <v>81</v>
      </c>
      <c r="AV954" s="12" t="s">
        <v>81</v>
      </c>
      <c r="AW954" s="12" t="s">
        <v>35</v>
      </c>
      <c r="AX954" s="12" t="s">
        <v>72</v>
      </c>
      <c r="AY954" s="259" t="s">
        <v>199</v>
      </c>
    </row>
    <row r="955" s="12" customFormat="1">
      <c r="B955" s="248"/>
      <c r="C955" s="249"/>
      <c r="D955" s="250" t="s">
        <v>208</v>
      </c>
      <c r="E955" s="251" t="s">
        <v>21</v>
      </c>
      <c r="F955" s="252" t="s">
        <v>6513</v>
      </c>
      <c r="G955" s="249"/>
      <c r="H955" s="253">
        <v>155.74600000000001</v>
      </c>
      <c r="I955" s="254"/>
      <c r="J955" s="249"/>
      <c r="K955" s="249"/>
      <c r="L955" s="255"/>
      <c r="M955" s="256"/>
      <c r="N955" s="257"/>
      <c r="O955" s="257"/>
      <c r="P955" s="257"/>
      <c r="Q955" s="257"/>
      <c r="R955" s="257"/>
      <c r="S955" s="257"/>
      <c r="T955" s="258"/>
      <c r="AT955" s="259" t="s">
        <v>208</v>
      </c>
      <c r="AU955" s="259" t="s">
        <v>81</v>
      </c>
      <c r="AV955" s="12" t="s">
        <v>81</v>
      </c>
      <c r="AW955" s="12" t="s">
        <v>35</v>
      </c>
      <c r="AX955" s="12" t="s">
        <v>79</v>
      </c>
      <c r="AY955" s="259" t="s">
        <v>199</v>
      </c>
    </row>
    <row r="956" s="1" customFormat="1" ht="16.5" customHeight="1">
      <c r="B956" s="47"/>
      <c r="C956" s="236" t="s">
        <v>1269</v>
      </c>
      <c r="D956" s="236" t="s">
        <v>201</v>
      </c>
      <c r="E956" s="237" t="s">
        <v>1266</v>
      </c>
      <c r="F956" s="238" t="s">
        <v>1267</v>
      </c>
      <c r="G956" s="239" t="s">
        <v>282</v>
      </c>
      <c r="H956" s="240">
        <v>79.063999999999993</v>
      </c>
      <c r="I956" s="241"/>
      <c r="J956" s="242">
        <f>ROUND(I956*H956,2)</f>
        <v>0</v>
      </c>
      <c r="K956" s="238" t="s">
        <v>205</v>
      </c>
      <c r="L956" s="73"/>
      <c r="M956" s="243" t="s">
        <v>21</v>
      </c>
      <c r="N956" s="244" t="s">
        <v>43</v>
      </c>
      <c r="O956" s="48"/>
      <c r="P956" s="245">
        <f>O956*H956</f>
        <v>0</v>
      </c>
      <c r="Q956" s="245">
        <v>0</v>
      </c>
      <c r="R956" s="245">
        <f>Q956*H956</f>
        <v>0</v>
      </c>
      <c r="S956" s="245">
        <v>0</v>
      </c>
      <c r="T956" s="246">
        <f>S956*H956</f>
        <v>0</v>
      </c>
      <c r="AR956" s="25" t="s">
        <v>206</v>
      </c>
      <c r="AT956" s="25" t="s">
        <v>201</v>
      </c>
      <c r="AU956" s="25" t="s">
        <v>81</v>
      </c>
      <c r="AY956" s="25" t="s">
        <v>199</v>
      </c>
      <c r="BE956" s="247">
        <f>IF(N956="základní",J956,0)</f>
        <v>0</v>
      </c>
      <c r="BF956" s="247">
        <f>IF(N956="snížená",J956,0)</f>
        <v>0</v>
      </c>
      <c r="BG956" s="247">
        <f>IF(N956="zákl. přenesená",J956,0)</f>
        <v>0</v>
      </c>
      <c r="BH956" s="247">
        <f>IF(N956="sníž. přenesená",J956,0)</f>
        <v>0</v>
      </c>
      <c r="BI956" s="247">
        <f>IF(N956="nulová",J956,0)</f>
        <v>0</v>
      </c>
      <c r="BJ956" s="25" t="s">
        <v>79</v>
      </c>
      <c r="BK956" s="247">
        <f>ROUND(I956*H956,2)</f>
        <v>0</v>
      </c>
      <c r="BL956" s="25" t="s">
        <v>206</v>
      </c>
      <c r="BM956" s="25" t="s">
        <v>6514</v>
      </c>
    </row>
    <row r="957" s="1" customFormat="1" ht="25.5" customHeight="1">
      <c r="B957" s="47"/>
      <c r="C957" s="236" t="s">
        <v>1274</v>
      </c>
      <c r="D957" s="236" t="s">
        <v>201</v>
      </c>
      <c r="E957" s="237" t="s">
        <v>1270</v>
      </c>
      <c r="F957" s="238" t="s">
        <v>1271</v>
      </c>
      <c r="G957" s="239" t="s">
        <v>335</v>
      </c>
      <c r="H957" s="240">
        <v>3.016</v>
      </c>
      <c r="I957" s="241"/>
      <c r="J957" s="242">
        <f>ROUND(I957*H957,2)</f>
        <v>0</v>
      </c>
      <c r="K957" s="238" t="s">
        <v>1032</v>
      </c>
      <c r="L957" s="73"/>
      <c r="M957" s="243" t="s">
        <v>21</v>
      </c>
      <c r="N957" s="244" t="s">
        <v>43</v>
      </c>
      <c r="O957" s="48"/>
      <c r="P957" s="245">
        <f>O957*H957</f>
        <v>0</v>
      </c>
      <c r="Q957" s="245">
        <v>0.0044900000000000001</v>
      </c>
      <c r="R957" s="245">
        <f>Q957*H957</f>
        <v>0.013541839999999999</v>
      </c>
      <c r="S957" s="245">
        <v>0</v>
      </c>
      <c r="T957" s="246">
        <f>S957*H957</f>
        <v>0</v>
      </c>
      <c r="AR957" s="25" t="s">
        <v>206</v>
      </c>
      <c r="AT957" s="25" t="s">
        <v>201</v>
      </c>
      <c r="AU957" s="25" t="s">
        <v>81</v>
      </c>
      <c r="AY957" s="25" t="s">
        <v>199</v>
      </c>
      <c r="BE957" s="247">
        <f>IF(N957="základní",J957,0)</f>
        <v>0</v>
      </c>
      <c r="BF957" s="247">
        <f>IF(N957="snížená",J957,0)</f>
        <v>0</v>
      </c>
      <c r="BG957" s="247">
        <f>IF(N957="zákl. přenesená",J957,0)</f>
        <v>0</v>
      </c>
      <c r="BH957" s="247">
        <f>IF(N957="sníž. přenesená",J957,0)</f>
        <v>0</v>
      </c>
      <c r="BI957" s="247">
        <f>IF(N957="nulová",J957,0)</f>
        <v>0</v>
      </c>
      <c r="BJ957" s="25" t="s">
        <v>79</v>
      </c>
      <c r="BK957" s="247">
        <f>ROUND(I957*H957,2)</f>
        <v>0</v>
      </c>
      <c r="BL957" s="25" t="s">
        <v>206</v>
      </c>
      <c r="BM957" s="25" t="s">
        <v>6515</v>
      </c>
    </row>
    <row r="958" s="12" customFormat="1">
      <c r="B958" s="248"/>
      <c r="C958" s="249"/>
      <c r="D958" s="250" t="s">
        <v>208</v>
      </c>
      <c r="E958" s="251" t="s">
        <v>21</v>
      </c>
      <c r="F958" s="252" t="s">
        <v>1273</v>
      </c>
      <c r="G958" s="249"/>
      <c r="H958" s="253">
        <v>4</v>
      </c>
      <c r="I958" s="254"/>
      <c r="J958" s="249"/>
      <c r="K958" s="249"/>
      <c r="L958" s="255"/>
      <c r="M958" s="256"/>
      <c r="N958" s="257"/>
      <c r="O958" s="257"/>
      <c r="P958" s="257"/>
      <c r="Q958" s="257"/>
      <c r="R958" s="257"/>
      <c r="S958" s="257"/>
      <c r="T958" s="258"/>
      <c r="AT958" s="259" t="s">
        <v>208</v>
      </c>
      <c r="AU958" s="259" t="s">
        <v>81</v>
      </c>
      <c r="AV958" s="12" t="s">
        <v>81</v>
      </c>
      <c r="AW958" s="12" t="s">
        <v>35</v>
      </c>
      <c r="AX958" s="12" t="s">
        <v>72</v>
      </c>
      <c r="AY958" s="259" t="s">
        <v>199</v>
      </c>
    </row>
    <row r="959" s="12" customFormat="1">
      <c r="B959" s="248"/>
      <c r="C959" s="249"/>
      <c r="D959" s="250" t="s">
        <v>208</v>
      </c>
      <c r="E959" s="251" t="s">
        <v>21</v>
      </c>
      <c r="F959" s="252" t="s">
        <v>21</v>
      </c>
      <c r="G959" s="249"/>
      <c r="H959" s="253">
        <v>0</v>
      </c>
      <c r="I959" s="254"/>
      <c r="J959" s="249"/>
      <c r="K959" s="249"/>
      <c r="L959" s="255"/>
      <c r="M959" s="256"/>
      <c r="N959" s="257"/>
      <c r="O959" s="257"/>
      <c r="P959" s="257"/>
      <c r="Q959" s="257"/>
      <c r="R959" s="257"/>
      <c r="S959" s="257"/>
      <c r="T959" s="258"/>
      <c r="AT959" s="259" t="s">
        <v>208</v>
      </c>
      <c r="AU959" s="259" t="s">
        <v>81</v>
      </c>
      <c r="AV959" s="12" t="s">
        <v>81</v>
      </c>
      <c r="AW959" s="12" t="s">
        <v>35</v>
      </c>
      <c r="AX959" s="12" t="s">
        <v>72</v>
      </c>
      <c r="AY959" s="259" t="s">
        <v>199</v>
      </c>
    </row>
    <row r="960" s="12" customFormat="1">
      <c r="B960" s="248"/>
      <c r="C960" s="249"/>
      <c r="D960" s="250" t="s">
        <v>208</v>
      </c>
      <c r="E960" s="251" t="s">
        <v>21</v>
      </c>
      <c r="F960" s="252" t="s">
        <v>6250</v>
      </c>
      <c r="G960" s="249"/>
      <c r="H960" s="253">
        <v>3.016</v>
      </c>
      <c r="I960" s="254"/>
      <c r="J960" s="249"/>
      <c r="K960" s="249"/>
      <c r="L960" s="255"/>
      <c r="M960" s="256"/>
      <c r="N960" s="257"/>
      <c r="O960" s="257"/>
      <c r="P960" s="257"/>
      <c r="Q960" s="257"/>
      <c r="R960" s="257"/>
      <c r="S960" s="257"/>
      <c r="T960" s="258"/>
      <c r="AT960" s="259" t="s">
        <v>208</v>
      </c>
      <c r="AU960" s="259" t="s">
        <v>81</v>
      </c>
      <c r="AV960" s="12" t="s">
        <v>81</v>
      </c>
      <c r="AW960" s="12" t="s">
        <v>35</v>
      </c>
      <c r="AX960" s="12" t="s">
        <v>79</v>
      </c>
      <c r="AY960" s="259" t="s">
        <v>199</v>
      </c>
    </row>
    <row r="961" s="1" customFormat="1" ht="16.5" customHeight="1">
      <c r="B961" s="47"/>
      <c r="C961" s="282" t="s">
        <v>1278</v>
      </c>
      <c r="D961" s="282" t="s">
        <v>618</v>
      </c>
      <c r="E961" s="283" t="s">
        <v>1275</v>
      </c>
      <c r="F961" s="284" t="s">
        <v>1276</v>
      </c>
      <c r="G961" s="285" t="s">
        <v>335</v>
      </c>
      <c r="H961" s="286">
        <v>3.016</v>
      </c>
      <c r="I961" s="287"/>
      <c r="J961" s="288">
        <f>ROUND(I961*H961,2)</f>
        <v>0</v>
      </c>
      <c r="K961" s="284" t="s">
        <v>1032</v>
      </c>
      <c r="L961" s="289"/>
      <c r="M961" s="290" t="s">
        <v>21</v>
      </c>
      <c r="N961" s="291" t="s">
        <v>43</v>
      </c>
      <c r="O961" s="48"/>
      <c r="P961" s="245">
        <f>O961*H961</f>
        <v>0</v>
      </c>
      <c r="Q961" s="245">
        <v>0.01</v>
      </c>
      <c r="R961" s="245">
        <f>Q961*H961</f>
        <v>0.030159999999999999</v>
      </c>
      <c r="S961" s="245">
        <v>0</v>
      </c>
      <c r="T961" s="246">
        <f>S961*H961</f>
        <v>0</v>
      </c>
      <c r="AR961" s="25" t="s">
        <v>248</v>
      </c>
      <c r="AT961" s="25" t="s">
        <v>618</v>
      </c>
      <c r="AU961" s="25" t="s">
        <v>81</v>
      </c>
      <c r="AY961" s="25" t="s">
        <v>199</v>
      </c>
      <c r="BE961" s="247">
        <f>IF(N961="základní",J961,0)</f>
        <v>0</v>
      </c>
      <c r="BF961" s="247">
        <f>IF(N961="snížená",J961,0)</f>
        <v>0</v>
      </c>
      <c r="BG961" s="247">
        <f>IF(N961="zákl. přenesená",J961,0)</f>
        <v>0</v>
      </c>
      <c r="BH961" s="247">
        <f>IF(N961="sníž. přenesená",J961,0)</f>
        <v>0</v>
      </c>
      <c r="BI961" s="247">
        <f>IF(N961="nulová",J961,0)</f>
        <v>0</v>
      </c>
      <c r="BJ961" s="25" t="s">
        <v>79</v>
      </c>
      <c r="BK961" s="247">
        <f>ROUND(I961*H961,2)</f>
        <v>0</v>
      </c>
      <c r="BL961" s="25" t="s">
        <v>206</v>
      </c>
      <c r="BM961" s="25" t="s">
        <v>6516</v>
      </c>
    </row>
    <row r="962" s="1" customFormat="1" ht="16.5" customHeight="1">
      <c r="B962" s="47"/>
      <c r="C962" s="236" t="s">
        <v>1283</v>
      </c>
      <c r="D962" s="236" t="s">
        <v>201</v>
      </c>
      <c r="E962" s="237" t="s">
        <v>1279</v>
      </c>
      <c r="F962" s="238" t="s">
        <v>1280</v>
      </c>
      <c r="G962" s="239" t="s">
        <v>335</v>
      </c>
      <c r="H962" s="240">
        <v>0.754</v>
      </c>
      <c r="I962" s="241"/>
      <c r="J962" s="242">
        <f>ROUND(I962*H962,2)</f>
        <v>0</v>
      </c>
      <c r="K962" s="238" t="s">
        <v>205</v>
      </c>
      <c r="L962" s="73"/>
      <c r="M962" s="243" t="s">
        <v>21</v>
      </c>
      <c r="N962" s="244" t="s">
        <v>43</v>
      </c>
      <c r="O962" s="48"/>
      <c r="P962" s="245">
        <f>O962*H962</f>
        <v>0</v>
      </c>
      <c r="Q962" s="245">
        <v>0.00044000000000000002</v>
      </c>
      <c r="R962" s="245">
        <f>Q962*H962</f>
        <v>0.00033176000000000001</v>
      </c>
      <c r="S962" s="245">
        <v>0</v>
      </c>
      <c r="T962" s="246">
        <f>S962*H962</f>
        <v>0</v>
      </c>
      <c r="AR962" s="25" t="s">
        <v>206</v>
      </c>
      <c r="AT962" s="25" t="s">
        <v>201</v>
      </c>
      <c r="AU962" s="25" t="s">
        <v>81</v>
      </c>
      <c r="AY962" s="25" t="s">
        <v>199</v>
      </c>
      <c r="BE962" s="247">
        <f>IF(N962="základní",J962,0)</f>
        <v>0</v>
      </c>
      <c r="BF962" s="247">
        <f>IF(N962="snížená",J962,0)</f>
        <v>0</v>
      </c>
      <c r="BG962" s="247">
        <f>IF(N962="zákl. přenesená",J962,0)</f>
        <v>0</v>
      </c>
      <c r="BH962" s="247">
        <f>IF(N962="sníž. přenesená",J962,0)</f>
        <v>0</v>
      </c>
      <c r="BI962" s="247">
        <f>IF(N962="nulová",J962,0)</f>
        <v>0</v>
      </c>
      <c r="BJ962" s="25" t="s">
        <v>79</v>
      </c>
      <c r="BK962" s="247">
        <f>ROUND(I962*H962,2)</f>
        <v>0</v>
      </c>
      <c r="BL962" s="25" t="s">
        <v>206</v>
      </c>
      <c r="BM962" s="25" t="s">
        <v>6517</v>
      </c>
    </row>
    <row r="963" s="12" customFormat="1">
      <c r="B963" s="248"/>
      <c r="C963" s="249"/>
      <c r="D963" s="250" t="s">
        <v>208</v>
      </c>
      <c r="E963" s="251" t="s">
        <v>21</v>
      </c>
      <c r="F963" s="252" t="s">
        <v>1282</v>
      </c>
      <c r="G963" s="249"/>
      <c r="H963" s="253">
        <v>1</v>
      </c>
      <c r="I963" s="254"/>
      <c r="J963" s="249"/>
      <c r="K963" s="249"/>
      <c r="L963" s="255"/>
      <c r="M963" s="256"/>
      <c r="N963" s="257"/>
      <c r="O963" s="257"/>
      <c r="P963" s="257"/>
      <c r="Q963" s="257"/>
      <c r="R963" s="257"/>
      <c r="S963" s="257"/>
      <c r="T963" s="258"/>
      <c r="AT963" s="259" t="s">
        <v>208</v>
      </c>
      <c r="AU963" s="259" t="s">
        <v>81</v>
      </c>
      <c r="AV963" s="12" t="s">
        <v>81</v>
      </c>
      <c r="AW963" s="12" t="s">
        <v>35</v>
      </c>
      <c r="AX963" s="12" t="s">
        <v>72</v>
      </c>
      <c r="AY963" s="259" t="s">
        <v>199</v>
      </c>
    </row>
    <row r="964" s="12" customFormat="1">
      <c r="B964" s="248"/>
      <c r="C964" s="249"/>
      <c r="D964" s="250" t="s">
        <v>208</v>
      </c>
      <c r="E964" s="251" t="s">
        <v>21</v>
      </c>
      <c r="F964" s="252" t="s">
        <v>21</v>
      </c>
      <c r="G964" s="249"/>
      <c r="H964" s="253">
        <v>0</v>
      </c>
      <c r="I964" s="254"/>
      <c r="J964" s="249"/>
      <c r="K964" s="249"/>
      <c r="L964" s="255"/>
      <c r="M964" s="256"/>
      <c r="N964" s="257"/>
      <c r="O964" s="257"/>
      <c r="P964" s="257"/>
      <c r="Q964" s="257"/>
      <c r="R964" s="257"/>
      <c r="S964" s="257"/>
      <c r="T964" s="258"/>
      <c r="AT964" s="259" t="s">
        <v>208</v>
      </c>
      <c r="AU964" s="259" t="s">
        <v>81</v>
      </c>
      <c r="AV964" s="12" t="s">
        <v>81</v>
      </c>
      <c r="AW964" s="12" t="s">
        <v>35</v>
      </c>
      <c r="AX964" s="12" t="s">
        <v>72</v>
      </c>
      <c r="AY964" s="259" t="s">
        <v>199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6245</v>
      </c>
      <c r="G965" s="249"/>
      <c r="H965" s="253">
        <v>0.754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79</v>
      </c>
      <c r="AY965" s="259" t="s">
        <v>199</v>
      </c>
    </row>
    <row r="966" s="1" customFormat="1" ht="16.5" customHeight="1">
      <c r="B966" s="47"/>
      <c r="C966" s="282" t="s">
        <v>1290</v>
      </c>
      <c r="D966" s="282" t="s">
        <v>618</v>
      </c>
      <c r="E966" s="283" t="s">
        <v>1284</v>
      </c>
      <c r="F966" s="284" t="s">
        <v>1285</v>
      </c>
      <c r="G966" s="285" t="s">
        <v>1286</v>
      </c>
      <c r="H966" s="286">
        <v>21.076000000000001</v>
      </c>
      <c r="I966" s="287"/>
      <c r="J966" s="288">
        <f>ROUND(I966*H966,2)</f>
        <v>0</v>
      </c>
      <c r="K966" s="284" t="s">
        <v>21</v>
      </c>
      <c r="L966" s="289"/>
      <c r="M966" s="290" t="s">
        <v>21</v>
      </c>
      <c r="N966" s="291" t="s">
        <v>43</v>
      </c>
      <c r="O966" s="48"/>
      <c r="P966" s="245">
        <f>O966*H966</f>
        <v>0</v>
      </c>
      <c r="Q966" s="245">
        <v>1</v>
      </c>
      <c r="R966" s="245">
        <f>Q966*H966</f>
        <v>21.076000000000001</v>
      </c>
      <c r="S966" s="245">
        <v>0</v>
      </c>
      <c r="T966" s="246">
        <f>S966*H966</f>
        <v>0</v>
      </c>
      <c r="AR966" s="25" t="s">
        <v>248</v>
      </c>
      <c r="AT966" s="25" t="s">
        <v>618</v>
      </c>
      <c r="AU966" s="25" t="s">
        <v>81</v>
      </c>
      <c r="AY966" s="25" t="s">
        <v>199</v>
      </c>
      <c r="BE966" s="247">
        <f>IF(N966="základní",J966,0)</f>
        <v>0</v>
      </c>
      <c r="BF966" s="247">
        <f>IF(N966="snížená",J966,0)</f>
        <v>0</v>
      </c>
      <c r="BG966" s="247">
        <f>IF(N966="zákl. přenesená",J966,0)</f>
        <v>0</v>
      </c>
      <c r="BH966" s="247">
        <f>IF(N966="sníž. přenesená",J966,0)</f>
        <v>0</v>
      </c>
      <c r="BI966" s="247">
        <f>IF(N966="nulová",J966,0)</f>
        <v>0</v>
      </c>
      <c r="BJ966" s="25" t="s">
        <v>79</v>
      </c>
      <c r="BK966" s="247">
        <f>ROUND(I966*H966,2)</f>
        <v>0</v>
      </c>
      <c r="BL966" s="25" t="s">
        <v>206</v>
      </c>
      <c r="BM966" s="25" t="s">
        <v>6518</v>
      </c>
    </row>
    <row r="967" s="12" customFormat="1">
      <c r="B967" s="248"/>
      <c r="C967" s="249"/>
      <c r="D967" s="250" t="s">
        <v>208</v>
      </c>
      <c r="E967" s="251" t="s">
        <v>21</v>
      </c>
      <c r="F967" s="252" t="s">
        <v>1288</v>
      </c>
      <c r="G967" s="249"/>
      <c r="H967" s="253">
        <v>27.952000000000002</v>
      </c>
      <c r="I967" s="254"/>
      <c r="J967" s="249"/>
      <c r="K967" s="249"/>
      <c r="L967" s="255"/>
      <c r="M967" s="256"/>
      <c r="N967" s="257"/>
      <c r="O967" s="257"/>
      <c r="P967" s="257"/>
      <c r="Q967" s="257"/>
      <c r="R967" s="257"/>
      <c r="S967" s="257"/>
      <c r="T967" s="258"/>
      <c r="AT967" s="259" t="s">
        <v>208</v>
      </c>
      <c r="AU967" s="259" t="s">
        <v>81</v>
      </c>
      <c r="AV967" s="12" t="s">
        <v>81</v>
      </c>
      <c r="AW967" s="12" t="s">
        <v>35</v>
      </c>
      <c r="AX967" s="12" t="s">
        <v>72</v>
      </c>
      <c r="AY967" s="259" t="s">
        <v>199</v>
      </c>
    </row>
    <row r="968" s="12" customFormat="1">
      <c r="B968" s="248"/>
      <c r="C968" s="249"/>
      <c r="D968" s="250" t="s">
        <v>208</v>
      </c>
      <c r="E968" s="251" t="s">
        <v>21</v>
      </c>
      <c r="F968" s="252" t="s">
        <v>21</v>
      </c>
      <c r="G968" s="249"/>
      <c r="H968" s="253">
        <v>0</v>
      </c>
      <c r="I968" s="254"/>
      <c r="J968" s="249"/>
      <c r="K968" s="249"/>
      <c r="L968" s="255"/>
      <c r="M968" s="256"/>
      <c r="N968" s="257"/>
      <c r="O968" s="257"/>
      <c r="P968" s="257"/>
      <c r="Q968" s="257"/>
      <c r="R968" s="257"/>
      <c r="S968" s="257"/>
      <c r="T968" s="258"/>
      <c r="AT968" s="259" t="s">
        <v>208</v>
      </c>
      <c r="AU968" s="259" t="s">
        <v>81</v>
      </c>
      <c r="AV968" s="12" t="s">
        <v>81</v>
      </c>
      <c r="AW968" s="12" t="s">
        <v>35</v>
      </c>
      <c r="AX968" s="12" t="s">
        <v>72</v>
      </c>
      <c r="AY968" s="259" t="s">
        <v>199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6519</v>
      </c>
      <c r="G969" s="249"/>
      <c r="H969" s="253">
        <v>21.076000000000001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79</v>
      </c>
      <c r="AY969" s="259" t="s">
        <v>199</v>
      </c>
    </row>
    <row r="970" s="1" customFormat="1" ht="25.5" customHeight="1">
      <c r="B970" s="47"/>
      <c r="C970" s="236" t="s">
        <v>1296</v>
      </c>
      <c r="D970" s="236" t="s">
        <v>201</v>
      </c>
      <c r="E970" s="237" t="s">
        <v>1291</v>
      </c>
      <c r="F970" s="238" t="s">
        <v>1292</v>
      </c>
      <c r="G970" s="239" t="s">
        <v>335</v>
      </c>
      <c r="H970" s="240">
        <v>9.048</v>
      </c>
      <c r="I970" s="241"/>
      <c r="J970" s="242">
        <f>ROUND(I970*H970,2)</f>
        <v>0</v>
      </c>
      <c r="K970" s="238" t="s">
        <v>205</v>
      </c>
      <c r="L970" s="73"/>
      <c r="M970" s="243" t="s">
        <v>21</v>
      </c>
      <c r="N970" s="244" t="s">
        <v>43</v>
      </c>
      <c r="O970" s="48"/>
      <c r="P970" s="245">
        <f>O970*H970</f>
        <v>0</v>
      </c>
      <c r="Q970" s="245">
        <v>0.00036999999999999999</v>
      </c>
      <c r="R970" s="245">
        <f>Q970*H970</f>
        <v>0.00334776</v>
      </c>
      <c r="S970" s="245">
        <v>0</v>
      </c>
      <c r="T970" s="246">
        <f>S970*H970</f>
        <v>0</v>
      </c>
      <c r="AR970" s="25" t="s">
        <v>206</v>
      </c>
      <c r="AT970" s="25" t="s">
        <v>201</v>
      </c>
      <c r="AU970" s="25" t="s">
        <v>81</v>
      </c>
      <c r="AY970" s="25" t="s">
        <v>199</v>
      </c>
      <c r="BE970" s="247">
        <f>IF(N970="základní",J970,0)</f>
        <v>0</v>
      </c>
      <c r="BF970" s="247">
        <f>IF(N970="snížená",J970,0)</f>
        <v>0</v>
      </c>
      <c r="BG970" s="247">
        <f>IF(N970="zákl. přenesená",J970,0)</f>
        <v>0</v>
      </c>
      <c r="BH970" s="247">
        <f>IF(N970="sníž. přenesená",J970,0)</f>
        <v>0</v>
      </c>
      <c r="BI970" s="247">
        <f>IF(N970="nulová",J970,0)</f>
        <v>0</v>
      </c>
      <c r="BJ970" s="25" t="s">
        <v>79</v>
      </c>
      <c r="BK970" s="247">
        <f>ROUND(I970*H970,2)</f>
        <v>0</v>
      </c>
      <c r="BL970" s="25" t="s">
        <v>206</v>
      </c>
      <c r="BM970" s="25" t="s">
        <v>6520</v>
      </c>
    </row>
    <row r="971" s="12" customFormat="1">
      <c r="B971" s="248"/>
      <c r="C971" s="249"/>
      <c r="D971" s="250" t="s">
        <v>208</v>
      </c>
      <c r="E971" s="251" t="s">
        <v>21</v>
      </c>
      <c r="F971" s="252" t="s">
        <v>1294</v>
      </c>
      <c r="G971" s="249"/>
      <c r="H971" s="253">
        <v>12</v>
      </c>
      <c r="I971" s="254"/>
      <c r="J971" s="249"/>
      <c r="K971" s="249"/>
      <c r="L971" s="255"/>
      <c r="M971" s="256"/>
      <c r="N971" s="257"/>
      <c r="O971" s="257"/>
      <c r="P971" s="257"/>
      <c r="Q971" s="257"/>
      <c r="R971" s="257"/>
      <c r="S971" s="257"/>
      <c r="T971" s="258"/>
      <c r="AT971" s="259" t="s">
        <v>208</v>
      </c>
      <c r="AU971" s="259" t="s">
        <v>81</v>
      </c>
      <c r="AV971" s="12" t="s">
        <v>81</v>
      </c>
      <c r="AW971" s="12" t="s">
        <v>35</v>
      </c>
      <c r="AX971" s="12" t="s">
        <v>72</v>
      </c>
      <c r="AY971" s="259" t="s">
        <v>199</v>
      </c>
    </row>
    <row r="972" s="12" customFormat="1">
      <c r="B972" s="248"/>
      <c r="C972" s="249"/>
      <c r="D972" s="250" t="s">
        <v>208</v>
      </c>
      <c r="E972" s="251" t="s">
        <v>21</v>
      </c>
      <c r="F972" s="252" t="s">
        <v>21</v>
      </c>
      <c r="G972" s="249"/>
      <c r="H972" s="253">
        <v>0</v>
      </c>
      <c r="I972" s="254"/>
      <c r="J972" s="249"/>
      <c r="K972" s="249"/>
      <c r="L972" s="255"/>
      <c r="M972" s="256"/>
      <c r="N972" s="257"/>
      <c r="O972" s="257"/>
      <c r="P972" s="257"/>
      <c r="Q972" s="257"/>
      <c r="R972" s="257"/>
      <c r="S972" s="257"/>
      <c r="T972" s="258"/>
      <c r="AT972" s="259" t="s">
        <v>208</v>
      </c>
      <c r="AU972" s="259" t="s">
        <v>81</v>
      </c>
      <c r="AV972" s="12" t="s">
        <v>81</v>
      </c>
      <c r="AW972" s="12" t="s">
        <v>35</v>
      </c>
      <c r="AX972" s="12" t="s">
        <v>72</v>
      </c>
      <c r="AY972" s="259" t="s">
        <v>199</v>
      </c>
    </row>
    <row r="973" s="12" customFormat="1">
      <c r="B973" s="248"/>
      <c r="C973" s="249"/>
      <c r="D973" s="250" t="s">
        <v>208</v>
      </c>
      <c r="E973" s="251" t="s">
        <v>21</v>
      </c>
      <c r="F973" s="252" t="s">
        <v>6521</v>
      </c>
      <c r="G973" s="249"/>
      <c r="H973" s="253">
        <v>9.048</v>
      </c>
      <c r="I973" s="254"/>
      <c r="J973" s="249"/>
      <c r="K973" s="249"/>
      <c r="L973" s="255"/>
      <c r="M973" s="256"/>
      <c r="N973" s="257"/>
      <c r="O973" s="257"/>
      <c r="P973" s="257"/>
      <c r="Q973" s="257"/>
      <c r="R973" s="257"/>
      <c r="S973" s="257"/>
      <c r="T973" s="258"/>
      <c r="AT973" s="259" t="s">
        <v>208</v>
      </c>
      <c r="AU973" s="259" t="s">
        <v>81</v>
      </c>
      <c r="AV973" s="12" t="s">
        <v>81</v>
      </c>
      <c r="AW973" s="12" t="s">
        <v>35</v>
      </c>
      <c r="AX973" s="12" t="s">
        <v>79</v>
      </c>
      <c r="AY973" s="259" t="s">
        <v>199</v>
      </c>
    </row>
    <row r="974" s="1" customFormat="1" ht="16.5" customHeight="1">
      <c r="B974" s="47"/>
      <c r="C974" s="236" t="s">
        <v>1303</v>
      </c>
      <c r="D974" s="236" t="s">
        <v>201</v>
      </c>
      <c r="E974" s="237" t="s">
        <v>1297</v>
      </c>
      <c r="F974" s="238" t="s">
        <v>1298</v>
      </c>
      <c r="G974" s="239" t="s">
        <v>335</v>
      </c>
      <c r="H974" s="240">
        <v>119.13200000000001</v>
      </c>
      <c r="I974" s="241"/>
      <c r="J974" s="242">
        <f>ROUND(I974*H974,2)</f>
        <v>0</v>
      </c>
      <c r="K974" s="238" t="s">
        <v>205</v>
      </c>
      <c r="L974" s="73"/>
      <c r="M974" s="243" t="s">
        <v>21</v>
      </c>
      <c r="N974" s="244" t="s">
        <v>43</v>
      </c>
      <c r="O974" s="48"/>
      <c r="P974" s="245">
        <f>O974*H974</f>
        <v>0</v>
      </c>
      <c r="Q974" s="245">
        <v>2.0000000000000002E-05</v>
      </c>
      <c r="R974" s="245">
        <f>Q974*H974</f>
        <v>0.0023826400000000001</v>
      </c>
      <c r="S974" s="245">
        <v>0</v>
      </c>
      <c r="T974" s="246">
        <f>S974*H974</f>
        <v>0</v>
      </c>
      <c r="AR974" s="25" t="s">
        <v>206</v>
      </c>
      <c r="AT974" s="25" t="s">
        <v>201</v>
      </c>
      <c r="AU974" s="25" t="s">
        <v>81</v>
      </c>
      <c r="AY974" s="25" t="s">
        <v>199</v>
      </c>
      <c r="BE974" s="247">
        <f>IF(N974="základní",J974,0)</f>
        <v>0</v>
      </c>
      <c r="BF974" s="247">
        <f>IF(N974="snížená",J974,0)</f>
        <v>0</v>
      </c>
      <c r="BG974" s="247">
        <f>IF(N974="zákl. přenesená",J974,0)</f>
        <v>0</v>
      </c>
      <c r="BH974" s="247">
        <f>IF(N974="sníž. přenesená",J974,0)</f>
        <v>0</v>
      </c>
      <c r="BI974" s="247">
        <f>IF(N974="nulová",J974,0)</f>
        <v>0</v>
      </c>
      <c r="BJ974" s="25" t="s">
        <v>79</v>
      </c>
      <c r="BK974" s="247">
        <f>ROUND(I974*H974,2)</f>
        <v>0</v>
      </c>
      <c r="BL974" s="25" t="s">
        <v>206</v>
      </c>
      <c r="BM974" s="25" t="s">
        <v>6522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1300</v>
      </c>
      <c r="G975" s="249"/>
      <c r="H975" s="253">
        <v>157.19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72</v>
      </c>
      <c r="AY975" s="259" t="s">
        <v>199</v>
      </c>
    </row>
    <row r="976" s="12" customFormat="1">
      <c r="B976" s="248"/>
      <c r="C976" s="249"/>
      <c r="D976" s="250" t="s">
        <v>208</v>
      </c>
      <c r="E976" s="251" t="s">
        <v>21</v>
      </c>
      <c r="F976" s="252" t="s">
        <v>1301</v>
      </c>
      <c r="G976" s="249"/>
      <c r="H976" s="253">
        <v>158</v>
      </c>
      <c r="I976" s="254"/>
      <c r="J976" s="249"/>
      <c r="K976" s="249"/>
      <c r="L976" s="255"/>
      <c r="M976" s="256"/>
      <c r="N976" s="257"/>
      <c r="O976" s="257"/>
      <c r="P976" s="257"/>
      <c r="Q976" s="257"/>
      <c r="R976" s="257"/>
      <c r="S976" s="257"/>
      <c r="T976" s="258"/>
      <c r="AT976" s="259" t="s">
        <v>208</v>
      </c>
      <c r="AU976" s="259" t="s">
        <v>81</v>
      </c>
      <c r="AV976" s="12" t="s">
        <v>81</v>
      </c>
      <c r="AW976" s="12" t="s">
        <v>35</v>
      </c>
      <c r="AX976" s="12" t="s">
        <v>72</v>
      </c>
      <c r="AY976" s="259" t="s">
        <v>199</v>
      </c>
    </row>
    <row r="977" s="12" customFormat="1">
      <c r="B977" s="248"/>
      <c r="C977" s="249"/>
      <c r="D977" s="250" t="s">
        <v>208</v>
      </c>
      <c r="E977" s="251" t="s">
        <v>21</v>
      </c>
      <c r="F977" s="252" t="s">
        <v>21</v>
      </c>
      <c r="G977" s="249"/>
      <c r="H977" s="253">
        <v>0</v>
      </c>
      <c r="I977" s="254"/>
      <c r="J977" s="249"/>
      <c r="K977" s="249"/>
      <c r="L977" s="255"/>
      <c r="M977" s="256"/>
      <c r="N977" s="257"/>
      <c r="O977" s="257"/>
      <c r="P977" s="257"/>
      <c r="Q977" s="257"/>
      <c r="R977" s="257"/>
      <c r="S977" s="257"/>
      <c r="T977" s="258"/>
      <c r="AT977" s="259" t="s">
        <v>208</v>
      </c>
      <c r="AU977" s="259" t="s">
        <v>81</v>
      </c>
      <c r="AV977" s="12" t="s">
        <v>81</v>
      </c>
      <c r="AW977" s="12" t="s">
        <v>35</v>
      </c>
      <c r="AX977" s="12" t="s">
        <v>72</v>
      </c>
      <c r="AY977" s="259" t="s">
        <v>199</v>
      </c>
    </row>
    <row r="978" s="12" customFormat="1">
      <c r="B978" s="248"/>
      <c r="C978" s="249"/>
      <c r="D978" s="250" t="s">
        <v>208</v>
      </c>
      <c r="E978" s="251" t="s">
        <v>21</v>
      </c>
      <c r="F978" s="252" t="s">
        <v>6523</v>
      </c>
      <c r="G978" s="249"/>
      <c r="H978" s="253">
        <v>119.13200000000001</v>
      </c>
      <c r="I978" s="254"/>
      <c r="J978" s="249"/>
      <c r="K978" s="249"/>
      <c r="L978" s="255"/>
      <c r="M978" s="256"/>
      <c r="N978" s="257"/>
      <c r="O978" s="257"/>
      <c r="P978" s="257"/>
      <c r="Q978" s="257"/>
      <c r="R978" s="257"/>
      <c r="S978" s="257"/>
      <c r="T978" s="258"/>
      <c r="AT978" s="259" t="s">
        <v>208</v>
      </c>
      <c r="AU978" s="259" t="s">
        <v>81</v>
      </c>
      <c r="AV978" s="12" t="s">
        <v>81</v>
      </c>
      <c r="AW978" s="12" t="s">
        <v>35</v>
      </c>
      <c r="AX978" s="12" t="s">
        <v>79</v>
      </c>
      <c r="AY978" s="259" t="s">
        <v>199</v>
      </c>
    </row>
    <row r="979" s="1" customFormat="1" ht="16.5" customHeight="1">
      <c r="B979" s="47"/>
      <c r="C979" s="236" t="s">
        <v>1309</v>
      </c>
      <c r="D979" s="236" t="s">
        <v>201</v>
      </c>
      <c r="E979" s="237" t="s">
        <v>1304</v>
      </c>
      <c r="F979" s="238" t="s">
        <v>1305</v>
      </c>
      <c r="G979" s="239" t="s">
        <v>204</v>
      </c>
      <c r="H979" s="240">
        <v>0.377</v>
      </c>
      <c r="I979" s="241"/>
      <c r="J979" s="242">
        <f>ROUND(I979*H979,2)</f>
        <v>0</v>
      </c>
      <c r="K979" s="238" t="s">
        <v>205</v>
      </c>
      <c r="L979" s="73"/>
      <c r="M979" s="243" t="s">
        <v>21</v>
      </c>
      <c r="N979" s="244" t="s">
        <v>43</v>
      </c>
      <c r="O979" s="48"/>
      <c r="P979" s="245">
        <f>O979*H979</f>
        <v>0</v>
      </c>
      <c r="Q979" s="245">
        <v>0</v>
      </c>
      <c r="R979" s="245">
        <f>Q979*H979</f>
        <v>0</v>
      </c>
      <c r="S979" s="245">
        <v>2</v>
      </c>
      <c r="T979" s="246">
        <f>S979*H979</f>
        <v>0.754</v>
      </c>
      <c r="AR979" s="25" t="s">
        <v>206</v>
      </c>
      <c r="AT979" s="25" t="s">
        <v>201</v>
      </c>
      <c r="AU979" s="25" t="s">
        <v>81</v>
      </c>
      <c r="AY979" s="25" t="s">
        <v>199</v>
      </c>
      <c r="BE979" s="247">
        <f>IF(N979="základní",J979,0)</f>
        <v>0</v>
      </c>
      <c r="BF979" s="247">
        <f>IF(N979="snížená",J979,0)</f>
        <v>0</v>
      </c>
      <c r="BG979" s="247">
        <f>IF(N979="zákl. přenesená",J979,0)</f>
        <v>0</v>
      </c>
      <c r="BH979" s="247">
        <f>IF(N979="sníž. přenesená",J979,0)</f>
        <v>0</v>
      </c>
      <c r="BI979" s="247">
        <f>IF(N979="nulová",J979,0)</f>
        <v>0</v>
      </c>
      <c r="BJ979" s="25" t="s">
        <v>79</v>
      </c>
      <c r="BK979" s="247">
        <f>ROUND(I979*H979,2)</f>
        <v>0</v>
      </c>
      <c r="BL979" s="25" t="s">
        <v>206</v>
      </c>
      <c r="BM979" s="25" t="s">
        <v>6524</v>
      </c>
    </row>
    <row r="980" s="12" customFormat="1">
      <c r="B980" s="248"/>
      <c r="C980" s="249"/>
      <c r="D980" s="250" t="s">
        <v>208</v>
      </c>
      <c r="E980" s="251" t="s">
        <v>21</v>
      </c>
      <c r="F980" s="252" t="s">
        <v>1307</v>
      </c>
      <c r="G980" s="249"/>
      <c r="H980" s="253">
        <v>0.5</v>
      </c>
      <c r="I980" s="254"/>
      <c r="J980" s="249"/>
      <c r="K980" s="249"/>
      <c r="L980" s="255"/>
      <c r="M980" s="256"/>
      <c r="N980" s="257"/>
      <c r="O980" s="257"/>
      <c r="P980" s="257"/>
      <c r="Q980" s="257"/>
      <c r="R980" s="257"/>
      <c r="S980" s="257"/>
      <c r="T980" s="258"/>
      <c r="AT980" s="259" t="s">
        <v>208</v>
      </c>
      <c r="AU980" s="259" t="s">
        <v>81</v>
      </c>
      <c r="AV980" s="12" t="s">
        <v>81</v>
      </c>
      <c r="AW980" s="12" t="s">
        <v>35</v>
      </c>
      <c r="AX980" s="12" t="s">
        <v>72</v>
      </c>
      <c r="AY980" s="259" t="s">
        <v>199</v>
      </c>
    </row>
    <row r="981" s="12" customFormat="1">
      <c r="B981" s="248"/>
      <c r="C981" s="249"/>
      <c r="D981" s="250" t="s">
        <v>208</v>
      </c>
      <c r="E981" s="251" t="s">
        <v>21</v>
      </c>
      <c r="F981" s="252" t="s">
        <v>21</v>
      </c>
      <c r="G981" s="249"/>
      <c r="H981" s="253">
        <v>0</v>
      </c>
      <c r="I981" s="254"/>
      <c r="J981" s="249"/>
      <c r="K981" s="249"/>
      <c r="L981" s="255"/>
      <c r="M981" s="256"/>
      <c r="N981" s="257"/>
      <c r="O981" s="257"/>
      <c r="P981" s="257"/>
      <c r="Q981" s="257"/>
      <c r="R981" s="257"/>
      <c r="S981" s="257"/>
      <c r="T981" s="258"/>
      <c r="AT981" s="259" t="s">
        <v>208</v>
      </c>
      <c r="AU981" s="259" t="s">
        <v>81</v>
      </c>
      <c r="AV981" s="12" t="s">
        <v>81</v>
      </c>
      <c r="AW981" s="12" t="s">
        <v>35</v>
      </c>
      <c r="AX981" s="12" t="s">
        <v>72</v>
      </c>
      <c r="AY981" s="259" t="s">
        <v>199</v>
      </c>
    </row>
    <row r="982" s="12" customFormat="1">
      <c r="B982" s="248"/>
      <c r="C982" s="249"/>
      <c r="D982" s="250" t="s">
        <v>208</v>
      </c>
      <c r="E982" s="251" t="s">
        <v>21</v>
      </c>
      <c r="F982" s="252" t="s">
        <v>6525</v>
      </c>
      <c r="G982" s="249"/>
      <c r="H982" s="253">
        <v>0.377</v>
      </c>
      <c r="I982" s="254"/>
      <c r="J982" s="249"/>
      <c r="K982" s="249"/>
      <c r="L982" s="255"/>
      <c r="M982" s="256"/>
      <c r="N982" s="257"/>
      <c r="O982" s="257"/>
      <c r="P982" s="257"/>
      <c r="Q982" s="257"/>
      <c r="R982" s="257"/>
      <c r="S982" s="257"/>
      <c r="T982" s="258"/>
      <c r="AT982" s="259" t="s">
        <v>208</v>
      </c>
      <c r="AU982" s="259" t="s">
        <v>81</v>
      </c>
      <c r="AV982" s="12" t="s">
        <v>81</v>
      </c>
      <c r="AW982" s="12" t="s">
        <v>35</v>
      </c>
      <c r="AX982" s="12" t="s">
        <v>79</v>
      </c>
      <c r="AY982" s="259" t="s">
        <v>199</v>
      </c>
    </row>
    <row r="983" s="1" customFormat="1" ht="16.5" customHeight="1">
      <c r="B983" s="47"/>
      <c r="C983" s="236" t="s">
        <v>1317</v>
      </c>
      <c r="D983" s="236" t="s">
        <v>201</v>
      </c>
      <c r="E983" s="237" t="s">
        <v>1310</v>
      </c>
      <c r="F983" s="238" t="s">
        <v>1311</v>
      </c>
      <c r="G983" s="239" t="s">
        <v>282</v>
      </c>
      <c r="H983" s="240">
        <v>34.603999999999999</v>
      </c>
      <c r="I983" s="241"/>
      <c r="J983" s="242">
        <f>ROUND(I983*H983,2)</f>
        <v>0</v>
      </c>
      <c r="K983" s="238" t="s">
        <v>205</v>
      </c>
      <c r="L983" s="73"/>
      <c r="M983" s="243" t="s">
        <v>21</v>
      </c>
      <c r="N983" s="244" t="s">
        <v>43</v>
      </c>
      <c r="O983" s="48"/>
      <c r="P983" s="245">
        <f>O983*H983</f>
        <v>0</v>
      </c>
      <c r="Q983" s="245">
        <v>0</v>
      </c>
      <c r="R983" s="245">
        <f>Q983*H983</f>
        <v>0</v>
      </c>
      <c r="S983" s="245">
        <v>0.13100000000000001</v>
      </c>
      <c r="T983" s="246">
        <f>S983*H983</f>
        <v>4.5331239999999999</v>
      </c>
      <c r="AR983" s="25" t="s">
        <v>206</v>
      </c>
      <c r="AT983" s="25" t="s">
        <v>201</v>
      </c>
      <c r="AU983" s="25" t="s">
        <v>81</v>
      </c>
      <c r="AY983" s="25" t="s">
        <v>199</v>
      </c>
      <c r="BE983" s="247">
        <f>IF(N983="základní",J983,0)</f>
        <v>0</v>
      </c>
      <c r="BF983" s="247">
        <f>IF(N983="snížená",J983,0)</f>
        <v>0</v>
      </c>
      <c r="BG983" s="247">
        <f>IF(N983="zákl. přenesená",J983,0)</f>
        <v>0</v>
      </c>
      <c r="BH983" s="247">
        <f>IF(N983="sníž. přenesená",J983,0)</f>
        <v>0</v>
      </c>
      <c r="BI983" s="247">
        <f>IF(N983="nulová",J983,0)</f>
        <v>0</v>
      </c>
      <c r="BJ983" s="25" t="s">
        <v>79</v>
      </c>
      <c r="BK983" s="247">
        <f>ROUND(I983*H983,2)</f>
        <v>0</v>
      </c>
      <c r="BL983" s="25" t="s">
        <v>206</v>
      </c>
      <c r="BM983" s="25" t="s">
        <v>6526</v>
      </c>
    </row>
    <row r="984" s="12" customFormat="1">
      <c r="B984" s="248"/>
      <c r="C984" s="249"/>
      <c r="D984" s="250" t="s">
        <v>208</v>
      </c>
      <c r="E984" s="251" t="s">
        <v>21</v>
      </c>
      <c r="F984" s="252" t="s">
        <v>1313</v>
      </c>
      <c r="G984" s="249"/>
      <c r="H984" s="253">
        <v>3.8610000000000002</v>
      </c>
      <c r="I984" s="254"/>
      <c r="J984" s="249"/>
      <c r="K984" s="249"/>
      <c r="L984" s="255"/>
      <c r="M984" s="256"/>
      <c r="N984" s="257"/>
      <c r="O984" s="257"/>
      <c r="P984" s="257"/>
      <c r="Q984" s="257"/>
      <c r="R984" s="257"/>
      <c r="S984" s="257"/>
      <c r="T984" s="258"/>
      <c r="AT984" s="259" t="s">
        <v>208</v>
      </c>
      <c r="AU984" s="259" t="s">
        <v>81</v>
      </c>
      <c r="AV984" s="12" t="s">
        <v>81</v>
      </c>
      <c r="AW984" s="12" t="s">
        <v>35</v>
      </c>
      <c r="AX984" s="12" t="s">
        <v>72</v>
      </c>
      <c r="AY984" s="259" t="s">
        <v>199</v>
      </c>
    </row>
    <row r="985" s="14" customFormat="1">
      <c r="B985" s="271"/>
      <c r="C985" s="272"/>
      <c r="D985" s="250" t="s">
        <v>208</v>
      </c>
      <c r="E985" s="273" t="s">
        <v>21</v>
      </c>
      <c r="F985" s="274" t="s">
        <v>400</v>
      </c>
      <c r="G985" s="272"/>
      <c r="H985" s="275">
        <v>3.8610000000000002</v>
      </c>
      <c r="I985" s="276"/>
      <c r="J985" s="272"/>
      <c r="K985" s="272"/>
      <c r="L985" s="277"/>
      <c r="M985" s="278"/>
      <c r="N985" s="279"/>
      <c r="O985" s="279"/>
      <c r="P985" s="279"/>
      <c r="Q985" s="279"/>
      <c r="R985" s="279"/>
      <c r="S985" s="279"/>
      <c r="T985" s="280"/>
      <c r="AT985" s="281" t="s">
        <v>208</v>
      </c>
      <c r="AU985" s="281" t="s">
        <v>81</v>
      </c>
      <c r="AV985" s="14" t="s">
        <v>214</v>
      </c>
      <c r="AW985" s="14" t="s">
        <v>35</v>
      </c>
      <c r="AX985" s="14" t="s">
        <v>72</v>
      </c>
      <c r="AY985" s="281" t="s">
        <v>199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1314</v>
      </c>
      <c r="G986" s="249"/>
      <c r="H986" s="253">
        <v>42.033000000000001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4" customFormat="1">
      <c r="B987" s="271"/>
      <c r="C987" s="272"/>
      <c r="D987" s="250" t="s">
        <v>208</v>
      </c>
      <c r="E987" s="273" t="s">
        <v>21</v>
      </c>
      <c r="F987" s="274" t="s">
        <v>1315</v>
      </c>
      <c r="G987" s="272"/>
      <c r="H987" s="275">
        <v>42.033000000000001</v>
      </c>
      <c r="I987" s="276"/>
      <c r="J987" s="272"/>
      <c r="K987" s="272"/>
      <c r="L987" s="277"/>
      <c r="M987" s="278"/>
      <c r="N987" s="279"/>
      <c r="O987" s="279"/>
      <c r="P987" s="279"/>
      <c r="Q987" s="279"/>
      <c r="R987" s="279"/>
      <c r="S987" s="279"/>
      <c r="T987" s="280"/>
      <c r="AT987" s="281" t="s">
        <v>208</v>
      </c>
      <c r="AU987" s="281" t="s">
        <v>81</v>
      </c>
      <c r="AV987" s="14" t="s">
        <v>214</v>
      </c>
      <c r="AW987" s="14" t="s">
        <v>35</v>
      </c>
      <c r="AX987" s="14" t="s">
        <v>72</v>
      </c>
      <c r="AY987" s="281" t="s">
        <v>199</v>
      </c>
    </row>
    <row r="988" s="13" customFormat="1">
      <c r="B988" s="260"/>
      <c r="C988" s="261"/>
      <c r="D988" s="250" t="s">
        <v>208</v>
      </c>
      <c r="E988" s="262" t="s">
        <v>21</v>
      </c>
      <c r="F988" s="263" t="s">
        <v>220</v>
      </c>
      <c r="G988" s="261"/>
      <c r="H988" s="264">
        <v>45.893999999999998</v>
      </c>
      <c r="I988" s="265"/>
      <c r="J988" s="261"/>
      <c r="K988" s="261"/>
      <c r="L988" s="266"/>
      <c r="M988" s="267"/>
      <c r="N988" s="268"/>
      <c r="O988" s="268"/>
      <c r="P988" s="268"/>
      <c r="Q988" s="268"/>
      <c r="R988" s="268"/>
      <c r="S988" s="268"/>
      <c r="T988" s="269"/>
      <c r="AT988" s="270" t="s">
        <v>208</v>
      </c>
      <c r="AU988" s="270" t="s">
        <v>81</v>
      </c>
      <c r="AV988" s="13" t="s">
        <v>206</v>
      </c>
      <c r="AW988" s="13" t="s">
        <v>35</v>
      </c>
      <c r="AX988" s="13" t="s">
        <v>72</v>
      </c>
      <c r="AY988" s="270" t="s">
        <v>199</v>
      </c>
    </row>
    <row r="989" s="12" customFormat="1">
      <c r="B989" s="248"/>
      <c r="C989" s="249"/>
      <c r="D989" s="250" t="s">
        <v>208</v>
      </c>
      <c r="E989" s="251" t="s">
        <v>21</v>
      </c>
      <c r="F989" s="252" t="s">
        <v>21</v>
      </c>
      <c r="G989" s="249"/>
      <c r="H989" s="253">
        <v>0</v>
      </c>
      <c r="I989" s="254"/>
      <c r="J989" s="249"/>
      <c r="K989" s="249"/>
      <c r="L989" s="255"/>
      <c r="M989" s="256"/>
      <c r="N989" s="257"/>
      <c r="O989" s="257"/>
      <c r="P989" s="257"/>
      <c r="Q989" s="257"/>
      <c r="R989" s="257"/>
      <c r="S989" s="257"/>
      <c r="T989" s="258"/>
      <c r="AT989" s="259" t="s">
        <v>208</v>
      </c>
      <c r="AU989" s="259" t="s">
        <v>81</v>
      </c>
      <c r="AV989" s="12" t="s">
        <v>81</v>
      </c>
      <c r="AW989" s="12" t="s">
        <v>35</v>
      </c>
      <c r="AX989" s="12" t="s">
        <v>72</v>
      </c>
      <c r="AY989" s="259" t="s">
        <v>199</v>
      </c>
    </row>
    <row r="990" s="12" customFormat="1">
      <c r="B990" s="248"/>
      <c r="C990" s="249"/>
      <c r="D990" s="250" t="s">
        <v>208</v>
      </c>
      <c r="E990" s="251" t="s">
        <v>21</v>
      </c>
      <c r="F990" s="252" t="s">
        <v>6527</v>
      </c>
      <c r="G990" s="249"/>
      <c r="H990" s="253">
        <v>34.603999999999999</v>
      </c>
      <c r="I990" s="254"/>
      <c r="J990" s="249"/>
      <c r="K990" s="249"/>
      <c r="L990" s="255"/>
      <c r="M990" s="256"/>
      <c r="N990" s="257"/>
      <c r="O990" s="257"/>
      <c r="P990" s="257"/>
      <c r="Q990" s="257"/>
      <c r="R990" s="257"/>
      <c r="S990" s="257"/>
      <c r="T990" s="258"/>
      <c r="AT990" s="259" t="s">
        <v>208</v>
      </c>
      <c r="AU990" s="259" t="s">
        <v>81</v>
      </c>
      <c r="AV990" s="12" t="s">
        <v>81</v>
      </c>
      <c r="AW990" s="12" t="s">
        <v>35</v>
      </c>
      <c r="AX990" s="12" t="s">
        <v>79</v>
      </c>
      <c r="AY990" s="259" t="s">
        <v>199</v>
      </c>
    </row>
    <row r="991" s="1" customFormat="1" ht="16.5" customHeight="1">
      <c r="B991" s="47"/>
      <c r="C991" s="236" t="s">
        <v>1324</v>
      </c>
      <c r="D991" s="236" t="s">
        <v>201</v>
      </c>
      <c r="E991" s="237" t="s">
        <v>1318</v>
      </c>
      <c r="F991" s="238" t="s">
        <v>1319</v>
      </c>
      <c r="G991" s="239" t="s">
        <v>282</v>
      </c>
      <c r="H991" s="240">
        <v>26.856999999999999</v>
      </c>
      <c r="I991" s="241"/>
      <c r="J991" s="242">
        <f>ROUND(I991*H991,2)</f>
        <v>0</v>
      </c>
      <c r="K991" s="238" t="s">
        <v>205</v>
      </c>
      <c r="L991" s="73"/>
      <c r="M991" s="243" t="s">
        <v>21</v>
      </c>
      <c r="N991" s="244" t="s">
        <v>43</v>
      </c>
      <c r="O991" s="48"/>
      <c r="P991" s="245">
        <f>O991*H991</f>
        <v>0</v>
      </c>
      <c r="Q991" s="245">
        <v>0</v>
      </c>
      <c r="R991" s="245">
        <f>Q991*H991</f>
        <v>0</v>
      </c>
      <c r="S991" s="245">
        <v>0.26100000000000001</v>
      </c>
      <c r="T991" s="246">
        <f>S991*H991</f>
        <v>7.0096769999999999</v>
      </c>
      <c r="AR991" s="25" t="s">
        <v>206</v>
      </c>
      <c r="AT991" s="25" t="s">
        <v>201</v>
      </c>
      <c r="AU991" s="25" t="s">
        <v>81</v>
      </c>
      <c r="AY991" s="25" t="s">
        <v>199</v>
      </c>
      <c r="BE991" s="247">
        <f>IF(N991="základní",J991,0)</f>
        <v>0</v>
      </c>
      <c r="BF991" s="247">
        <f>IF(N991="snížená",J991,0)</f>
        <v>0</v>
      </c>
      <c r="BG991" s="247">
        <f>IF(N991="zákl. přenesená",J991,0)</f>
        <v>0</v>
      </c>
      <c r="BH991" s="247">
        <f>IF(N991="sníž. přenesená",J991,0)</f>
        <v>0</v>
      </c>
      <c r="BI991" s="247">
        <f>IF(N991="nulová",J991,0)</f>
        <v>0</v>
      </c>
      <c r="BJ991" s="25" t="s">
        <v>79</v>
      </c>
      <c r="BK991" s="247">
        <f>ROUND(I991*H991,2)</f>
        <v>0</v>
      </c>
      <c r="BL991" s="25" t="s">
        <v>206</v>
      </c>
      <c r="BM991" s="25" t="s">
        <v>6528</v>
      </c>
    </row>
    <row r="992" s="12" customFormat="1">
      <c r="B992" s="248"/>
      <c r="C992" s="249"/>
      <c r="D992" s="250" t="s">
        <v>208</v>
      </c>
      <c r="E992" s="251" t="s">
        <v>21</v>
      </c>
      <c r="F992" s="252" t="s">
        <v>1321</v>
      </c>
      <c r="G992" s="249"/>
      <c r="H992" s="253">
        <v>10.425000000000001</v>
      </c>
      <c r="I992" s="254"/>
      <c r="J992" s="249"/>
      <c r="K992" s="249"/>
      <c r="L992" s="255"/>
      <c r="M992" s="256"/>
      <c r="N992" s="257"/>
      <c r="O992" s="257"/>
      <c r="P992" s="257"/>
      <c r="Q992" s="257"/>
      <c r="R992" s="257"/>
      <c r="S992" s="257"/>
      <c r="T992" s="258"/>
      <c r="AT992" s="259" t="s">
        <v>208</v>
      </c>
      <c r="AU992" s="259" t="s">
        <v>81</v>
      </c>
      <c r="AV992" s="12" t="s">
        <v>81</v>
      </c>
      <c r="AW992" s="12" t="s">
        <v>35</v>
      </c>
      <c r="AX992" s="12" t="s">
        <v>72</v>
      </c>
      <c r="AY992" s="259" t="s">
        <v>199</v>
      </c>
    </row>
    <row r="993" s="12" customFormat="1">
      <c r="B993" s="248"/>
      <c r="C993" s="249"/>
      <c r="D993" s="250" t="s">
        <v>208</v>
      </c>
      <c r="E993" s="251" t="s">
        <v>21</v>
      </c>
      <c r="F993" s="252" t="s">
        <v>1322</v>
      </c>
      <c r="G993" s="249"/>
      <c r="H993" s="253">
        <v>25.195</v>
      </c>
      <c r="I993" s="254"/>
      <c r="J993" s="249"/>
      <c r="K993" s="249"/>
      <c r="L993" s="255"/>
      <c r="M993" s="256"/>
      <c r="N993" s="257"/>
      <c r="O993" s="257"/>
      <c r="P993" s="257"/>
      <c r="Q993" s="257"/>
      <c r="R993" s="257"/>
      <c r="S993" s="257"/>
      <c r="T993" s="258"/>
      <c r="AT993" s="259" t="s">
        <v>208</v>
      </c>
      <c r="AU993" s="259" t="s">
        <v>81</v>
      </c>
      <c r="AV993" s="12" t="s">
        <v>81</v>
      </c>
      <c r="AW993" s="12" t="s">
        <v>35</v>
      </c>
      <c r="AX993" s="12" t="s">
        <v>72</v>
      </c>
      <c r="AY993" s="259" t="s">
        <v>199</v>
      </c>
    </row>
    <row r="994" s="13" customFormat="1">
      <c r="B994" s="260"/>
      <c r="C994" s="261"/>
      <c r="D994" s="250" t="s">
        <v>208</v>
      </c>
      <c r="E994" s="262" t="s">
        <v>21</v>
      </c>
      <c r="F994" s="263" t="s">
        <v>220</v>
      </c>
      <c r="G994" s="261"/>
      <c r="H994" s="264">
        <v>35.619999999999997</v>
      </c>
      <c r="I994" s="265"/>
      <c r="J994" s="261"/>
      <c r="K994" s="261"/>
      <c r="L994" s="266"/>
      <c r="M994" s="267"/>
      <c r="N994" s="268"/>
      <c r="O994" s="268"/>
      <c r="P994" s="268"/>
      <c r="Q994" s="268"/>
      <c r="R994" s="268"/>
      <c r="S994" s="268"/>
      <c r="T994" s="269"/>
      <c r="AT994" s="270" t="s">
        <v>208</v>
      </c>
      <c r="AU994" s="270" t="s">
        <v>81</v>
      </c>
      <c r="AV994" s="13" t="s">
        <v>206</v>
      </c>
      <c r="AW994" s="13" t="s">
        <v>35</v>
      </c>
      <c r="AX994" s="13" t="s">
        <v>72</v>
      </c>
      <c r="AY994" s="270" t="s">
        <v>199</v>
      </c>
    </row>
    <row r="995" s="12" customFormat="1">
      <c r="B995" s="248"/>
      <c r="C995" s="249"/>
      <c r="D995" s="250" t="s">
        <v>208</v>
      </c>
      <c r="E995" s="251" t="s">
        <v>21</v>
      </c>
      <c r="F995" s="252" t="s">
        <v>21</v>
      </c>
      <c r="G995" s="249"/>
      <c r="H995" s="253">
        <v>0</v>
      </c>
      <c r="I995" s="254"/>
      <c r="J995" s="249"/>
      <c r="K995" s="249"/>
      <c r="L995" s="255"/>
      <c r="M995" s="256"/>
      <c r="N995" s="257"/>
      <c r="O995" s="257"/>
      <c r="P995" s="257"/>
      <c r="Q995" s="257"/>
      <c r="R995" s="257"/>
      <c r="S995" s="257"/>
      <c r="T995" s="258"/>
      <c r="AT995" s="259" t="s">
        <v>208</v>
      </c>
      <c r="AU995" s="259" t="s">
        <v>81</v>
      </c>
      <c r="AV995" s="12" t="s">
        <v>81</v>
      </c>
      <c r="AW995" s="12" t="s">
        <v>35</v>
      </c>
      <c r="AX995" s="12" t="s">
        <v>72</v>
      </c>
      <c r="AY995" s="259" t="s">
        <v>199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6529</v>
      </c>
      <c r="G996" s="249"/>
      <c r="H996" s="253">
        <v>26.856999999999999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79</v>
      </c>
      <c r="AY996" s="259" t="s">
        <v>199</v>
      </c>
    </row>
    <row r="997" s="1" customFormat="1" ht="25.5" customHeight="1">
      <c r="B997" s="47"/>
      <c r="C997" s="236" t="s">
        <v>1333</v>
      </c>
      <c r="D997" s="236" t="s">
        <v>201</v>
      </c>
      <c r="E997" s="237" t="s">
        <v>1325</v>
      </c>
      <c r="F997" s="238" t="s">
        <v>1326</v>
      </c>
      <c r="G997" s="239" t="s">
        <v>204</v>
      </c>
      <c r="H997" s="240">
        <v>6.5910000000000002</v>
      </c>
      <c r="I997" s="241"/>
      <c r="J997" s="242">
        <f>ROUND(I997*H997,2)</f>
        <v>0</v>
      </c>
      <c r="K997" s="238" t="s">
        <v>205</v>
      </c>
      <c r="L997" s="73"/>
      <c r="M997" s="243" t="s">
        <v>21</v>
      </c>
      <c r="N997" s="244" t="s">
        <v>43</v>
      </c>
      <c r="O997" s="48"/>
      <c r="P997" s="245">
        <f>O997*H997</f>
        <v>0</v>
      </c>
      <c r="Q997" s="245">
        <v>0</v>
      </c>
      <c r="R997" s="245">
        <f>Q997*H997</f>
        <v>0</v>
      </c>
      <c r="S997" s="245">
        <v>1.8</v>
      </c>
      <c r="T997" s="246">
        <f>S997*H997</f>
        <v>11.863800000000001</v>
      </c>
      <c r="AR997" s="25" t="s">
        <v>206</v>
      </c>
      <c r="AT997" s="25" t="s">
        <v>201</v>
      </c>
      <c r="AU997" s="25" t="s">
        <v>81</v>
      </c>
      <c r="AY997" s="25" t="s">
        <v>199</v>
      </c>
      <c r="BE997" s="247">
        <f>IF(N997="základní",J997,0)</f>
        <v>0</v>
      </c>
      <c r="BF997" s="247">
        <f>IF(N997="snížená",J997,0)</f>
        <v>0</v>
      </c>
      <c r="BG997" s="247">
        <f>IF(N997="zákl. přenesená",J997,0)</f>
        <v>0</v>
      </c>
      <c r="BH997" s="247">
        <f>IF(N997="sníž. přenesená",J997,0)</f>
        <v>0</v>
      </c>
      <c r="BI997" s="247">
        <f>IF(N997="nulová",J997,0)</f>
        <v>0</v>
      </c>
      <c r="BJ997" s="25" t="s">
        <v>79</v>
      </c>
      <c r="BK997" s="247">
        <f>ROUND(I997*H997,2)</f>
        <v>0</v>
      </c>
      <c r="BL997" s="25" t="s">
        <v>206</v>
      </c>
      <c r="BM997" s="25" t="s">
        <v>6530</v>
      </c>
    </row>
    <row r="998" s="12" customFormat="1">
      <c r="B998" s="248"/>
      <c r="C998" s="249"/>
      <c r="D998" s="250" t="s">
        <v>208</v>
      </c>
      <c r="E998" s="251" t="s">
        <v>21</v>
      </c>
      <c r="F998" s="252" t="s">
        <v>1328</v>
      </c>
      <c r="G998" s="249"/>
      <c r="H998" s="253">
        <v>1.0820000000000001</v>
      </c>
      <c r="I998" s="254"/>
      <c r="J998" s="249"/>
      <c r="K998" s="249"/>
      <c r="L998" s="255"/>
      <c r="M998" s="256"/>
      <c r="N998" s="257"/>
      <c r="O998" s="257"/>
      <c r="P998" s="257"/>
      <c r="Q998" s="257"/>
      <c r="R998" s="257"/>
      <c r="S998" s="257"/>
      <c r="T998" s="258"/>
      <c r="AT998" s="259" t="s">
        <v>208</v>
      </c>
      <c r="AU998" s="259" t="s">
        <v>81</v>
      </c>
      <c r="AV998" s="12" t="s">
        <v>81</v>
      </c>
      <c r="AW998" s="12" t="s">
        <v>35</v>
      </c>
      <c r="AX998" s="12" t="s">
        <v>72</v>
      </c>
      <c r="AY998" s="259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1329</v>
      </c>
      <c r="G999" s="249"/>
      <c r="H999" s="253">
        <v>3.4609999999999999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72</v>
      </c>
      <c r="AY999" s="259" t="s">
        <v>199</v>
      </c>
    </row>
    <row r="1000" s="12" customFormat="1">
      <c r="B1000" s="248"/>
      <c r="C1000" s="249"/>
      <c r="D1000" s="250" t="s">
        <v>208</v>
      </c>
      <c r="E1000" s="251" t="s">
        <v>21</v>
      </c>
      <c r="F1000" s="252" t="s">
        <v>1330</v>
      </c>
      <c r="G1000" s="249"/>
      <c r="H1000" s="253">
        <v>3.7080000000000002</v>
      </c>
      <c r="I1000" s="254"/>
      <c r="J1000" s="249"/>
      <c r="K1000" s="249"/>
      <c r="L1000" s="255"/>
      <c r="M1000" s="256"/>
      <c r="N1000" s="257"/>
      <c r="O1000" s="257"/>
      <c r="P1000" s="257"/>
      <c r="Q1000" s="257"/>
      <c r="R1000" s="257"/>
      <c r="S1000" s="257"/>
      <c r="T1000" s="258"/>
      <c r="AT1000" s="259" t="s">
        <v>208</v>
      </c>
      <c r="AU1000" s="259" t="s">
        <v>81</v>
      </c>
      <c r="AV1000" s="12" t="s">
        <v>81</v>
      </c>
      <c r="AW1000" s="12" t="s">
        <v>35</v>
      </c>
      <c r="AX1000" s="12" t="s">
        <v>72</v>
      </c>
      <c r="AY1000" s="259" t="s">
        <v>199</v>
      </c>
    </row>
    <row r="1001" s="14" customFormat="1">
      <c r="B1001" s="271"/>
      <c r="C1001" s="272"/>
      <c r="D1001" s="250" t="s">
        <v>208</v>
      </c>
      <c r="E1001" s="273" t="s">
        <v>21</v>
      </c>
      <c r="F1001" s="274" t="s">
        <v>400</v>
      </c>
      <c r="G1001" s="272"/>
      <c r="H1001" s="275">
        <v>8.2509999999999994</v>
      </c>
      <c r="I1001" s="276"/>
      <c r="J1001" s="272"/>
      <c r="K1001" s="272"/>
      <c r="L1001" s="277"/>
      <c r="M1001" s="278"/>
      <c r="N1001" s="279"/>
      <c r="O1001" s="279"/>
      <c r="P1001" s="279"/>
      <c r="Q1001" s="279"/>
      <c r="R1001" s="279"/>
      <c r="S1001" s="279"/>
      <c r="T1001" s="280"/>
      <c r="AT1001" s="281" t="s">
        <v>208</v>
      </c>
      <c r="AU1001" s="281" t="s">
        <v>81</v>
      </c>
      <c r="AV1001" s="14" t="s">
        <v>214</v>
      </c>
      <c r="AW1001" s="14" t="s">
        <v>35</v>
      </c>
      <c r="AX1001" s="14" t="s">
        <v>72</v>
      </c>
      <c r="AY1001" s="281" t="s">
        <v>199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1331</v>
      </c>
      <c r="G1002" s="249"/>
      <c r="H1002" s="253">
        <v>0.48999999999999999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72</v>
      </c>
      <c r="AY1002" s="259" t="s">
        <v>199</v>
      </c>
    </row>
    <row r="1003" s="13" customFormat="1">
      <c r="B1003" s="260"/>
      <c r="C1003" s="261"/>
      <c r="D1003" s="250" t="s">
        <v>208</v>
      </c>
      <c r="E1003" s="262" t="s">
        <v>21</v>
      </c>
      <c r="F1003" s="263" t="s">
        <v>220</v>
      </c>
      <c r="G1003" s="261"/>
      <c r="H1003" s="264">
        <v>8.7409999999999997</v>
      </c>
      <c r="I1003" s="265"/>
      <c r="J1003" s="261"/>
      <c r="K1003" s="261"/>
      <c r="L1003" s="266"/>
      <c r="M1003" s="267"/>
      <c r="N1003" s="268"/>
      <c r="O1003" s="268"/>
      <c r="P1003" s="268"/>
      <c r="Q1003" s="268"/>
      <c r="R1003" s="268"/>
      <c r="S1003" s="268"/>
      <c r="T1003" s="269"/>
      <c r="AT1003" s="270" t="s">
        <v>208</v>
      </c>
      <c r="AU1003" s="270" t="s">
        <v>81</v>
      </c>
      <c r="AV1003" s="13" t="s">
        <v>206</v>
      </c>
      <c r="AW1003" s="13" t="s">
        <v>35</v>
      </c>
      <c r="AX1003" s="13" t="s">
        <v>72</v>
      </c>
      <c r="AY1003" s="270" t="s">
        <v>199</v>
      </c>
    </row>
    <row r="1004" s="12" customFormat="1">
      <c r="B1004" s="248"/>
      <c r="C1004" s="249"/>
      <c r="D1004" s="250" t="s">
        <v>208</v>
      </c>
      <c r="E1004" s="251" t="s">
        <v>21</v>
      </c>
      <c r="F1004" s="252" t="s">
        <v>21</v>
      </c>
      <c r="G1004" s="249"/>
      <c r="H1004" s="253">
        <v>0</v>
      </c>
      <c r="I1004" s="254"/>
      <c r="J1004" s="249"/>
      <c r="K1004" s="249"/>
      <c r="L1004" s="255"/>
      <c r="M1004" s="256"/>
      <c r="N1004" s="257"/>
      <c r="O1004" s="257"/>
      <c r="P1004" s="257"/>
      <c r="Q1004" s="257"/>
      <c r="R1004" s="257"/>
      <c r="S1004" s="257"/>
      <c r="T1004" s="258"/>
      <c r="AT1004" s="259" t="s">
        <v>208</v>
      </c>
      <c r="AU1004" s="259" t="s">
        <v>81</v>
      </c>
      <c r="AV1004" s="12" t="s">
        <v>81</v>
      </c>
      <c r="AW1004" s="12" t="s">
        <v>35</v>
      </c>
      <c r="AX1004" s="12" t="s">
        <v>72</v>
      </c>
      <c r="AY1004" s="259" t="s">
        <v>199</v>
      </c>
    </row>
    <row r="1005" s="12" customFormat="1">
      <c r="B1005" s="248"/>
      <c r="C1005" s="249"/>
      <c r="D1005" s="250" t="s">
        <v>208</v>
      </c>
      <c r="E1005" s="251" t="s">
        <v>21</v>
      </c>
      <c r="F1005" s="252" t="s">
        <v>6531</v>
      </c>
      <c r="G1005" s="249"/>
      <c r="H1005" s="253">
        <v>6.5910000000000002</v>
      </c>
      <c r="I1005" s="254"/>
      <c r="J1005" s="249"/>
      <c r="K1005" s="249"/>
      <c r="L1005" s="255"/>
      <c r="M1005" s="256"/>
      <c r="N1005" s="257"/>
      <c r="O1005" s="257"/>
      <c r="P1005" s="257"/>
      <c r="Q1005" s="257"/>
      <c r="R1005" s="257"/>
      <c r="S1005" s="257"/>
      <c r="T1005" s="258"/>
      <c r="AT1005" s="259" t="s">
        <v>208</v>
      </c>
      <c r="AU1005" s="259" t="s">
        <v>81</v>
      </c>
      <c r="AV1005" s="12" t="s">
        <v>81</v>
      </c>
      <c r="AW1005" s="12" t="s">
        <v>35</v>
      </c>
      <c r="AX1005" s="12" t="s">
        <v>79</v>
      </c>
      <c r="AY1005" s="259" t="s">
        <v>199</v>
      </c>
    </row>
    <row r="1006" s="1" customFormat="1" ht="16.5" customHeight="1">
      <c r="B1006" s="47"/>
      <c r="C1006" s="236" t="s">
        <v>1341</v>
      </c>
      <c r="D1006" s="236" t="s">
        <v>201</v>
      </c>
      <c r="E1006" s="237" t="s">
        <v>1334</v>
      </c>
      <c r="F1006" s="238" t="s">
        <v>1335</v>
      </c>
      <c r="G1006" s="239" t="s">
        <v>204</v>
      </c>
      <c r="H1006" s="240">
        <v>4.7990000000000004</v>
      </c>
      <c r="I1006" s="241"/>
      <c r="J1006" s="242">
        <f>ROUND(I1006*H1006,2)</f>
        <v>0</v>
      </c>
      <c r="K1006" s="238" t="s">
        <v>205</v>
      </c>
      <c r="L1006" s="73"/>
      <c r="M1006" s="243" t="s">
        <v>21</v>
      </c>
      <c r="N1006" s="244" t="s">
        <v>43</v>
      </c>
      <c r="O1006" s="48"/>
      <c r="P1006" s="245">
        <f>O1006*H1006</f>
        <v>0</v>
      </c>
      <c r="Q1006" s="245">
        <v>0</v>
      </c>
      <c r="R1006" s="245">
        <f>Q1006*H1006</f>
        <v>0</v>
      </c>
      <c r="S1006" s="245">
        <v>2.3999999999999999</v>
      </c>
      <c r="T1006" s="246">
        <f>S1006*H1006</f>
        <v>11.5176</v>
      </c>
      <c r="AR1006" s="25" t="s">
        <v>206</v>
      </c>
      <c r="AT1006" s="25" t="s">
        <v>201</v>
      </c>
      <c r="AU1006" s="25" t="s">
        <v>81</v>
      </c>
      <c r="AY1006" s="25" t="s">
        <v>199</v>
      </c>
      <c r="BE1006" s="247">
        <f>IF(N1006="základní",J1006,0)</f>
        <v>0</v>
      </c>
      <c r="BF1006" s="247">
        <f>IF(N1006="snížená",J1006,0)</f>
        <v>0</v>
      </c>
      <c r="BG1006" s="247">
        <f>IF(N1006="zákl. přenesená",J1006,0)</f>
        <v>0</v>
      </c>
      <c r="BH1006" s="247">
        <f>IF(N1006="sníž. přenesená",J1006,0)</f>
        <v>0</v>
      </c>
      <c r="BI1006" s="247">
        <f>IF(N1006="nulová",J1006,0)</f>
        <v>0</v>
      </c>
      <c r="BJ1006" s="25" t="s">
        <v>79</v>
      </c>
      <c r="BK1006" s="247">
        <f>ROUND(I1006*H1006,2)</f>
        <v>0</v>
      </c>
      <c r="BL1006" s="25" t="s">
        <v>206</v>
      </c>
      <c r="BM1006" s="25" t="s">
        <v>6532</v>
      </c>
    </row>
    <row r="1007" s="12" customFormat="1">
      <c r="B1007" s="248"/>
      <c r="C1007" s="249"/>
      <c r="D1007" s="250" t="s">
        <v>208</v>
      </c>
      <c r="E1007" s="251" t="s">
        <v>21</v>
      </c>
      <c r="F1007" s="252" t="s">
        <v>1337</v>
      </c>
      <c r="G1007" s="249"/>
      <c r="H1007" s="253">
        <v>5.3570000000000002</v>
      </c>
      <c r="I1007" s="254"/>
      <c r="J1007" s="249"/>
      <c r="K1007" s="249"/>
      <c r="L1007" s="255"/>
      <c r="M1007" s="256"/>
      <c r="N1007" s="257"/>
      <c r="O1007" s="257"/>
      <c r="P1007" s="257"/>
      <c r="Q1007" s="257"/>
      <c r="R1007" s="257"/>
      <c r="S1007" s="257"/>
      <c r="T1007" s="258"/>
      <c r="AT1007" s="259" t="s">
        <v>208</v>
      </c>
      <c r="AU1007" s="259" t="s">
        <v>81</v>
      </c>
      <c r="AV1007" s="12" t="s">
        <v>81</v>
      </c>
      <c r="AW1007" s="12" t="s">
        <v>35</v>
      </c>
      <c r="AX1007" s="12" t="s">
        <v>72</v>
      </c>
      <c r="AY1007" s="259" t="s">
        <v>199</v>
      </c>
    </row>
    <row r="1008" s="12" customFormat="1">
      <c r="B1008" s="248"/>
      <c r="C1008" s="249"/>
      <c r="D1008" s="250" t="s">
        <v>208</v>
      </c>
      <c r="E1008" s="251" t="s">
        <v>21</v>
      </c>
      <c r="F1008" s="252" t="s">
        <v>1338</v>
      </c>
      <c r="G1008" s="249"/>
      <c r="H1008" s="253">
        <v>1.008</v>
      </c>
      <c r="I1008" s="254"/>
      <c r="J1008" s="249"/>
      <c r="K1008" s="249"/>
      <c r="L1008" s="255"/>
      <c r="M1008" s="256"/>
      <c r="N1008" s="257"/>
      <c r="O1008" s="257"/>
      <c r="P1008" s="257"/>
      <c r="Q1008" s="257"/>
      <c r="R1008" s="257"/>
      <c r="S1008" s="257"/>
      <c r="T1008" s="258"/>
      <c r="AT1008" s="259" t="s">
        <v>208</v>
      </c>
      <c r="AU1008" s="259" t="s">
        <v>81</v>
      </c>
      <c r="AV1008" s="12" t="s">
        <v>81</v>
      </c>
      <c r="AW1008" s="12" t="s">
        <v>35</v>
      </c>
      <c r="AX1008" s="12" t="s">
        <v>72</v>
      </c>
      <c r="AY1008" s="259" t="s">
        <v>199</v>
      </c>
    </row>
    <row r="1009" s="13" customFormat="1">
      <c r="B1009" s="260"/>
      <c r="C1009" s="261"/>
      <c r="D1009" s="250" t="s">
        <v>208</v>
      </c>
      <c r="E1009" s="262" t="s">
        <v>21</v>
      </c>
      <c r="F1009" s="263" t="s">
        <v>1339</v>
      </c>
      <c r="G1009" s="261"/>
      <c r="H1009" s="264">
        <v>6.3650000000000002</v>
      </c>
      <c r="I1009" s="265"/>
      <c r="J1009" s="261"/>
      <c r="K1009" s="261"/>
      <c r="L1009" s="266"/>
      <c r="M1009" s="267"/>
      <c r="N1009" s="268"/>
      <c r="O1009" s="268"/>
      <c r="P1009" s="268"/>
      <c r="Q1009" s="268"/>
      <c r="R1009" s="268"/>
      <c r="S1009" s="268"/>
      <c r="T1009" s="269"/>
      <c r="AT1009" s="270" t="s">
        <v>208</v>
      </c>
      <c r="AU1009" s="270" t="s">
        <v>81</v>
      </c>
      <c r="AV1009" s="13" t="s">
        <v>206</v>
      </c>
      <c r="AW1009" s="13" t="s">
        <v>35</v>
      </c>
      <c r="AX1009" s="13" t="s">
        <v>72</v>
      </c>
      <c r="AY1009" s="270" t="s">
        <v>199</v>
      </c>
    </row>
    <row r="1010" s="12" customFormat="1">
      <c r="B1010" s="248"/>
      <c r="C1010" s="249"/>
      <c r="D1010" s="250" t="s">
        <v>208</v>
      </c>
      <c r="E1010" s="251" t="s">
        <v>21</v>
      </c>
      <c r="F1010" s="252" t="s">
        <v>21</v>
      </c>
      <c r="G1010" s="249"/>
      <c r="H1010" s="253">
        <v>0</v>
      </c>
      <c r="I1010" s="254"/>
      <c r="J1010" s="249"/>
      <c r="K1010" s="249"/>
      <c r="L1010" s="255"/>
      <c r="M1010" s="256"/>
      <c r="N1010" s="257"/>
      <c r="O1010" s="257"/>
      <c r="P1010" s="257"/>
      <c r="Q1010" s="257"/>
      <c r="R1010" s="257"/>
      <c r="S1010" s="257"/>
      <c r="T1010" s="258"/>
      <c r="AT1010" s="259" t="s">
        <v>208</v>
      </c>
      <c r="AU1010" s="259" t="s">
        <v>81</v>
      </c>
      <c r="AV1010" s="12" t="s">
        <v>81</v>
      </c>
      <c r="AW1010" s="12" t="s">
        <v>35</v>
      </c>
      <c r="AX1010" s="12" t="s">
        <v>72</v>
      </c>
      <c r="AY1010" s="259" t="s">
        <v>199</v>
      </c>
    </row>
    <row r="1011" s="12" customFormat="1">
      <c r="B1011" s="248"/>
      <c r="C1011" s="249"/>
      <c r="D1011" s="250" t="s">
        <v>208</v>
      </c>
      <c r="E1011" s="251" t="s">
        <v>21</v>
      </c>
      <c r="F1011" s="252" t="s">
        <v>6533</v>
      </c>
      <c r="G1011" s="249"/>
      <c r="H1011" s="253">
        <v>4.7990000000000004</v>
      </c>
      <c r="I1011" s="254"/>
      <c r="J1011" s="249"/>
      <c r="K1011" s="249"/>
      <c r="L1011" s="255"/>
      <c r="M1011" s="256"/>
      <c r="N1011" s="257"/>
      <c r="O1011" s="257"/>
      <c r="P1011" s="257"/>
      <c r="Q1011" s="257"/>
      <c r="R1011" s="257"/>
      <c r="S1011" s="257"/>
      <c r="T1011" s="258"/>
      <c r="AT1011" s="259" t="s">
        <v>208</v>
      </c>
      <c r="AU1011" s="259" t="s">
        <v>81</v>
      </c>
      <c r="AV1011" s="12" t="s">
        <v>81</v>
      </c>
      <c r="AW1011" s="12" t="s">
        <v>35</v>
      </c>
      <c r="AX1011" s="12" t="s">
        <v>79</v>
      </c>
      <c r="AY1011" s="259" t="s">
        <v>199</v>
      </c>
    </row>
    <row r="1012" s="1" customFormat="1" ht="16.5" customHeight="1">
      <c r="B1012" s="47"/>
      <c r="C1012" s="236" t="s">
        <v>1347</v>
      </c>
      <c r="D1012" s="236" t="s">
        <v>201</v>
      </c>
      <c r="E1012" s="237" t="s">
        <v>1342</v>
      </c>
      <c r="F1012" s="238" t="s">
        <v>1343</v>
      </c>
      <c r="G1012" s="239" t="s">
        <v>282</v>
      </c>
      <c r="H1012" s="240">
        <v>0.63300000000000001</v>
      </c>
      <c r="I1012" s="241"/>
      <c r="J1012" s="242">
        <f>ROUND(I1012*H1012,2)</f>
        <v>0</v>
      </c>
      <c r="K1012" s="238" t="s">
        <v>205</v>
      </c>
      <c r="L1012" s="73"/>
      <c r="M1012" s="243" t="s">
        <v>21</v>
      </c>
      <c r="N1012" s="244" t="s">
        <v>43</v>
      </c>
      <c r="O1012" s="48"/>
      <c r="P1012" s="245">
        <f>O1012*H1012</f>
        <v>0</v>
      </c>
      <c r="Q1012" s="245">
        <v>0</v>
      </c>
      <c r="R1012" s="245">
        <f>Q1012*H1012</f>
        <v>0</v>
      </c>
      <c r="S1012" s="245">
        <v>0.082000000000000003</v>
      </c>
      <c r="T1012" s="246">
        <f>S1012*H1012</f>
        <v>0.051906000000000001</v>
      </c>
      <c r="AR1012" s="25" t="s">
        <v>206</v>
      </c>
      <c r="AT1012" s="25" t="s">
        <v>201</v>
      </c>
      <c r="AU1012" s="25" t="s">
        <v>81</v>
      </c>
      <c r="AY1012" s="25" t="s">
        <v>199</v>
      </c>
      <c r="BE1012" s="247">
        <f>IF(N1012="základní",J1012,0)</f>
        <v>0</v>
      </c>
      <c r="BF1012" s="247">
        <f>IF(N1012="snížená",J1012,0)</f>
        <v>0</v>
      </c>
      <c r="BG1012" s="247">
        <f>IF(N1012="zákl. přenesená",J1012,0)</f>
        <v>0</v>
      </c>
      <c r="BH1012" s="247">
        <f>IF(N1012="sníž. přenesená",J1012,0)</f>
        <v>0</v>
      </c>
      <c r="BI1012" s="247">
        <f>IF(N1012="nulová",J1012,0)</f>
        <v>0</v>
      </c>
      <c r="BJ1012" s="25" t="s">
        <v>79</v>
      </c>
      <c r="BK1012" s="247">
        <f>ROUND(I1012*H1012,2)</f>
        <v>0</v>
      </c>
      <c r="BL1012" s="25" t="s">
        <v>206</v>
      </c>
      <c r="BM1012" s="25" t="s">
        <v>6534</v>
      </c>
    </row>
    <row r="1013" s="12" customFormat="1">
      <c r="B1013" s="248"/>
      <c r="C1013" s="249"/>
      <c r="D1013" s="250" t="s">
        <v>208</v>
      </c>
      <c r="E1013" s="251" t="s">
        <v>21</v>
      </c>
      <c r="F1013" s="252" t="s">
        <v>1345</v>
      </c>
      <c r="G1013" s="249"/>
      <c r="H1013" s="253">
        <v>0.83999999999999997</v>
      </c>
      <c r="I1013" s="254"/>
      <c r="J1013" s="249"/>
      <c r="K1013" s="249"/>
      <c r="L1013" s="255"/>
      <c r="M1013" s="256"/>
      <c r="N1013" s="257"/>
      <c r="O1013" s="257"/>
      <c r="P1013" s="257"/>
      <c r="Q1013" s="257"/>
      <c r="R1013" s="257"/>
      <c r="S1013" s="257"/>
      <c r="T1013" s="258"/>
      <c r="AT1013" s="259" t="s">
        <v>208</v>
      </c>
      <c r="AU1013" s="259" t="s">
        <v>81</v>
      </c>
      <c r="AV1013" s="12" t="s">
        <v>81</v>
      </c>
      <c r="AW1013" s="12" t="s">
        <v>35</v>
      </c>
      <c r="AX1013" s="12" t="s">
        <v>72</v>
      </c>
      <c r="AY1013" s="259" t="s">
        <v>199</v>
      </c>
    </row>
    <row r="1014" s="12" customFormat="1">
      <c r="B1014" s="248"/>
      <c r="C1014" s="249"/>
      <c r="D1014" s="250" t="s">
        <v>208</v>
      </c>
      <c r="E1014" s="251" t="s">
        <v>21</v>
      </c>
      <c r="F1014" s="252" t="s">
        <v>21</v>
      </c>
      <c r="G1014" s="249"/>
      <c r="H1014" s="253">
        <v>0</v>
      </c>
      <c r="I1014" s="254"/>
      <c r="J1014" s="249"/>
      <c r="K1014" s="249"/>
      <c r="L1014" s="255"/>
      <c r="M1014" s="256"/>
      <c r="N1014" s="257"/>
      <c r="O1014" s="257"/>
      <c r="P1014" s="257"/>
      <c r="Q1014" s="257"/>
      <c r="R1014" s="257"/>
      <c r="S1014" s="257"/>
      <c r="T1014" s="258"/>
      <c r="AT1014" s="259" t="s">
        <v>208</v>
      </c>
      <c r="AU1014" s="259" t="s">
        <v>81</v>
      </c>
      <c r="AV1014" s="12" t="s">
        <v>81</v>
      </c>
      <c r="AW1014" s="12" t="s">
        <v>35</v>
      </c>
      <c r="AX1014" s="12" t="s">
        <v>72</v>
      </c>
      <c r="AY1014" s="259" t="s">
        <v>199</v>
      </c>
    </row>
    <row r="1015" s="12" customFormat="1">
      <c r="B1015" s="248"/>
      <c r="C1015" s="249"/>
      <c r="D1015" s="250" t="s">
        <v>208</v>
      </c>
      <c r="E1015" s="251" t="s">
        <v>21</v>
      </c>
      <c r="F1015" s="252" t="s">
        <v>6535</v>
      </c>
      <c r="G1015" s="249"/>
      <c r="H1015" s="253">
        <v>0.63300000000000001</v>
      </c>
      <c r="I1015" s="254"/>
      <c r="J1015" s="249"/>
      <c r="K1015" s="249"/>
      <c r="L1015" s="255"/>
      <c r="M1015" s="256"/>
      <c r="N1015" s="257"/>
      <c r="O1015" s="257"/>
      <c r="P1015" s="257"/>
      <c r="Q1015" s="257"/>
      <c r="R1015" s="257"/>
      <c r="S1015" s="257"/>
      <c r="T1015" s="258"/>
      <c r="AT1015" s="259" t="s">
        <v>208</v>
      </c>
      <c r="AU1015" s="259" t="s">
        <v>81</v>
      </c>
      <c r="AV1015" s="12" t="s">
        <v>81</v>
      </c>
      <c r="AW1015" s="12" t="s">
        <v>35</v>
      </c>
      <c r="AX1015" s="12" t="s">
        <v>79</v>
      </c>
      <c r="AY1015" s="259" t="s">
        <v>199</v>
      </c>
    </row>
    <row r="1016" s="1" customFormat="1" ht="16.5" customHeight="1">
      <c r="B1016" s="47"/>
      <c r="C1016" s="236" t="s">
        <v>1353</v>
      </c>
      <c r="D1016" s="236" t="s">
        <v>201</v>
      </c>
      <c r="E1016" s="237" t="s">
        <v>1348</v>
      </c>
      <c r="F1016" s="238" t="s">
        <v>1349</v>
      </c>
      <c r="G1016" s="239" t="s">
        <v>204</v>
      </c>
      <c r="H1016" s="240">
        <v>2.1619999999999999</v>
      </c>
      <c r="I1016" s="241"/>
      <c r="J1016" s="242">
        <f>ROUND(I1016*H1016,2)</f>
        <v>0</v>
      </c>
      <c r="K1016" s="238" t="s">
        <v>205</v>
      </c>
      <c r="L1016" s="73"/>
      <c r="M1016" s="243" t="s">
        <v>21</v>
      </c>
      <c r="N1016" s="244" t="s">
        <v>43</v>
      </c>
      <c r="O1016" s="48"/>
      <c r="P1016" s="245">
        <f>O1016*H1016</f>
        <v>0</v>
      </c>
      <c r="Q1016" s="245">
        <v>0</v>
      </c>
      <c r="R1016" s="245">
        <f>Q1016*H1016</f>
        <v>0</v>
      </c>
      <c r="S1016" s="245">
        <v>2.1000000000000001</v>
      </c>
      <c r="T1016" s="246">
        <f>S1016*H1016</f>
        <v>4.5402000000000005</v>
      </c>
      <c r="AR1016" s="25" t="s">
        <v>206</v>
      </c>
      <c r="AT1016" s="25" t="s">
        <v>201</v>
      </c>
      <c r="AU1016" s="25" t="s">
        <v>81</v>
      </c>
      <c r="AY1016" s="25" t="s">
        <v>199</v>
      </c>
      <c r="BE1016" s="247">
        <f>IF(N1016="základní",J1016,0)</f>
        <v>0</v>
      </c>
      <c r="BF1016" s="247">
        <f>IF(N1016="snížená",J1016,0)</f>
        <v>0</v>
      </c>
      <c r="BG1016" s="247">
        <f>IF(N1016="zákl. přenesená",J1016,0)</f>
        <v>0</v>
      </c>
      <c r="BH1016" s="247">
        <f>IF(N1016="sníž. přenesená",J1016,0)</f>
        <v>0</v>
      </c>
      <c r="BI1016" s="247">
        <f>IF(N1016="nulová",J1016,0)</f>
        <v>0</v>
      </c>
      <c r="BJ1016" s="25" t="s">
        <v>79</v>
      </c>
      <c r="BK1016" s="247">
        <f>ROUND(I1016*H1016,2)</f>
        <v>0</v>
      </c>
      <c r="BL1016" s="25" t="s">
        <v>206</v>
      </c>
      <c r="BM1016" s="25" t="s">
        <v>6536</v>
      </c>
    </row>
    <row r="1017" s="12" customFormat="1">
      <c r="B1017" s="248"/>
      <c r="C1017" s="249"/>
      <c r="D1017" s="250" t="s">
        <v>208</v>
      </c>
      <c r="E1017" s="251" t="s">
        <v>21</v>
      </c>
      <c r="F1017" s="252" t="s">
        <v>1351</v>
      </c>
      <c r="G1017" s="249"/>
      <c r="H1017" s="253">
        <v>2.8679999999999999</v>
      </c>
      <c r="I1017" s="254"/>
      <c r="J1017" s="249"/>
      <c r="K1017" s="249"/>
      <c r="L1017" s="255"/>
      <c r="M1017" s="256"/>
      <c r="N1017" s="257"/>
      <c r="O1017" s="257"/>
      <c r="P1017" s="257"/>
      <c r="Q1017" s="257"/>
      <c r="R1017" s="257"/>
      <c r="S1017" s="257"/>
      <c r="T1017" s="258"/>
      <c r="AT1017" s="259" t="s">
        <v>208</v>
      </c>
      <c r="AU1017" s="259" t="s">
        <v>81</v>
      </c>
      <c r="AV1017" s="12" t="s">
        <v>81</v>
      </c>
      <c r="AW1017" s="12" t="s">
        <v>35</v>
      </c>
      <c r="AX1017" s="12" t="s">
        <v>72</v>
      </c>
      <c r="AY1017" s="259" t="s">
        <v>199</v>
      </c>
    </row>
    <row r="1018" s="12" customFormat="1">
      <c r="B1018" s="248"/>
      <c r="C1018" s="249"/>
      <c r="D1018" s="250" t="s">
        <v>208</v>
      </c>
      <c r="E1018" s="251" t="s">
        <v>21</v>
      </c>
      <c r="F1018" s="252" t="s">
        <v>21</v>
      </c>
      <c r="G1018" s="249"/>
      <c r="H1018" s="253">
        <v>0</v>
      </c>
      <c r="I1018" s="254"/>
      <c r="J1018" s="249"/>
      <c r="K1018" s="249"/>
      <c r="L1018" s="255"/>
      <c r="M1018" s="256"/>
      <c r="N1018" s="257"/>
      <c r="O1018" s="257"/>
      <c r="P1018" s="257"/>
      <c r="Q1018" s="257"/>
      <c r="R1018" s="257"/>
      <c r="S1018" s="257"/>
      <c r="T1018" s="258"/>
      <c r="AT1018" s="259" t="s">
        <v>208</v>
      </c>
      <c r="AU1018" s="259" t="s">
        <v>81</v>
      </c>
      <c r="AV1018" s="12" t="s">
        <v>81</v>
      </c>
      <c r="AW1018" s="12" t="s">
        <v>35</v>
      </c>
      <c r="AX1018" s="12" t="s">
        <v>72</v>
      </c>
      <c r="AY1018" s="259" t="s">
        <v>199</v>
      </c>
    </row>
    <row r="1019" s="12" customFormat="1">
      <c r="B1019" s="248"/>
      <c r="C1019" s="249"/>
      <c r="D1019" s="250" t="s">
        <v>208</v>
      </c>
      <c r="E1019" s="251" t="s">
        <v>21</v>
      </c>
      <c r="F1019" s="252" t="s">
        <v>6537</v>
      </c>
      <c r="G1019" s="249"/>
      <c r="H1019" s="253">
        <v>2.1619999999999999</v>
      </c>
      <c r="I1019" s="254"/>
      <c r="J1019" s="249"/>
      <c r="K1019" s="249"/>
      <c r="L1019" s="255"/>
      <c r="M1019" s="256"/>
      <c r="N1019" s="257"/>
      <c r="O1019" s="257"/>
      <c r="P1019" s="257"/>
      <c r="Q1019" s="257"/>
      <c r="R1019" s="257"/>
      <c r="S1019" s="257"/>
      <c r="T1019" s="258"/>
      <c r="AT1019" s="259" t="s">
        <v>208</v>
      </c>
      <c r="AU1019" s="259" t="s">
        <v>81</v>
      </c>
      <c r="AV1019" s="12" t="s">
        <v>81</v>
      </c>
      <c r="AW1019" s="12" t="s">
        <v>35</v>
      </c>
      <c r="AX1019" s="12" t="s">
        <v>79</v>
      </c>
      <c r="AY1019" s="259" t="s">
        <v>199</v>
      </c>
    </row>
    <row r="1020" s="1" customFormat="1" ht="16.5" customHeight="1">
      <c r="B1020" s="47"/>
      <c r="C1020" s="236" t="s">
        <v>1359</v>
      </c>
      <c r="D1020" s="236" t="s">
        <v>201</v>
      </c>
      <c r="E1020" s="237" t="s">
        <v>1354</v>
      </c>
      <c r="F1020" s="238" t="s">
        <v>1355</v>
      </c>
      <c r="G1020" s="239" t="s">
        <v>384</v>
      </c>
      <c r="H1020" s="240">
        <v>16.965</v>
      </c>
      <c r="I1020" s="241"/>
      <c r="J1020" s="242">
        <f>ROUND(I1020*H1020,2)</f>
        <v>0</v>
      </c>
      <c r="K1020" s="238" t="s">
        <v>205</v>
      </c>
      <c r="L1020" s="73"/>
      <c r="M1020" s="243" t="s">
        <v>21</v>
      </c>
      <c r="N1020" s="244" t="s">
        <v>43</v>
      </c>
      <c r="O1020" s="48"/>
      <c r="P1020" s="245">
        <f>O1020*H1020</f>
        <v>0</v>
      </c>
      <c r="Q1020" s="245">
        <v>0</v>
      </c>
      <c r="R1020" s="245">
        <f>Q1020*H1020</f>
        <v>0</v>
      </c>
      <c r="S1020" s="245">
        <v>0.070000000000000007</v>
      </c>
      <c r="T1020" s="246">
        <f>S1020*H1020</f>
        <v>1.1875500000000001</v>
      </c>
      <c r="AR1020" s="25" t="s">
        <v>206</v>
      </c>
      <c r="AT1020" s="25" t="s">
        <v>201</v>
      </c>
      <c r="AU1020" s="25" t="s">
        <v>81</v>
      </c>
      <c r="AY1020" s="25" t="s">
        <v>199</v>
      </c>
      <c r="BE1020" s="247">
        <f>IF(N1020="základní",J1020,0)</f>
        <v>0</v>
      </c>
      <c r="BF1020" s="247">
        <f>IF(N1020="snížená",J1020,0)</f>
        <v>0</v>
      </c>
      <c r="BG1020" s="247">
        <f>IF(N1020="zákl. přenesená",J1020,0)</f>
        <v>0</v>
      </c>
      <c r="BH1020" s="247">
        <f>IF(N1020="sníž. přenesená",J1020,0)</f>
        <v>0</v>
      </c>
      <c r="BI1020" s="247">
        <f>IF(N1020="nulová",J1020,0)</f>
        <v>0</v>
      </c>
      <c r="BJ1020" s="25" t="s">
        <v>79</v>
      </c>
      <c r="BK1020" s="247">
        <f>ROUND(I1020*H1020,2)</f>
        <v>0</v>
      </c>
      <c r="BL1020" s="25" t="s">
        <v>206</v>
      </c>
      <c r="BM1020" s="25" t="s">
        <v>6538</v>
      </c>
    </row>
    <row r="1021" s="12" customFormat="1">
      <c r="B1021" s="248"/>
      <c r="C1021" s="249"/>
      <c r="D1021" s="250" t="s">
        <v>208</v>
      </c>
      <c r="E1021" s="251" t="s">
        <v>21</v>
      </c>
      <c r="F1021" s="252" t="s">
        <v>1357</v>
      </c>
      <c r="G1021" s="249"/>
      <c r="H1021" s="253">
        <v>22.5</v>
      </c>
      <c r="I1021" s="254"/>
      <c r="J1021" s="249"/>
      <c r="K1021" s="249"/>
      <c r="L1021" s="255"/>
      <c r="M1021" s="256"/>
      <c r="N1021" s="257"/>
      <c r="O1021" s="257"/>
      <c r="P1021" s="257"/>
      <c r="Q1021" s="257"/>
      <c r="R1021" s="257"/>
      <c r="S1021" s="257"/>
      <c r="T1021" s="258"/>
      <c r="AT1021" s="259" t="s">
        <v>208</v>
      </c>
      <c r="AU1021" s="259" t="s">
        <v>81</v>
      </c>
      <c r="AV1021" s="12" t="s">
        <v>81</v>
      </c>
      <c r="AW1021" s="12" t="s">
        <v>35</v>
      </c>
      <c r="AX1021" s="12" t="s">
        <v>72</v>
      </c>
      <c r="AY1021" s="259" t="s">
        <v>199</v>
      </c>
    </row>
    <row r="1022" s="12" customFormat="1">
      <c r="B1022" s="248"/>
      <c r="C1022" s="249"/>
      <c r="D1022" s="250" t="s">
        <v>208</v>
      </c>
      <c r="E1022" s="251" t="s">
        <v>21</v>
      </c>
      <c r="F1022" s="252" t="s">
        <v>21</v>
      </c>
      <c r="G1022" s="249"/>
      <c r="H1022" s="253">
        <v>0</v>
      </c>
      <c r="I1022" s="254"/>
      <c r="J1022" s="249"/>
      <c r="K1022" s="249"/>
      <c r="L1022" s="255"/>
      <c r="M1022" s="256"/>
      <c r="N1022" s="257"/>
      <c r="O1022" s="257"/>
      <c r="P1022" s="257"/>
      <c r="Q1022" s="257"/>
      <c r="R1022" s="257"/>
      <c r="S1022" s="257"/>
      <c r="T1022" s="258"/>
      <c r="AT1022" s="259" t="s">
        <v>208</v>
      </c>
      <c r="AU1022" s="259" t="s">
        <v>81</v>
      </c>
      <c r="AV1022" s="12" t="s">
        <v>81</v>
      </c>
      <c r="AW1022" s="12" t="s">
        <v>35</v>
      </c>
      <c r="AX1022" s="12" t="s">
        <v>72</v>
      </c>
      <c r="AY1022" s="259" t="s">
        <v>199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6539</v>
      </c>
      <c r="G1023" s="249"/>
      <c r="H1023" s="253">
        <v>16.965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79</v>
      </c>
      <c r="AY1023" s="259" t="s">
        <v>199</v>
      </c>
    </row>
    <row r="1024" s="1" customFormat="1" ht="16.5" customHeight="1">
      <c r="B1024" s="47"/>
      <c r="C1024" s="236" t="s">
        <v>1365</v>
      </c>
      <c r="D1024" s="236" t="s">
        <v>201</v>
      </c>
      <c r="E1024" s="237" t="s">
        <v>1360</v>
      </c>
      <c r="F1024" s="238" t="s">
        <v>1361</v>
      </c>
      <c r="G1024" s="239" t="s">
        <v>282</v>
      </c>
      <c r="H1024" s="240">
        <v>5.6550000000000002</v>
      </c>
      <c r="I1024" s="241"/>
      <c r="J1024" s="242">
        <f>ROUND(I1024*H1024,2)</f>
        <v>0</v>
      </c>
      <c r="K1024" s="238" t="s">
        <v>205</v>
      </c>
      <c r="L1024" s="73"/>
      <c r="M1024" s="243" t="s">
        <v>21</v>
      </c>
      <c r="N1024" s="244" t="s">
        <v>43</v>
      </c>
      <c r="O1024" s="48"/>
      <c r="P1024" s="245">
        <f>O1024*H1024</f>
        <v>0</v>
      </c>
      <c r="Q1024" s="245">
        <v>0</v>
      </c>
      <c r="R1024" s="245">
        <f>Q1024*H1024</f>
        <v>0</v>
      </c>
      <c r="S1024" s="245">
        <v>0.35999999999999999</v>
      </c>
      <c r="T1024" s="246">
        <f>S1024*H1024</f>
        <v>2.0358000000000001</v>
      </c>
      <c r="AR1024" s="25" t="s">
        <v>206</v>
      </c>
      <c r="AT1024" s="25" t="s">
        <v>201</v>
      </c>
      <c r="AU1024" s="25" t="s">
        <v>81</v>
      </c>
      <c r="AY1024" s="25" t="s">
        <v>199</v>
      </c>
      <c r="BE1024" s="247">
        <f>IF(N1024="základní",J1024,0)</f>
        <v>0</v>
      </c>
      <c r="BF1024" s="247">
        <f>IF(N1024="snížená",J1024,0)</f>
        <v>0</v>
      </c>
      <c r="BG1024" s="247">
        <f>IF(N1024="zákl. přenesená",J1024,0)</f>
        <v>0</v>
      </c>
      <c r="BH1024" s="247">
        <f>IF(N1024="sníž. přenesená",J1024,0)</f>
        <v>0</v>
      </c>
      <c r="BI1024" s="247">
        <f>IF(N1024="nulová",J1024,0)</f>
        <v>0</v>
      </c>
      <c r="BJ1024" s="25" t="s">
        <v>79</v>
      </c>
      <c r="BK1024" s="247">
        <f>ROUND(I1024*H1024,2)</f>
        <v>0</v>
      </c>
      <c r="BL1024" s="25" t="s">
        <v>206</v>
      </c>
      <c r="BM1024" s="25" t="s">
        <v>6540</v>
      </c>
    </row>
    <row r="1025" s="12" customFormat="1">
      <c r="B1025" s="248"/>
      <c r="C1025" s="249"/>
      <c r="D1025" s="250" t="s">
        <v>208</v>
      </c>
      <c r="E1025" s="251" t="s">
        <v>21</v>
      </c>
      <c r="F1025" s="252" t="s">
        <v>1363</v>
      </c>
      <c r="G1025" s="249"/>
      <c r="H1025" s="253">
        <v>7.5</v>
      </c>
      <c r="I1025" s="254"/>
      <c r="J1025" s="249"/>
      <c r="K1025" s="249"/>
      <c r="L1025" s="255"/>
      <c r="M1025" s="256"/>
      <c r="N1025" s="257"/>
      <c r="O1025" s="257"/>
      <c r="P1025" s="257"/>
      <c r="Q1025" s="257"/>
      <c r="R1025" s="257"/>
      <c r="S1025" s="257"/>
      <c r="T1025" s="258"/>
      <c r="AT1025" s="259" t="s">
        <v>208</v>
      </c>
      <c r="AU1025" s="259" t="s">
        <v>81</v>
      </c>
      <c r="AV1025" s="12" t="s">
        <v>81</v>
      </c>
      <c r="AW1025" s="12" t="s">
        <v>35</v>
      </c>
      <c r="AX1025" s="12" t="s">
        <v>72</v>
      </c>
      <c r="AY1025" s="259" t="s">
        <v>199</v>
      </c>
    </row>
    <row r="1026" s="12" customFormat="1">
      <c r="B1026" s="248"/>
      <c r="C1026" s="249"/>
      <c r="D1026" s="250" t="s">
        <v>208</v>
      </c>
      <c r="E1026" s="251" t="s">
        <v>21</v>
      </c>
      <c r="F1026" s="252" t="s">
        <v>21</v>
      </c>
      <c r="G1026" s="249"/>
      <c r="H1026" s="253">
        <v>0</v>
      </c>
      <c r="I1026" s="254"/>
      <c r="J1026" s="249"/>
      <c r="K1026" s="249"/>
      <c r="L1026" s="255"/>
      <c r="M1026" s="256"/>
      <c r="N1026" s="257"/>
      <c r="O1026" s="257"/>
      <c r="P1026" s="257"/>
      <c r="Q1026" s="257"/>
      <c r="R1026" s="257"/>
      <c r="S1026" s="257"/>
      <c r="T1026" s="258"/>
      <c r="AT1026" s="259" t="s">
        <v>208</v>
      </c>
      <c r="AU1026" s="259" t="s">
        <v>81</v>
      </c>
      <c r="AV1026" s="12" t="s">
        <v>81</v>
      </c>
      <c r="AW1026" s="12" t="s">
        <v>35</v>
      </c>
      <c r="AX1026" s="12" t="s">
        <v>72</v>
      </c>
      <c r="AY1026" s="259" t="s">
        <v>199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6541</v>
      </c>
      <c r="G1027" s="249"/>
      <c r="H1027" s="253">
        <v>5.6550000000000002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79</v>
      </c>
      <c r="AY1027" s="259" t="s">
        <v>199</v>
      </c>
    </row>
    <row r="1028" s="1" customFormat="1" ht="16.5" customHeight="1">
      <c r="B1028" s="47"/>
      <c r="C1028" s="236" t="s">
        <v>1371</v>
      </c>
      <c r="D1028" s="236" t="s">
        <v>201</v>
      </c>
      <c r="E1028" s="237" t="s">
        <v>1366</v>
      </c>
      <c r="F1028" s="238" t="s">
        <v>1367</v>
      </c>
      <c r="G1028" s="239" t="s">
        <v>204</v>
      </c>
      <c r="H1028" s="240">
        <v>1.544</v>
      </c>
      <c r="I1028" s="241"/>
      <c r="J1028" s="242">
        <f>ROUND(I1028*H1028,2)</f>
        <v>0</v>
      </c>
      <c r="K1028" s="238" t="s">
        <v>205</v>
      </c>
      <c r="L1028" s="73"/>
      <c r="M1028" s="243" t="s">
        <v>21</v>
      </c>
      <c r="N1028" s="244" t="s">
        <v>43</v>
      </c>
      <c r="O1028" s="48"/>
      <c r="P1028" s="245">
        <f>O1028*H1028</f>
        <v>0</v>
      </c>
      <c r="Q1028" s="245">
        <v>0</v>
      </c>
      <c r="R1028" s="245">
        <f>Q1028*H1028</f>
        <v>0</v>
      </c>
      <c r="S1028" s="245">
        <v>1.6000000000000001</v>
      </c>
      <c r="T1028" s="246">
        <f>S1028*H1028</f>
        <v>2.4704000000000002</v>
      </c>
      <c r="AR1028" s="25" t="s">
        <v>206</v>
      </c>
      <c r="AT1028" s="25" t="s">
        <v>201</v>
      </c>
      <c r="AU1028" s="25" t="s">
        <v>81</v>
      </c>
      <c r="AY1028" s="25" t="s">
        <v>199</v>
      </c>
      <c r="BE1028" s="247">
        <f>IF(N1028="základní",J1028,0)</f>
        <v>0</v>
      </c>
      <c r="BF1028" s="247">
        <f>IF(N1028="snížená",J1028,0)</f>
        <v>0</v>
      </c>
      <c r="BG1028" s="247">
        <f>IF(N1028="zákl. přenesená",J1028,0)</f>
        <v>0</v>
      </c>
      <c r="BH1028" s="247">
        <f>IF(N1028="sníž. přenesená",J1028,0)</f>
        <v>0</v>
      </c>
      <c r="BI1028" s="247">
        <f>IF(N1028="nulová",J1028,0)</f>
        <v>0</v>
      </c>
      <c r="BJ1028" s="25" t="s">
        <v>79</v>
      </c>
      <c r="BK1028" s="247">
        <f>ROUND(I1028*H1028,2)</f>
        <v>0</v>
      </c>
      <c r="BL1028" s="25" t="s">
        <v>206</v>
      </c>
      <c r="BM1028" s="25" t="s">
        <v>6542</v>
      </c>
    </row>
    <row r="1029" s="12" customFormat="1">
      <c r="B1029" s="248"/>
      <c r="C1029" s="249"/>
      <c r="D1029" s="250" t="s">
        <v>208</v>
      </c>
      <c r="E1029" s="251" t="s">
        <v>21</v>
      </c>
      <c r="F1029" s="252" t="s">
        <v>1369</v>
      </c>
      <c r="G1029" s="249"/>
      <c r="H1029" s="253">
        <v>2.048</v>
      </c>
      <c r="I1029" s="254"/>
      <c r="J1029" s="249"/>
      <c r="K1029" s="249"/>
      <c r="L1029" s="255"/>
      <c r="M1029" s="256"/>
      <c r="N1029" s="257"/>
      <c r="O1029" s="257"/>
      <c r="P1029" s="257"/>
      <c r="Q1029" s="257"/>
      <c r="R1029" s="257"/>
      <c r="S1029" s="257"/>
      <c r="T1029" s="258"/>
      <c r="AT1029" s="259" t="s">
        <v>208</v>
      </c>
      <c r="AU1029" s="259" t="s">
        <v>81</v>
      </c>
      <c r="AV1029" s="12" t="s">
        <v>81</v>
      </c>
      <c r="AW1029" s="12" t="s">
        <v>35</v>
      </c>
      <c r="AX1029" s="12" t="s">
        <v>72</v>
      </c>
      <c r="AY1029" s="259" t="s">
        <v>199</v>
      </c>
    </row>
    <row r="1030" s="12" customFormat="1">
      <c r="B1030" s="248"/>
      <c r="C1030" s="249"/>
      <c r="D1030" s="250" t="s">
        <v>208</v>
      </c>
      <c r="E1030" s="251" t="s">
        <v>21</v>
      </c>
      <c r="F1030" s="252" t="s">
        <v>21</v>
      </c>
      <c r="G1030" s="249"/>
      <c r="H1030" s="253">
        <v>0</v>
      </c>
      <c r="I1030" s="254"/>
      <c r="J1030" s="249"/>
      <c r="K1030" s="249"/>
      <c r="L1030" s="255"/>
      <c r="M1030" s="256"/>
      <c r="N1030" s="257"/>
      <c r="O1030" s="257"/>
      <c r="P1030" s="257"/>
      <c r="Q1030" s="257"/>
      <c r="R1030" s="257"/>
      <c r="S1030" s="257"/>
      <c r="T1030" s="258"/>
      <c r="AT1030" s="259" t="s">
        <v>208</v>
      </c>
      <c r="AU1030" s="259" t="s">
        <v>81</v>
      </c>
      <c r="AV1030" s="12" t="s">
        <v>81</v>
      </c>
      <c r="AW1030" s="12" t="s">
        <v>35</v>
      </c>
      <c r="AX1030" s="12" t="s">
        <v>72</v>
      </c>
      <c r="AY1030" s="259" t="s">
        <v>199</v>
      </c>
    </row>
    <row r="1031" s="12" customFormat="1">
      <c r="B1031" s="248"/>
      <c r="C1031" s="249"/>
      <c r="D1031" s="250" t="s">
        <v>208</v>
      </c>
      <c r="E1031" s="251" t="s">
        <v>21</v>
      </c>
      <c r="F1031" s="252" t="s">
        <v>6543</v>
      </c>
      <c r="G1031" s="249"/>
      <c r="H1031" s="253">
        <v>1.544</v>
      </c>
      <c r="I1031" s="254"/>
      <c r="J1031" s="249"/>
      <c r="K1031" s="249"/>
      <c r="L1031" s="255"/>
      <c r="M1031" s="256"/>
      <c r="N1031" s="257"/>
      <c r="O1031" s="257"/>
      <c r="P1031" s="257"/>
      <c r="Q1031" s="257"/>
      <c r="R1031" s="257"/>
      <c r="S1031" s="257"/>
      <c r="T1031" s="258"/>
      <c r="AT1031" s="259" t="s">
        <v>208</v>
      </c>
      <c r="AU1031" s="259" t="s">
        <v>81</v>
      </c>
      <c r="AV1031" s="12" t="s">
        <v>81</v>
      </c>
      <c r="AW1031" s="12" t="s">
        <v>35</v>
      </c>
      <c r="AX1031" s="12" t="s">
        <v>79</v>
      </c>
      <c r="AY1031" s="259" t="s">
        <v>199</v>
      </c>
    </row>
    <row r="1032" s="1" customFormat="1" ht="25.5" customHeight="1">
      <c r="B1032" s="47"/>
      <c r="C1032" s="236" t="s">
        <v>1377</v>
      </c>
      <c r="D1032" s="236" t="s">
        <v>201</v>
      </c>
      <c r="E1032" s="237" t="s">
        <v>1372</v>
      </c>
      <c r="F1032" s="238" t="s">
        <v>1373</v>
      </c>
      <c r="G1032" s="239" t="s">
        <v>204</v>
      </c>
      <c r="H1032" s="240">
        <v>0.106</v>
      </c>
      <c r="I1032" s="241"/>
      <c r="J1032" s="242">
        <f>ROUND(I1032*H1032,2)</f>
        <v>0</v>
      </c>
      <c r="K1032" s="238" t="s">
        <v>205</v>
      </c>
      <c r="L1032" s="73"/>
      <c r="M1032" s="243" t="s">
        <v>21</v>
      </c>
      <c r="N1032" s="244" t="s">
        <v>43</v>
      </c>
      <c r="O1032" s="48"/>
      <c r="P1032" s="245">
        <f>O1032*H1032</f>
        <v>0</v>
      </c>
      <c r="Q1032" s="245">
        <v>0</v>
      </c>
      <c r="R1032" s="245">
        <f>Q1032*H1032</f>
        <v>0</v>
      </c>
      <c r="S1032" s="245">
        <v>2.2000000000000002</v>
      </c>
      <c r="T1032" s="246">
        <f>S1032*H1032</f>
        <v>0.23320000000000002</v>
      </c>
      <c r="AR1032" s="25" t="s">
        <v>206</v>
      </c>
      <c r="AT1032" s="25" t="s">
        <v>201</v>
      </c>
      <c r="AU1032" s="25" t="s">
        <v>81</v>
      </c>
      <c r="AY1032" s="25" t="s">
        <v>199</v>
      </c>
      <c r="BE1032" s="247">
        <f>IF(N1032="základní",J1032,0)</f>
        <v>0</v>
      </c>
      <c r="BF1032" s="247">
        <f>IF(N1032="snížená",J1032,0)</f>
        <v>0</v>
      </c>
      <c r="BG1032" s="247">
        <f>IF(N1032="zákl. přenesená",J1032,0)</f>
        <v>0</v>
      </c>
      <c r="BH1032" s="247">
        <f>IF(N1032="sníž. přenesená",J1032,0)</f>
        <v>0</v>
      </c>
      <c r="BI1032" s="247">
        <f>IF(N1032="nulová",J1032,0)</f>
        <v>0</v>
      </c>
      <c r="BJ1032" s="25" t="s">
        <v>79</v>
      </c>
      <c r="BK1032" s="247">
        <f>ROUND(I1032*H1032,2)</f>
        <v>0</v>
      </c>
      <c r="BL1032" s="25" t="s">
        <v>206</v>
      </c>
      <c r="BM1032" s="25" t="s">
        <v>6544</v>
      </c>
    </row>
    <row r="1033" s="12" customFormat="1">
      <c r="B1033" s="248"/>
      <c r="C1033" s="249"/>
      <c r="D1033" s="250" t="s">
        <v>208</v>
      </c>
      <c r="E1033" s="251" t="s">
        <v>21</v>
      </c>
      <c r="F1033" s="252" t="s">
        <v>1375</v>
      </c>
      <c r="G1033" s="249"/>
      <c r="H1033" s="253">
        <v>0.14000000000000001</v>
      </c>
      <c r="I1033" s="254"/>
      <c r="J1033" s="249"/>
      <c r="K1033" s="249"/>
      <c r="L1033" s="255"/>
      <c r="M1033" s="256"/>
      <c r="N1033" s="257"/>
      <c r="O1033" s="257"/>
      <c r="P1033" s="257"/>
      <c r="Q1033" s="257"/>
      <c r="R1033" s="257"/>
      <c r="S1033" s="257"/>
      <c r="T1033" s="258"/>
      <c r="AT1033" s="259" t="s">
        <v>208</v>
      </c>
      <c r="AU1033" s="259" t="s">
        <v>81</v>
      </c>
      <c r="AV1033" s="12" t="s">
        <v>81</v>
      </c>
      <c r="AW1033" s="12" t="s">
        <v>35</v>
      </c>
      <c r="AX1033" s="12" t="s">
        <v>72</v>
      </c>
      <c r="AY1033" s="259" t="s">
        <v>199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21</v>
      </c>
      <c r="G1034" s="249"/>
      <c r="H1034" s="253">
        <v>0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72</v>
      </c>
      <c r="AY1034" s="259" t="s">
        <v>199</v>
      </c>
    </row>
    <row r="1035" s="12" customFormat="1">
      <c r="B1035" s="248"/>
      <c r="C1035" s="249"/>
      <c r="D1035" s="250" t="s">
        <v>208</v>
      </c>
      <c r="E1035" s="251" t="s">
        <v>21</v>
      </c>
      <c r="F1035" s="252" t="s">
        <v>6545</v>
      </c>
      <c r="G1035" s="249"/>
      <c r="H1035" s="253">
        <v>0.106</v>
      </c>
      <c r="I1035" s="254"/>
      <c r="J1035" s="249"/>
      <c r="K1035" s="249"/>
      <c r="L1035" s="255"/>
      <c r="M1035" s="256"/>
      <c r="N1035" s="257"/>
      <c r="O1035" s="257"/>
      <c r="P1035" s="257"/>
      <c r="Q1035" s="257"/>
      <c r="R1035" s="257"/>
      <c r="S1035" s="257"/>
      <c r="T1035" s="258"/>
      <c r="AT1035" s="259" t="s">
        <v>208</v>
      </c>
      <c r="AU1035" s="259" t="s">
        <v>81</v>
      </c>
      <c r="AV1035" s="12" t="s">
        <v>81</v>
      </c>
      <c r="AW1035" s="12" t="s">
        <v>35</v>
      </c>
      <c r="AX1035" s="12" t="s">
        <v>79</v>
      </c>
      <c r="AY1035" s="259" t="s">
        <v>199</v>
      </c>
    </row>
    <row r="1036" s="1" customFormat="1" ht="16.5" customHeight="1">
      <c r="B1036" s="47"/>
      <c r="C1036" s="236" t="s">
        <v>1383</v>
      </c>
      <c r="D1036" s="236" t="s">
        <v>201</v>
      </c>
      <c r="E1036" s="237" t="s">
        <v>1378</v>
      </c>
      <c r="F1036" s="238" t="s">
        <v>1379</v>
      </c>
      <c r="G1036" s="239" t="s">
        <v>204</v>
      </c>
      <c r="H1036" s="240">
        <v>1.1479999999999999</v>
      </c>
      <c r="I1036" s="241"/>
      <c r="J1036" s="242">
        <f>ROUND(I1036*H1036,2)</f>
        <v>0</v>
      </c>
      <c r="K1036" s="238" t="s">
        <v>205</v>
      </c>
      <c r="L1036" s="73"/>
      <c r="M1036" s="243" t="s">
        <v>21</v>
      </c>
      <c r="N1036" s="244" t="s">
        <v>43</v>
      </c>
      <c r="O1036" s="48"/>
      <c r="P1036" s="245">
        <f>O1036*H1036</f>
        <v>0</v>
      </c>
      <c r="Q1036" s="245">
        <v>0</v>
      </c>
      <c r="R1036" s="245">
        <f>Q1036*H1036</f>
        <v>0</v>
      </c>
      <c r="S1036" s="245">
        <v>2.2000000000000002</v>
      </c>
      <c r="T1036" s="246">
        <f>S1036*H1036</f>
        <v>2.5255999999999998</v>
      </c>
      <c r="AR1036" s="25" t="s">
        <v>206</v>
      </c>
      <c r="AT1036" s="25" t="s">
        <v>201</v>
      </c>
      <c r="AU1036" s="25" t="s">
        <v>81</v>
      </c>
      <c r="AY1036" s="25" t="s">
        <v>199</v>
      </c>
      <c r="BE1036" s="247">
        <f>IF(N1036="základní",J1036,0)</f>
        <v>0</v>
      </c>
      <c r="BF1036" s="247">
        <f>IF(N1036="snížená",J1036,0)</f>
        <v>0</v>
      </c>
      <c r="BG1036" s="247">
        <f>IF(N1036="zákl. přenesená",J1036,0)</f>
        <v>0</v>
      </c>
      <c r="BH1036" s="247">
        <f>IF(N1036="sníž. přenesená",J1036,0)</f>
        <v>0</v>
      </c>
      <c r="BI1036" s="247">
        <f>IF(N1036="nulová",J1036,0)</f>
        <v>0</v>
      </c>
      <c r="BJ1036" s="25" t="s">
        <v>79</v>
      </c>
      <c r="BK1036" s="247">
        <f>ROUND(I1036*H1036,2)</f>
        <v>0</v>
      </c>
      <c r="BL1036" s="25" t="s">
        <v>206</v>
      </c>
      <c r="BM1036" s="25" t="s">
        <v>6546</v>
      </c>
    </row>
    <row r="1037" s="12" customFormat="1">
      <c r="B1037" s="248"/>
      <c r="C1037" s="249"/>
      <c r="D1037" s="250" t="s">
        <v>208</v>
      </c>
      <c r="E1037" s="251" t="s">
        <v>21</v>
      </c>
      <c r="F1037" s="252" t="s">
        <v>1381</v>
      </c>
      <c r="G1037" s="249"/>
      <c r="H1037" s="253">
        <v>1.0149999999999999</v>
      </c>
      <c r="I1037" s="254"/>
      <c r="J1037" s="249"/>
      <c r="K1037" s="249"/>
      <c r="L1037" s="255"/>
      <c r="M1037" s="256"/>
      <c r="N1037" s="257"/>
      <c r="O1037" s="257"/>
      <c r="P1037" s="257"/>
      <c r="Q1037" s="257"/>
      <c r="R1037" s="257"/>
      <c r="S1037" s="257"/>
      <c r="T1037" s="258"/>
      <c r="AT1037" s="259" t="s">
        <v>208</v>
      </c>
      <c r="AU1037" s="259" t="s">
        <v>81</v>
      </c>
      <c r="AV1037" s="12" t="s">
        <v>81</v>
      </c>
      <c r="AW1037" s="12" t="s">
        <v>35</v>
      </c>
      <c r="AX1037" s="12" t="s">
        <v>72</v>
      </c>
      <c r="AY1037" s="259" t="s">
        <v>199</v>
      </c>
    </row>
    <row r="1038" s="12" customFormat="1">
      <c r="B1038" s="248"/>
      <c r="C1038" s="249"/>
      <c r="D1038" s="250" t="s">
        <v>208</v>
      </c>
      <c r="E1038" s="251" t="s">
        <v>21</v>
      </c>
      <c r="F1038" s="252" t="s">
        <v>1056</v>
      </c>
      <c r="G1038" s="249"/>
      <c r="H1038" s="253">
        <v>0.50800000000000001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35</v>
      </c>
      <c r="AX1038" s="12" t="s">
        <v>72</v>
      </c>
      <c r="AY1038" s="259" t="s">
        <v>199</v>
      </c>
    </row>
    <row r="1039" s="13" customFormat="1">
      <c r="B1039" s="260"/>
      <c r="C1039" s="261"/>
      <c r="D1039" s="250" t="s">
        <v>208</v>
      </c>
      <c r="E1039" s="262" t="s">
        <v>21</v>
      </c>
      <c r="F1039" s="263" t="s">
        <v>220</v>
      </c>
      <c r="G1039" s="261"/>
      <c r="H1039" s="264">
        <v>1.5229999999999999</v>
      </c>
      <c r="I1039" s="265"/>
      <c r="J1039" s="261"/>
      <c r="K1039" s="261"/>
      <c r="L1039" s="266"/>
      <c r="M1039" s="267"/>
      <c r="N1039" s="268"/>
      <c r="O1039" s="268"/>
      <c r="P1039" s="268"/>
      <c r="Q1039" s="268"/>
      <c r="R1039" s="268"/>
      <c r="S1039" s="268"/>
      <c r="T1039" s="269"/>
      <c r="AT1039" s="270" t="s">
        <v>208</v>
      </c>
      <c r="AU1039" s="270" t="s">
        <v>81</v>
      </c>
      <c r="AV1039" s="13" t="s">
        <v>206</v>
      </c>
      <c r="AW1039" s="13" t="s">
        <v>35</v>
      </c>
      <c r="AX1039" s="13" t="s">
        <v>72</v>
      </c>
      <c r="AY1039" s="270" t="s">
        <v>199</v>
      </c>
    </row>
    <row r="1040" s="12" customFormat="1">
      <c r="B1040" s="248"/>
      <c r="C1040" s="249"/>
      <c r="D1040" s="250" t="s">
        <v>208</v>
      </c>
      <c r="E1040" s="251" t="s">
        <v>21</v>
      </c>
      <c r="F1040" s="252" t="s">
        <v>21</v>
      </c>
      <c r="G1040" s="249"/>
      <c r="H1040" s="253">
        <v>0</v>
      </c>
      <c r="I1040" s="254"/>
      <c r="J1040" s="249"/>
      <c r="K1040" s="249"/>
      <c r="L1040" s="255"/>
      <c r="M1040" s="256"/>
      <c r="N1040" s="257"/>
      <c r="O1040" s="257"/>
      <c r="P1040" s="257"/>
      <c r="Q1040" s="257"/>
      <c r="R1040" s="257"/>
      <c r="S1040" s="257"/>
      <c r="T1040" s="258"/>
      <c r="AT1040" s="259" t="s">
        <v>208</v>
      </c>
      <c r="AU1040" s="259" t="s">
        <v>81</v>
      </c>
      <c r="AV1040" s="12" t="s">
        <v>81</v>
      </c>
      <c r="AW1040" s="12" t="s">
        <v>35</v>
      </c>
      <c r="AX1040" s="12" t="s">
        <v>72</v>
      </c>
      <c r="AY1040" s="259" t="s">
        <v>199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6547</v>
      </c>
      <c r="G1041" s="249"/>
      <c r="H1041" s="253">
        <v>1.1479999999999999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79</v>
      </c>
      <c r="AY1041" s="259" t="s">
        <v>199</v>
      </c>
    </row>
    <row r="1042" s="1" customFormat="1" ht="25.5" customHeight="1">
      <c r="B1042" s="47"/>
      <c r="C1042" s="236" t="s">
        <v>1389</v>
      </c>
      <c r="D1042" s="236" t="s">
        <v>201</v>
      </c>
      <c r="E1042" s="237" t="s">
        <v>1384</v>
      </c>
      <c r="F1042" s="238" t="s">
        <v>1385</v>
      </c>
      <c r="G1042" s="239" t="s">
        <v>282</v>
      </c>
      <c r="H1042" s="240">
        <v>15.445</v>
      </c>
      <c r="I1042" s="241"/>
      <c r="J1042" s="242">
        <f>ROUND(I1042*H1042,2)</f>
        <v>0</v>
      </c>
      <c r="K1042" s="238" t="s">
        <v>205</v>
      </c>
      <c r="L1042" s="73"/>
      <c r="M1042" s="243" t="s">
        <v>21</v>
      </c>
      <c r="N1042" s="244" t="s">
        <v>43</v>
      </c>
      <c r="O1042" s="48"/>
      <c r="P1042" s="245">
        <f>O1042*H1042</f>
        <v>0</v>
      </c>
      <c r="Q1042" s="245">
        <v>0</v>
      </c>
      <c r="R1042" s="245">
        <f>Q1042*H1042</f>
        <v>0</v>
      </c>
      <c r="S1042" s="245">
        <v>0.089999999999999997</v>
      </c>
      <c r="T1042" s="246">
        <f>S1042*H1042</f>
        <v>1.39005</v>
      </c>
      <c r="AR1042" s="25" t="s">
        <v>206</v>
      </c>
      <c r="AT1042" s="25" t="s">
        <v>201</v>
      </c>
      <c r="AU1042" s="25" t="s">
        <v>81</v>
      </c>
      <c r="AY1042" s="25" t="s">
        <v>199</v>
      </c>
      <c r="BE1042" s="247">
        <f>IF(N1042="základní",J1042,0)</f>
        <v>0</v>
      </c>
      <c r="BF1042" s="247">
        <f>IF(N1042="snížená",J1042,0)</f>
        <v>0</v>
      </c>
      <c r="BG1042" s="247">
        <f>IF(N1042="zákl. přenesená",J1042,0)</f>
        <v>0</v>
      </c>
      <c r="BH1042" s="247">
        <f>IF(N1042="sníž. přenesená",J1042,0)</f>
        <v>0</v>
      </c>
      <c r="BI1042" s="247">
        <f>IF(N1042="nulová",J1042,0)</f>
        <v>0</v>
      </c>
      <c r="BJ1042" s="25" t="s">
        <v>79</v>
      </c>
      <c r="BK1042" s="247">
        <f>ROUND(I1042*H1042,2)</f>
        <v>0</v>
      </c>
      <c r="BL1042" s="25" t="s">
        <v>206</v>
      </c>
      <c r="BM1042" s="25" t="s">
        <v>6548</v>
      </c>
    </row>
    <row r="1043" s="12" customFormat="1">
      <c r="B1043" s="248"/>
      <c r="C1043" s="249"/>
      <c r="D1043" s="250" t="s">
        <v>208</v>
      </c>
      <c r="E1043" s="251" t="s">
        <v>21</v>
      </c>
      <c r="F1043" s="252" t="s">
        <v>1387</v>
      </c>
      <c r="G1043" s="249"/>
      <c r="H1043" s="253">
        <v>20.484000000000002</v>
      </c>
      <c r="I1043" s="254"/>
      <c r="J1043" s="249"/>
      <c r="K1043" s="249"/>
      <c r="L1043" s="255"/>
      <c r="M1043" s="256"/>
      <c r="N1043" s="257"/>
      <c r="O1043" s="257"/>
      <c r="P1043" s="257"/>
      <c r="Q1043" s="257"/>
      <c r="R1043" s="257"/>
      <c r="S1043" s="257"/>
      <c r="T1043" s="258"/>
      <c r="AT1043" s="259" t="s">
        <v>208</v>
      </c>
      <c r="AU1043" s="259" t="s">
        <v>81</v>
      </c>
      <c r="AV1043" s="12" t="s">
        <v>81</v>
      </c>
      <c r="AW1043" s="12" t="s">
        <v>35</v>
      </c>
      <c r="AX1043" s="12" t="s">
        <v>72</v>
      </c>
      <c r="AY1043" s="259" t="s">
        <v>199</v>
      </c>
    </row>
    <row r="1044" s="12" customFormat="1">
      <c r="B1044" s="248"/>
      <c r="C1044" s="249"/>
      <c r="D1044" s="250" t="s">
        <v>208</v>
      </c>
      <c r="E1044" s="251" t="s">
        <v>21</v>
      </c>
      <c r="F1044" s="252" t="s">
        <v>21</v>
      </c>
      <c r="G1044" s="249"/>
      <c r="H1044" s="253">
        <v>0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35</v>
      </c>
      <c r="AX1044" s="12" t="s">
        <v>72</v>
      </c>
      <c r="AY1044" s="259" t="s">
        <v>199</v>
      </c>
    </row>
    <row r="1045" s="12" customFormat="1">
      <c r="B1045" s="248"/>
      <c r="C1045" s="249"/>
      <c r="D1045" s="250" t="s">
        <v>208</v>
      </c>
      <c r="E1045" s="251" t="s">
        <v>21</v>
      </c>
      <c r="F1045" s="252" t="s">
        <v>6549</v>
      </c>
      <c r="G1045" s="249"/>
      <c r="H1045" s="253">
        <v>15.445</v>
      </c>
      <c r="I1045" s="254"/>
      <c r="J1045" s="249"/>
      <c r="K1045" s="249"/>
      <c r="L1045" s="255"/>
      <c r="M1045" s="256"/>
      <c r="N1045" s="257"/>
      <c r="O1045" s="257"/>
      <c r="P1045" s="257"/>
      <c r="Q1045" s="257"/>
      <c r="R1045" s="257"/>
      <c r="S1045" s="257"/>
      <c r="T1045" s="258"/>
      <c r="AT1045" s="259" t="s">
        <v>208</v>
      </c>
      <c r="AU1045" s="259" t="s">
        <v>81</v>
      </c>
      <c r="AV1045" s="12" t="s">
        <v>81</v>
      </c>
      <c r="AW1045" s="12" t="s">
        <v>35</v>
      </c>
      <c r="AX1045" s="12" t="s">
        <v>79</v>
      </c>
      <c r="AY1045" s="259" t="s">
        <v>199</v>
      </c>
    </row>
    <row r="1046" s="1" customFormat="1" ht="16.5" customHeight="1">
      <c r="B1046" s="47"/>
      <c r="C1046" s="236" t="s">
        <v>1395</v>
      </c>
      <c r="D1046" s="236" t="s">
        <v>201</v>
      </c>
      <c r="E1046" s="237" t="s">
        <v>1390</v>
      </c>
      <c r="F1046" s="238" t="s">
        <v>1391</v>
      </c>
      <c r="G1046" s="239" t="s">
        <v>384</v>
      </c>
      <c r="H1046" s="240">
        <v>40.036999999999999</v>
      </c>
      <c r="I1046" s="241"/>
      <c r="J1046" s="242">
        <f>ROUND(I1046*H1046,2)</f>
        <v>0</v>
      </c>
      <c r="K1046" s="238" t="s">
        <v>205</v>
      </c>
      <c r="L1046" s="73"/>
      <c r="M1046" s="243" t="s">
        <v>21</v>
      </c>
      <c r="N1046" s="244" t="s">
        <v>43</v>
      </c>
      <c r="O1046" s="48"/>
      <c r="P1046" s="245">
        <f>O1046*H1046</f>
        <v>0</v>
      </c>
      <c r="Q1046" s="245">
        <v>0</v>
      </c>
      <c r="R1046" s="245">
        <f>Q1046*H1046</f>
        <v>0</v>
      </c>
      <c r="S1046" s="245">
        <v>0.11</v>
      </c>
      <c r="T1046" s="246">
        <f>S1046*H1046</f>
        <v>4.4040699999999999</v>
      </c>
      <c r="AR1046" s="25" t="s">
        <v>206</v>
      </c>
      <c r="AT1046" s="25" t="s">
        <v>201</v>
      </c>
      <c r="AU1046" s="25" t="s">
        <v>81</v>
      </c>
      <c r="AY1046" s="25" t="s">
        <v>199</v>
      </c>
      <c r="BE1046" s="247">
        <f>IF(N1046="základní",J1046,0)</f>
        <v>0</v>
      </c>
      <c r="BF1046" s="247">
        <f>IF(N1046="snížená",J1046,0)</f>
        <v>0</v>
      </c>
      <c r="BG1046" s="247">
        <f>IF(N1046="zákl. přenesená",J1046,0)</f>
        <v>0</v>
      </c>
      <c r="BH1046" s="247">
        <f>IF(N1046="sníž. přenesená",J1046,0)</f>
        <v>0</v>
      </c>
      <c r="BI1046" s="247">
        <f>IF(N1046="nulová",J1046,0)</f>
        <v>0</v>
      </c>
      <c r="BJ1046" s="25" t="s">
        <v>79</v>
      </c>
      <c r="BK1046" s="247">
        <f>ROUND(I1046*H1046,2)</f>
        <v>0</v>
      </c>
      <c r="BL1046" s="25" t="s">
        <v>206</v>
      </c>
      <c r="BM1046" s="25" t="s">
        <v>6550</v>
      </c>
    </row>
    <row r="1047" s="12" customFormat="1">
      <c r="B1047" s="248"/>
      <c r="C1047" s="249"/>
      <c r="D1047" s="250" t="s">
        <v>208</v>
      </c>
      <c r="E1047" s="251" t="s">
        <v>21</v>
      </c>
      <c r="F1047" s="252" t="s">
        <v>1393</v>
      </c>
      <c r="G1047" s="249"/>
      <c r="H1047" s="253">
        <v>53.100000000000001</v>
      </c>
      <c r="I1047" s="254"/>
      <c r="J1047" s="249"/>
      <c r="K1047" s="249"/>
      <c r="L1047" s="255"/>
      <c r="M1047" s="256"/>
      <c r="N1047" s="257"/>
      <c r="O1047" s="257"/>
      <c r="P1047" s="257"/>
      <c r="Q1047" s="257"/>
      <c r="R1047" s="257"/>
      <c r="S1047" s="257"/>
      <c r="T1047" s="258"/>
      <c r="AT1047" s="259" t="s">
        <v>208</v>
      </c>
      <c r="AU1047" s="259" t="s">
        <v>81</v>
      </c>
      <c r="AV1047" s="12" t="s">
        <v>81</v>
      </c>
      <c r="AW1047" s="12" t="s">
        <v>35</v>
      </c>
      <c r="AX1047" s="12" t="s">
        <v>72</v>
      </c>
      <c r="AY1047" s="259" t="s">
        <v>199</v>
      </c>
    </row>
    <row r="1048" s="12" customFormat="1">
      <c r="B1048" s="248"/>
      <c r="C1048" s="249"/>
      <c r="D1048" s="250" t="s">
        <v>208</v>
      </c>
      <c r="E1048" s="251" t="s">
        <v>21</v>
      </c>
      <c r="F1048" s="252" t="s">
        <v>21</v>
      </c>
      <c r="G1048" s="249"/>
      <c r="H1048" s="253">
        <v>0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35</v>
      </c>
      <c r="AX1048" s="12" t="s">
        <v>72</v>
      </c>
      <c r="AY1048" s="259" t="s">
        <v>199</v>
      </c>
    </row>
    <row r="1049" s="12" customFormat="1">
      <c r="B1049" s="248"/>
      <c r="C1049" s="249"/>
      <c r="D1049" s="250" t="s">
        <v>208</v>
      </c>
      <c r="E1049" s="251" t="s">
        <v>21</v>
      </c>
      <c r="F1049" s="252" t="s">
        <v>6551</v>
      </c>
      <c r="G1049" s="249"/>
      <c r="H1049" s="253">
        <v>40.036999999999999</v>
      </c>
      <c r="I1049" s="254"/>
      <c r="J1049" s="249"/>
      <c r="K1049" s="249"/>
      <c r="L1049" s="255"/>
      <c r="M1049" s="256"/>
      <c r="N1049" s="257"/>
      <c r="O1049" s="257"/>
      <c r="P1049" s="257"/>
      <c r="Q1049" s="257"/>
      <c r="R1049" s="257"/>
      <c r="S1049" s="257"/>
      <c r="T1049" s="258"/>
      <c r="AT1049" s="259" t="s">
        <v>208</v>
      </c>
      <c r="AU1049" s="259" t="s">
        <v>81</v>
      </c>
      <c r="AV1049" s="12" t="s">
        <v>81</v>
      </c>
      <c r="AW1049" s="12" t="s">
        <v>35</v>
      </c>
      <c r="AX1049" s="12" t="s">
        <v>79</v>
      </c>
      <c r="AY1049" s="259" t="s">
        <v>199</v>
      </c>
    </row>
    <row r="1050" s="1" customFormat="1" ht="16.5" customHeight="1">
      <c r="B1050" s="47"/>
      <c r="C1050" s="236" t="s">
        <v>1401</v>
      </c>
      <c r="D1050" s="236" t="s">
        <v>201</v>
      </c>
      <c r="E1050" s="237" t="s">
        <v>1396</v>
      </c>
      <c r="F1050" s="238" t="s">
        <v>1397</v>
      </c>
      <c r="G1050" s="239" t="s">
        <v>282</v>
      </c>
      <c r="H1050" s="240">
        <v>1.7729999999999999</v>
      </c>
      <c r="I1050" s="241"/>
      <c r="J1050" s="242">
        <f>ROUND(I1050*H1050,2)</f>
        <v>0</v>
      </c>
      <c r="K1050" s="238" t="s">
        <v>205</v>
      </c>
      <c r="L1050" s="73"/>
      <c r="M1050" s="243" t="s">
        <v>21</v>
      </c>
      <c r="N1050" s="244" t="s">
        <v>43</v>
      </c>
      <c r="O1050" s="48"/>
      <c r="P1050" s="245">
        <f>O1050*H1050</f>
        <v>0</v>
      </c>
      <c r="Q1050" s="245">
        <v>0</v>
      </c>
      <c r="R1050" s="245">
        <f>Q1050*H1050</f>
        <v>0</v>
      </c>
      <c r="S1050" s="245">
        <v>0.055</v>
      </c>
      <c r="T1050" s="246">
        <f>S1050*H1050</f>
        <v>0.097514999999999991</v>
      </c>
      <c r="AR1050" s="25" t="s">
        <v>206</v>
      </c>
      <c r="AT1050" s="25" t="s">
        <v>201</v>
      </c>
      <c r="AU1050" s="25" t="s">
        <v>81</v>
      </c>
      <c r="AY1050" s="25" t="s">
        <v>199</v>
      </c>
      <c r="BE1050" s="247">
        <f>IF(N1050="základní",J1050,0)</f>
        <v>0</v>
      </c>
      <c r="BF1050" s="247">
        <f>IF(N1050="snížená",J1050,0)</f>
        <v>0</v>
      </c>
      <c r="BG1050" s="247">
        <f>IF(N1050="zákl. přenesená",J1050,0)</f>
        <v>0</v>
      </c>
      <c r="BH1050" s="247">
        <f>IF(N1050="sníž. přenesená",J1050,0)</f>
        <v>0</v>
      </c>
      <c r="BI1050" s="247">
        <f>IF(N1050="nulová",J1050,0)</f>
        <v>0</v>
      </c>
      <c r="BJ1050" s="25" t="s">
        <v>79</v>
      </c>
      <c r="BK1050" s="247">
        <f>ROUND(I1050*H1050,2)</f>
        <v>0</v>
      </c>
      <c r="BL1050" s="25" t="s">
        <v>206</v>
      </c>
      <c r="BM1050" s="25" t="s">
        <v>6552</v>
      </c>
    </row>
    <row r="1051" s="12" customFormat="1">
      <c r="B1051" s="248"/>
      <c r="C1051" s="249"/>
      <c r="D1051" s="250" t="s">
        <v>208</v>
      </c>
      <c r="E1051" s="251" t="s">
        <v>21</v>
      </c>
      <c r="F1051" s="252" t="s">
        <v>1399</v>
      </c>
      <c r="G1051" s="249"/>
      <c r="H1051" s="253">
        <v>2.3519999999999999</v>
      </c>
      <c r="I1051" s="254"/>
      <c r="J1051" s="249"/>
      <c r="K1051" s="249"/>
      <c r="L1051" s="255"/>
      <c r="M1051" s="256"/>
      <c r="N1051" s="257"/>
      <c r="O1051" s="257"/>
      <c r="P1051" s="257"/>
      <c r="Q1051" s="257"/>
      <c r="R1051" s="257"/>
      <c r="S1051" s="257"/>
      <c r="T1051" s="258"/>
      <c r="AT1051" s="259" t="s">
        <v>208</v>
      </c>
      <c r="AU1051" s="259" t="s">
        <v>81</v>
      </c>
      <c r="AV1051" s="12" t="s">
        <v>81</v>
      </c>
      <c r="AW1051" s="12" t="s">
        <v>35</v>
      </c>
      <c r="AX1051" s="12" t="s">
        <v>72</v>
      </c>
      <c r="AY1051" s="259" t="s">
        <v>199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21</v>
      </c>
      <c r="G1052" s="249"/>
      <c r="H1052" s="253">
        <v>0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72</v>
      </c>
      <c r="AY1052" s="259" t="s">
        <v>199</v>
      </c>
    </row>
    <row r="1053" s="12" customFormat="1">
      <c r="B1053" s="248"/>
      <c r="C1053" s="249"/>
      <c r="D1053" s="250" t="s">
        <v>208</v>
      </c>
      <c r="E1053" s="251" t="s">
        <v>21</v>
      </c>
      <c r="F1053" s="252" t="s">
        <v>6553</v>
      </c>
      <c r="G1053" s="249"/>
      <c r="H1053" s="253">
        <v>1.7729999999999999</v>
      </c>
      <c r="I1053" s="254"/>
      <c r="J1053" s="249"/>
      <c r="K1053" s="249"/>
      <c r="L1053" s="255"/>
      <c r="M1053" s="256"/>
      <c r="N1053" s="257"/>
      <c r="O1053" s="257"/>
      <c r="P1053" s="257"/>
      <c r="Q1053" s="257"/>
      <c r="R1053" s="257"/>
      <c r="S1053" s="257"/>
      <c r="T1053" s="258"/>
      <c r="AT1053" s="259" t="s">
        <v>208</v>
      </c>
      <c r="AU1053" s="259" t="s">
        <v>81</v>
      </c>
      <c r="AV1053" s="12" t="s">
        <v>81</v>
      </c>
      <c r="AW1053" s="12" t="s">
        <v>35</v>
      </c>
      <c r="AX1053" s="12" t="s">
        <v>79</v>
      </c>
      <c r="AY1053" s="259" t="s">
        <v>199</v>
      </c>
    </row>
    <row r="1054" s="1" customFormat="1" ht="16.5" customHeight="1">
      <c r="B1054" s="47"/>
      <c r="C1054" s="236" t="s">
        <v>1407</v>
      </c>
      <c r="D1054" s="236" t="s">
        <v>201</v>
      </c>
      <c r="E1054" s="237" t="s">
        <v>1402</v>
      </c>
      <c r="F1054" s="238" t="s">
        <v>1403</v>
      </c>
      <c r="G1054" s="239" t="s">
        <v>282</v>
      </c>
      <c r="H1054" s="240">
        <v>1.357</v>
      </c>
      <c r="I1054" s="241"/>
      <c r="J1054" s="242">
        <f>ROUND(I1054*H1054,2)</f>
        <v>0</v>
      </c>
      <c r="K1054" s="238" t="s">
        <v>205</v>
      </c>
      <c r="L1054" s="73"/>
      <c r="M1054" s="243" t="s">
        <v>21</v>
      </c>
      <c r="N1054" s="244" t="s">
        <v>43</v>
      </c>
      <c r="O1054" s="48"/>
      <c r="P1054" s="245">
        <f>O1054*H1054</f>
        <v>0</v>
      </c>
      <c r="Q1054" s="245">
        <v>0</v>
      </c>
      <c r="R1054" s="245">
        <f>Q1054*H1054</f>
        <v>0</v>
      </c>
      <c r="S1054" s="245">
        <v>0.183</v>
      </c>
      <c r="T1054" s="246">
        <f>S1054*H1054</f>
        <v>0.248331</v>
      </c>
      <c r="AR1054" s="25" t="s">
        <v>206</v>
      </c>
      <c r="AT1054" s="25" t="s">
        <v>201</v>
      </c>
      <c r="AU1054" s="25" t="s">
        <v>81</v>
      </c>
      <c r="AY1054" s="25" t="s">
        <v>199</v>
      </c>
      <c r="BE1054" s="247">
        <f>IF(N1054="základní",J1054,0)</f>
        <v>0</v>
      </c>
      <c r="BF1054" s="247">
        <f>IF(N1054="snížená",J1054,0)</f>
        <v>0</v>
      </c>
      <c r="BG1054" s="247">
        <f>IF(N1054="zákl. přenesená",J1054,0)</f>
        <v>0</v>
      </c>
      <c r="BH1054" s="247">
        <f>IF(N1054="sníž. přenesená",J1054,0)</f>
        <v>0</v>
      </c>
      <c r="BI1054" s="247">
        <f>IF(N1054="nulová",J1054,0)</f>
        <v>0</v>
      </c>
      <c r="BJ1054" s="25" t="s">
        <v>79</v>
      </c>
      <c r="BK1054" s="247">
        <f>ROUND(I1054*H1054,2)</f>
        <v>0</v>
      </c>
      <c r="BL1054" s="25" t="s">
        <v>206</v>
      </c>
      <c r="BM1054" s="25" t="s">
        <v>6554</v>
      </c>
    </row>
    <row r="1055" s="12" customFormat="1">
      <c r="B1055" s="248"/>
      <c r="C1055" s="249"/>
      <c r="D1055" s="250" t="s">
        <v>208</v>
      </c>
      <c r="E1055" s="251" t="s">
        <v>21</v>
      </c>
      <c r="F1055" s="252" t="s">
        <v>1405</v>
      </c>
      <c r="G1055" s="249"/>
      <c r="H1055" s="253">
        <v>0.90000000000000002</v>
      </c>
      <c r="I1055" s="254"/>
      <c r="J1055" s="249"/>
      <c r="K1055" s="249"/>
      <c r="L1055" s="255"/>
      <c r="M1055" s="256"/>
      <c r="N1055" s="257"/>
      <c r="O1055" s="257"/>
      <c r="P1055" s="257"/>
      <c r="Q1055" s="257"/>
      <c r="R1055" s="257"/>
      <c r="S1055" s="257"/>
      <c r="T1055" s="258"/>
      <c r="AT1055" s="259" t="s">
        <v>208</v>
      </c>
      <c r="AU1055" s="259" t="s">
        <v>81</v>
      </c>
      <c r="AV1055" s="12" t="s">
        <v>81</v>
      </c>
      <c r="AW1055" s="12" t="s">
        <v>35</v>
      </c>
      <c r="AX1055" s="12" t="s">
        <v>72</v>
      </c>
      <c r="AY1055" s="259" t="s">
        <v>199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1406</v>
      </c>
      <c r="G1056" s="249"/>
      <c r="H1056" s="253">
        <v>0.90000000000000002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72</v>
      </c>
      <c r="AY1056" s="259" t="s">
        <v>199</v>
      </c>
    </row>
    <row r="1057" s="13" customFormat="1">
      <c r="B1057" s="260"/>
      <c r="C1057" s="261"/>
      <c r="D1057" s="250" t="s">
        <v>208</v>
      </c>
      <c r="E1057" s="262" t="s">
        <v>21</v>
      </c>
      <c r="F1057" s="263" t="s">
        <v>220</v>
      </c>
      <c r="G1057" s="261"/>
      <c r="H1057" s="264">
        <v>1.8</v>
      </c>
      <c r="I1057" s="265"/>
      <c r="J1057" s="261"/>
      <c r="K1057" s="261"/>
      <c r="L1057" s="266"/>
      <c r="M1057" s="267"/>
      <c r="N1057" s="268"/>
      <c r="O1057" s="268"/>
      <c r="P1057" s="268"/>
      <c r="Q1057" s="268"/>
      <c r="R1057" s="268"/>
      <c r="S1057" s="268"/>
      <c r="T1057" s="269"/>
      <c r="AT1057" s="270" t="s">
        <v>208</v>
      </c>
      <c r="AU1057" s="270" t="s">
        <v>81</v>
      </c>
      <c r="AV1057" s="13" t="s">
        <v>206</v>
      </c>
      <c r="AW1057" s="13" t="s">
        <v>35</v>
      </c>
      <c r="AX1057" s="13" t="s">
        <v>72</v>
      </c>
      <c r="AY1057" s="270" t="s">
        <v>199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21</v>
      </c>
      <c r="G1058" s="249"/>
      <c r="H1058" s="253">
        <v>0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72</v>
      </c>
      <c r="AY1058" s="259" t="s">
        <v>199</v>
      </c>
    </row>
    <row r="1059" s="12" customFormat="1">
      <c r="B1059" s="248"/>
      <c r="C1059" s="249"/>
      <c r="D1059" s="250" t="s">
        <v>208</v>
      </c>
      <c r="E1059" s="251" t="s">
        <v>21</v>
      </c>
      <c r="F1059" s="252" t="s">
        <v>6337</v>
      </c>
      <c r="G1059" s="249"/>
      <c r="H1059" s="253">
        <v>1.357</v>
      </c>
      <c r="I1059" s="254"/>
      <c r="J1059" s="249"/>
      <c r="K1059" s="249"/>
      <c r="L1059" s="255"/>
      <c r="M1059" s="256"/>
      <c r="N1059" s="257"/>
      <c r="O1059" s="257"/>
      <c r="P1059" s="257"/>
      <c r="Q1059" s="257"/>
      <c r="R1059" s="257"/>
      <c r="S1059" s="257"/>
      <c r="T1059" s="258"/>
      <c r="AT1059" s="259" t="s">
        <v>208</v>
      </c>
      <c r="AU1059" s="259" t="s">
        <v>81</v>
      </c>
      <c r="AV1059" s="12" t="s">
        <v>81</v>
      </c>
      <c r="AW1059" s="12" t="s">
        <v>35</v>
      </c>
      <c r="AX1059" s="12" t="s">
        <v>79</v>
      </c>
      <c r="AY1059" s="259" t="s">
        <v>199</v>
      </c>
    </row>
    <row r="1060" s="1" customFormat="1" ht="16.5" customHeight="1">
      <c r="B1060" s="47"/>
      <c r="C1060" s="236" t="s">
        <v>1413</v>
      </c>
      <c r="D1060" s="236" t="s">
        <v>201</v>
      </c>
      <c r="E1060" s="237" t="s">
        <v>1408</v>
      </c>
      <c r="F1060" s="238" t="s">
        <v>1409</v>
      </c>
      <c r="G1060" s="239" t="s">
        <v>282</v>
      </c>
      <c r="H1060" s="240">
        <v>0.90500000000000003</v>
      </c>
      <c r="I1060" s="241"/>
      <c r="J1060" s="242">
        <f>ROUND(I1060*H1060,2)</f>
        <v>0</v>
      </c>
      <c r="K1060" s="238" t="s">
        <v>205</v>
      </c>
      <c r="L1060" s="73"/>
      <c r="M1060" s="243" t="s">
        <v>21</v>
      </c>
      <c r="N1060" s="244" t="s">
        <v>43</v>
      </c>
      <c r="O1060" s="48"/>
      <c r="P1060" s="245">
        <f>O1060*H1060</f>
        <v>0</v>
      </c>
      <c r="Q1060" s="245">
        <v>0</v>
      </c>
      <c r="R1060" s="245">
        <f>Q1060*H1060</f>
        <v>0</v>
      </c>
      <c r="S1060" s="245">
        <v>0.54500000000000004</v>
      </c>
      <c r="T1060" s="246">
        <f>S1060*H1060</f>
        <v>0.49322500000000002</v>
      </c>
      <c r="AR1060" s="25" t="s">
        <v>206</v>
      </c>
      <c r="AT1060" s="25" t="s">
        <v>201</v>
      </c>
      <c r="AU1060" s="25" t="s">
        <v>81</v>
      </c>
      <c r="AY1060" s="25" t="s">
        <v>199</v>
      </c>
      <c r="BE1060" s="247">
        <f>IF(N1060="základní",J1060,0)</f>
        <v>0</v>
      </c>
      <c r="BF1060" s="247">
        <f>IF(N1060="snížená",J1060,0)</f>
        <v>0</v>
      </c>
      <c r="BG1060" s="247">
        <f>IF(N1060="zákl. přenesená",J1060,0)</f>
        <v>0</v>
      </c>
      <c r="BH1060" s="247">
        <f>IF(N1060="sníž. přenesená",J1060,0)</f>
        <v>0</v>
      </c>
      <c r="BI1060" s="247">
        <f>IF(N1060="nulová",J1060,0)</f>
        <v>0</v>
      </c>
      <c r="BJ1060" s="25" t="s">
        <v>79</v>
      </c>
      <c r="BK1060" s="247">
        <f>ROUND(I1060*H1060,2)</f>
        <v>0</v>
      </c>
      <c r="BL1060" s="25" t="s">
        <v>206</v>
      </c>
      <c r="BM1060" s="25" t="s">
        <v>6555</v>
      </c>
    </row>
    <row r="1061" s="12" customFormat="1">
      <c r="B1061" s="248"/>
      <c r="C1061" s="249"/>
      <c r="D1061" s="250" t="s">
        <v>208</v>
      </c>
      <c r="E1061" s="251" t="s">
        <v>21</v>
      </c>
      <c r="F1061" s="252" t="s">
        <v>1411</v>
      </c>
      <c r="G1061" s="249"/>
      <c r="H1061" s="253">
        <v>1.2</v>
      </c>
      <c r="I1061" s="254"/>
      <c r="J1061" s="249"/>
      <c r="K1061" s="249"/>
      <c r="L1061" s="255"/>
      <c r="M1061" s="256"/>
      <c r="N1061" s="257"/>
      <c r="O1061" s="257"/>
      <c r="P1061" s="257"/>
      <c r="Q1061" s="257"/>
      <c r="R1061" s="257"/>
      <c r="S1061" s="257"/>
      <c r="T1061" s="258"/>
      <c r="AT1061" s="259" t="s">
        <v>208</v>
      </c>
      <c r="AU1061" s="259" t="s">
        <v>81</v>
      </c>
      <c r="AV1061" s="12" t="s">
        <v>81</v>
      </c>
      <c r="AW1061" s="12" t="s">
        <v>35</v>
      </c>
      <c r="AX1061" s="12" t="s">
        <v>72</v>
      </c>
      <c r="AY1061" s="259" t="s">
        <v>199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21</v>
      </c>
      <c r="G1062" s="249"/>
      <c r="H1062" s="253">
        <v>0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72</v>
      </c>
      <c r="AY1062" s="259" t="s">
        <v>199</v>
      </c>
    </row>
    <row r="1063" s="12" customFormat="1">
      <c r="B1063" s="248"/>
      <c r="C1063" s="249"/>
      <c r="D1063" s="250" t="s">
        <v>208</v>
      </c>
      <c r="E1063" s="251" t="s">
        <v>21</v>
      </c>
      <c r="F1063" s="252" t="s">
        <v>6556</v>
      </c>
      <c r="G1063" s="249"/>
      <c r="H1063" s="253">
        <v>0.90500000000000003</v>
      </c>
      <c r="I1063" s="254"/>
      <c r="J1063" s="249"/>
      <c r="K1063" s="249"/>
      <c r="L1063" s="255"/>
      <c r="M1063" s="256"/>
      <c r="N1063" s="257"/>
      <c r="O1063" s="257"/>
      <c r="P1063" s="257"/>
      <c r="Q1063" s="257"/>
      <c r="R1063" s="257"/>
      <c r="S1063" s="257"/>
      <c r="T1063" s="258"/>
      <c r="AT1063" s="259" t="s">
        <v>208</v>
      </c>
      <c r="AU1063" s="259" t="s">
        <v>81</v>
      </c>
      <c r="AV1063" s="12" t="s">
        <v>81</v>
      </c>
      <c r="AW1063" s="12" t="s">
        <v>35</v>
      </c>
      <c r="AX1063" s="12" t="s">
        <v>79</v>
      </c>
      <c r="AY1063" s="259" t="s">
        <v>199</v>
      </c>
    </row>
    <row r="1064" s="1" customFormat="1" ht="16.5" customHeight="1">
      <c r="B1064" s="47"/>
      <c r="C1064" s="236" t="s">
        <v>1421</v>
      </c>
      <c r="D1064" s="236" t="s">
        <v>201</v>
      </c>
      <c r="E1064" s="237" t="s">
        <v>1414</v>
      </c>
      <c r="F1064" s="238" t="s">
        <v>1415</v>
      </c>
      <c r="G1064" s="239" t="s">
        <v>282</v>
      </c>
      <c r="H1064" s="240">
        <v>2.2360000000000002</v>
      </c>
      <c r="I1064" s="241"/>
      <c r="J1064" s="242">
        <f>ROUND(I1064*H1064,2)</f>
        <v>0</v>
      </c>
      <c r="K1064" s="238" t="s">
        <v>205</v>
      </c>
      <c r="L1064" s="73"/>
      <c r="M1064" s="243" t="s">
        <v>21</v>
      </c>
      <c r="N1064" s="244" t="s">
        <v>43</v>
      </c>
      <c r="O1064" s="48"/>
      <c r="P1064" s="245">
        <f>O1064*H1064</f>
        <v>0</v>
      </c>
      <c r="Q1064" s="245">
        <v>0</v>
      </c>
      <c r="R1064" s="245">
        <f>Q1064*H1064</f>
        <v>0</v>
      </c>
      <c r="S1064" s="245">
        <v>0.066000000000000003</v>
      </c>
      <c r="T1064" s="246">
        <f>S1064*H1064</f>
        <v>0.14757600000000001</v>
      </c>
      <c r="AR1064" s="25" t="s">
        <v>206</v>
      </c>
      <c r="AT1064" s="25" t="s">
        <v>201</v>
      </c>
      <c r="AU1064" s="25" t="s">
        <v>81</v>
      </c>
      <c r="AY1064" s="25" t="s">
        <v>199</v>
      </c>
      <c r="BE1064" s="247">
        <f>IF(N1064="základní",J1064,0)</f>
        <v>0</v>
      </c>
      <c r="BF1064" s="247">
        <f>IF(N1064="snížená",J1064,0)</f>
        <v>0</v>
      </c>
      <c r="BG1064" s="247">
        <f>IF(N1064="zákl. přenesená",J1064,0)</f>
        <v>0</v>
      </c>
      <c r="BH1064" s="247">
        <f>IF(N1064="sníž. přenesená",J1064,0)</f>
        <v>0</v>
      </c>
      <c r="BI1064" s="247">
        <f>IF(N1064="nulová",J1064,0)</f>
        <v>0</v>
      </c>
      <c r="BJ1064" s="25" t="s">
        <v>79</v>
      </c>
      <c r="BK1064" s="247">
        <f>ROUND(I1064*H1064,2)</f>
        <v>0</v>
      </c>
      <c r="BL1064" s="25" t="s">
        <v>206</v>
      </c>
      <c r="BM1064" s="25" t="s">
        <v>6557</v>
      </c>
    </row>
    <row r="1065" s="12" customFormat="1">
      <c r="B1065" s="248"/>
      <c r="C1065" s="249"/>
      <c r="D1065" s="250" t="s">
        <v>208</v>
      </c>
      <c r="E1065" s="251" t="s">
        <v>21</v>
      </c>
      <c r="F1065" s="252" t="s">
        <v>1417</v>
      </c>
      <c r="G1065" s="249"/>
      <c r="H1065" s="253">
        <v>0.39200000000000002</v>
      </c>
      <c r="I1065" s="254"/>
      <c r="J1065" s="249"/>
      <c r="K1065" s="249"/>
      <c r="L1065" s="255"/>
      <c r="M1065" s="256"/>
      <c r="N1065" s="257"/>
      <c r="O1065" s="257"/>
      <c r="P1065" s="257"/>
      <c r="Q1065" s="257"/>
      <c r="R1065" s="257"/>
      <c r="S1065" s="257"/>
      <c r="T1065" s="258"/>
      <c r="AT1065" s="259" t="s">
        <v>208</v>
      </c>
      <c r="AU1065" s="259" t="s">
        <v>81</v>
      </c>
      <c r="AV1065" s="12" t="s">
        <v>81</v>
      </c>
      <c r="AW1065" s="12" t="s">
        <v>35</v>
      </c>
      <c r="AX1065" s="12" t="s">
        <v>72</v>
      </c>
      <c r="AY1065" s="259" t="s">
        <v>199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1418</v>
      </c>
      <c r="G1066" s="249"/>
      <c r="H1066" s="253">
        <v>1.7849999999999999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72</v>
      </c>
      <c r="AY1066" s="259" t="s">
        <v>199</v>
      </c>
    </row>
    <row r="1067" s="12" customFormat="1">
      <c r="B1067" s="248"/>
      <c r="C1067" s="249"/>
      <c r="D1067" s="250" t="s">
        <v>208</v>
      </c>
      <c r="E1067" s="251" t="s">
        <v>21</v>
      </c>
      <c r="F1067" s="252" t="s">
        <v>1419</v>
      </c>
      <c r="G1067" s="249"/>
      <c r="H1067" s="253">
        <v>0.78800000000000003</v>
      </c>
      <c r="I1067" s="254"/>
      <c r="J1067" s="249"/>
      <c r="K1067" s="249"/>
      <c r="L1067" s="255"/>
      <c r="M1067" s="256"/>
      <c r="N1067" s="257"/>
      <c r="O1067" s="257"/>
      <c r="P1067" s="257"/>
      <c r="Q1067" s="257"/>
      <c r="R1067" s="257"/>
      <c r="S1067" s="257"/>
      <c r="T1067" s="258"/>
      <c r="AT1067" s="259" t="s">
        <v>208</v>
      </c>
      <c r="AU1067" s="259" t="s">
        <v>81</v>
      </c>
      <c r="AV1067" s="12" t="s">
        <v>81</v>
      </c>
      <c r="AW1067" s="12" t="s">
        <v>35</v>
      </c>
      <c r="AX1067" s="12" t="s">
        <v>72</v>
      </c>
      <c r="AY1067" s="259" t="s">
        <v>199</v>
      </c>
    </row>
    <row r="1068" s="13" customFormat="1">
      <c r="B1068" s="260"/>
      <c r="C1068" s="261"/>
      <c r="D1068" s="250" t="s">
        <v>208</v>
      </c>
      <c r="E1068" s="262" t="s">
        <v>21</v>
      </c>
      <c r="F1068" s="263" t="s">
        <v>220</v>
      </c>
      <c r="G1068" s="261"/>
      <c r="H1068" s="264">
        <v>2.9649999999999999</v>
      </c>
      <c r="I1068" s="265"/>
      <c r="J1068" s="261"/>
      <c r="K1068" s="261"/>
      <c r="L1068" s="266"/>
      <c r="M1068" s="267"/>
      <c r="N1068" s="268"/>
      <c r="O1068" s="268"/>
      <c r="P1068" s="268"/>
      <c r="Q1068" s="268"/>
      <c r="R1068" s="268"/>
      <c r="S1068" s="268"/>
      <c r="T1068" s="269"/>
      <c r="AT1068" s="270" t="s">
        <v>208</v>
      </c>
      <c r="AU1068" s="270" t="s">
        <v>81</v>
      </c>
      <c r="AV1068" s="13" t="s">
        <v>206</v>
      </c>
      <c r="AW1068" s="13" t="s">
        <v>35</v>
      </c>
      <c r="AX1068" s="13" t="s">
        <v>72</v>
      </c>
      <c r="AY1068" s="270" t="s">
        <v>199</v>
      </c>
    </row>
    <row r="1069" s="12" customFormat="1">
      <c r="B1069" s="248"/>
      <c r="C1069" s="249"/>
      <c r="D1069" s="250" t="s">
        <v>208</v>
      </c>
      <c r="E1069" s="251" t="s">
        <v>21</v>
      </c>
      <c r="F1069" s="252" t="s">
        <v>21</v>
      </c>
      <c r="G1069" s="249"/>
      <c r="H1069" s="253">
        <v>0</v>
      </c>
      <c r="I1069" s="254"/>
      <c r="J1069" s="249"/>
      <c r="K1069" s="249"/>
      <c r="L1069" s="255"/>
      <c r="M1069" s="256"/>
      <c r="N1069" s="257"/>
      <c r="O1069" s="257"/>
      <c r="P1069" s="257"/>
      <c r="Q1069" s="257"/>
      <c r="R1069" s="257"/>
      <c r="S1069" s="257"/>
      <c r="T1069" s="258"/>
      <c r="AT1069" s="259" t="s">
        <v>208</v>
      </c>
      <c r="AU1069" s="259" t="s">
        <v>81</v>
      </c>
      <c r="AV1069" s="12" t="s">
        <v>81</v>
      </c>
      <c r="AW1069" s="12" t="s">
        <v>35</v>
      </c>
      <c r="AX1069" s="12" t="s">
        <v>72</v>
      </c>
      <c r="AY1069" s="259" t="s">
        <v>199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6558</v>
      </c>
      <c r="G1070" s="249"/>
      <c r="H1070" s="253">
        <v>2.2360000000000002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79</v>
      </c>
      <c r="AY1070" s="259" t="s">
        <v>199</v>
      </c>
    </row>
    <row r="1071" s="1" customFormat="1" ht="16.5" customHeight="1">
      <c r="B1071" s="47"/>
      <c r="C1071" s="236" t="s">
        <v>1430</v>
      </c>
      <c r="D1071" s="236" t="s">
        <v>201</v>
      </c>
      <c r="E1071" s="237" t="s">
        <v>1422</v>
      </c>
      <c r="F1071" s="238" t="s">
        <v>1423</v>
      </c>
      <c r="G1071" s="239" t="s">
        <v>282</v>
      </c>
      <c r="H1071" s="240">
        <v>5.5359999999999996</v>
      </c>
      <c r="I1071" s="241"/>
      <c r="J1071" s="242">
        <f>ROUND(I1071*H1071,2)</f>
        <v>0</v>
      </c>
      <c r="K1071" s="238" t="s">
        <v>205</v>
      </c>
      <c r="L1071" s="73"/>
      <c r="M1071" s="243" t="s">
        <v>21</v>
      </c>
      <c r="N1071" s="244" t="s">
        <v>43</v>
      </c>
      <c r="O1071" s="48"/>
      <c r="P1071" s="245">
        <f>O1071*H1071</f>
        <v>0</v>
      </c>
      <c r="Q1071" s="245">
        <v>0</v>
      </c>
      <c r="R1071" s="245">
        <f>Q1071*H1071</f>
        <v>0</v>
      </c>
      <c r="S1071" s="245">
        <v>0.048000000000000001</v>
      </c>
      <c r="T1071" s="246">
        <f>S1071*H1071</f>
        <v>0.26572799999999996</v>
      </c>
      <c r="AR1071" s="25" t="s">
        <v>206</v>
      </c>
      <c r="AT1071" s="25" t="s">
        <v>201</v>
      </c>
      <c r="AU1071" s="25" t="s">
        <v>81</v>
      </c>
      <c r="AY1071" s="25" t="s">
        <v>199</v>
      </c>
      <c r="BE1071" s="247">
        <f>IF(N1071="základní",J1071,0)</f>
        <v>0</v>
      </c>
      <c r="BF1071" s="247">
        <f>IF(N1071="snížená",J1071,0)</f>
        <v>0</v>
      </c>
      <c r="BG1071" s="247">
        <f>IF(N1071="zákl. přenesená",J1071,0)</f>
        <v>0</v>
      </c>
      <c r="BH1071" s="247">
        <f>IF(N1071="sníž. přenesená",J1071,0)</f>
        <v>0</v>
      </c>
      <c r="BI1071" s="247">
        <f>IF(N1071="nulová",J1071,0)</f>
        <v>0</v>
      </c>
      <c r="BJ1071" s="25" t="s">
        <v>79</v>
      </c>
      <c r="BK1071" s="247">
        <f>ROUND(I1071*H1071,2)</f>
        <v>0</v>
      </c>
      <c r="BL1071" s="25" t="s">
        <v>206</v>
      </c>
      <c r="BM1071" s="25" t="s">
        <v>6559</v>
      </c>
    </row>
    <row r="1072" s="12" customFormat="1">
      <c r="B1072" s="248"/>
      <c r="C1072" s="249"/>
      <c r="D1072" s="250" t="s">
        <v>208</v>
      </c>
      <c r="E1072" s="251" t="s">
        <v>21</v>
      </c>
      <c r="F1072" s="252" t="s">
        <v>1425</v>
      </c>
      <c r="G1072" s="249"/>
      <c r="H1072" s="253">
        <v>4.3869999999999996</v>
      </c>
      <c r="I1072" s="254"/>
      <c r="J1072" s="249"/>
      <c r="K1072" s="249"/>
      <c r="L1072" s="255"/>
      <c r="M1072" s="256"/>
      <c r="N1072" s="257"/>
      <c r="O1072" s="257"/>
      <c r="P1072" s="257"/>
      <c r="Q1072" s="257"/>
      <c r="R1072" s="257"/>
      <c r="S1072" s="257"/>
      <c r="T1072" s="258"/>
      <c r="AT1072" s="259" t="s">
        <v>208</v>
      </c>
      <c r="AU1072" s="259" t="s">
        <v>81</v>
      </c>
      <c r="AV1072" s="12" t="s">
        <v>81</v>
      </c>
      <c r="AW1072" s="12" t="s">
        <v>35</v>
      </c>
      <c r="AX1072" s="12" t="s">
        <v>72</v>
      </c>
      <c r="AY1072" s="259" t="s">
        <v>199</v>
      </c>
    </row>
    <row r="1073" s="12" customFormat="1">
      <c r="B1073" s="248"/>
      <c r="C1073" s="249"/>
      <c r="D1073" s="250" t="s">
        <v>208</v>
      </c>
      <c r="E1073" s="251" t="s">
        <v>21</v>
      </c>
      <c r="F1073" s="252" t="s">
        <v>1426</v>
      </c>
      <c r="G1073" s="249"/>
      <c r="H1073" s="253">
        <v>1.0580000000000001</v>
      </c>
      <c r="I1073" s="254"/>
      <c r="J1073" s="249"/>
      <c r="K1073" s="249"/>
      <c r="L1073" s="255"/>
      <c r="M1073" s="256"/>
      <c r="N1073" s="257"/>
      <c r="O1073" s="257"/>
      <c r="P1073" s="257"/>
      <c r="Q1073" s="257"/>
      <c r="R1073" s="257"/>
      <c r="S1073" s="257"/>
      <c r="T1073" s="258"/>
      <c r="AT1073" s="259" t="s">
        <v>208</v>
      </c>
      <c r="AU1073" s="259" t="s">
        <v>81</v>
      </c>
      <c r="AV1073" s="12" t="s">
        <v>81</v>
      </c>
      <c r="AW1073" s="12" t="s">
        <v>35</v>
      </c>
      <c r="AX1073" s="12" t="s">
        <v>72</v>
      </c>
      <c r="AY1073" s="259" t="s">
        <v>199</v>
      </c>
    </row>
    <row r="1074" s="12" customFormat="1">
      <c r="B1074" s="248"/>
      <c r="C1074" s="249"/>
      <c r="D1074" s="250" t="s">
        <v>208</v>
      </c>
      <c r="E1074" s="251" t="s">
        <v>21</v>
      </c>
      <c r="F1074" s="252" t="s">
        <v>1427</v>
      </c>
      <c r="G1074" s="249"/>
      <c r="H1074" s="253">
        <v>0.56999999999999995</v>
      </c>
      <c r="I1074" s="254"/>
      <c r="J1074" s="249"/>
      <c r="K1074" s="249"/>
      <c r="L1074" s="255"/>
      <c r="M1074" s="256"/>
      <c r="N1074" s="257"/>
      <c r="O1074" s="257"/>
      <c r="P1074" s="257"/>
      <c r="Q1074" s="257"/>
      <c r="R1074" s="257"/>
      <c r="S1074" s="257"/>
      <c r="T1074" s="258"/>
      <c r="AT1074" s="259" t="s">
        <v>208</v>
      </c>
      <c r="AU1074" s="259" t="s">
        <v>81</v>
      </c>
      <c r="AV1074" s="12" t="s">
        <v>81</v>
      </c>
      <c r="AW1074" s="12" t="s">
        <v>35</v>
      </c>
      <c r="AX1074" s="12" t="s">
        <v>72</v>
      </c>
      <c r="AY1074" s="259" t="s">
        <v>199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1428</v>
      </c>
      <c r="G1075" s="249"/>
      <c r="H1075" s="253">
        <v>1.327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72</v>
      </c>
      <c r="AY1075" s="259" t="s">
        <v>199</v>
      </c>
    </row>
    <row r="1076" s="13" customFormat="1">
      <c r="B1076" s="260"/>
      <c r="C1076" s="261"/>
      <c r="D1076" s="250" t="s">
        <v>208</v>
      </c>
      <c r="E1076" s="262" t="s">
        <v>21</v>
      </c>
      <c r="F1076" s="263" t="s">
        <v>220</v>
      </c>
      <c r="G1076" s="261"/>
      <c r="H1076" s="264">
        <v>7.3419999999999996</v>
      </c>
      <c r="I1076" s="265"/>
      <c r="J1076" s="261"/>
      <c r="K1076" s="261"/>
      <c r="L1076" s="266"/>
      <c r="M1076" s="267"/>
      <c r="N1076" s="268"/>
      <c r="O1076" s="268"/>
      <c r="P1076" s="268"/>
      <c r="Q1076" s="268"/>
      <c r="R1076" s="268"/>
      <c r="S1076" s="268"/>
      <c r="T1076" s="269"/>
      <c r="AT1076" s="270" t="s">
        <v>208</v>
      </c>
      <c r="AU1076" s="270" t="s">
        <v>81</v>
      </c>
      <c r="AV1076" s="13" t="s">
        <v>206</v>
      </c>
      <c r="AW1076" s="13" t="s">
        <v>35</v>
      </c>
      <c r="AX1076" s="13" t="s">
        <v>72</v>
      </c>
      <c r="AY1076" s="270" t="s">
        <v>199</v>
      </c>
    </row>
    <row r="1077" s="12" customFormat="1">
      <c r="B1077" s="248"/>
      <c r="C1077" s="249"/>
      <c r="D1077" s="250" t="s">
        <v>208</v>
      </c>
      <c r="E1077" s="251" t="s">
        <v>21</v>
      </c>
      <c r="F1077" s="252" t="s">
        <v>21</v>
      </c>
      <c r="G1077" s="249"/>
      <c r="H1077" s="253">
        <v>0</v>
      </c>
      <c r="I1077" s="254"/>
      <c r="J1077" s="249"/>
      <c r="K1077" s="249"/>
      <c r="L1077" s="255"/>
      <c r="M1077" s="256"/>
      <c r="N1077" s="257"/>
      <c r="O1077" s="257"/>
      <c r="P1077" s="257"/>
      <c r="Q1077" s="257"/>
      <c r="R1077" s="257"/>
      <c r="S1077" s="257"/>
      <c r="T1077" s="258"/>
      <c r="AT1077" s="259" t="s">
        <v>208</v>
      </c>
      <c r="AU1077" s="259" t="s">
        <v>81</v>
      </c>
      <c r="AV1077" s="12" t="s">
        <v>81</v>
      </c>
      <c r="AW1077" s="12" t="s">
        <v>35</v>
      </c>
      <c r="AX1077" s="12" t="s">
        <v>72</v>
      </c>
      <c r="AY1077" s="259" t="s">
        <v>199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6560</v>
      </c>
      <c r="G1078" s="249"/>
      <c r="H1078" s="253">
        <v>5.5359999999999996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79</v>
      </c>
      <c r="AY1078" s="259" t="s">
        <v>199</v>
      </c>
    </row>
    <row r="1079" s="1" customFormat="1" ht="16.5" customHeight="1">
      <c r="B1079" s="47"/>
      <c r="C1079" s="236" t="s">
        <v>1438</v>
      </c>
      <c r="D1079" s="236" t="s">
        <v>201</v>
      </c>
      <c r="E1079" s="237" t="s">
        <v>1431</v>
      </c>
      <c r="F1079" s="238" t="s">
        <v>1432</v>
      </c>
      <c r="G1079" s="239" t="s">
        <v>282</v>
      </c>
      <c r="H1079" s="240">
        <v>4.6150000000000002</v>
      </c>
      <c r="I1079" s="241"/>
      <c r="J1079" s="242">
        <f>ROUND(I1079*H1079,2)</f>
        <v>0</v>
      </c>
      <c r="K1079" s="238" t="s">
        <v>205</v>
      </c>
      <c r="L1079" s="73"/>
      <c r="M1079" s="243" t="s">
        <v>21</v>
      </c>
      <c r="N1079" s="244" t="s">
        <v>43</v>
      </c>
      <c r="O1079" s="48"/>
      <c r="P1079" s="245">
        <f>O1079*H1079</f>
        <v>0</v>
      </c>
      <c r="Q1079" s="245">
        <v>0</v>
      </c>
      <c r="R1079" s="245">
        <f>Q1079*H1079</f>
        <v>0</v>
      </c>
      <c r="S1079" s="245">
        <v>0.037999999999999999</v>
      </c>
      <c r="T1079" s="246">
        <f>S1079*H1079</f>
        <v>0.17537</v>
      </c>
      <c r="AR1079" s="25" t="s">
        <v>206</v>
      </c>
      <c r="AT1079" s="25" t="s">
        <v>201</v>
      </c>
      <c r="AU1079" s="25" t="s">
        <v>81</v>
      </c>
      <c r="AY1079" s="25" t="s">
        <v>199</v>
      </c>
      <c r="BE1079" s="247">
        <f>IF(N1079="základní",J1079,0)</f>
        <v>0</v>
      </c>
      <c r="BF1079" s="247">
        <f>IF(N1079="snížená",J1079,0)</f>
        <v>0</v>
      </c>
      <c r="BG1079" s="247">
        <f>IF(N1079="zákl. přenesená",J1079,0)</f>
        <v>0</v>
      </c>
      <c r="BH1079" s="247">
        <f>IF(N1079="sníž. přenesená",J1079,0)</f>
        <v>0</v>
      </c>
      <c r="BI1079" s="247">
        <f>IF(N1079="nulová",J1079,0)</f>
        <v>0</v>
      </c>
      <c r="BJ1079" s="25" t="s">
        <v>79</v>
      </c>
      <c r="BK1079" s="247">
        <f>ROUND(I1079*H1079,2)</f>
        <v>0</v>
      </c>
      <c r="BL1079" s="25" t="s">
        <v>206</v>
      </c>
      <c r="BM1079" s="25" t="s">
        <v>6561</v>
      </c>
    </row>
    <row r="1080" s="12" customFormat="1">
      <c r="B1080" s="248"/>
      <c r="C1080" s="249"/>
      <c r="D1080" s="250" t="s">
        <v>208</v>
      </c>
      <c r="E1080" s="251" t="s">
        <v>21</v>
      </c>
      <c r="F1080" s="252" t="s">
        <v>1434</v>
      </c>
      <c r="G1080" s="249"/>
      <c r="H1080" s="253">
        <v>2.6989999999999998</v>
      </c>
      <c r="I1080" s="254"/>
      <c r="J1080" s="249"/>
      <c r="K1080" s="249"/>
      <c r="L1080" s="255"/>
      <c r="M1080" s="256"/>
      <c r="N1080" s="257"/>
      <c r="O1080" s="257"/>
      <c r="P1080" s="257"/>
      <c r="Q1080" s="257"/>
      <c r="R1080" s="257"/>
      <c r="S1080" s="257"/>
      <c r="T1080" s="258"/>
      <c r="AT1080" s="259" t="s">
        <v>208</v>
      </c>
      <c r="AU1080" s="259" t="s">
        <v>81</v>
      </c>
      <c r="AV1080" s="12" t="s">
        <v>81</v>
      </c>
      <c r="AW1080" s="12" t="s">
        <v>35</v>
      </c>
      <c r="AX1080" s="12" t="s">
        <v>72</v>
      </c>
      <c r="AY1080" s="259" t="s">
        <v>199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1435</v>
      </c>
      <c r="G1081" s="249"/>
      <c r="H1081" s="253">
        <v>1.9590000000000001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2" customFormat="1">
      <c r="B1082" s="248"/>
      <c r="C1082" s="249"/>
      <c r="D1082" s="250" t="s">
        <v>208</v>
      </c>
      <c r="E1082" s="251" t="s">
        <v>21</v>
      </c>
      <c r="F1082" s="252" t="s">
        <v>1436</v>
      </c>
      <c r="G1082" s="249"/>
      <c r="H1082" s="253">
        <v>1.4630000000000001</v>
      </c>
      <c r="I1082" s="254"/>
      <c r="J1082" s="249"/>
      <c r="K1082" s="249"/>
      <c r="L1082" s="255"/>
      <c r="M1082" s="256"/>
      <c r="N1082" s="257"/>
      <c r="O1082" s="257"/>
      <c r="P1082" s="257"/>
      <c r="Q1082" s="257"/>
      <c r="R1082" s="257"/>
      <c r="S1082" s="257"/>
      <c r="T1082" s="258"/>
      <c r="AT1082" s="259" t="s">
        <v>208</v>
      </c>
      <c r="AU1082" s="259" t="s">
        <v>81</v>
      </c>
      <c r="AV1082" s="12" t="s">
        <v>81</v>
      </c>
      <c r="AW1082" s="12" t="s">
        <v>35</v>
      </c>
      <c r="AX1082" s="12" t="s">
        <v>72</v>
      </c>
      <c r="AY1082" s="259" t="s">
        <v>199</v>
      </c>
    </row>
    <row r="1083" s="13" customFormat="1">
      <c r="B1083" s="260"/>
      <c r="C1083" s="261"/>
      <c r="D1083" s="250" t="s">
        <v>208</v>
      </c>
      <c r="E1083" s="262" t="s">
        <v>21</v>
      </c>
      <c r="F1083" s="263" t="s">
        <v>220</v>
      </c>
      <c r="G1083" s="261"/>
      <c r="H1083" s="264">
        <v>6.1210000000000004</v>
      </c>
      <c r="I1083" s="265"/>
      <c r="J1083" s="261"/>
      <c r="K1083" s="261"/>
      <c r="L1083" s="266"/>
      <c r="M1083" s="267"/>
      <c r="N1083" s="268"/>
      <c r="O1083" s="268"/>
      <c r="P1083" s="268"/>
      <c r="Q1083" s="268"/>
      <c r="R1083" s="268"/>
      <c r="S1083" s="268"/>
      <c r="T1083" s="269"/>
      <c r="AT1083" s="270" t="s">
        <v>208</v>
      </c>
      <c r="AU1083" s="270" t="s">
        <v>81</v>
      </c>
      <c r="AV1083" s="13" t="s">
        <v>206</v>
      </c>
      <c r="AW1083" s="13" t="s">
        <v>35</v>
      </c>
      <c r="AX1083" s="13" t="s">
        <v>72</v>
      </c>
      <c r="AY1083" s="270" t="s">
        <v>199</v>
      </c>
    </row>
    <row r="1084" s="12" customFormat="1">
      <c r="B1084" s="248"/>
      <c r="C1084" s="249"/>
      <c r="D1084" s="250" t="s">
        <v>208</v>
      </c>
      <c r="E1084" s="251" t="s">
        <v>21</v>
      </c>
      <c r="F1084" s="252" t="s">
        <v>21</v>
      </c>
      <c r="G1084" s="249"/>
      <c r="H1084" s="253">
        <v>0</v>
      </c>
      <c r="I1084" s="254"/>
      <c r="J1084" s="249"/>
      <c r="K1084" s="249"/>
      <c r="L1084" s="255"/>
      <c r="M1084" s="256"/>
      <c r="N1084" s="257"/>
      <c r="O1084" s="257"/>
      <c r="P1084" s="257"/>
      <c r="Q1084" s="257"/>
      <c r="R1084" s="257"/>
      <c r="S1084" s="257"/>
      <c r="T1084" s="258"/>
      <c r="AT1084" s="259" t="s">
        <v>208</v>
      </c>
      <c r="AU1084" s="259" t="s">
        <v>81</v>
      </c>
      <c r="AV1084" s="12" t="s">
        <v>81</v>
      </c>
      <c r="AW1084" s="12" t="s">
        <v>35</v>
      </c>
      <c r="AX1084" s="12" t="s">
        <v>72</v>
      </c>
      <c r="AY1084" s="259" t="s">
        <v>199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6562</v>
      </c>
      <c r="G1085" s="249"/>
      <c r="H1085" s="253">
        <v>4.6150000000000002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79</v>
      </c>
      <c r="AY1085" s="259" t="s">
        <v>199</v>
      </c>
    </row>
    <row r="1086" s="1" customFormat="1" ht="16.5" customHeight="1">
      <c r="B1086" s="47"/>
      <c r="C1086" s="236" t="s">
        <v>1444</v>
      </c>
      <c r="D1086" s="236" t="s">
        <v>201</v>
      </c>
      <c r="E1086" s="237" t="s">
        <v>1439</v>
      </c>
      <c r="F1086" s="238" t="s">
        <v>1440</v>
      </c>
      <c r="G1086" s="239" t="s">
        <v>282</v>
      </c>
      <c r="H1086" s="240">
        <v>1.4850000000000001</v>
      </c>
      <c r="I1086" s="241"/>
      <c r="J1086" s="242">
        <f>ROUND(I1086*H1086,2)</f>
        <v>0</v>
      </c>
      <c r="K1086" s="238" t="s">
        <v>205</v>
      </c>
      <c r="L1086" s="73"/>
      <c r="M1086" s="243" t="s">
        <v>21</v>
      </c>
      <c r="N1086" s="244" t="s">
        <v>43</v>
      </c>
      <c r="O1086" s="48"/>
      <c r="P1086" s="245">
        <f>O1086*H1086</f>
        <v>0</v>
      </c>
      <c r="Q1086" s="245">
        <v>0</v>
      </c>
      <c r="R1086" s="245">
        <f>Q1086*H1086</f>
        <v>0</v>
      </c>
      <c r="S1086" s="245">
        <v>0.087999999999999995</v>
      </c>
      <c r="T1086" s="246">
        <f>S1086*H1086</f>
        <v>0.13067999999999999</v>
      </c>
      <c r="AR1086" s="25" t="s">
        <v>206</v>
      </c>
      <c r="AT1086" s="25" t="s">
        <v>201</v>
      </c>
      <c r="AU1086" s="25" t="s">
        <v>81</v>
      </c>
      <c r="AY1086" s="25" t="s">
        <v>199</v>
      </c>
      <c r="BE1086" s="247">
        <f>IF(N1086="základní",J1086,0)</f>
        <v>0</v>
      </c>
      <c r="BF1086" s="247">
        <f>IF(N1086="snížená",J1086,0)</f>
        <v>0</v>
      </c>
      <c r="BG1086" s="247">
        <f>IF(N1086="zákl. přenesená",J1086,0)</f>
        <v>0</v>
      </c>
      <c r="BH1086" s="247">
        <f>IF(N1086="sníž. přenesená",J1086,0)</f>
        <v>0</v>
      </c>
      <c r="BI1086" s="247">
        <f>IF(N1086="nulová",J1086,0)</f>
        <v>0</v>
      </c>
      <c r="BJ1086" s="25" t="s">
        <v>79</v>
      </c>
      <c r="BK1086" s="247">
        <f>ROUND(I1086*H1086,2)</f>
        <v>0</v>
      </c>
      <c r="BL1086" s="25" t="s">
        <v>206</v>
      </c>
      <c r="BM1086" s="25" t="s">
        <v>6563</v>
      </c>
    </row>
    <row r="1087" s="12" customFormat="1">
      <c r="B1087" s="248"/>
      <c r="C1087" s="249"/>
      <c r="D1087" s="250" t="s">
        <v>208</v>
      </c>
      <c r="E1087" s="251" t="s">
        <v>21</v>
      </c>
      <c r="F1087" s="252" t="s">
        <v>1442</v>
      </c>
      <c r="G1087" s="249"/>
      <c r="H1087" s="253">
        <v>1.97</v>
      </c>
      <c r="I1087" s="254"/>
      <c r="J1087" s="249"/>
      <c r="K1087" s="249"/>
      <c r="L1087" s="255"/>
      <c r="M1087" s="256"/>
      <c r="N1087" s="257"/>
      <c r="O1087" s="257"/>
      <c r="P1087" s="257"/>
      <c r="Q1087" s="257"/>
      <c r="R1087" s="257"/>
      <c r="S1087" s="257"/>
      <c r="T1087" s="258"/>
      <c r="AT1087" s="259" t="s">
        <v>208</v>
      </c>
      <c r="AU1087" s="259" t="s">
        <v>81</v>
      </c>
      <c r="AV1087" s="12" t="s">
        <v>81</v>
      </c>
      <c r="AW1087" s="12" t="s">
        <v>35</v>
      </c>
      <c r="AX1087" s="12" t="s">
        <v>72</v>
      </c>
      <c r="AY1087" s="259" t="s">
        <v>199</v>
      </c>
    </row>
    <row r="1088" s="12" customFormat="1">
      <c r="B1088" s="248"/>
      <c r="C1088" s="249"/>
      <c r="D1088" s="250" t="s">
        <v>208</v>
      </c>
      <c r="E1088" s="251" t="s">
        <v>21</v>
      </c>
      <c r="F1088" s="252" t="s">
        <v>21</v>
      </c>
      <c r="G1088" s="249"/>
      <c r="H1088" s="253">
        <v>0</v>
      </c>
      <c r="I1088" s="254"/>
      <c r="J1088" s="249"/>
      <c r="K1088" s="249"/>
      <c r="L1088" s="255"/>
      <c r="M1088" s="256"/>
      <c r="N1088" s="257"/>
      <c r="O1088" s="257"/>
      <c r="P1088" s="257"/>
      <c r="Q1088" s="257"/>
      <c r="R1088" s="257"/>
      <c r="S1088" s="257"/>
      <c r="T1088" s="258"/>
      <c r="AT1088" s="259" t="s">
        <v>208</v>
      </c>
      <c r="AU1088" s="259" t="s">
        <v>81</v>
      </c>
      <c r="AV1088" s="12" t="s">
        <v>81</v>
      </c>
      <c r="AW1088" s="12" t="s">
        <v>35</v>
      </c>
      <c r="AX1088" s="12" t="s">
        <v>72</v>
      </c>
      <c r="AY1088" s="259" t="s">
        <v>199</v>
      </c>
    </row>
    <row r="1089" s="12" customFormat="1">
      <c r="B1089" s="248"/>
      <c r="C1089" s="249"/>
      <c r="D1089" s="250" t="s">
        <v>208</v>
      </c>
      <c r="E1089" s="251" t="s">
        <v>21</v>
      </c>
      <c r="F1089" s="252" t="s">
        <v>6564</v>
      </c>
      <c r="G1089" s="249"/>
      <c r="H1089" s="253">
        <v>1.4850000000000001</v>
      </c>
      <c r="I1089" s="254"/>
      <c r="J1089" s="249"/>
      <c r="K1089" s="249"/>
      <c r="L1089" s="255"/>
      <c r="M1089" s="256"/>
      <c r="N1089" s="257"/>
      <c r="O1089" s="257"/>
      <c r="P1089" s="257"/>
      <c r="Q1089" s="257"/>
      <c r="R1089" s="257"/>
      <c r="S1089" s="257"/>
      <c r="T1089" s="258"/>
      <c r="AT1089" s="259" t="s">
        <v>208</v>
      </c>
      <c r="AU1089" s="259" t="s">
        <v>81</v>
      </c>
      <c r="AV1089" s="12" t="s">
        <v>81</v>
      </c>
      <c r="AW1089" s="12" t="s">
        <v>35</v>
      </c>
      <c r="AX1089" s="12" t="s">
        <v>79</v>
      </c>
      <c r="AY1089" s="259" t="s">
        <v>199</v>
      </c>
    </row>
    <row r="1090" s="1" customFormat="1" ht="16.5" customHeight="1">
      <c r="B1090" s="47"/>
      <c r="C1090" s="236" t="s">
        <v>1454</v>
      </c>
      <c r="D1090" s="236" t="s">
        <v>201</v>
      </c>
      <c r="E1090" s="237" t="s">
        <v>1445</v>
      </c>
      <c r="F1090" s="238" t="s">
        <v>1446</v>
      </c>
      <c r="G1090" s="239" t="s">
        <v>282</v>
      </c>
      <c r="H1090" s="240">
        <v>22.934000000000001</v>
      </c>
      <c r="I1090" s="241"/>
      <c r="J1090" s="242">
        <f>ROUND(I1090*H1090,2)</f>
        <v>0</v>
      </c>
      <c r="K1090" s="238" t="s">
        <v>205</v>
      </c>
      <c r="L1090" s="73"/>
      <c r="M1090" s="243" t="s">
        <v>21</v>
      </c>
      <c r="N1090" s="244" t="s">
        <v>43</v>
      </c>
      <c r="O1090" s="48"/>
      <c r="P1090" s="245">
        <f>O1090*H1090</f>
        <v>0</v>
      </c>
      <c r="Q1090" s="245">
        <v>0</v>
      </c>
      <c r="R1090" s="245">
        <f>Q1090*H1090</f>
        <v>0</v>
      </c>
      <c r="S1090" s="245">
        <v>0.075999999999999998</v>
      </c>
      <c r="T1090" s="246">
        <f>S1090*H1090</f>
        <v>1.7429840000000001</v>
      </c>
      <c r="AR1090" s="25" t="s">
        <v>206</v>
      </c>
      <c r="AT1090" s="25" t="s">
        <v>201</v>
      </c>
      <c r="AU1090" s="25" t="s">
        <v>81</v>
      </c>
      <c r="AY1090" s="25" t="s">
        <v>199</v>
      </c>
      <c r="BE1090" s="247">
        <f>IF(N1090="základní",J1090,0)</f>
        <v>0</v>
      </c>
      <c r="BF1090" s="247">
        <f>IF(N1090="snížená",J1090,0)</f>
        <v>0</v>
      </c>
      <c r="BG1090" s="247">
        <f>IF(N1090="zákl. přenesená",J1090,0)</f>
        <v>0</v>
      </c>
      <c r="BH1090" s="247">
        <f>IF(N1090="sníž. přenesená",J1090,0)</f>
        <v>0</v>
      </c>
      <c r="BI1090" s="247">
        <f>IF(N1090="nulová",J1090,0)</f>
        <v>0</v>
      </c>
      <c r="BJ1090" s="25" t="s">
        <v>79</v>
      </c>
      <c r="BK1090" s="247">
        <f>ROUND(I1090*H1090,2)</f>
        <v>0</v>
      </c>
      <c r="BL1090" s="25" t="s">
        <v>206</v>
      </c>
      <c r="BM1090" s="25" t="s">
        <v>6565</v>
      </c>
    </row>
    <row r="1091" s="12" customFormat="1">
      <c r="B1091" s="248"/>
      <c r="C1091" s="249"/>
      <c r="D1091" s="250" t="s">
        <v>208</v>
      </c>
      <c r="E1091" s="251" t="s">
        <v>21</v>
      </c>
      <c r="F1091" s="252" t="s">
        <v>1448</v>
      </c>
      <c r="G1091" s="249"/>
      <c r="H1091" s="253">
        <v>3.4199999999999999</v>
      </c>
      <c r="I1091" s="254"/>
      <c r="J1091" s="249"/>
      <c r="K1091" s="249"/>
      <c r="L1091" s="255"/>
      <c r="M1091" s="256"/>
      <c r="N1091" s="257"/>
      <c r="O1091" s="257"/>
      <c r="P1091" s="257"/>
      <c r="Q1091" s="257"/>
      <c r="R1091" s="257"/>
      <c r="S1091" s="257"/>
      <c r="T1091" s="258"/>
      <c r="AT1091" s="259" t="s">
        <v>208</v>
      </c>
      <c r="AU1091" s="259" t="s">
        <v>81</v>
      </c>
      <c r="AV1091" s="12" t="s">
        <v>81</v>
      </c>
      <c r="AW1091" s="12" t="s">
        <v>35</v>
      </c>
      <c r="AX1091" s="12" t="s">
        <v>72</v>
      </c>
      <c r="AY1091" s="259" t="s">
        <v>199</v>
      </c>
    </row>
    <row r="1092" s="12" customFormat="1">
      <c r="B1092" s="248"/>
      <c r="C1092" s="249"/>
      <c r="D1092" s="250" t="s">
        <v>208</v>
      </c>
      <c r="E1092" s="251" t="s">
        <v>21</v>
      </c>
      <c r="F1092" s="252" t="s">
        <v>1449</v>
      </c>
      <c r="G1092" s="249"/>
      <c r="H1092" s="253">
        <v>12.411</v>
      </c>
      <c r="I1092" s="254"/>
      <c r="J1092" s="249"/>
      <c r="K1092" s="249"/>
      <c r="L1092" s="255"/>
      <c r="M1092" s="256"/>
      <c r="N1092" s="257"/>
      <c r="O1092" s="257"/>
      <c r="P1092" s="257"/>
      <c r="Q1092" s="257"/>
      <c r="R1092" s="257"/>
      <c r="S1092" s="257"/>
      <c r="T1092" s="258"/>
      <c r="AT1092" s="259" t="s">
        <v>208</v>
      </c>
      <c r="AU1092" s="259" t="s">
        <v>81</v>
      </c>
      <c r="AV1092" s="12" t="s">
        <v>81</v>
      </c>
      <c r="AW1092" s="12" t="s">
        <v>35</v>
      </c>
      <c r="AX1092" s="12" t="s">
        <v>72</v>
      </c>
      <c r="AY1092" s="259" t="s">
        <v>199</v>
      </c>
    </row>
    <row r="1093" s="12" customFormat="1">
      <c r="B1093" s="248"/>
      <c r="C1093" s="249"/>
      <c r="D1093" s="250" t="s">
        <v>208</v>
      </c>
      <c r="E1093" s="251" t="s">
        <v>21</v>
      </c>
      <c r="F1093" s="252" t="s">
        <v>1450</v>
      </c>
      <c r="G1093" s="249"/>
      <c r="H1093" s="253">
        <v>1.5760000000000001</v>
      </c>
      <c r="I1093" s="254"/>
      <c r="J1093" s="249"/>
      <c r="K1093" s="249"/>
      <c r="L1093" s="255"/>
      <c r="M1093" s="256"/>
      <c r="N1093" s="257"/>
      <c r="O1093" s="257"/>
      <c r="P1093" s="257"/>
      <c r="Q1093" s="257"/>
      <c r="R1093" s="257"/>
      <c r="S1093" s="257"/>
      <c r="T1093" s="258"/>
      <c r="AT1093" s="259" t="s">
        <v>208</v>
      </c>
      <c r="AU1093" s="259" t="s">
        <v>81</v>
      </c>
      <c r="AV1093" s="12" t="s">
        <v>81</v>
      </c>
      <c r="AW1093" s="12" t="s">
        <v>35</v>
      </c>
      <c r="AX1093" s="12" t="s">
        <v>72</v>
      </c>
      <c r="AY1093" s="259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1451</v>
      </c>
      <c r="G1094" s="249"/>
      <c r="H1094" s="253">
        <v>5.1299999999999999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1452</v>
      </c>
      <c r="G1095" s="249"/>
      <c r="H1095" s="253">
        <v>7.8799999999999999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72</v>
      </c>
      <c r="AY1095" s="259" t="s">
        <v>199</v>
      </c>
    </row>
    <row r="1096" s="13" customFormat="1">
      <c r="B1096" s="260"/>
      <c r="C1096" s="261"/>
      <c r="D1096" s="250" t="s">
        <v>208</v>
      </c>
      <c r="E1096" s="262" t="s">
        <v>21</v>
      </c>
      <c r="F1096" s="263" t="s">
        <v>220</v>
      </c>
      <c r="G1096" s="261"/>
      <c r="H1096" s="264">
        <v>30.417000000000002</v>
      </c>
      <c r="I1096" s="265"/>
      <c r="J1096" s="261"/>
      <c r="K1096" s="261"/>
      <c r="L1096" s="266"/>
      <c r="M1096" s="267"/>
      <c r="N1096" s="268"/>
      <c r="O1096" s="268"/>
      <c r="P1096" s="268"/>
      <c r="Q1096" s="268"/>
      <c r="R1096" s="268"/>
      <c r="S1096" s="268"/>
      <c r="T1096" s="269"/>
      <c r="AT1096" s="270" t="s">
        <v>208</v>
      </c>
      <c r="AU1096" s="270" t="s">
        <v>81</v>
      </c>
      <c r="AV1096" s="13" t="s">
        <v>206</v>
      </c>
      <c r="AW1096" s="13" t="s">
        <v>35</v>
      </c>
      <c r="AX1096" s="13" t="s">
        <v>72</v>
      </c>
      <c r="AY1096" s="270" t="s">
        <v>199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21</v>
      </c>
      <c r="G1097" s="249"/>
      <c r="H1097" s="253">
        <v>0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6566</v>
      </c>
      <c r="G1098" s="249"/>
      <c r="H1098" s="253">
        <v>22.934000000000001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79</v>
      </c>
      <c r="AY1098" s="259" t="s">
        <v>199</v>
      </c>
    </row>
    <row r="1099" s="1" customFormat="1" ht="16.5" customHeight="1">
      <c r="B1099" s="47"/>
      <c r="C1099" s="236" t="s">
        <v>1460</v>
      </c>
      <c r="D1099" s="236" t="s">
        <v>201</v>
      </c>
      <c r="E1099" s="237" t="s">
        <v>1455</v>
      </c>
      <c r="F1099" s="238" t="s">
        <v>1456</v>
      </c>
      <c r="G1099" s="239" t="s">
        <v>282</v>
      </c>
      <c r="H1099" s="240">
        <v>3.8210000000000002</v>
      </c>
      <c r="I1099" s="241"/>
      <c r="J1099" s="242">
        <f>ROUND(I1099*H1099,2)</f>
        <v>0</v>
      </c>
      <c r="K1099" s="238" t="s">
        <v>205</v>
      </c>
      <c r="L1099" s="73"/>
      <c r="M1099" s="243" t="s">
        <v>21</v>
      </c>
      <c r="N1099" s="244" t="s">
        <v>43</v>
      </c>
      <c r="O1099" s="48"/>
      <c r="P1099" s="245">
        <f>O1099*H1099</f>
        <v>0</v>
      </c>
      <c r="Q1099" s="245">
        <v>0</v>
      </c>
      <c r="R1099" s="245">
        <f>Q1099*H1099</f>
        <v>0</v>
      </c>
      <c r="S1099" s="245">
        <v>0.059999999999999998</v>
      </c>
      <c r="T1099" s="246">
        <f>S1099*H1099</f>
        <v>0.22925999999999999</v>
      </c>
      <c r="AR1099" s="25" t="s">
        <v>206</v>
      </c>
      <c r="AT1099" s="25" t="s">
        <v>201</v>
      </c>
      <c r="AU1099" s="25" t="s">
        <v>81</v>
      </c>
      <c r="AY1099" s="25" t="s">
        <v>199</v>
      </c>
      <c r="BE1099" s="247">
        <f>IF(N1099="základní",J1099,0)</f>
        <v>0</v>
      </c>
      <c r="BF1099" s="247">
        <f>IF(N1099="snížená",J1099,0)</f>
        <v>0</v>
      </c>
      <c r="BG1099" s="247">
        <f>IF(N1099="zákl. přenesená",J1099,0)</f>
        <v>0</v>
      </c>
      <c r="BH1099" s="247">
        <f>IF(N1099="sníž. přenesená",J1099,0)</f>
        <v>0</v>
      </c>
      <c r="BI1099" s="247">
        <f>IF(N1099="nulová",J1099,0)</f>
        <v>0</v>
      </c>
      <c r="BJ1099" s="25" t="s">
        <v>79</v>
      </c>
      <c r="BK1099" s="247">
        <f>ROUND(I1099*H1099,2)</f>
        <v>0</v>
      </c>
      <c r="BL1099" s="25" t="s">
        <v>206</v>
      </c>
      <c r="BM1099" s="25" t="s">
        <v>6567</v>
      </c>
    </row>
    <row r="1100" s="12" customFormat="1">
      <c r="B1100" s="248"/>
      <c r="C1100" s="249"/>
      <c r="D1100" s="250" t="s">
        <v>208</v>
      </c>
      <c r="E1100" s="251" t="s">
        <v>21</v>
      </c>
      <c r="F1100" s="252" t="s">
        <v>1458</v>
      </c>
      <c r="G1100" s="249"/>
      <c r="H1100" s="253">
        <v>5.0679999999999996</v>
      </c>
      <c r="I1100" s="254"/>
      <c r="J1100" s="249"/>
      <c r="K1100" s="249"/>
      <c r="L1100" s="255"/>
      <c r="M1100" s="256"/>
      <c r="N1100" s="257"/>
      <c r="O1100" s="257"/>
      <c r="P1100" s="257"/>
      <c r="Q1100" s="257"/>
      <c r="R1100" s="257"/>
      <c r="S1100" s="257"/>
      <c r="T1100" s="258"/>
      <c r="AT1100" s="259" t="s">
        <v>208</v>
      </c>
      <c r="AU1100" s="259" t="s">
        <v>81</v>
      </c>
      <c r="AV1100" s="12" t="s">
        <v>81</v>
      </c>
      <c r="AW1100" s="12" t="s">
        <v>35</v>
      </c>
      <c r="AX1100" s="12" t="s">
        <v>72</v>
      </c>
      <c r="AY1100" s="259" t="s">
        <v>199</v>
      </c>
    </row>
    <row r="1101" s="12" customFormat="1">
      <c r="B1101" s="248"/>
      <c r="C1101" s="249"/>
      <c r="D1101" s="250" t="s">
        <v>208</v>
      </c>
      <c r="E1101" s="251" t="s">
        <v>21</v>
      </c>
      <c r="F1101" s="252" t="s">
        <v>21</v>
      </c>
      <c r="G1101" s="249"/>
      <c r="H1101" s="253">
        <v>0</v>
      </c>
      <c r="I1101" s="254"/>
      <c r="J1101" s="249"/>
      <c r="K1101" s="249"/>
      <c r="L1101" s="255"/>
      <c r="M1101" s="256"/>
      <c r="N1101" s="257"/>
      <c r="O1101" s="257"/>
      <c r="P1101" s="257"/>
      <c r="Q1101" s="257"/>
      <c r="R1101" s="257"/>
      <c r="S1101" s="257"/>
      <c r="T1101" s="258"/>
      <c r="AT1101" s="259" t="s">
        <v>208</v>
      </c>
      <c r="AU1101" s="259" t="s">
        <v>81</v>
      </c>
      <c r="AV1101" s="12" t="s">
        <v>81</v>
      </c>
      <c r="AW1101" s="12" t="s">
        <v>35</v>
      </c>
      <c r="AX1101" s="12" t="s">
        <v>72</v>
      </c>
      <c r="AY1101" s="259" t="s">
        <v>199</v>
      </c>
    </row>
    <row r="1102" s="12" customFormat="1">
      <c r="B1102" s="248"/>
      <c r="C1102" s="249"/>
      <c r="D1102" s="250" t="s">
        <v>208</v>
      </c>
      <c r="E1102" s="251" t="s">
        <v>21</v>
      </c>
      <c r="F1102" s="252" t="s">
        <v>6568</v>
      </c>
      <c r="G1102" s="249"/>
      <c r="H1102" s="253">
        <v>3.8210000000000002</v>
      </c>
      <c r="I1102" s="254"/>
      <c r="J1102" s="249"/>
      <c r="K1102" s="249"/>
      <c r="L1102" s="255"/>
      <c r="M1102" s="256"/>
      <c r="N1102" s="257"/>
      <c r="O1102" s="257"/>
      <c r="P1102" s="257"/>
      <c r="Q1102" s="257"/>
      <c r="R1102" s="257"/>
      <c r="S1102" s="257"/>
      <c r="T1102" s="258"/>
      <c r="AT1102" s="259" t="s">
        <v>208</v>
      </c>
      <c r="AU1102" s="259" t="s">
        <v>81</v>
      </c>
      <c r="AV1102" s="12" t="s">
        <v>81</v>
      </c>
      <c r="AW1102" s="12" t="s">
        <v>35</v>
      </c>
      <c r="AX1102" s="12" t="s">
        <v>79</v>
      </c>
      <c r="AY1102" s="259" t="s">
        <v>199</v>
      </c>
    </row>
    <row r="1103" s="1" customFormat="1" ht="25.5" customHeight="1">
      <c r="B1103" s="47"/>
      <c r="C1103" s="236" t="s">
        <v>1465</v>
      </c>
      <c r="D1103" s="236" t="s">
        <v>201</v>
      </c>
      <c r="E1103" s="237" t="s">
        <v>1461</v>
      </c>
      <c r="F1103" s="238" t="s">
        <v>1462</v>
      </c>
      <c r="G1103" s="239" t="s">
        <v>335</v>
      </c>
      <c r="H1103" s="240">
        <v>0.754</v>
      </c>
      <c r="I1103" s="241"/>
      <c r="J1103" s="242">
        <f>ROUND(I1103*H1103,2)</f>
        <v>0</v>
      </c>
      <c r="K1103" s="238" t="s">
        <v>205</v>
      </c>
      <c r="L1103" s="73"/>
      <c r="M1103" s="243" t="s">
        <v>21</v>
      </c>
      <c r="N1103" s="244" t="s">
        <v>43</v>
      </c>
      <c r="O1103" s="48"/>
      <c r="P1103" s="245">
        <f>O1103*H1103</f>
        <v>0</v>
      </c>
      <c r="Q1103" s="245">
        <v>0</v>
      </c>
      <c r="R1103" s="245">
        <f>Q1103*H1103</f>
        <v>0</v>
      </c>
      <c r="S1103" s="245">
        <v>0.012</v>
      </c>
      <c r="T1103" s="246">
        <f>S1103*H1103</f>
        <v>0.0090480000000000005</v>
      </c>
      <c r="AR1103" s="25" t="s">
        <v>206</v>
      </c>
      <c r="AT1103" s="25" t="s">
        <v>201</v>
      </c>
      <c r="AU1103" s="25" t="s">
        <v>81</v>
      </c>
      <c r="AY1103" s="25" t="s">
        <v>199</v>
      </c>
      <c r="BE1103" s="247">
        <f>IF(N1103="základní",J1103,0)</f>
        <v>0</v>
      </c>
      <c r="BF1103" s="247">
        <f>IF(N1103="snížená",J1103,0)</f>
        <v>0</v>
      </c>
      <c r="BG1103" s="247">
        <f>IF(N1103="zákl. přenesená",J1103,0)</f>
        <v>0</v>
      </c>
      <c r="BH1103" s="247">
        <f>IF(N1103="sníž. přenesená",J1103,0)</f>
        <v>0</v>
      </c>
      <c r="BI1103" s="247">
        <f>IF(N1103="nulová",J1103,0)</f>
        <v>0</v>
      </c>
      <c r="BJ1103" s="25" t="s">
        <v>79</v>
      </c>
      <c r="BK1103" s="247">
        <f>ROUND(I1103*H1103,2)</f>
        <v>0</v>
      </c>
      <c r="BL1103" s="25" t="s">
        <v>206</v>
      </c>
      <c r="BM1103" s="25" t="s">
        <v>6569</v>
      </c>
    </row>
    <row r="1104" s="12" customFormat="1">
      <c r="B1104" s="248"/>
      <c r="C1104" s="249"/>
      <c r="D1104" s="250" t="s">
        <v>208</v>
      </c>
      <c r="E1104" s="251" t="s">
        <v>21</v>
      </c>
      <c r="F1104" s="252" t="s">
        <v>1464</v>
      </c>
      <c r="G1104" s="249"/>
      <c r="H1104" s="253">
        <v>1</v>
      </c>
      <c r="I1104" s="254"/>
      <c r="J1104" s="249"/>
      <c r="K1104" s="249"/>
      <c r="L1104" s="255"/>
      <c r="M1104" s="256"/>
      <c r="N1104" s="257"/>
      <c r="O1104" s="257"/>
      <c r="P1104" s="257"/>
      <c r="Q1104" s="257"/>
      <c r="R1104" s="257"/>
      <c r="S1104" s="257"/>
      <c r="T1104" s="258"/>
      <c r="AT1104" s="259" t="s">
        <v>208</v>
      </c>
      <c r="AU1104" s="259" t="s">
        <v>81</v>
      </c>
      <c r="AV1104" s="12" t="s">
        <v>81</v>
      </c>
      <c r="AW1104" s="12" t="s">
        <v>35</v>
      </c>
      <c r="AX1104" s="12" t="s">
        <v>72</v>
      </c>
      <c r="AY1104" s="259" t="s">
        <v>199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21</v>
      </c>
      <c r="G1105" s="249"/>
      <c r="H1105" s="253">
        <v>0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6245</v>
      </c>
      <c r="G1106" s="249"/>
      <c r="H1106" s="253">
        <v>0.754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79</v>
      </c>
      <c r="AY1106" s="259" t="s">
        <v>199</v>
      </c>
    </row>
    <row r="1107" s="1" customFormat="1" ht="25.5" customHeight="1">
      <c r="B1107" s="47"/>
      <c r="C1107" s="236" t="s">
        <v>1469</v>
      </c>
      <c r="D1107" s="236" t="s">
        <v>201</v>
      </c>
      <c r="E1107" s="237" t="s">
        <v>1466</v>
      </c>
      <c r="F1107" s="238" t="s">
        <v>1467</v>
      </c>
      <c r="G1107" s="239" t="s">
        <v>335</v>
      </c>
      <c r="H1107" s="240">
        <v>0.754</v>
      </c>
      <c r="I1107" s="241"/>
      <c r="J1107" s="242">
        <f>ROUND(I1107*H1107,2)</f>
        <v>0</v>
      </c>
      <c r="K1107" s="238" t="s">
        <v>205</v>
      </c>
      <c r="L1107" s="73"/>
      <c r="M1107" s="243" t="s">
        <v>21</v>
      </c>
      <c r="N1107" s="244" t="s">
        <v>43</v>
      </c>
      <c r="O1107" s="48"/>
      <c r="P1107" s="245">
        <f>O1107*H1107</f>
        <v>0</v>
      </c>
      <c r="Q1107" s="245">
        <v>0</v>
      </c>
      <c r="R1107" s="245">
        <f>Q1107*H1107</f>
        <v>0</v>
      </c>
      <c r="S1107" s="245">
        <v>0.099000000000000005</v>
      </c>
      <c r="T1107" s="246">
        <f>S1107*H1107</f>
        <v>0.074646000000000004</v>
      </c>
      <c r="AR1107" s="25" t="s">
        <v>206</v>
      </c>
      <c r="AT1107" s="25" t="s">
        <v>201</v>
      </c>
      <c r="AU1107" s="25" t="s">
        <v>81</v>
      </c>
      <c r="AY1107" s="25" t="s">
        <v>199</v>
      </c>
      <c r="BE1107" s="247">
        <f>IF(N1107="základní",J1107,0)</f>
        <v>0</v>
      </c>
      <c r="BF1107" s="247">
        <f>IF(N1107="snížená",J1107,0)</f>
        <v>0</v>
      </c>
      <c r="BG1107" s="247">
        <f>IF(N1107="zákl. přenesená",J1107,0)</f>
        <v>0</v>
      </c>
      <c r="BH1107" s="247">
        <f>IF(N1107="sníž. přenesená",J1107,0)</f>
        <v>0</v>
      </c>
      <c r="BI1107" s="247">
        <f>IF(N1107="nulová",J1107,0)</f>
        <v>0</v>
      </c>
      <c r="BJ1107" s="25" t="s">
        <v>79</v>
      </c>
      <c r="BK1107" s="247">
        <f>ROUND(I1107*H1107,2)</f>
        <v>0</v>
      </c>
      <c r="BL1107" s="25" t="s">
        <v>206</v>
      </c>
      <c r="BM1107" s="25" t="s">
        <v>6570</v>
      </c>
    </row>
    <row r="1108" s="12" customFormat="1">
      <c r="B1108" s="248"/>
      <c r="C1108" s="249"/>
      <c r="D1108" s="250" t="s">
        <v>208</v>
      </c>
      <c r="E1108" s="251" t="s">
        <v>21</v>
      </c>
      <c r="F1108" s="252" t="s">
        <v>350</v>
      </c>
      <c r="G1108" s="249"/>
      <c r="H1108" s="253">
        <v>1</v>
      </c>
      <c r="I1108" s="254"/>
      <c r="J1108" s="249"/>
      <c r="K1108" s="249"/>
      <c r="L1108" s="255"/>
      <c r="M1108" s="256"/>
      <c r="N1108" s="257"/>
      <c r="O1108" s="257"/>
      <c r="P1108" s="257"/>
      <c r="Q1108" s="257"/>
      <c r="R1108" s="257"/>
      <c r="S1108" s="257"/>
      <c r="T1108" s="258"/>
      <c r="AT1108" s="259" t="s">
        <v>208</v>
      </c>
      <c r="AU1108" s="259" t="s">
        <v>81</v>
      </c>
      <c r="AV1108" s="12" t="s">
        <v>81</v>
      </c>
      <c r="AW1108" s="12" t="s">
        <v>35</v>
      </c>
      <c r="AX1108" s="12" t="s">
        <v>72</v>
      </c>
      <c r="AY1108" s="259" t="s">
        <v>199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21</v>
      </c>
      <c r="G1109" s="249"/>
      <c r="H1109" s="253">
        <v>0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72</v>
      </c>
      <c r="AY1109" s="259" t="s">
        <v>199</v>
      </c>
    </row>
    <row r="1110" s="12" customFormat="1">
      <c r="B1110" s="248"/>
      <c r="C1110" s="249"/>
      <c r="D1110" s="250" t="s">
        <v>208</v>
      </c>
      <c r="E1110" s="251" t="s">
        <v>21</v>
      </c>
      <c r="F1110" s="252" t="s">
        <v>6245</v>
      </c>
      <c r="G1110" s="249"/>
      <c r="H1110" s="253">
        <v>0.754</v>
      </c>
      <c r="I1110" s="254"/>
      <c r="J1110" s="249"/>
      <c r="K1110" s="249"/>
      <c r="L1110" s="255"/>
      <c r="M1110" s="256"/>
      <c r="N1110" s="257"/>
      <c r="O1110" s="257"/>
      <c r="P1110" s="257"/>
      <c r="Q1110" s="257"/>
      <c r="R1110" s="257"/>
      <c r="S1110" s="257"/>
      <c r="T1110" s="258"/>
      <c r="AT1110" s="259" t="s">
        <v>208</v>
      </c>
      <c r="AU1110" s="259" t="s">
        <v>81</v>
      </c>
      <c r="AV1110" s="12" t="s">
        <v>81</v>
      </c>
      <c r="AW1110" s="12" t="s">
        <v>35</v>
      </c>
      <c r="AX1110" s="12" t="s">
        <v>79</v>
      </c>
      <c r="AY1110" s="259" t="s">
        <v>199</v>
      </c>
    </row>
    <row r="1111" s="1" customFormat="1" ht="25.5" customHeight="1">
      <c r="B1111" s="47"/>
      <c r="C1111" s="236" t="s">
        <v>1473</v>
      </c>
      <c r="D1111" s="236" t="s">
        <v>201</v>
      </c>
      <c r="E1111" s="237" t="s">
        <v>1470</v>
      </c>
      <c r="F1111" s="238" t="s">
        <v>1471</v>
      </c>
      <c r="G1111" s="239" t="s">
        <v>335</v>
      </c>
      <c r="H1111" s="240">
        <v>5.2779999999999996</v>
      </c>
      <c r="I1111" s="241"/>
      <c r="J1111" s="242">
        <f>ROUND(I1111*H1111,2)</f>
        <v>0</v>
      </c>
      <c r="K1111" s="238" t="s">
        <v>205</v>
      </c>
      <c r="L1111" s="73"/>
      <c r="M1111" s="243" t="s">
        <v>21</v>
      </c>
      <c r="N1111" s="244" t="s">
        <v>43</v>
      </c>
      <c r="O1111" s="48"/>
      <c r="P1111" s="245">
        <f>O1111*H1111</f>
        <v>0</v>
      </c>
      <c r="Q1111" s="245">
        <v>0</v>
      </c>
      <c r="R1111" s="245">
        <f>Q1111*H1111</f>
        <v>0</v>
      </c>
      <c r="S1111" s="245">
        <v>0.13800000000000001</v>
      </c>
      <c r="T1111" s="246">
        <f>S1111*H1111</f>
        <v>0.72836400000000001</v>
      </c>
      <c r="AR1111" s="25" t="s">
        <v>206</v>
      </c>
      <c r="AT1111" s="25" t="s">
        <v>201</v>
      </c>
      <c r="AU1111" s="25" t="s">
        <v>81</v>
      </c>
      <c r="AY1111" s="25" t="s">
        <v>199</v>
      </c>
      <c r="BE1111" s="247">
        <f>IF(N1111="základní",J1111,0)</f>
        <v>0</v>
      </c>
      <c r="BF1111" s="247">
        <f>IF(N1111="snížená",J1111,0)</f>
        <v>0</v>
      </c>
      <c r="BG1111" s="247">
        <f>IF(N1111="zákl. přenesená",J1111,0)</f>
        <v>0</v>
      </c>
      <c r="BH1111" s="247">
        <f>IF(N1111="sníž. přenesená",J1111,0)</f>
        <v>0</v>
      </c>
      <c r="BI1111" s="247">
        <f>IF(N1111="nulová",J1111,0)</f>
        <v>0</v>
      </c>
      <c r="BJ1111" s="25" t="s">
        <v>79</v>
      </c>
      <c r="BK1111" s="247">
        <f>ROUND(I1111*H1111,2)</f>
        <v>0</v>
      </c>
      <c r="BL1111" s="25" t="s">
        <v>206</v>
      </c>
      <c r="BM1111" s="25" t="s">
        <v>6571</v>
      </c>
    </row>
    <row r="1112" s="12" customFormat="1">
      <c r="B1112" s="248"/>
      <c r="C1112" s="249"/>
      <c r="D1112" s="250" t="s">
        <v>208</v>
      </c>
      <c r="E1112" s="251" t="s">
        <v>21</v>
      </c>
      <c r="F1112" s="252" t="s">
        <v>342</v>
      </c>
      <c r="G1112" s="249"/>
      <c r="H1112" s="253">
        <v>3</v>
      </c>
      <c r="I1112" s="254"/>
      <c r="J1112" s="249"/>
      <c r="K1112" s="249"/>
      <c r="L1112" s="255"/>
      <c r="M1112" s="256"/>
      <c r="N1112" s="257"/>
      <c r="O1112" s="257"/>
      <c r="P1112" s="257"/>
      <c r="Q1112" s="257"/>
      <c r="R1112" s="257"/>
      <c r="S1112" s="257"/>
      <c r="T1112" s="258"/>
      <c r="AT1112" s="259" t="s">
        <v>208</v>
      </c>
      <c r="AU1112" s="259" t="s">
        <v>81</v>
      </c>
      <c r="AV1112" s="12" t="s">
        <v>81</v>
      </c>
      <c r="AW1112" s="12" t="s">
        <v>35</v>
      </c>
      <c r="AX1112" s="12" t="s">
        <v>72</v>
      </c>
      <c r="AY1112" s="259" t="s">
        <v>199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343</v>
      </c>
      <c r="G1113" s="249"/>
      <c r="H1113" s="253">
        <v>4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72</v>
      </c>
      <c r="AY1113" s="259" t="s">
        <v>199</v>
      </c>
    </row>
    <row r="1114" s="13" customFormat="1">
      <c r="B1114" s="260"/>
      <c r="C1114" s="261"/>
      <c r="D1114" s="250" t="s">
        <v>208</v>
      </c>
      <c r="E1114" s="262" t="s">
        <v>21</v>
      </c>
      <c r="F1114" s="263" t="s">
        <v>220</v>
      </c>
      <c r="G1114" s="261"/>
      <c r="H1114" s="264">
        <v>7</v>
      </c>
      <c r="I1114" s="265"/>
      <c r="J1114" s="261"/>
      <c r="K1114" s="261"/>
      <c r="L1114" s="266"/>
      <c r="M1114" s="267"/>
      <c r="N1114" s="268"/>
      <c r="O1114" s="268"/>
      <c r="P1114" s="268"/>
      <c r="Q1114" s="268"/>
      <c r="R1114" s="268"/>
      <c r="S1114" s="268"/>
      <c r="T1114" s="269"/>
      <c r="AT1114" s="270" t="s">
        <v>208</v>
      </c>
      <c r="AU1114" s="270" t="s">
        <v>81</v>
      </c>
      <c r="AV1114" s="13" t="s">
        <v>206</v>
      </c>
      <c r="AW1114" s="13" t="s">
        <v>35</v>
      </c>
      <c r="AX1114" s="13" t="s">
        <v>72</v>
      </c>
      <c r="AY1114" s="270" t="s">
        <v>199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21</v>
      </c>
      <c r="G1115" s="249"/>
      <c r="H1115" s="253">
        <v>0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6247</v>
      </c>
      <c r="G1116" s="249"/>
      <c r="H1116" s="253">
        <v>5.2779999999999996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79</v>
      </c>
      <c r="AY1116" s="259" t="s">
        <v>199</v>
      </c>
    </row>
    <row r="1117" s="1" customFormat="1" ht="25.5" customHeight="1">
      <c r="B1117" s="47"/>
      <c r="C1117" s="236" t="s">
        <v>1477</v>
      </c>
      <c r="D1117" s="236" t="s">
        <v>201</v>
      </c>
      <c r="E1117" s="237" t="s">
        <v>1474</v>
      </c>
      <c r="F1117" s="238" t="s">
        <v>1475</v>
      </c>
      <c r="G1117" s="239" t="s">
        <v>335</v>
      </c>
      <c r="H1117" s="240">
        <v>2.262</v>
      </c>
      <c r="I1117" s="241"/>
      <c r="J1117" s="242">
        <f>ROUND(I1117*H1117,2)</f>
        <v>0</v>
      </c>
      <c r="K1117" s="238" t="s">
        <v>205</v>
      </c>
      <c r="L1117" s="73"/>
      <c r="M1117" s="243" t="s">
        <v>21</v>
      </c>
      <c r="N1117" s="244" t="s">
        <v>43</v>
      </c>
      <c r="O1117" s="48"/>
      <c r="P1117" s="245">
        <f>O1117*H1117</f>
        <v>0</v>
      </c>
      <c r="Q1117" s="245">
        <v>0</v>
      </c>
      <c r="R1117" s="245">
        <f>Q1117*H1117</f>
        <v>0</v>
      </c>
      <c r="S1117" s="245">
        <v>0.27600000000000002</v>
      </c>
      <c r="T1117" s="246">
        <f>S1117*H1117</f>
        <v>0.62431200000000009</v>
      </c>
      <c r="AR1117" s="25" t="s">
        <v>206</v>
      </c>
      <c r="AT1117" s="25" t="s">
        <v>201</v>
      </c>
      <c r="AU1117" s="25" t="s">
        <v>81</v>
      </c>
      <c r="AY1117" s="25" t="s">
        <v>199</v>
      </c>
      <c r="BE1117" s="247">
        <f>IF(N1117="základní",J1117,0)</f>
        <v>0</v>
      </c>
      <c r="BF1117" s="247">
        <f>IF(N1117="snížená",J1117,0)</f>
        <v>0</v>
      </c>
      <c r="BG1117" s="247">
        <f>IF(N1117="zákl. přenesená",J1117,0)</f>
        <v>0</v>
      </c>
      <c r="BH1117" s="247">
        <f>IF(N1117="sníž. přenesená",J1117,0)</f>
        <v>0</v>
      </c>
      <c r="BI1117" s="247">
        <f>IF(N1117="nulová",J1117,0)</f>
        <v>0</v>
      </c>
      <c r="BJ1117" s="25" t="s">
        <v>79</v>
      </c>
      <c r="BK1117" s="247">
        <f>ROUND(I1117*H1117,2)</f>
        <v>0</v>
      </c>
      <c r="BL1117" s="25" t="s">
        <v>206</v>
      </c>
      <c r="BM1117" s="25" t="s">
        <v>6572</v>
      </c>
    </row>
    <row r="1118" s="12" customFormat="1">
      <c r="B1118" s="248"/>
      <c r="C1118" s="249"/>
      <c r="D1118" s="250" t="s">
        <v>208</v>
      </c>
      <c r="E1118" s="251" t="s">
        <v>21</v>
      </c>
      <c r="F1118" s="252" t="s">
        <v>350</v>
      </c>
      <c r="G1118" s="249"/>
      <c r="H1118" s="253">
        <v>1</v>
      </c>
      <c r="I1118" s="254"/>
      <c r="J1118" s="249"/>
      <c r="K1118" s="249"/>
      <c r="L1118" s="255"/>
      <c r="M1118" s="256"/>
      <c r="N1118" s="257"/>
      <c r="O1118" s="257"/>
      <c r="P1118" s="257"/>
      <c r="Q1118" s="257"/>
      <c r="R1118" s="257"/>
      <c r="S1118" s="257"/>
      <c r="T1118" s="258"/>
      <c r="AT1118" s="259" t="s">
        <v>208</v>
      </c>
      <c r="AU1118" s="259" t="s">
        <v>81</v>
      </c>
      <c r="AV1118" s="12" t="s">
        <v>81</v>
      </c>
      <c r="AW1118" s="12" t="s">
        <v>35</v>
      </c>
      <c r="AX1118" s="12" t="s">
        <v>72</v>
      </c>
      <c r="AY1118" s="259" t="s">
        <v>199</v>
      </c>
    </row>
    <row r="1119" s="12" customFormat="1">
      <c r="B1119" s="248"/>
      <c r="C1119" s="249"/>
      <c r="D1119" s="250" t="s">
        <v>208</v>
      </c>
      <c r="E1119" s="251" t="s">
        <v>21</v>
      </c>
      <c r="F1119" s="252" t="s">
        <v>355</v>
      </c>
      <c r="G1119" s="249"/>
      <c r="H1119" s="253">
        <v>1</v>
      </c>
      <c r="I1119" s="254"/>
      <c r="J1119" s="249"/>
      <c r="K1119" s="249"/>
      <c r="L1119" s="255"/>
      <c r="M1119" s="256"/>
      <c r="N1119" s="257"/>
      <c r="O1119" s="257"/>
      <c r="P1119" s="257"/>
      <c r="Q1119" s="257"/>
      <c r="R1119" s="257"/>
      <c r="S1119" s="257"/>
      <c r="T1119" s="258"/>
      <c r="AT1119" s="259" t="s">
        <v>208</v>
      </c>
      <c r="AU1119" s="259" t="s">
        <v>81</v>
      </c>
      <c r="AV1119" s="12" t="s">
        <v>81</v>
      </c>
      <c r="AW1119" s="12" t="s">
        <v>35</v>
      </c>
      <c r="AX1119" s="12" t="s">
        <v>72</v>
      </c>
      <c r="AY1119" s="259" t="s">
        <v>199</v>
      </c>
    </row>
    <row r="1120" s="12" customFormat="1">
      <c r="B1120" s="248"/>
      <c r="C1120" s="249"/>
      <c r="D1120" s="250" t="s">
        <v>208</v>
      </c>
      <c r="E1120" s="251" t="s">
        <v>21</v>
      </c>
      <c r="F1120" s="252" t="s">
        <v>356</v>
      </c>
      <c r="G1120" s="249"/>
      <c r="H1120" s="253">
        <v>1</v>
      </c>
      <c r="I1120" s="254"/>
      <c r="J1120" s="249"/>
      <c r="K1120" s="249"/>
      <c r="L1120" s="255"/>
      <c r="M1120" s="256"/>
      <c r="N1120" s="257"/>
      <c r="O1120" s="257"/>
      <c r="P1120" s="257"/>
      <c r="Q1120" s="257"/>
      <c r="R1120" s="257"/>
      <c r="S1120" s="257"/>
      <c r="T1120" s="258"/>
      <c r="AT1120" s="259" t="s">
        <v>208</v>
      </c>
      <c r="AU1120" s="259" t="s">
        <v>81</v>
      </c>
      <c r="AV1120" s="12" t="s">
        <v>81</v>
      </c>
      <c r="AW1120" s="12" t="s">
        <v>35</v>
      </c>
      <c r="AX1120" s="12" t="s">
        <v>72</v>
      </c>
      <c r="AY1120" s="259" t="s">
        <v>199</v>
      </c>
    </row>
    <row r="1121" s="13" customFormat="1">
      <c r="B1121" s="260"/>
      <c r="C1121" s="261"/>
      <c r="D1121" s="250" t="s">
        <v>208</v>
      </c>
      <c r="E1121" s="262" t="s">
        <v>21</v>
      </c>
      <c r="F1121" s="263" t="s">
        <v>220</v>
      </c>
      <c r="G1121" s="261"/>
      <c r="H1121" s="264">
        <v>3</v>
      </c>
      <c r="I1121" s="265"/>
      <c r="J1121" s="261"/>
      <c r="K1121" s="261"/>
      <c r="L1121" s="266"/>
      <c r="M1121" s="267"/>
      <c r="N1121" s="268"/>
      <c r="O1121" s="268"/>
      <c r="P1121" s="268"/>
      <c r="Q1121" s="268"/>
      <c r="R1121" s="268"/>
      <c r="S1121" s="268"/>
      <c r="T1121" s="269"/>
      <c r="AT1121" s="270" t="s">
        <v>208</v>
      </c>
      <c r="AU1121" s="270" t="s">
        <v>81</v>
      </c>
      <c r="AV1121" s="13" t="s">
        <v>206</v>
      </c>
      <c r="AW1121" s="13" t="s">
        <v>35</v>
      </c>
      <c r="AX1121" s="13" t="s">
        <v>72</v>
      </c>
      <c r="AY1121" s="270" t="s">
        <v>199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21</v>
      </c>
      <c r="G1122" s="249"/>
      <c r="H1122" s="253">
        <v>0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72</v>
      </c>
      <c r="AY1122" s="259" t="s">
        <v>199</v>
      </c>
    </row>
    <row r="1123" s="12" customFormat="1">
      <c r="B1123" s="248"/>
      <c r="C1123" s="249"/>
      <c r="D1123" s="250" t="s">
        <v>208</v>
      </c>
      <c r="E1123" s="251" t="s">
        <v>21</v>
      </c>
      <c r="F1123" s="252" t="s">
        <v>6497</v>
      </c>
      <c r="G1123" s="249"/>
      <c r="H1123" s="253">
        <v>2.262</v>
      </c>
      <c r="I1123" s="254"/>
      <c r="J1123" s="249"/>
      <c r="K1123" s="249"/>
      <c r="L1123" s="255"/>
      <c r="M1123" s="256"/>
      <c r="N1123" s="257"/>
      <c r="O1123" s="257"/>
      <c r="P1123" s="257"/>
      <c r="Q1123" s="257"/>
      <c r="R1123" s="257"/>
      <c r="S1123" s="257"/>
      <c r="T1123" s="258"/>
      <c r="AT1123" s="259" t="s">
        <v>208</v>
      </c>
      <c r="AU1123" s="259" t="s">
        <v>81</v>
      </c>
      <c r="AV1123" s="12" t="s">
        <v>81</v>
      </c>
      <c r="AW1123" s="12" t="s">
        <v>35</v>
      </c>
      <c r="AX1123" s="12" t="s">
        <v>79</v>
      </c>
      <c r="AY1123" s="259" t="s">
        <v>199</v>
      </c>
    </row>
    <row r="1124" s="1" customFormat="1" ht="25.5" customHeight="1">
      <c r="B1124" s="47"/>
      <c r="C1124" s="236" t="s">
        <v>1484</v>
      </c>
      <c r="D1124" s="236" t="s">
        <v>201</v>
      </c>
      <c r="E1124" s="237" t="s">
        <v>1478</v>
      </c>
      <c r="F1124" s="238" t="s">
        <v>1479</v>
      </c>
      <c r="G1124" s="239" t="s">
        <v>204</v>
      </c>
      <c r="H1124" s="240">
        <v>0.35299999999999998</v>
      </c>
      <c r="I1124" s="241"/>
      <c r="J1124" s="242">
        <f>ROUND(I1124*H1124,2)</f>
        <v>0</v>
      </c>
      <c r="K1124" s="238" t="s">
        <v>205</v>
      </c>
      <c r="L1124" s="73"/>
      <c r="M1124" s="243" t="s">
        <v>21</v>
      </c>
      <c r="N1124" s="244" t="s">
        <v>43</v>
      </c>
      <c r="O1124" s="48"/>
      <c r="P1124" s="245">
        <f>O1124*H1124</f>
        <v>0</v>
      </c>
      <c r="Q1124" s="245">
        <v>0</v>
      </c>
      <c r="R1124" s="245">
        <f>Q1124*H1124</f>
        <v>0</v>
      </c>
      <c r="S1124" s="245">
        <v>1.8</v>
      </c>
      <c r="T1124" s="246">
        <f>S1124*H1124</f>
        <v>0.63539999999999996</v>
      </c>
      <c r="AR1124" s="25" t="s">
        <v>206</v>
      </c>
      <c r="AT1124" s="25" t="s">
        <v>201</v>
      </c>
      <c r="AU1124" s="25" t="s">
        <v>81</v>
      </c>
      <c r="AY1124" s="25" t="s">
        <v>199</v>
      </c>
      <c r="BE1124" s="247">
        <f>IF(N1124="základní",J1124,0)</f>
        <v>0</v>
      </c>
      <c r="BF1124" s="247">
        <f>IF(N1124="snížená",J1124,0)</f>
        <v>0</v>
      </c>
      <c r="BG1124" s="247">
        <f>IF(N1124="zákl. přenesená",J1124,0)</f>
        <v>0</v>
      </c>
      <c r="BH1124" s="247">
        <f>IF(N1124="sníž. přenesená",J1124,0)</f>
        <v>0</v>
      </c>
      <c r="BI1124" s="247">
        <f>IF(N1124="nulová",J1124,0)</f>
        <v>0</v>
      </c>
      <c r="BJ1124" s="25" t="s">
        <v>79</v>
      </c>
      <c r="BK1124" s="247">
        <f>ROUND(I1124*H1124,2)</f>
        <v>0</v>
      </c>
      <c r="BL1124" s="25" t="s">
        <v>206</v>
      </c>
      <c r="BM1124" s="25" t="s">
        <v>6573</v>
      </c>
    </row>
    <row r="1125" s="12" customFormat="1">
      <c r="B1125" s="248"/>
      <c r="C1125" s="249"/>
      <c r="D1125" s="250" t="s">
        <v>208</v>
      </c>
      <c r="E1125" s="251" t="s">
        <v>21</v>
      </c>
      <c r="F1125" s="252" t="s">
        <v>1481</v>
      </c>
      <c r="G1125" s="249"/>
      <c r="H1125" s="253">
        <v>0.17999999999999999</v>
      </c>
      <c r="I1125" s="254"/>
      <c r="J1125" s="249"/>
      <c r="K1125" s="249"/>
      <c r="L1125" s="255"/>
      <c r="M1125" s="256"/>
      <c r="N1125" s="257"/>
      <c r="O1125" s="257"/>
      <c r="P1125" s="257"/>
      <c r="Q1125" s="257"/>
      <c r="R1125" s="257"/>
      <c r="S1125" s="257"/>
      <c r="T1125" s="258"/>
      <c r="AT1125" s="259" t="s">
        <v>208</v>
      </c>
      <c r="AU1125" s="259" t="s">
        <v>81</v>
      </c>
      <c r="AV1125" s="12" t="s">
        <v>81</v>
      </c>
      <c r="AW1125" s="12" t="s">
        <v>35</v>
      </c>
      <c r="AX1125" s="12" t="s">
        <v>72</v>
      </c>
      <c r="AY1125" s="259" t="s">
        <v>199</v>
      </c>
    </row>
    <row r="1126" s="12" customFormat="1">
      <c r="B1126" s="248"/>
      <c r="C1126" s="249"/>
      <c r="D1126" s="250" t="s">
        <v>208</v>
      </c>
      <c r="E1126" s="251" t="s">
        <v>21</v>
      </c>
      <c r="F1126" s="252" t="s">
        <v>1482</v>
      </c>
      <c r="G1126" s="249"/>
      <c r="H1126" s="253">
        <v>0.28799999999999998</v>
      </c>
      <c r="I1126" s="254"/>
      <c r="J1126" s="249"/>
      <c r="K1126" s="249"/>
      <c r="L1126" s="255"/>
      <c r="M1126" s="256"/>
      <c r="N1126" s="257"/>
      <c r="O1126" s="257"/>
      <c r="P1126" s="257"/>
      <c r="Q1126" s="257"/>
      <c r="R1126" s="257"/>
      <c r="S1126" s="257"/>
      <c r="T1126" s="258"/>
      <c r="AT1126" s="259" t="s">
        <v>208</v>
      </c>
      <c r="AU1126" s="259" t="s">
        <v>81</v>
      </c>
      <c r="AV1126" s="12" t="s">
        <v>81</v>
      </c>
      <c r="AW1126" s="12" t="s">
        <v>35</v>
      </c>
      <c r="AX1126" s="12" t="s">
        <v>72</v>
      </c>
      <c r="AY1126" s="259" t="s">
        <v>199</v>
      </c>
    </row>
    <row r="1127" s="13" customFormat="1">
      <c r="B1127" s="260"/>
      <c r="C1127" s="261"/>
      <c r="D1127" s="250" t="s">
        <v>208</v>
      </c>
      <c r="E1127" s="262" t="s">
        <v>21</v>
      </c>
      <c r="F1127" s="263" t="s">
        <v>220</v>
      </c>
      <c r="G1127" s="261"/>
      <c r="H1127" s="264">
        <v>0.46800000000000003</v>
      </c>
      <c r="I1127" s="265"/>
      <c r="J1127" s="261"/>
      <c r="K1127" s="261"/>
      <c r="L1127" s="266"/>
      <c r="M1127" s="267"/>
      <c r="N1127" s="268"/>
      <c r="O1127" s="268"/>
      <c r="P1127" s="268"/>
      <c r="Q1127" s="268"/>
      <c r="R1127" s="268"/>
      <c r="S1127" s="268"/>
      <c r="T1127" s="269"/>
      <c r="AT1127" s="270" t="s">
        <v>208</v>
      </c>
      <c r="AU1127" s="270" t="s">
        <v>81</v>
      </c>
      <c r="AV1127" s="13" t="s">
        <v>206</v>
      </c>
      <c r="AW1127" s="13" t="s">
        <v>35</v>
      </c>
      <c r="AX1127" s="13" t="s">
        <v>72</v>
      </c>
      <c r="AY1127" s="270" t="s">
        <v>199</v>
      </c>
    </row>
    <row r="1128" s="12" customFormat="1">
      <c r="B1128" s="248"/>
      <c r="C1128" s="249"/>
      <c r="D1128" s="250" t="s">
        <v>208</v>
      </c>
      <c r="E1128" s="251" t="s">
        <v>21</v>
      </c>
      <c r="F1128" s="252" t="s">
        <v>21</v>
      </c>
      <c r="G1128" s="249"/>
      <c r="H1128" s="253">
        <v>0</v>
      </c>
      <c r="I1128" s="254"/>
      <c r="J1128" s="249"/>
      <c r="K1128" s="249"/>
      <c r="L1128" s="255"/>
      <c r="M1128" s="256"/>
      <c r="N1128" s="257"/>
      <c r="O1128" s="257"/>
      <c r="P1128" s="257"/>
      <c r="Q1128" s="257"/>
      <c r="R1128" s="257"/>
      <c r="S1128" s="257"/>
      <c r="T1128" s="258"/>
      <c r="AT1128" s="259" t="s">
        <v>208</v>
      </c>
      <c r="AU1128" s="259" t="s">
        <v>81</v>
      </c>
      <c r="AV1128" s="12" t="s">
        <v>81</v>
      </c>
      <c r="AW1128" s="12" t="s">
        <v>35</v>
      </c>
      <c r="AX1128" s="12" t="s">
        <v>72</v>
      </c>
      <c r="AY1128" s="259" t="s">
        <v>199</v>
      </c>
    </row>
    <row r="1129" s="12" customFormat="1">
      <c r="B1129" s="248"/>
      <c r="C1129" s="249"/>
      <c r="D1129" s="250" t="s">
        <v>208</v>
      </c>
      <c r="E1129" s="251" t="s">
        <v>21</v>
      </c>
      <c r="F1129" s="252" t="s">
        <v>6574</v>
      </c>
      <c r="G1129" s="249"/>
      <c r="H1129" s="253">
        <v>0.35299999999999998</v>
      </c>
      <c r="I1129" s="254"/>
      <c r="J1129" s="249"/>
      <c r="K1129" s="249"/>
      <c r="L1129" s="255"/>
      <c r="M1129" s="256"/>
      <c r="N1129" s="257"/>
      <c r="O1129" s="257"/>
      <c r="P1129" s="257"/>
      <c r="Q1129" s="257"/>
      <c r="R1129" s="257"/>
      <c r="S1129" s="257"/>
      <c r="T1129" s="258"/>
      <c r="AT1129" s="259" t="s">
        <v>208</v>
      </c>
      <c r="AU1129" s="259" t="s">
        <v>81</v>
      </c>
      <c r="AV1129" s="12" t="s">
        <v>81</v>
      </c>
      <c r="AW1129" s="12" t="s">
        <v>35</v>
      </c>
      <c r="AX1129" s="12" t="s">
        <v>79</v>
      </c>
      <c r="AY1129" s="259" t="s">
        <v>199</v>
      </c>
    </row>
    <row r="1130" s="1" customFormat="1" ht="25.5" customHeight="1">
      <c r="B1130" s="47"/>
      <c r="C1130" s="236" t="s">
        <v>1491</v>
      </c>
      <c r="D1130" s="236" t="s">
        <v>201</v>
      </c>
      <c r="E1130" s="237" t="s">
        <v>1485</v>
      </c>
      <c r="F1130" s="238" t="s">
        <v>1486</v>
      </c>
      <c r="G1130" s="239" t="s">
        <v>204</v>
      </c>
      <c r="H1130" s="240">
        <v>0.53100000000000003</v>
      </c>
      <c r="I1130" s="241"/>
      <c r="J1130" s="242">
        <f>ROUND(I1130*H1130,2)</f>
        <v>0</v>
      </c>
      <c r="K1130" s="238" t="s">
        <v>205</v>
      </c>
      <c r="L1130" s="73"/>
      <c r="M1130" s="243" t="s">
        <v>21</v>
      </c>
      <c r="N1130" s="244" t="s">
        <v>43</v>
      </c>
      <c r="O1130" s="48"/>
      <c r="P1130" s="245">
        <f>O1130*H1130</f>
        <v>0</v>
      </c>
      <c r="Q1130" s="245">
        <v>0</v>
      </c>
      <c r="R1130" s="245">
        <f>Q1130*H1130</f>
        <v>0</v>
      </c>
      <c r="S1130" s="245">
        <v>1.8</v>
      </c>
      <c r="T1130" s="246">
        <f>S1130*H1130</f>
        <v>0.95580000000000009</v>
      </c>
      <c r="AR1130" s="25" t="s">
        <v>206</v>
      </c>
      <c r="AT1130" s="25" t="s">
        <v>201</v>
      </c>
      <c r="AU1130" s="25" t="s">
        <v>81</v>
      </c>
      <c r="AY1130" s="25" t="s">
        <v>199</v>
      </c>
      <c r="BE1130" s="247">
        <f>IF(N1130="základní",J1130,0)</f>
        <v>0</v>
      </c>
      <c r="BF1130" s="247">
        <f>IF(N1130="snížená",J1130,0)</f>
        <v>0</v>
      </c>
      <c r="BG1130" s="247">
        <f>IF(N1130="zákl. přenesená",J1130,0)</f>
        <v>0</v>
      </c>
      <c r="BH1130" s="247">
        <f>IF(N1130="sníž. přenesená",J1130,0)</f>
        <v>0</v>
      </c>
      <c r="BI1130" s="247">
        <f>IF(N1130="nulová",J1130,0)</f>
        <v>0</v>
      </c>
      <c r="BJ1130" s="25" t="s">
        <v>79</v>
      </c>
      <c r="BK1130" s="247">
        <f>ROUND(I1130*H1130,2)</f>
        <v>0</v>
      </c>
      <c r="BL1130" s="25" t="s">
        <v>206</v>
      </c>
      <c r="BM1130" s="25" t="s">
        <v>6575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1488</v>
      </c>
      <c r="G1131" s="249"/>
      <c r="H1131" s="253">
        <v>0.246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1489</v>
      </c>
      <c r="G1132" s="249"/>
      <c r="H1132" s="253">
        <v>0.45800000000000002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72</v>
      </c>
      <c r="AY1132" s="259" t="s">
        <v>199</v>
      </c>
    </row>
    <row r="1133" s="13" customFormat="1">
      <c r="B1133" s="260"/>
      <c r="C1133" s="261"/>
      <c r="D1133" s="250" t="s">
        <v>208</v>
      </c>
      <c r="E1133" s="262" t="s">
        <v>21</v>
      </c>
      <c r="F1133" s="263" t="s">
        <v>220</v>
      </c>
      <c r="G1133" s="261"/>
      <c r="H1133" s="264">
        <v>0.70399999999999996</v>
      </c>
      <c r="I1133" s="265"/>
      <c r="J1133" s="261"/>
      <c r="K1133" s="261"/>
      <c r="L1133" s="266"/>
      <c r="M1133" s="267"/>
      <c r="N1133" s="268"/>
      <c r="O1133" s="268"/>
      <c r="P1133" s="268"/>
      <c r="Q1133" s="268"/>
      <c r="R1133" s="268"/>
      <c r="S1133" s="268"/>
      <c r="T1133" s="269"/>
      <c r="AT1133" s="270" t="s">
        <v>208</v>
      </c>
      <c r="AU1133" s="270" t="s">
        <v>81</v>
      </c>
      <c r="AV1133" s="13" t="s">
        <v>206</v>
      </c>
      <c r="AW1133" s="13" t="s">
        <v>35</v>
      </c>
      <c r="AX1133" s="13" t="s">
        <v>72</v>
      </c>
      <c r="AY1133" s="270" t="s">
        <v>199</v>
      </c>
    </row>
    <row r="1134" s="12" customFormat="1">
      <c r="B1134" s="248"/>
      <c r="C1134" s="249"/>
      <c r="D1134" s="250" t="s">
        <v>208</v>
      </c>
      <c r="E1134" s="251" t="s">
        <v>21</v>
      </c>
      <c r="F1134" s="252" t="s">
        <v>21</v>
      </c>
      <c r="G1134" s="249"/>
      <c r="H1134" s="253">
        <v>0</v>
      </c>
      <c r="I1134" s="254"/>
      <c r="J1134" s="249"/>
      <c r="K1134" s="249"/>
      <c r="L1134" s="255"/>
      <c r="M1134" s="256"/>
      <c r="N1134" s="257"/>
      <c r="O1134" s="257"/>
      <c r="P1134" s="257"/>
      <c r="Q1134" s="257"/>
      <c r="R1134" s="257"/>
      <c r="S1134" s="257"/>
      <c r="T1134" s="258"/>
      <c r="AT1134" s="259" t="s">
        <v>208</v>
      </c>
      <c r="AU1134" s="259" t="s">
        <v>81</v>
      </c>
      <c r="AV1134" s="12" t="s">
        <v>81</v>
      </c>
      <c r="AW1134" s="12" t="s">
        <v>35</v>
      </c>
      <c r="AX1134" s="12" t="s">
        <v>72</v>
      </c>
      <c r="AY1134" s="259" t="s">
        <v>199</v>
      </c>
    </row>
    <row r="1135" s="12" customFormat="1">
      <c r="B1135" s="248"/>
      <c r="C1135" s="249"/>
      <c r="D1135" s="250" t="s">
        <v>208</v>
      </c>
      <c r="E1135" s="251" t="s">
        <v>21</v>
      </c>
      <c r="F1135" s="252" t="s">
        <v>6576</v>
      </c>
      <c r="G1135" s="249"/>
      <c r="H1135" s="253">
        <v>0.53100000000000003</v>
      </c>
      <c r="I1135" s="254"/>
      <c r="J1135" s="249"/>
      <c r="K1135" s="249"/>
      <c r="L1135" s="255"/>
      <c r="M1135" s="256"/>
      <c r="N1135" s="257"/>
      <c r="O1135" s="257"/>
      <c r="P1135" s="257"/>
      <c r="Q1135" s="257"/>
      <c r="R1135" s="257"/>
      <c r="S1135" s="257"/>
      <c r="T1135" s="258"/>
      <c r="AT1135" s="259" t="s">
        <v>208</v>
      </c>
      <c r="AU1135" s="259" t="s">
        <v>81</v>
      </c>
      <c r="AV1135" s="12" t="s">
        <v>81</v>
      </c>
      <c r="AW1135" s="12" t="s">
        <v>35</v>
      </c>
      <c r="AX1135" s="12" t="s">
        <v>79</v>
      </c>
      <c r="AY1135" s="259" t="s">
        <v>199</v>
      </c>
    </row>
    <row r="1136" s="1" customFormat="1" ht="25.5" customHeight="1">
      <c r="B1136" s="47"/>
      <c r="C1136" s="236" t="s">
        <v>1497</v>
      </c>
      <c r="D1136" s="236" t="s">
        <v>201</v>
      </c>
      <c r="E1136" s="237" t="s">
        <v>1492</v>
      </c>
      <c r="F1136" s="238" t="s">
        <v>1493</v>
      </c>
      <c r="G1136" s="239" t="s">
        <v>204</v>
      </c>
      <c r="H1136" s="240">
        <v>0.88700000000000001</v>
      </c>
      <c r="I1136" s="241"/>
      <c r="J1136" s="242">
        <f>ROUND(I1136*H1136,2)</f>
        <v>0</v>
      </c>
      <c r="K1136" s="238" t="s">
        <v>205</v>
      </c>
      <c r="L1136" s="73"/>
      <c r="M1136" s="243" t="s">
        <v>21</v>
      </c>
      <c r="N1136" s="244" t="s">
        <v>43</v>
      </c>
      <c r="O1136" s="48"/>
      <c r="P1136" s="245">
        <f>O1136*H1136</f>
        <v>0</v>
      </c>
      <c r="Q1136" s="245">
        <v>0</v>
      </c>
      <c r="R1136" s="245">
        <f>Q1136*H1136</f>
        <v>0</v>
      </c>
      <c r="S1136" s="245">
        <v>1.8</v>
      </c>
      <c r="T1136" s="246">
        <f>S1136*H1136</f>
        <v>1.5966</v>
      </c>
      <c r="AR1136" s="25" t="s">
        <v>206</v>
      </c>
      <c r="AT1136" s="25" t="s">
        <v>201</v>
      </c>
      <c r="AU1136" s="25" t="s">
        <v>81</v>
      </c>
      <c r="AY1136" s="25" t="s">
        <v>199</v>
      </c>
      <c r="BE1136" s="247">
        <f>IF(N1136="základní",J1136,0)</f>
        <v>0</v>
      </c>
      <c r="BF1136" s="247">
        <f>IF(N1136="snížená",J1136,0)</f>
        <v>0</v>
      </c>
      <c r="BG1136" s="247">
        <f>IF(N1136="zákl. přenesená",J1136,0)</f>
        <v>0</v>
      </c>
      <c r="BH1136" s="247">
        <f>IF(N1136="sníž. přenesená",J1136,0)</f>
        <v>0</v>
      </c>
      <c r="BI1136" s="247">
        <f>IF(N1136="nulová",J1136,0)</f>
        <v>0</v>
      </c>
      <c r="BJ1136" s="25" t="s">
        <v>79</v>
      </c>
      <c r="BK1136" s="247">
        <f>ROUND(I1136*H1136,2)</f>
        <v>0</v>
      </c>
      <c r="BL1136" s="25" t="s">
        <v>206</v>
      </c>
      <c r="BM1136" s="25" t="s">
        <v>6577</v>
      </c>
    </row>
    <row r="1137" s="12" customFormat="1">
      <c r="B1137" s="248"/>
      <c r="C1137" s="249"/>
      <c r="D1137" s="250" t="s">
        <v>208</v>
      </c>
      <c r="E1137" s="251" t="s">
        <v>21</v>
      </c>
      <c r="F1137" s="252" t="s">
        <v>1495</v>
      </c>
      <c r="G1137" s="249"/>
      <c r="H1137" s="253">
        <v>1.1759999999999999</v>
      </c>
      <c r="I1137" s="254"/>
      <c r="J1137" s="249"/>
      <c r="K1137" s="249"/>
      <c r="L1137" s="255"/>
      <c r="M1137" s="256"/>
      <c r="N1137" s="257"/>
      <c r="O1137" s="257"/>
      <c r="P1137" s="257"/>
      <c r="Q1137" s="257"/>
      <c r="R1137" s="257"/>
      <c r="S1137" s="257"/>
      <c r="T1137" s="258"/>
      <c r="AT1137" s="259" t="s">
        <v>208</v>
      </c>
      <c r="AU1137" s="259" t="s">
        <v>81</v>
      </c>
      <c r="AV1137" s="12" t="s">
        <v>81</v>
      </c>
      <c r="AW1137" s="12" t="s">
        <v>35</v>
      </c>
      <c r="AX1137" s="12" t="s">
        <v>72</v>
      </c>
      <c r="AY1137" s="259" t="s">
        <v>199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21</v>
      </c>
      <c r="G1138" s="249"/>
      <c r="H1138" s="253">
        <v>0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6578</v>
      </c>
      <c r="G1139" s="249"/>
      <c r="H1139" s="253">
        <v>0.88700000000000001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79</v>
      </c>
      <c r="AY1139" s="259" t="s">
        <v>199</v>
      </c>
    </row>
    <row r="1140" s="1" customFormat="1" ht="25.5" customHeight="1">
      <c r="B1140" s="47"/>
      <c r="C1140" s="236" t="s">
        <v>1502</v>
      </c>
      <c r="D1140" s="236" t="s">
        <v>201</v>
      </c>
      <c r="E1140" s="237" t="s">
        <v>1498</v>
      </c>
      <c r="F1140" s="238" t="s">
        <v>1499</v>
      </c>
      <c r="G1140" s="239" t="s">
        <v>335</v>
      </c>
      <c r="H1140" s="240">
        <v>5.2779999999999996</v>
      </c>
      <c r="I1140" s="241"/>
      <c r="J1140" s="242">
        <f>ROUND(I1140*H1140,2)</f>
        <v>0</v>
      </c>
      <c r="K1140" s="238" t="s">
        <v>205</v>
      </c>
      <c r="L1140" s="73"/>
      <c r="M1140" s="243" t="s">
        <v>21</v>
      </c>
      <c r="N1140" s="244" t="s">
        <v>43</v>
      </c>
      <c r="O1140" s="48"/>
      <c r="P1140" s="245">
        <f>O1140*H1140</f>
        <v>0</v>
      </c>
      <c r="Q1140" s="245">
        <v>0</v>
      </c>
      <c r="R1140" s="245">
        <f>Q1140*H1140</f>
        <v>0</v>
      </c>
      <c r="S1140" s="245">
        <v>0.119</v>
      </c>
      <c r="T1140" s="246">
        <f>S1140*H1140</f>
        <v>0.62808199999999992</v>
      </c>
      <c r="AR1140" s="25" t="s">
        <v>206</v>
      </c>
      <c r="AT1140" s="25" t="s">
        <v>201</v>
      </c>
      <c r="AU1140" s="25" t="s">
        <v>81</v>
      </c>
      <c r="AY1140" s="25" t="s">
        <v>199</v>
      </c>
      <c r="BE1140" s="247">
        <f>IF(N1140="základní",J1140,0)</f>
        <v>0</v>
      </c>
      <c r="BF1140" s="247">
        <f>IF(N1140="snížená",J1140,0)</f>
        <v>0</v>
      </c>
      <c r="BG1140" s="247">
        <f>IF(N1140="zákl. přenesená",J1140,0)</f>
        <v>0</v>
      </c>
      <c r="BH1140" s="247">
        <f>IF(N1140="sníž. přenesená",J1140,0)</f>
        <v>0</v>
      </c>
      <c r="BI1140" s="247">
        <f>IF(N1140="nulová",J1140,0)</f>
        <v>0</v>
      </c>
      <c r="BJ1140" s="25" t="s">
        <v>79</v>
      </c>
      <c r="BK1140" s="247">
        <f>ROUND(I1140*H1140,2)</f>
        <v>0</v>
      </c>
      <c r="BL1140" s="25" t="s">
        <v>206</v>
      </c>
      <c r="BM1140" s="25" t="s">
        <v>6579</v>
      </c>
    </row>
    <row r="1141" s="12" customFormat="1">
      <c r="B1141" s="248"/>
      <c r="C1141" s="249"/>
      <c r="D1141" s="250" t="s">
        <v>208</v>
      </c>
      <c r="E1141" s="251" t="s">
        <v>21</v>
      </c>
      <c r="F1141" s="252" t="s">
        <v>1501</v>
      </c>
      <c r="G1141" s="249"/>
      <c r="H1141" s="253">
        <v>7</v>
      </c>
      <c r="I1141" s="254"/>
      <c r="J1141" s="249"/>
      <c r="K1141" s="249"/>
      <c r="L1141" s="255"/>
      <c r="M1141" s="256"/>
      <c r="N1141" s="257"/>
      <c r="O1141" s="257"/>
      <c r="P1141" s="257"/>
      <c r="Q1141" s="257"/>
      <c r="R1141" s="257"/>
      <c r="S1141" s="257"/>
      <c r="T1141" s="258"/>
      <c r="AT1141" s="259" t="s">
        <v>208</v>
      </c>
      <c r="AU1141" s="259" t="s">
        <v>81</v>
      </c>
      <c r="AV1141" s="12" t="s">
        <v>81</v>
      </c>
      <c r="AW1141" s="12" t="s">
        <v>35</v>
      </c>
      <c r="AX1141" s="12" t="s">
        <v>72</v>
      </c>
      <c r="AY1141" s="259" t="s">
        <v>199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21</v>
      </c>
      <c r="G1142" s="249"/>
      <c r="H1142" s="253">
        <v>0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72</v>
      </c>
      <c r="AY1142" s="259" t="s">
        <v>199</v>
      </c>
    </row>
    <row r="1143" s="12" customFormat="1">
      <c r="B1143" s="248"/>
      <c r="C1143" s="249"/>
      <c r="D1143" s="250" t="s">
        <v>208</v>
      </c>
      <c r="E1143" s="251" t="s">
        <v>21</v>
      </c>
      <c r="F1143" s="252" t="s">
        <v>6247</v>
      </c>
      <c r="G1143" s="249"/>
      <c r="H1143" s="253">
        <v>5.2779999999999996</v>
      </c>
      <c r="I1143" s="254"/>
      <c r="J1143" s="249"/>
      <c r="K1143" s="249"/>
      <c r="L1143" s="255"/>
      <c r="M1143" s="256"/>
      <c r="N1143" s="257"/>
      <c r="O1143" s="257"/>
      <c r="P1143" s="257"/>
      <c r="Q1143" s="257"/>
      <c r="R1143" s="257"/>
      <c r="S1143" s="257"/>
      <c r="T1143" s="258"/>
      <c r="AT1143" s="259" t="s">
        <v>208</v>
      </c>
      <c r="AU1143" s="259" t="s">
        <v>81</v>
      </c>
      <c r="AV1143" s="12" t="s">
        <v>81</v>
      </c>
      <c r="AW1143" s="12" t="s">
        <v>35</v>
      </c>
      <c r="AX1143" s="12" t="s">
        <v>79</v>
      </c>
      <c r="AY1143" s="259" t="s">
        <v>199</v>
      </c>
    </row>
    <row r="1144" s="1" customFormat="1" ht="25.5" customHeight="1">
      <c r="B1144" s="47"/>
      <c r="C1144" s="236" t="s">
        <v>1509</v>
      </c>
      <c r="D1144" s="236" t="s">
        <v>201</v>
      </c>
      <c r="E1144" s="237" t="s">
        <v>1503</v>
      </c>
      <c r="F1144" s="238" t="s">
        <v>1504</v>
      </c>
      <c r="G1144" s="239" t="s">
        <v>204</v>
      </c>
      <c r="H1144" s="240">
        <v>0.55300000000000005</v>
      </c>
      <c r="I1144" s="241"/>
      <c r="J1144" s="242">
        <f>ROUND(I1144*H1144,2)</f>
        <v>0</v>
      </c>
      <c r="K1144" s="238" t="s">
        <v>205</v>
      </c>
      <c r="L1144" s="73"/>
      <c r="M1144" s="243" t="s">
        <v>21</v>
      </c>
      <c r="N1144" s="244" t="s">
        <v>43</v>
      </c>
      <c r="O1144" s="48"/>
      <c r="P1144" s="245">
        <f>O1144*H1144</f>
        <v>0</v>
      </c>
      <c r="Q1144" s="245">
        <v>0</v>
      </c>
      <c r="R1144" s="245">
        <f>Q1144*H1144</f>
        <v>0</v>
      </c>
      <c r="S1144" s="245">
        <v>2.3999999999999999</v>
      </c>
      <c r="T1144" s="246">
        <f>S1144*H1144</f>
        <v>1.3272000000000002</v>
      </c>
      <c r="AR1144" s="25" t="s">
        <v>206</v>
      </c>
      <c r="AT1144" s="25" t="s">
        <v>201</v>
      </c>
      <c r="AU1144" s="25" t="s">
        <v>81</v>
      </c>
      <c r="AY1144" s="25" t="s">
        <v>199</v>
      </c>
      <c r="BE1144" s="247">
        <f>IF(N1144="základní",J1144,0)</f>
        <v>0</v>
      </c>
      <c r="BF1144" s="247">
        <f>IF(N1144="snížená",J1144,0)</f>
        <v>0</v>
      </c>
      <c r="BG1144" s="247">
        <f>IF(N1144="zákl. přenesená",J1144,0)</f>
        <v>0</v>
      </c>
      <c r="BH1144" s="247">
        <f>IF(N1144="sníž. přenesená",J1144,0)</f>
        <v>0</v>
      </c>
      <c r="BI1144" s="247">
        <f>IF(N1144="nulová",J1144,0)</f>
        <v>0</v>
      </c>
      <c r="BJ1144" s="25" t="s">
        <v>79</v>
      </c>
      <c r="BK1144" s="247">
        <f>ROUND(I1144*H1144,2)</f>
        <v>0</v>
      </c>
      <c r="BL1144" s="25" t="s">
        <v>206</v>
      </c>
      <c r="BM1144" s="25" t="s">
        <v>6580</v>
      </c>
    </row>
    <row r="1145" s="12" customFormat="1">
      <c r="B1145" s="248"/>
      <c r="C1145" s="249"/>
      <c r="D1145" s="250" t="s">
        <v>208</v>
      </c>
      <c r="E1145" s="251" t="s">
        <v>21</v>
      </c>
      <c r="F1145" s="252" t="s">
        <v>1506</v>
      </c>
      <c r="G1145" s="249"/>
      <c r="H1145" s="253">
        <v>0.57599999999999996</v>
      </c>
      <c r="I1145" s="254"/>
      <c r="J1145" s="249"/>
      <c r="K1145" s="249"/>
      <c r="L1145" s="255"/>
      <c r="M1145" s="256"/>
      <c r="N1145" s="257"/>
      <c r="O1145" s="257"/>
      <c r="P1145" s="257"/>
      <c r="Q1145" s="257"/>
      <c r="R1145" s="257"/>
      <c r="S1145" s="257"/>
      <c r="T1145" s="258"/>
      <c r="AT1145" s="259" t="s">
        <v>208</v>
      </c>
      <c r="AU1145" s="259" t="s">
        <v>81</v>
      </c>
      <c r="AV1145" s="12" t="s">
        <v>81</v>
      </c>
      <c r="AW1145" s="12" t="s">
        <v>35</v>
      </c>
      <c r="AX1145" s="12" t="s">
        <v>72</v>
      </c>
      <c r="AY1145" s="259" t="s">
        <v>199</v>
      </c>
    </row>
    <row r="1146" s="12" customFormat="1">
      <c r="B1146" s="248"/>
      <c r="C1146" s="249"/>
      <c r="D1146" s="250" t="s">
        <v>208</v>
      </c>
      <c r="E1146" s="251" t="s">
        <v>21</v>
      </c>
      <c r="F1146" s="252" t="s">
        <v>1507</v>
      </c>
      <c r="G1146" s="249"/>
      <c r="H1146" s="253">
        <v>0.157</v>
      </c>
      <c r="I1146" s="254"/>
      <c r="J1146" s="249"/>
      <c r="K1146" s="249"/>
      <c r="L1146" s="255"/>
      <c r="M1146" s="256"/>
      <c r="N1146" s="257"/>
      <c r="O1146" s="257"/>
      <c r="P1146" s="257"/>
      <c r="Q1146" s="257"/>
      <c r="R1146" s="257"/>
      <c r="S1146" s="257"/>
      <c r="T1146" s="258"/>
      <c r="AT1146" s="259" t="s">
        <v>208</v>
      </c>
      <c r="AU1146" s="259" t="s">
        <v>81</v>
      </c>
      <c r="AV1146" s="12" t="s">
        <v>81</v>
      </c>
      <c r="AW1146" s="12" t="s">
        <v>35</v>
      </c>
      <c r="AX1146" s="12" t="s">
        <v>72</v>
      </c>
      <c r="AY1146" s="259" t="s">
        <v>199</v>
      </c>
    </row>
    <row r="1147" s="13" customFormat="1">
      <c r="B1147" s="260"/>
      <c r="C1147" s="261"/>
      <c r="D1147" s="250" t="s">
        <v>208</v>
      </c>
      <c r="E1147" s="262" t="s">
        <v>21</v>
      </c>
      <c r="F1147" s="263" t="s">
        <v>220</v>
      </c>
      <c r="G1147" s="261"/>
      <c r="H1147" s="264">
        <v>0.73299999999999998</v>
      </c>
      <c r="I1147" s="265"/>
      <c r="J1147" s="261"/>
      <c r="K1147" s="261"/>
      <c r="L1147" s="266"/>
      <c r="M1147" s="267"/>
      <c r="N1147" s="268"/>
      <c r="O1147" s="268"/>
      <c r="P1147" s="268"/>
      <c r="Q1147" s="268"/>
      <c r="R1147" s="268"/>
      <c r="S1147" s="268"/>
      <c r="T1147" s="269"/>
      <c r="AT1147" s="270" t="s">
        <v>208</v>
      </c>
      <c r="AU1147" s="270" t="s">
        <v>81</v>
      </c>
      <c r="AV1147" s="13" t="s">
        <v>206</v>
      </c>
      <c r="AW1147" s="13" t="s">
        <v>35</v>
      </c>
      <c r="AX1147" s="13" t="s">
        <v>72</v>
      </c>
      <c r="AY1147" s="270" t="s">
        <v>199</v>
      </c>
    </row>
    <row r="1148" s="12" customFormat="1">
      <c r="B1148" s="248"/>
      <c r="C1148" s="249"/>
      <c r="D1148" s="250" t="s">
        <v>208</v>
      </c>
      <c r="E1148" s="251" t="s">
        <v>21</v>
      </c>
      <c r="F1148" s="252" t="s">
        <v>21</v>
      </c>
      <c r="G1148" s="249"/>
      <c r="H1148" s="253">
        <v>0</v>
      </c>
      <c r="I1148" s="254"/>
      <c r="J1148" s="249"/>
      <c r="K1148" s="249"/>
      <c r="L1148" s="255"/>
      <c r="M1148" s="256"/>
      <c r="N1148" s="257"/>
      <c r="O1148" s="257"/>
      <c r="P1148" s="257"/>
      <c r="Q1148" s="257"/>
      <c r="R1148" s="257"/>
      <c r="S1148" s="257"/>
      <c r="T1148" s="258"/>
      <c r="AT1148" s="259" t="s">
        <v>208</v>
      </c>
      <c r="AU1148" s="259" t="s">
        <v>81</v>
      </c>
      <c r="AV1148" s="12" t="s">
        <v>81</v>
      </c>
      <c r="AW1148" s="12" t="s">
        <v>35</v>
      </c>
      <c r="AX1148" s="12" t="s">
        <v>72</v>
      </c>
      <c r="AY1148" s="259" t="s">
        <v>199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6581</v>
      </c>
      <c r="G1149" s="249"/>
      <c r="H1149" s="253">
        <v>0.55300000000000005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79</v>
      </c>
      <c r="AY1149" s="259" t="s">
        <v>199</v>
      </c>
    </row>
    <row r="1150" s="1" customFormat="1" ht="25.5" customHeight="1">
      <c r="B1150" s="47"/>
      <c r="C1150" s="236" t="s">
        <v>1514</v>
      </c>
      <c r="D1150" s="236" t="s">
        <v>201</v>
      </c>
      <c r="E1150" s="237" t="s">
        <v>1510</v>
      </c>
      <c r="F1150" s="238" t="s">
        <v>1511</v>
      </c>
      <c r="G1150" s="239" t="s">
        <v>335</v>
      </c>
      <c r="H1150" s="240">
        <v>2.262</v>
      </c>
      <c r="I1150" s="241"/>
      <c r="J1150" s="242">
        <f>ROUND(I1150*H1150,2)</f>
        <v>0</v>
      </c>
      <c r="K1150" s="238" t="s">
        <v>205</v>
      </c>
      <c r="L1150" s="73"/>
      <c r="M1150" s="243" t="s">
        <v>21</v>
      </c>
      <c r="N1150" s="244" t="s">
        <v>43</v>
      </c>
      <c r="O1150" s="48"/>
      <c r="P1150" s="245">
        <f>O1150*H1150</f>
        <v>0</v>
      </c>
      <c r="Q1150" s="245">
        <v>0</v>
      </c>
      <c r="R1150" s="245">
        <f>Q1150*H1150</f>
        <v>0</v>
      </c>
      <c r="S1150" s="245">
        <v>0.032000000000000001</v>
      </c>
      <c r="T1150" s="246">
        <f>S1150*H1150</f>
        <v>0.072384000000000004</v>
      </c>
      <c r="AR1150" s="25" t="s">
        <v>206</v>
      </c>
      <c r="AT1150" s="25" t="s">
        <v>201</v>
      </c>
      <c r="AU1150" s="25" t="s">
        <v>81</v>
      </c>
      <c r="AY1150" s="25" t="s">
        <v>199</v>
      </c>
      <c r="BE1150" s="247">
        <f>IF(N1150="základní",J1150,0)</f>
        <v>0</v>
      </c>
      <c r="BF1150" s="247">
        <f>IF(N1150="snížená",J1150,0)</f>
        <v>0</v>
      </c>
      <c r="BG1150" s="247">
        <f>IF(N1150="zákl. přenesená",J1150,0)</f>
        <v>0</v>
      </c>
      <c r="BH1150" s="247">
        <f>IF(N1150="sníž. přenesená",J1150,0)</f>
        <v>0</v>
      </c>
      <c r="BI1150" s="247">
        <f>IF(N1150="nulová",J1150,0)</f>
        <v>0</v>
      </c>
      <c r="BJ1150" s="25" t="s">
        <v>79</v>
      </c>
      <c r="BK1150" s="247">
        <f>ROUND(I1150*H1150,2)</f>
        <v>0</v>
      </c>
      <c r="BL1150" s="25" t="s">
        <v>206</v>
      </c>
      <c r="BM1150" s="25" t="s">
        <v>6582</v>
      </c>
    </row>
    <row r="1151" s="12" customFormat="1">
      <c r="B1151" s="248"/>
      <c r="C1151" s="249"/>
      <c r="D1151" s="250" t="s">
        <v>208</v>
      </c>
      <c r="E1151" s="251" t="s">
        <v>21</v>
      </c>
      <c r="F1151" s="252" t="s">
        <v>1513</v>
      </c>
      <c r="G1151" s="249"/>
      <c r="H1151" s="253">
        <v>3</v>
      </c>
      <c r="I1151" s="254"/>
      <c r="J1151" s="249"/>
      <c r="K1151" s="249"/>
      <c r="L1151" s="255"/>
      <c r="M1151" s="256"/>
      <c r="N1151" s="257"/>
      <c r="O1151" s="257"/>
      <c r="P1151" s="257"/>
      <c r="Q1151" s="257"/>
      <c r="R1151" s="257"/>
      <c r="S1151" s="257"/>
      <c r="T1151" s="258"/>
      <c r="AT1151" s="259" t="s">
        <v>208</v>
      </c>
      <c r="AU1151" s="259" t="s">
        <v>81</v>
      </c>
      <c r="AV1151" s="12" t="s">
        <v>81</v>
      </c>
      <c r="AW1151" s="12" t="s">
        <v>35</v>
      </c>
      <c r="AX1151" s="12" t="s">
        <v>72</v>
      </c>
      <c r="AY1151" s="259" t="s">
        <v>199</v>
      </c>
    </row>
    <row r="1152" s="12" customFormat="1">
      <c r="B1152" s="248"/>
      <c r="C1152" s="249"/>
      <c r="D1152" s="250" t="s">
        <v>208</v>
      </c>
      <c r="E1152" s="251" t="s">
        <v>21</v>
      </c>
      <c r="F1152" s="252" t="s">
        <v>21</v>
      </c>
      <c r="G1152" s="249"/>
      <c r="H1152" s="253">
        <v>0</v>
      </c>
      <c r="I1152" s="254"/>
      <c r="J1152" s="249"/>
      <c r="K1152" s="249"/>
      <c r="L1152" s="255"/>
      <c r="M1152" s="256"/>
      <c r="N1152" s="257"/>
      <c r="O1152" s="257"/>
      <c r="P1152" s="257"/>
      <c r="Q1152" s="257"/>
      <c r="R1152" s="257"/>
      <c r="S1152" s="257"/>
      <c r="T1152" s="258"/>
      <c r="AT1152" s="259" t="s">
        <v>208</v>
      </c>
      <c r="AU1152" s="259" t="s">
        <v>81</v>
      </c>
      <c r="AV1152" s="12" t="s">
        <v>81</v>
      </c>
      <c r="AW1152" s="12" t="s">
        <v>35</v>
      </c>
      <c r="AX1152" s="12" t="s">
        <v>72</v>
      </c>
      <c r="AY1152" s="259" t="s">
        <v>199</v>
      </c>
    </row>
    <row r="1153" s="12" customFormat="1">
      <c r="B1153" s="248"/>
      <c r="C1153" s="249"/>
      <c r="D1153" s="250" t="s">
        <v>208</v>
      </c>
      <c r="E1153" s="251" t="s">
        <v>21</v>
      </c>
      <c r="F1153" s="252" t="s">
        <v>6497</v>
      </c>
      <c r="G1153" s="249"/>
      <c r="H1153" s="253">
        <v>2.262</v>
      </c>
      <c r="I1153" s="254"/>
      <c r="J1153" s="249"/>
      <c r="K1153" s="249"/>
      <c r="L1153" s="255"/>
      <c r="M1153" s="256"/>
      <c r="N1153" s="257"/>
      <c r="O1153" s="257"/>
      <c r="P1153" s="257"/>
      <c r="Q1153" s="257"/>
      <c r="R1153" s="257"/>
      <c r="S1153" s="257"/>
      <c r="T1153" s="258"/>
      <c r="AT1153" s="259" t="s">
        <v>208</v>
      </c>
      <c r="AU1153" s="259" t="s">
        <v>81</v>
      </c>
      <c r="AV1153" s="12" t="s">
        <v>81</v>
      </c>
      <c r="AW1153" s="12" t="s">
        <v>35</v>
      </c>
      <c r="AX1153" s="12" t="s">
        <v>79</v>
      </c>
      <c r="AY1153" s="259" t="s">
        <v>199</v>
      </c>
    </row>
    <row r="1154" s="1" customFormat="1" ht="25.5" customHeight="1">
      <c r="B1154" s="47"/>
      <c r="C1154" s="236" t="s">
        <v>1521</v>
      </c>
      <c r="D1154" s="236" t="s">
        <v>201</v>
      </c>
      <c r="E1154" s="237" t="s">
        <v>1515</v>
      </c>
      <c r="F1154" s="238" t="s">
        <v>1516</v>
      </c>
      <c r="G1154" s="239" t="s">
        <v>335</v>
      </c>
      <c r="H1154" s="240">
        <v>5.2779999999999996</v>
      </c>
      <c r="I1154" s="241"/>
      <c r="J1154" s="242">
        <f>ROUND(I1154*H1154,2)</f>
        <v>0</v>
      </c>
      <c r="K1154" s="238" t="s">
        <v>205</v>
      </c>
      <c r="L1154" s="73"/>
      <c r="M1154" s="243" t="s">
        <v>21</v>
      </c>
      <c r="N1154" s="244" t="s">
        <v>43</v>
      </c>
      <c r="O1154" s="48"/>
      <c r="P1154" s="245">
        <f>O1154*H1154</f>
        <v>0</v>
      </c>
      <c r="Q1154" s="245">
        <v>0</v>
      </c>
      <c r="R1154" s="245">
        <f>Q1154*H1154</f>
        <v>0</v>
      </c>
      <c r="S1154" s="245">
        <v>0.031</v>
      </c>
      <c r="T1154" s="246">
        <f>S1154*H1154</f>
        <v>0.16361799999999999</v>
      </c>
      <c r="AR1154" s="25" t="s">
        <v>206</v>
      </c>
      <c r="AT1154" s="25" t="s">
        <v>201</v>
      </c>
      <c r="AU1154" s="25" t="s">
        <v>81</v>
      </c>
      <c r="AY1154" s="25" t="s">
        <v>199</v>
      </c>
      <c r="BE1154" s="247">
        <f>IF(N1154="základní",J1154,0)</f>
        <v>0</v>
      </c>
      <c r="BF1154" s="247">
        <f>IF(N1154="snížená",J1154,0)</f>
        <v>0</v>
      </c>
      <c r="BG1154" s="247">
        <f>IF(N1154="zákl. přenesená",J1154,0)</f>
        <v>0</v>
      </c>
      <c r="BH1154" s="247">
        <f>IF(N1154="sníž. přenesená",J1154,0)</f>
        <v>0</v>
      </c>
      <c r="BI1154" s="247">
        <f>IF(N1154="nulová",J1154,0)</f>
        <v>0</v>
      </c>
      <c r="BJ1154" s="25" t="s">
        <v>79</v>
      </c>
      <c r="BK1154" s="247">
        <f>ROUND(I1154*H1154,2)</f>
        <v>0</v>
      </c>
      <c r="BL1154" s="25" t="s">
        <v>206</v>
      </c>
      <c r="BM1154" s="25" t="s">
        <v>6583</v>
      </c>
    </row>
    <row r="1155" s="12" customFormat="1">
      <c r="B1155" s="248"/>
      <c r="C1155" s="249"/>
      <c r="D1155" s="250" t="s">
        <v>208</v>
      </c>
      <c r="E1155" s="251" t="s">
        <v>21</v>
      </c>
      <c r="F1155" s="252" t="s">
        <v>1518</v>
      </c>
      <c r="G1155" s="249"/>
      <c r="H1155" s="253">
        <v>1</v>
      </c>
      <c r="I1155" s="254"/>
      <c r="J1155" s="249"/>
      <c r="K1155" s="249"/>
      <c r="L1155" s="255"/>
      <c r="M1155" s="256"/>
      <c r="N1155" s="257"/>
      <c r="O1155" s="257"/>
      <c r="P1155" s="257"/>
      <c r="Q1155" s="257"/>
      <c r="R1155" s="257"/>
      <c r="S1155" s="257"/>
      <c r="T1155" s="258"/>
      <c r="AT1155" s="259" t="s">
        <v>208</v>
      </c>
      <c r="AU1155" s="259" t="s">
        <v>81</v>
      </c>
      <c r="AV1155" s="12" t="s">
        <v>81</v>
      </c>
      <c r="AW1155" s="12" t="s">
        <v>35</v>
      </c>
      <c r="AX1155" s="12" t="s">
        <v>72</v>
      </c>
      <c r="AY1155" s="259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1519</v>
      </c>
      <c r="G1156" s="249"/>
      <c r="H1156" s="253">
        <v>1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1520</v>
      </c>
      <c r="G1157" s="249"/>
      <c r="H1157" s="253">
        <v>5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72</v>
      </c>
      <c r="AY1157" s="259" t="s">
        <v>199</v>
      </c>
    </row>
    <row r="1158" s="13" customFormat="1">
      <c r="B1158" s="260"/>
      <c r="C1158" s="261"/>
      <c r="D1158" s="250" t="s">
        <v>208</v>
      </c>
      <c r="E1158" s="262" t="s">
        <v>21</v>
      </c>
      <c r="F1158" s="263" t="s">
        <v>220</v>
      </c>
      <c r="G1158" s="261"/>
      <c r="H1158" s="264">
        <v>7</v>
      </c>
      <c r="I1158" s="265"/>
      <c r="J1158" s="261"/>
      <c r="K1158" s="261"/>
      <c r="L1158" s="266"/>
      <c r="M1158" s="267"/>
      <c r="N1158" s="268"/>
      <c r="O1158" s="268"/>
      <c r="P1158" s="268"/>
      <c r="Q1158" s="268"/>
      <c r="R1158" s="268"/>
      <c r="S1158" s="268"/>
      <c r="T1158" s="269"/>
      <c r="AT1158" s="270" t="s">
        <v>208</v>
      </c>
      <c r="AU1158" s="270" t="s">
        <v>81</v>
      </c>
      <c r="AV1158" s="13" t="s">
        <v>206</v>
      </c>
      <c r="AW1158" s="13" t="s">
        <v>35</v>
      </c>
      <c r="AX1158" s="13" t="s">
        <v>72</v>
      </c>
      <c r="AY1158" s="270" t="s">
        <v>199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21</v>
      </c>
      <c r="G1159" s="249"/>
      <c r="H1159" s="253">
        <v>0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6247</v>
      </c>
      <c r="G1160" s="249"/>
      <c r="H1160" s="253">
        <v>5.2779999999999996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79</v>
      </c>
      <c r="AY1160" s="259" t="s">
        <v>199</v>
      </c>
    </row>
    <row r="1161" s="1" customFormat="1" ht="25.5" customHeight="1">
      <c r="B1161" s="47"/>
      <c r="C1161" s="236" t="s">
        <v>1526</v>
      </c>
      <c r="D1161" s="236" t="s">
        <v>201</v>
      </c>
      <c r="E1161" s="237" t="s">
        <v>1522</v>
      </c>
      <c r="F1161" s="238" t="s">
        <v>1523</v>
      </c>
      <c r="G1161" s="239" t="s">
        <v>335</v>
      </c>
      <c r="H1161" s="240">
        <v>1.508</v>
      </c>
      <c r="I1161" s="241"/>
      <c r="J1161" s="242">
        <f>ROUND(I1161*H1161,2)</f>
        <v>0</v>
      </c>
      <c r="K1161" s="238" t="s">
        <v>205</v>
      </c>
      <c r="L1161" s="73"/>
      <c r="M1161" s="243" t="s">
        <v>21</v>
      </c>
      <c r="N1161" s="244" t="s">
        <v>43</v>
      </c>
      <c r="O1161" s="48"/>
      <c r="P1161" s="245">
        <f>O1161*H1161</f>
        <v>0</v>
      </c>
      <c r="Q1161" s="245">
        <v>0</v>
      </c>
      <c r="R1161" s="245">
        <f>Q1161*H1161</f>
        <v>0</v>
      </c>
      <c r="S1161" s="245">
        <v>0.062</v>
      </c>
      <c r="T1161" s="246">
        <f>S1161*H1161</f>
        <v>0.093495999999999996</v>
      </c>
      <c r="AR1161" s="25" t="s">
        <v>206</v>
      </c>
      <c r="AT1161" s="25" t="s">
        <v>201</v>
      </c>
      <c r="AU1161" s="25" t="s">
        <v>81</v>
      </c>
      <c r="AY1161" s="25" t="s">
        <v>199</v>
      </c>
      <c r="BE1161" s="247">
        <f>IF(N1161="základní",J1161,0)</f>
        <v>0</v>
      </c>
      <c r="BF1161" s="247">
        <f>IF(N1161="snížená",J1161,0)</f>
        <v>0</v>
      </c>
      <c r="BG1161" s="247">
        <f>IF(N1161="zákl. přenesená",J1161,0)</f>
        <v>0</v>
      </c>
      <c r="BH1161" s="247">
        <f>IF(N1161="sníž. přenesená",J1161,0)</f>
        <v>0</v>
      </c>
      <c r="BI1161" s="247">
        <f>IF(N1161="nulová",J1161,0)</f>
        <v>0</v>
      </c>
      <c r="BJ1161" s="25" t="s">
        <v>79</v>
      </c>
      <c r="BK1161" s="247">
        <f>ROUND(I1161*H1161,2)</f>
        <v>0</v>
      </c>
      <c r="BL1161" s="25" t="s">
        <v>206</v>
      </c>
      <c r="BM1161" s="25" t="s">
        <v>6584</v>
      </c>
    </row>
    <row r="1162" s="12" customFormat="1">
      <c r="B1162" s="248"/>
      <c r="C1162" s="249"/>
      <c r="D1162" s="250" t="s">
        <v>208</v>
      </c>
      <c r="E1162" s="251" t="s">
        <v>21</v>
      </c>
      <c r="F1162" s="252" t="s">
        <v>1525</v>
      </c>
      <c r="G1162" s="249"/>
      <c r="H1162" s="253">
        <v>2</v>
      </c>
      <c r="I1162" s="254"/>
      <c r="J1162" s="249"/>
      <c r="K1162" s="249"/>
      <c r="L1162" s="255"/>
      <c r="M1162" s="256"/>
      <c r="N1162" s="257"/>
      <c r="O1162" s="257"/>
      <c r="P1162" s="257"/>
      <c r="Q1162" s="257"/>
      <c r="R1162" s="257"/>
      <c r="S1162" s="257"/>
      <c r="T1162" s="258"/>
      <c r="AT1162" s="259" t="s">
        <v>208</v>
      </c>
      <c r="AU1162" s="259" t="s">
        <v>81</v>
      </c>
      <c r="AV1162" s="12" t="s">
        <v>81</v>
      </c>
      <c r="AW1162" s="12" t="s">
        <v>35</v>
      </c>
      <c r="AX1162" s="12" t="s">
        <v>72</v>
      </c>
      <c r="AY1162" s="259" t="s">
        <v>199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21</v>
      </c>
      <c r="G1163" s="249"/>
      <c r="H1163" s="253">
        <v>0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6362</v>
      </c>
      <c r="G1164" s="249"/>
      <c r="H1164" s="253">
        <v>1.508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79</v>
      </c>
      <c r="AY1164" s="259" t="s">
        <v>199</v>
      </c>
    </row>
    <row r="1165" s="1" customFormat="1" ht="25.5" customHeight="1">
      <c r="B1165" s="47"/>
      <c r="C1165" s="236" t="s">
        <v>1532</v>
      </c>
      <c r="D1165" s="236" t="s">
        <v>201</v>
      </c>
      <c r="E1165" s="237" t="s">
        <v>1527</v>
      </c>
      <c r="F1165" s="238" t="s">
        <v>1528</v>
      </c>
      <c r="G1165" s="239" t="s">
        <v>384</v>
      </c>
      <c r="H1165" s="240">
        <v>4.0410000000000004</v>
      </c>
      <c r="I1165" s="241"/>
      <c r="J1165" s="242">
        <f>ROUND(I1165*H1165,2)</f>
        <v>0</v>
      </c>
      <c r="K1165" s="238" t="s">
        <v>205</v>
      </c>
      <c r="L1165" s="73"/>
      <c r="M1165" s="243" t="s">
        <v>21</v>
      </c>
      <c r="N1165" s="244" t="s">
        <v>43</v>
      </c>
      <c r="O1165" s="48"/>
      <c r="P1165" s="245">
        <f>O1165*H1165</f>
        <v>0</v>
      </c>
      <c r="Q1165" s="245">
        <v>0</v>
      </c>
      <c r="R1165" s="245">
        <f>Q1165*H1165</f>
        <v>0</v>
      </c>
      <c r="S1165" s="245">
        <v>0.0070000000000000001</v>
      </c>
      <c r="T1165" s="246">
        <f>S1165*H1165</f>
        <v>0.028287000000000003</v>
      </c>
      <c r="AR1165" s="25" t="s">
        <v>206</v>
      </c>
      <c r="AT1165" s="25" t="s">
        <v>201</v>
      </c>
      <c r="AU1165" s="25" t="s">
        <v>81</v>
      </c>
      <c r="AY1165" s="25" t="s">
        <v>199</v>
      </c>
      <c r="BE1165" s="247">
        <f>IF(N1165="základní",J1165,0)</f>
        <v>0</v>
      </c>
      <c r="BF1165" s="247">
        <f>IF(N1165="snížená",J1165,0)</f>
        <v>0</v>
      </c>
      <c r="BG1165" s="247">
        <f>IF(N1165="zákl. přenesená",J1165,0)</f>
        <v>0</v>
      </c>
      <c r="BH1165" s="247">
        <f>IF(N1165="sníž. přenesená",J1165,0)</f>
        <v>0</v>
      </c>
      <c r="BI1165" s="247">
        <f>IF(N1165="nulová",J1165,0)</f>
        <v>0</v>
      </c>
      <c r="BJ1165" s="25" t="s">
        <v>79</v>
      </c>
      <c r="BK1165" s="247">
        <f>ROUND(I1165*H1165,2)</f>
        <v>0</v>
      </c>
      <c r="BL1165" s="25" t="s">
        <v>206</v>
      </c>
      <c r="BM1165" s="25" t="s">
        <v>6585</v>
      </c>
    </row>
    <row r="1166" s="12" customFormat="1">
      <c r="B1166" s="248"/>
      <c r="C1166" s="249"/>
      <c r="D1166" s="250" t="s">
        <v>208</v>
      </c>
      <c r="E1166" s="251" t="s">
        <v>21</v>
      </c>
      <c r="F1166" s="252" t="s">
        <v>1530</v>
      </c>
      <c r="G1166" s="249"/>
      <c r="H1166" s="253">
        <v>5.3600000000000003</v>
      </c>
      <c r="I1166" s="254"/>
      <c r="J1166" s="249"/>
      <c r="K1166" s="249"/>
      <c r="L1166" s="255"/>
      <c r="M1166" s="256"/>
      <c r="N1166" s="257"/>
      <c r="O1166" s="257"/>
      <c r="P1166" s="257"/>
      <c r="Q1166" s="257"/>
      <c r="R1166" s="257"/>
      <c r="S1166" s="257"/>
      <c r="T1166" s="258"/>
      <c r="AT1166" s="259" t="s">
        <v>208</v>
      </c>
      <c r="AU1166" s="259" t="s">
        <v>81</v>
      </c>
      <c r="AV1166" s="12" t="s">
        <v>81</v>
      </c>
      <c r="AW1166" s="12" t="s">
        <v>35</v>
      </c>
      <c r="AX1166" s="12" t="s">
        <v>72</v>
      </c>
      <c r="AY1166" s="259" t="s">
        <v>199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21</v>
      </c>
      <c r="G1167" s="249"/>
      <c r="H1167" s="253">
        <v>0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6586</v>
      </c>
      <c r="G1168" s="249"/>
      <c r="H1168" s="253">
        <v>4.0410000000000004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79</v>
      </c>
      <c r="AY1168" s="259" t="s">
        <v>199</v>
      </c>
    </row>
    <row r="1169" s="1" customFormat="1" ht="25.5" customHeight="1">
      <c r="B1169" s="47"/>
      <c r="C1169" s="236" t="s">
        <v>1538</v>
      </c>
      <c r="D1169" s="236" t="s">
        <v>201</v>
      </c>
      <c r="E1169" s="237" t="s">
        <v>1533</v>
      </c>
      <c r="F1169" s="238" t="s">
        <v>1534</v>
      </c>
      <c r="G1169" s="239" t="s">
        <v>384</v>
      </c>
      <c r="H1169" s="240">
        <v>1.0560000000000001</v>
      </c>
      <c r="I1169" s="241"/>
      <c r="J1169" s="242">
        <f>ROUND(I1169*H1169,2)</f>
        <v>0</v>
      </c>
      <c r="K1169" s="238" t="s">
        <v>205</v>
      </c>
      <c r="L1169" s="73"/>
      <c r="M1169" s="243" t="s">
        <v>21</v>
      </c>
      <c r="N1169" s="244" t="s">
        <v>43</v>
      </c>
      <c r="O1169" s="48"/>
      <c r="P1169" s="245">
        <f>O1169*H1169</f>
        <v>0</v>
      </c>
      <c r="Q1169" s="245">
        <v>0</v>
      </c>
      <c r="R1169" s="245">
        <f>Q1169*H1169</f>
        <v>0</v>
      </c>
      <c r="S1169" s="245">
        <v>0.0089999999999999993</v>
      </c>
      <c r="T1169" s="246">
        <f>S1169*H1169</f>
        <v>0.0095040000000000003</v>
      </c>
      <c r="AR1169" s="25" t="s">
        <v>206</v>
      </c>
      <c r="AT1169" s="25" t="s">
        <v>201</v>
      </c>
      <c r="AU1169" s="25" t="s">
        <v>81</v>
      </c>
      <c r="AY1169" s="25" t="s">
        <v>199</v>
      </c>
      <c r="BE1169" s="247">
        <f>IF(N1169="základní",J1169,0)</f>
        <v>0</v>
      </c>
      <c r="BF1169" s="247">
        <f>IF(N1169="snížená",J1169,0)</f>
        <v>0</v>
      </c>
      <c r="BG1169" s="247">
        <f>IF(N1169="zákl. přenesená",J1169,0)</f>
        <v>0</v>
      </c>
      <c r="BH1169" s="247">
        <f>IF(N1169="sníž. přenesená",J1169,0)</f>
        <v>0</v>
      </c>
      <c r="BI1169" s="247">
        <f>IF(N1169="nulová",J1169,0)</f>
        <v>0</v>
      </c>
      <c r="BJ1169" s="25" t="s">
        <v>79</v>
      </c>
      <c r="BK1169" s="247">
        <f>ROUND(I1169*H1169,2)</f>
        <v>0</v>
      </c>
      <c r="BL1169" s="25" t="s">
        <v>206</v>
      </c>
      <c r="BM1169" s="25" t="s">
        <v>6587</v>
      </c>
    </row>
    <row r="1170" s="12" customFormat="1">
      <c r="B1170" s="248"/>
      <c r="C1170" s="249"/>
      <c r="D1170" s="250" t="s">
        <v>208</v>
      </c>
      <c r="E1170" s="251" t="s">
        <v>21</v>
      </c>
      <c r="F1170" s="252" t="s">
        <v>1536</v>
      </c>
      <c r="G1170" s="249"/>
      <c r="H1170" s="253">
        <v>1.3999999999999999</v>
      </c>
      <c r="I1170" s="254"/>
      <c r="J1170" s="249"/>
      <c r="K1170" s="249"/>
      <c r="L1170" s="255"/>
      <c r="M1170" s="256"/>
      <c r="N1170" s="257"/>
      <c r="O1170" s="257"/>
      <c r="P1170" s="257"/>
      <c r="Q1170" s="257"/>
      <c r="R1170" s="257"/>
      <c r="S1170" s="257"/>
      <c r="T1170" s="258"/>
      <c r="AT1170" s="259" t="s">
        <v>208</v>
      </c>
      <c r="AU1170" s="259" t="s">
        <v>81</v>
      </c>
      <c r="AV1170" s="12" t="s">
        <v>81</v>
      </c>
      <c r="AW1170" s="12" t="s">
        <v>35</v>
      </c>
      <c r="AX1170" s="12" t="s">
        <v>72</v>
      </c>
      <c r="AY1170" s="259" t="s">
        <v>199</v>
      </c>
    </row>
    <row r="1171" s="12" customFormat="1">
      <c r="B1171" s="248"/>
      <c r="C1171" s="249"/>
      <c r="D1171" s="250" t="s">
        <v>208</v>
      </c>
      <c r="E1171" s="251" t="s">
        <v>21</v>
      </c>
      <c r="F1171" s="252" t="s">
        <v>21</v>
      </c>
      <c r="G1171" s="249"/>
      <c r="H1171" s="253">
        <v>0</v>
      </c>
      <c r="I1171" s="254"/>
      <c r="J1171" s="249"/>
      <c r="K1171" s="249"/>
      <c r="L1171" s="255"/>
      <c r="M1171" s="256"/>
      <c r="N1171" s="257"/>
      <c r="O1171" s="257"/>
      <c r="P1171" s="257"/>
      <c r="Q1171" s="257"/>
      <c r="R1171" s="257"/>
      <c r="S1171" s="257"/>
      <c r="T1171" s="258"/>
      <c r="AT1171" s="259" t="s">
        <v>208</v>
      </c>
      <c r="AU1171" s="259" t="s">
        <v>81</v>
      </c>
      <c r="AV1171" s="12" t="s">
        <v>81</v>
      </c>
      <c r="AW1171" s="12" t="s">
        <v>35</v>
      </c>
      <c r="AX1171" s="12" t="s">
        <v>72</v>
      </c>
      <c r="AY1171" s="259" t="s">
        <v>199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6588</v>
      </c>
      <c r="G1172" s="249"/>
      <c r="H1172" s="253">
        <v>1.0560000000000001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79</v>
      </c>
      <c r="AY1172" s="259" t="s">
        <v>199</v>
      </c>
    </row>
    <row r="1173" s="1" customFormat="1" ht="25.5" customHeight="1">
      <c r="B1173" s="47"/>
      <c r="C1173" s="236" t="s">
        <v>1544</v>
      </c>
      <c r="D1173" s="236" t="s">
        <v>201</v>
      </c>
      <c r="E1173" s="237" t="s">
        <v>1539</v>
      </c>
      <c r="F1173" s="238" t="s">
        <v>1540</v>
      </c>
      <c r="G1173" s="239" t="s">
        <v>384</v>
      </c>
      <c r="H1173" s="240">
        <v>1.998</v>
      </c>
      <c r="I1173" s="241"/>
      <c r="J1173" s="242">
        <f>ROUND(I1173*H1173,2)</f>
        <v>0</v>
      </c>
      <c r="K1173" s="238" t="s">
        <v>205</v>
      </c>
      <c r="L1173" s="73"/>
      <c r="M1173" s="243" t="s">
        <v>21</v>
      </c>
      <c r="N1173" s="244" t="s">
        <v>43</v>
      </c>
      <c r="O1173" s="48"/>
      <c r="P1173" s="245">
        <f>O1173*H1173</f>
        <v>0</v>
      </c>
      <c r="Q1173" s="245">
        <v>0</v>
      </c>
      <c r="R1173" s="245">
        <f>Q1173*H1173</f>
        <v>0</v>
      </c>
      <c r="S1173" s="245">
        <v>0.012</v>
      </c>
      <c r="T1173" s="246">
        <f>S1173*H1173</f>
        <v>0.023976000000000001</v>
      </c>
      <c r="AR1173" s="25" t="s">
        <v>206</v>
      </c>
      <c r="AT1173" s="25" t="s">
        <v>201</v>
      </c>
      <c r="AU1173" s="25" t="s">
        <v>81</v>
      </c>
      <c r="AY1173" s="25" t="s">
        <v>199</v>
      </c>
      <c r="BE1173" s="247">
        <f>IF(N1173="základní",J1173,0)</f>
        <v>0</v>
      </c>
      <c r="BF1173" s="247">
        <f>IF(N1173="snížená",J1173,0)</f>
        <v>0</v>
      </c>
      <c r="BG1173" s="247">
        <f>IF(N1173="zákl. přenesená",J1173,0)</f>
        <v>0</v>
      </c>
      <c r="BH1173" s="247">
        <f>IF(N1173="sníž. přenesená",J1173,0)</f>
        <v>0</v>
      </c>
      <c r="BI1173" s="247">
        <f>IF(N1173="nulová",J1173,0)</f>
        <v>0</v>
      </c>
      <c r="BJ1173" s="25" t="s">
        <v>79</v>
      </c>
      <c r="BK1173" s="247">
        <f>ROUND(I1173*H1173,2)</f>
        <v>0</v>
      </c>
      <c r="BL1173" s="25" t="s">
        <v>206</v>
      </c>
      <c r="BM1173" s="25" t="s">
        <v>6589</v>
      </c>
    </row>
    <row r="1174" s="12" customFormat="1">
      <c r="B1174" s="248"/>
      <c r="C1174" s="249"/>
      <c r="D1174" s="250" t="s">
        <v>208</v>
      </c>
      <c r="E1174" s="251" t="s">
        <v>21</v>
      </c>
      <c r="F1174" s="252" t="s">
        <v>1542</v>
      </c>
      <c r="G1174" s="249"/>
      <c r="H1174" s="253">
        <v>2.6499999999999999</v>
      </c>
      <c r="I1174" s="254"/>
      <c r="J1174" s="249"/>
      <c r="K1174" s="249"/>
      <c r="L1174" s="255"/>
      <c r="M1174" s="256"/>
      <c r="N1174" s="257"/>
      <c r="O1174" s="257"/>
      <c r="P1174" s="257"/>
      <c r="Q1174" s="257"/>
      <c r="R1174" s="257"/>
      <c r="S1174" s="257"/>
      <c r="T1174" s="258"/>
      <c r="AT1174" s="259" t="s">
        <v>208</v>
      </c>
      <c r="AU1174" s="259" t="s">
        <v>81</v>
      </c>
      <c r="AV1174" s="12" t="s">
        <v>81</v>
      </c>
      <c r="AW1174" s="12" t="s">
        <v>35</v>
      </c>
      <c r="AX1174" s="12" t="s">
        <v>72</v>
      </c>
      <c r="AY1174" s="259" t="s">
        <v>199</v>
      </c>
    </row>
    <row r="1175" s="12" customFormat="1">
      <c r="B1175" s="248"/>
      <c r="C1175" s="249"/>
      <c r="D1175" s="250" t="s">
        <v>208</v>
      </c>
      <c r="E1175" s="251" t="s">
        <v>21</v>
      </c>
      <c r="F1175" s="252" t="s">
        <v>21</v>
      </c>
      <c r="G1175" s="249"/>
      <c r="H1175" s="253">
        <v>0</v>
      </c>
      <c r="I1175" s="254"/>
      <c r="J1175" s="249"/>
      <c r="K1175" s="249"/>
      <c r="L1175" s="255"/>
      <c r="M1175" s="256"/>
      <c r="N1175" s="257"/>
      <c r="O1175" s="257"/>
      <c r="P1175" s="257"/>
      <c r="Q1175" s="257"/>
      <c r="R1175" s="257"/>
      <c r="S1175" s="257"/>
      <c r="T1175" s="258"/>
      <c r="AT1175" s="259" t="s">
        <v>208</v>
      </c>
      <c r="AU1175" s="259" t="s">
        <v>81</v>
      </c>
      <c r="AV1175" s="12" t="s">
        <v>81</v>
      </c>
      <c r="AW1175" s="12" t="s">
        <v>35</v>
      </c>
      <c r="AX1175" s="12" t="s">
        <v>72</v>
      </c>
      <c r="AY1175" s="259" t="s">
        <v>199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6590</v>
      </c>
      <c r="G1176" s="249"/>
      <c r="H1176" s="253">
        <v>1.998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79</v>
      </c>
      <c r="AY1176" s="259" t="s">
        <v>199</v>
      </c>
    </row>
    <row r="1177" s="1" customFormat="1" ht="16.5" customHeight="1">
      <c r="B1177" s="47"/>
      <c r="C1177" s="236" t="s">
        <v>1550</v>
      </c>
      <c r="D1177" s="236" t="s">
        <v>201</v>
      </c>
      <c r="E1177" s="237" t="s">
        <v>1545</v>
      </c>
      <c r="F1177" s="238" t="s">
        <v>1546</v>
      </c>
      <c r="G1177" s="239" t="s">
        <v>384</v>
      </c>
      <c r="H1177" s="240">
        <v>4.976</v>
      </c>
      <c r="I1177" s="241"/>
      <c r="J1177" s="242">
        <f>ROUND(I1177*H1177,2)</f>
        <v>0</v>
      </c>
      <c r="K1177" s="238" t="s">
        <v>205</v>
      </c>
      <c r="L1177" s="73"/>
      <c r="M1177" s="243" t="s">
        <v>21</v>
      </c>
      <c r="N1177" s="244" t="s">
        <v>43</v>
      </c>
      <c r="O1177" s="48"/>
      <c r="P1177" s="245">
        <f>O1177*H1177</f>
        <v>0</v>
      </c>
      <c r="Q1177" s="245">
        <v>0</v>
      </c>
      <c r="R1177" s="245">
        <f>Q1177*H1177</f>
        <v>0</v>
      </c>
      <c r="S1177" s="245">
        <v>0.012</v>
      </c>
      <c r="T1177" s="246">
        <f>S1177*H1177</f>
        <v>0.059712000000000001</v>
      </c>
      <c r="AR1177" s="25" t="s">
        <v>206</v>
      </c>
      <c r="AT1177" s="25" t="s">
        <v>201</v>
      </c>
      <c r="AU1177" s="25" t="s">
        <v>81</v>
      </c>
      <c r="AY1177" s="25" t="s">
        <v>199</v>
      </c>
      <c r="BE1177" s="247">
        <f>IF(N1177="základní",J1177,0)</f>
        <v>0</v>
      </c>
      <c r="BF1177" s="247">
        <f>IF(N1177="snížená",J1177,0)</f>
        <v>0</v>
      </c>
      <c r="BG1177" s="247">
        <f>IF(N1177="zákl. přenesená",J1177,0)</f>
        <v>0</v>
      </c>
      <c r="BH1177" s="247">
        <f>IF(N1177="sníž. přenesená",J1177,0)</f>
        <v>0</v>
      </c>
      <c r="BI1177" s="247">
        <f>IF(N1177="nulová",J1177,0)</f>
        <v>0</v>
      </c>
      <c r="BJ1177" s="25" t="s">
        <v>79</v>
      </c>
      <c r="BK1177" s="247">
        <f>ROUND(I1177*H1177,2)</f>
        <v>0</v>
      </c>
      <c r="BL1177" s="25" t="s">
        <v>206</v>
      </c>
      <c r="BM1177" s="25" t="s">
        <v>6591</v>
      </c>
    </row>
    <row r="1178" s="12" customFormat="1">
      <c r="B1178" s="248"/>
      <c r="C1178" s="249"/>
      <c r="D1178" s="250" t="s">
        <v>208</v>
      </c>
      <c r="E1178" s="251" t="s">
        <v>21</v>
      </c>
      <c r="F1178" s="252" t="s">
        <v>1548</v>
      </c>
      <c r="G1178" s="249"/>
      <c r="H1178" s="253">
        <v>6.5999999999999996</v>
      </c>
      <c r="I1178" s="254"/>
      <c r="J1178" s="249"/>
      <c r="K1178" s="249"/>
      <c r="L1178" s="255"/>
      <c r="M1178" s="256"/>
      <c r="N1178" s="257"/>
      <c r="O1178" s="257"/>
      <c r="P1178" s="257"/>
      <c r="Q1178" s="257"/>
      <c r="R1178" s="257"/>
      <c r="S1178" s="257"/>
      <c r="T1178" s="258"/>
      <c r="AT1178" s="259" t="s">
        <v>208</v>
      </c>
      <c r="AU1178" s="259" t="s">
        <v>81</v>
      </c>
      <c r="AV1178" s="12" t="s">
        <v>81</v>
      </c>
      <c r="AW1178" s="12" t="s">
        <v>35</v>
      </c>
      <c r="AX1178" s="12" t="s">
        <v>72</v>
      </c>
      <c r="AY1178" s="259" t="s">
        <v>199</v>
      </c>
    </row>
    <row r="1179" s="12" customFormat="1">
      <c r="B1179" s="248"/>
      <c r="C1179" s="249"/>
      <c r="D1179" s="250" t="s">
        <v>208</v>
      </c>
      <c r="E1179" s="251" t="s">
        <v>21</v>
      </c>
      <c r="F1179" s="252" t="s">
        <v>21</v>
      </c>
      <c r="G1179" s="249"/>
      <c r="H1179" s="253">
        <v>0</v>
      </c>
      <c r="I1179" s="254"/>
      <c r="J1179" s="249"/>
      <c r="K1179" s="249"/>
      <c r="L1179" s="255"/>
      <c r="M1179" s="256"/>
      <c r="N1179" s="257"/>
      <c r="O1179" s="257"/>
      <c r="P1179" s="257"/>
      <c r="Q1179" s="257"/>
      <c r="R1179" s="257"/>
      <c r="S1179" s="257"/>
      <c r="T1179" s="258"/>
      <c r="AT1179" s="259" t="s">
        <v>208</v>
      </c>
      <c r="AU1179" s="259" t="s">
        <v>81</v>
      </c>
      <c r="AV1179" s="12" t="s">
        <v>81</v>
      </c>
      <c r="AW1179" s="12" t="s">
        <v>35</v>
      </c>
      <c r="AX1179" s="12" t="s">
        <v>72</v>
      </c>
      <c r="AY1179" s="259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6592</v>
      </c>
      <c r="G1180" s="249"/>
      <c r="H1180" s="253">
        <v>4.976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79</v>
      </c>
      <c r="AY1180" s="259" t="s">
        <v>199</v>
      </c>
    </row>
    <row r="1181" s="1" customFormat="1" ht="16.5" customHeight="1">
      <c r="B1181" s="47"/>
      <c r="C1181" s="236" t="s">
        <v>1556</v>
      </c>
      <c r="D1181" s="236" t="s">
        <v>201</v>
      </c>
      <c r="E1181" s="237" t="s">
        <v>1551</v>
      </c>
      <c r="F1181" s="238" t="s">
        <v>1552</v>
      </c>
      <c r="G1181" s="239" t="s">
        <v>384</v>
      </c>
      <c r="H1181" s="240">
        <v>6.8310000000000004</v>
      </c>
      <c r="I1181" s="241"/>
      <c r="J1181" s="242">
        <f>ROUND(I1181*H1181,2)</f>
        <v>0</v>
      </c>
      <c r="K1181" s="238" t="s">
        <v>205</v>
      </c>
      <c r="L1181" s="73"/>
      <c r="M1181" s="243" t="s">
        <v>21</v>
      </c>
      <c r="N1181" s="244" t="s">
        <v>43</v>
      </c>
      <c r="O1181" s="48"/>
      <c r="P1181" s="245">
        <f>O1181*H1181</f>
        <v>0</v>
      </c>
      <c r="Q1181" s="245">
        <v>0</v>
      </c>
      <c r="R1181" s="245">
        <f>Q1181*H1181</f>
        <v>0</v>
      </c>
      <c r="S1181" s="245">
        <v>0.053999999999999999</v>
      </c>
      <c r="T1181" s="246">
        <f>S1181*H1181</f>
        <v>0.36887400000000004</v>
      </c>
      <c r="AR1181" s="25" t="s">
        <v>206</v>
      </c>
      <c r="AT1181" s="25" t="s">
        <v>201</v>
      </c>
      <c r="AU1181" s="25" t="s">
        <v>81</v>
      </c>
      <c r="AY1181" s="25" t="s">
        <v>199</v>
      </c>
      <c r="BE1181" s="247">
        <f>IF(N1181="základní",J1181,0)</f>
        <v>0</v>
      </c>
      <c r="BF1181" s="247">
        <f>IF(N1181="snížená",J1181,0)</f>
        <v>0</v>
      </c>
      <c r="BG1181" s="247">
        <f>IF(N1181="zákl. přenesená",J1181,0)</f>
        <v>0</v>
      </c>
      <c r="BH1181" s="247">
        <f>IF(N1181="sníž. přenesená",J1181,0)</f>
        <v>0</v>
      </c>
      <c r="BI1181" s="247">
        <f>IF(N1181="nulová",J1181,0)</f>
        <v>0</v>
      </c>
      <c r="BJ1181" s="25" t="s">
        <v>79</v>
      </c>
      <c r="BK1181" s="247">
        <f>ROUND(I1181*H1181,2)</f>
        <v>0</v>
      </c>
      <c r="BL1181" s="25" t="s">
        <v>206</v>
      </c>
      <c r="BM1181" s="25" t="s">
        <v>6593</v>
      </c>
    </row>
    <row r="1182" s="12" customFormat="1">
      <c r="B1182" s="248"/>
      <c r="C1182" s="249"/>
      <c r="D1182" s="250" t="s">
        <v>208</v>
      </c>
      <c r="E1182" s="251" t="s">
        <v>21</v>
      </c>
      <c r="F1182" s="252" t="s">
        <v>1554</v>
      </c>
      <c r="G1182" s="249"/>
      <c r="H1182" s="253">
        <v>9.0600000000000005</v>
      </c>
      <c r="I1182" s="254"/>
      <c r="J1182" s="249"/>
      <c r="K1182" s="249"/>
      <c r="L1182" s="255"/>
      <c r="M1182" s="256"/>
      <c r="N1182" s="257"/>
      <c r="O1182" s="257"/>
      <c r="P1182" s="257"/>
      <c r="Q1182" s="257"/>
      <c r="R1182" s="257"/>
      <c r="S1182" s="257"/>
      <c r="T1182" s="258"/>
      <c r="AT1182" s="259" t="s">
        <v>208</v>
      </c>
      <c r="AU1182" s="259" t="s">
        <v>81</v>
      </c>
      <c r="AV1182" s="12" t="s">
        <v>81</v>
      </c>
      <c r="AW1182" s="12" t="s">
        <v>35</v>
      </c>
      <c r="AX1182" s="12" t="s">
        <v>72</v>
      </c>
      <c r="AY1182" s="259" t="s">
        <v>199</v>
      </c>
    </row>
    <row r="1183" s="12" customFormat="1">
      <c r="B1183" s="248"/>
      <c r="C1183" s="249"/>
      <c r="D1183" s="250" t="s">
        <v>208</v>
      </c>
      <c r="E1183" s="251" t="s">
        <v>21</v>
      </c>
      <c r="F1183" s="252" t="s">
        <v>21</v>
      </c>
      <c r="G1183" s="249"/>
      <c r="H1183" s="253">
        <v>0</v>
      </c>
      <c r="I1183" s="254"/>
      <c r="J1183" s="249"/>
      <c r="K1183" s="249"/>
      <c r="L1183" s="255"/>
      <c r="M1183" s="256"/>
      <c r="N1183" s="257"/>
      <c r="O1183" s="257"/>
      <c r="P1183" s="257"/>
      <c r="Q1183" s="257"/>
      <c r="R1183" s="257"/>
      <c r="S1183" s="257"/>
      <c r="T1183" s="258"/>
      <c r="AT1183" s="259" t="s">
        <v>208</v>
      </c>
      <c r="AU1183" s="259" t="s">
        <v>81</v>
      </c>
      <c r="AV1183" s="12" t="s">
        <v>81</v>
      </c>
      <c r="AW1183" s="12" t="s">
        <v>35</v>
      </c>
      <c r="AX1183" s="12" t="s">
        <v>72</v>
      </c>
      <c r="AY1183" s="259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6594</v>
      </c>
      <c r="G1184" s="249"/>
      <c r="H1184" s="253">
        <v>6.8310000000000004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79</v>
      </c>
      <c r="AY1184" s="259" t="s">
        <v>199</v>
      </c>
    </row>
    <row r="1185" s="1" customFormat="1" ht="25.5" customHeight="1">
      <c r="B1185" s="47"/>
      <c r="C1185" s="236" t="s">
        <v>1564</v>
      </c>
      <c r="D1185" s="236" t="s">
        <v>201</v>
      </c>
      <c r="E1185" s="237" t="s">
        <v>1557</v>
      </c>
      <c r="F1185" s="238" t="s">
        <v>1558</v>
      </c>
      <c r="G1185" s="239" t="s">
        <v>384</v>
      </c>
      <c r="H1185" s="240">
        <v>33.93</v>
      </c>
      <c r="I1185" s="241"/>
      <c r="J1185" s="242">
        <f>ROUND(I1185*H1185,2)</f>
        <v>0</v>
      </c>
      <c r="K1185" s="238" t="s">
        <v>205</v>
      </c>
      <c r="L1185" s="73"/>
      <c r="M1185" s="243" t="s">
        <v>21</v>
      </c>
      <c r="N1185" s="244" t="s">
        <v>43</v>
      </c>
      <c r="O1185" s="48"/>
      <c r="P1185" s="245">
        <f>O1185*H1185</f>
        <v>0</v>
      </c>
      <c r="Q1185" s="245">
        <v>0</v>
      </c>
      <c r="R1185" s="245">
        <f>Q1185*H1185</f>
        <v>0</v>
      </c>
      <c r="S1185" s="245">
        <v>0.042000000000000003</v>
      </c>
      <c r="T1185" s="246">
        <f>S1185*H1185</f>
        <v>1.42506</v>
      </c>
      <c r="AR1185" s="25" t="s">
        <v>206</v>
      </c>
      <c r="AT1185" s="25" t="s">
        <v>201</v>
      </c>
      <c r="AU1185" s="25" t="s">
        <v>81</v>
      </c>
      <c r="AY1185" s="25" t="s">
        <v>199</v>
      </c>
      <c r="BE1185" s="247">
        <f>IF(N1185="základní",J1185,0)</f>
        <v>0</v>
      </c>
      <c r="BF1185" s="247">
        <f>IF(N1185="snížená",J1185,0)</f>
        <v>0</v>
      </c>
      <c r="BG1185" s="247">
        <f>IF(N1185="zákl. přenesená",J1185,0)</f>
        <v>0</v>
      </c>
      <c r="BH1185" s="247">
        <f>IF(N1185="sníž. přenesená",J1185,0)</f>
        <v>0</v>
      </c>
      <c r="BI1185" s="247">
        <f>IF(N1185="nulová",J1185,0)</f>
        <v>0</v>
      </c>
      <c r="BJ1185" s="25" t="s">
        <v>79</v>
      </c>
      <c r="BK1185" s="247">
        <f>ROUND(I1185*H1185,2)</f>
        <v>0</v>
      </c>
      <c r="BL1185" s="25" t="s">
        <v>206</v>
      </c>
      <c r="BM1185" s="25" t="s">
        <v>6595</v>
      </c>
    </row>
    <row r="1186" s="12" customFormat="1">
      <c r="B1186" s="248"/>
      <c r="C1186" s="249"/>
      <c r="D1186" s="250" t="s">
        <v>208</v>
      </c>
      <c r="E1186" s="251" t="s">
        <v>21</v>
      </c>
      <c r="F1186" s="252" t="s">
        <v>1560</v>
      </c>
      <c r="G1186" s="249"/>
      <c r="H1186" s="253">
        <v>37</v>
      </c>
      <c r="I1186" s="254"/>
      <c r="J1186" s="249"/>
      <c r="K1186" s="249"/>
      <c r="L1186" s="255"/>
      <c r="M1186" s="256"/>
      <c r="N1186" s="257"/>
      <c r="O1186" s="257"/>
      <c r="P1186" s="257"/>
      <c r="Q1186" s="257"/>
      <c r="R1186" s="257"/>
      <c r="S1186" s="257"/>
      <c r="T1186" s="258"/>
      <c r="AT1186" s="259" t="s">
        <v>208</v>
      </c>
      <c r="AU1186" s="259" t="s">
        <v>81</v>
      </c>
      <c r="AV1186" s="12" t="s">
        <v>81</v>
      </c>
      <c r="AW1186" s="12" t="s">
        <v>35</v>
      </c>
      <c r="AX1186" s="12" t="s">
        <v>72</v>
      </c>
      <c r="AY1186" s="259" t="s">
        <v>199</v>
      </c>
    </row>
    <row r="1187" s="12" customFormat="1">
      <c r="B1187" s="248"/>
      <c r="C1187" s="249"/>
      <c r="D1187" s="250" t="s">
        <v>208</v>
      </c>
      <c r="E1187" s="251" t="s">
        <v>21</v>
      </c>
      <c r="F1187" s="252" t="s">
        <v>1561</v>
      </c>
      <c r="G1187" s="249"/>
      <c r="H1187" s="253">
        <v>2</v>
      </c>
      <c r="I1187" s="254"/>
      <c r="J1187" s="249"/>
      <c r="K1187" s="249"/>
      <c r="L1187" s="255"/>
      <c r="M1187" s="256"/>
      <c r="N1187" s="257"/>
      <c r="O1187" s="257"/>
      <c r="P1187" s="257"/>
      <c r="Q1187" s="257"/>
      <c r="R1187" s="257"/>
      <c r="S1187" s="257"/>
      <c r="T1187" s="258"/>
      <c r="AT1187" s="259" t="s">
        <v>208</v>
      </c>
      <c r="AU1187" s="259" t="s">
        <v>81</v>
      </c>
      <c r="AV1187" s="12" t="s">
        <v>81</v>
      </c>
      <c r="AW1187" s="12" t="s">
        <v>35</v>
      </c>
      <c r="AX1187" s="12" t="s">
        <v>72</v>
      </c>
      <c r="AY1187" s="259" t="s">
        <v>199</v>
      </c>
    </row>
    <row r="1188" s="14" customFormat="1">
      <c r="B1188" s="271"/>
      <c r="C1188" s="272"/>
      <c r="D1188" s="250" t="s">
        <v>208</v>
      </c>
      <c r="E1188" s="273" t="s">
        <v>21</v>
      </c>
      <c r="F1188" s="274" t="s">
        <v>400</v>
      </c>
      <c r="G1188" s="272"/>
      <c r="H1188" s="275">
        <v>39</v>
      </c>
      <c r="I1188" s="276"/>
      <c r="J1188" s="272"/>
      <c r="K1188" s="272"/>
      <c r="L1188" s="277"/>
      <c r="M1188" s="278"/>
      <c r="N1188" s="279"/>
      <c r="O1188" s="279"/>
      <c r="P1188" s="279"/>
      <c r="Q1188" s="279"/>
      <c r="R1188" s="279"/>
      <c r="S1188" s="279"/>
      <c r="T1188" s="280"/>
      <c r="AT1188" s="281" t="s">
        <v>208</v>
      </c>
      <c r="AU1188" s="281" t="s">
        <v>81</v>
      </c>
      <c r="AV1188" s="14" t="s">
        <v>214</v>
      </c>
      <c r="AW1188" s="14" t="s">
        <v>35</v>
      </c>
      <c r="AX1188" s="14" t="s">
        <v>72</v>
      </c>
      <c r="AY1188" s="281" t="s">
        <v>199</v>
      </c>
    </row>
    <row r="1189" s="12" customFormat="1">
      <c r="B1189" s="248"/>
      <c r="C1189" s="249"/>
      <c r="D1189" s="250" t="s">
        <v>208</v>
      </c>
      <c r="E1189" s="251" t="s">
        <v>21</v>
      </c>
      <c r="F1189" s="252" t="s">
        <v>1562</v>
      </c>
      <c r="G1189" s="249"/>
      <c r="H1189" s="253">
        <v>6</v>
      </c>
      <c r="I1189" s="254"/>
      <c r="J1189" s="249"/>
      <c r="K1189" s="249"/>
      <c r="L1189" s="255"/>
      <c r="M1189" s="256"/>
      <c r="N1189" s="257"/>
      <c r="O1189" s="257"/>
      <c r="P1189" s="257"/>
      <c r="Q1189" s="257"/>
      <c r="R1189" s="257"/>
      <c r="S1189" s="257"/>
      <c r="T1189" s="258"/>
      <c r="AT1189" s="259" t="s">
        <v>208</v>
      </c>
      <c r="AU1189" s="259" t="s">
        <v>81</v>
      </c>
      <c r="AV1189" s="12" t="s">
        <v>81</v>
      </c>
      <c r="AW1189" s="12" t="s">
        <v>35</v>
      </c>
      <c r="AX1189" s="12" t="s">
        <v>72</v>
      </c>
      <c r="AY1189" s="259" t="s">
        <v>199</v>
      </c>
    </row>
    <row r="1190" s="13" customFormat="1">
      <c r="B1190" s="260"/>
      <c r="C1190" s="261"/>
      <c r="D1190" s="250" t="s">
        <v>208</v>
      </c>
      <c r="E1190" s="262" t="s">
        <v>21</v>
      </c>
      <c r="F1190" s="263" t="s">
        <v>220</v>
      </c>
      <c r="G1190" s="261"/>
      <c r="H1190" s="264">
        <v>45</v>
      </c>
      <c r="I1190" s="265"/>
      <c r="J1190" s="261"/>
      <c r="K1190" s="261"/>
      <c r="L1190" s="266"/>
      <c r="M1190" s="267"/>
      <c r="N1190" s="268"/>
      <c r="O1190" s="268"/>
      <c r="P1190" s="268"/>
      <c r="Q1190" s="268"/>
      <c r="R1190" s="268"/>
      <c r="S1190" s="268"/>
      <c r="T1190" s="269"/>
      <c r="AT1190" s="270" t="s">
        <v>208</v>
      </c>
      <c r="AU1190" s="270" t="s">
        <v>81</v>
      </c>
      <c r="AV1190" s="13" t="s">
        <v>206</v>
      </c>
      <c r="AW1190" s="13" t="s">
        <v>35</v>
      </c>
      <c r="AX1190" s="13" t="s">
        <v>72</v>
      </c>
      <c r="AY1190" s="270" t="s">
        <v>199</v>
      </c>
    </row>
    <row r="1191" s="12" customFormat="1">
      <c r="B1191" s="248"/>
      <c r="C1191" s="249"/>
      <c r="D1191" s="250" t="s">
        <v>208</v>
      </c>
      <c r="E1191" s="251" t="s">
        <v>21</v>
      </c>
      <c r="F1191" s="252" t="s">
        <v>21</v>
      </c>
      <c r="G1191" s="249"/>
      <c r="H1191" s="253">
        <v>0</v>
      </c>
      <c r="I1191" s="254"/>
      <c r="J1191" s="249"/>
      <c r="K1191" s="249"/>
      <c r="L1191" s="255"/>
      <c r="M1191" s="256"/>
      <c r="N1191" s="257"/>
      <c r="O1191" s="257"/>
      <c r="P1191" s="257"/>
      <c r="Q1191" s="257"/>
      <c r="R1191" s="257"/>
      <c r="S1191" s="257"/>
      <c r="T1191" s="258"/>
      <c r="AT1191" s="259" t="s">
        <v>208</v>
      </c>
      <c r="AU1191" s="259" t="s">
        <v>81</v>
      </c>
      <c r="AV1191" s="12" t="s">
        <v>81</v>
      </c>
      <c r="AW1191" s="12" t="s">
        <v>35</v>
      </c>
      <c r="AX1191" s="12" t="s">
        <v>72</v>
      </c>
      <c r="AY1191" s="259" t="s">
        <v>199</v>
      </c>
    </row>
    <row r="1192" s="12" customFormat="1">
      <c r="B1192" s="248"/>
      <c r="C1192" s="249"/>
      <c r="D1192" s="250" t="s">
        <v>208</v>
      </c>
      <c r="E1192" s="251" t="s">
        <v>21</v>
      </c>
      <c r="F1192" s="252" t="s">
        <v>6596</v>
      </c>
      <c r="G1192" s="249"/>
      <c r="H1192" s="253">
        <v>33.93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35</v>
      </c>
      <c r="AX1192" s="12" t="s">
        <v>79</v>
      </c>
      <c r="AY1192" s="259" t="s">
        <v>199</v>
      </c>
    </row>
    <row r="1193" s="1" customFormat="1" ht="25.5" customHeight="1">
      <c r="B1193" s="47"/>
      <c r="C1193" s="236" t="s">
        <v>1570</v>
      </c>
      <c r="D1193" s="236" t="s">
        <v>201</v>
      </c>
      <c r="E1193" s="237" t="s">
        <v>1565</v>
      </c>
      <c r="F1193" s="238" t="s">
        <v>1566</v>
      </c>
      <c r="G1193" s="239" t="s">
        <v>384</v>
      </c>
      <c r="H1193" s="240">
        <v>5.2030000000000003</v>
      </c>
      <c r="I1193" s="241"/>
      <c r="J1193" s="242">
        <f>ROUND(I1193*H1193,2)</f>
        <v>0</v>
      </c>
      <c r="K1193" s="238" t="s">
        <v>205</v>
      </c>
      <c r="L1193" s="73"/>
      <c r="M1193" s="243" t="s">
        <v>21</v>
      </c>
      <c r="N1193" s="244" t="s">
        <v>43</v>
      </c>
      <c r="O1193" s="48"/>
      <c r="P1193" s="245">
        <f>O1193*H1193</f>
        <v>0</v>
      </c>
      <c r="Q1193" s="245">
        <v>0</v>
      </c>
      <c r="R1193" s="245">
        <f>Q1193*H1193</f>
        <v>0</v>
      </c>
      <c r="S1193" s="245">
        <v>0.010999999999999999</v>
      </c>
      <c r="T1193" s="246">
        <f>S1193*H1193</f>
        <v>0.057232999999999999</v>
      </c>
      <c r="AR1193" s="25" t="s">
        <v>206</v>
      </c>
      <c r="AT1193" s="25" t="s">
        <v>201</v>
      </c>
      <c r="AU1193" s="25" t="s">
        <v>81</v>
      </c>
      <c r="AY1193" s="25" t="s">
        <v>199</v>
      </c>
      <c r="BE1193" s="247">
        <f>IF(N1193="základní",J1193,0)</f>
        <v>0</v>
      </c>
      <c r="BF1193" s="247">
        <f>IF(N1193="snížená",J1193,0)</f>
        <v>0</v>
      </c>
      <c r="BG1193" s="247">
        <f>IF(N1193="zákl. přenesená",J1193,0)</f>
        <v>0</v>
      </c>
      <c r="BH1193" s="247">
        <f>IF(N1193="sníž. přenesená",J1193,0)</f>
        <v>0</v>
      </c>
      <c r="BI1193" s="247">
        <f>IF(N1193="nulová",J1193,0)</f>
        <v>0</v>
      </c>
      <c r="BJ1193" s="25" t="s">
        <v>79</v>
      </c>
      <c r="BK1193" s="247">
        <f>ROUND(I1193*H1193,2)</f>
        <v>0</v>
      </c>
      <c r="BL1193" s="25" t="s">
        <v>206</v>
      </c>
      <c r="BM1193" s="25" t="s">
        <v>6597</v>
      </c>
    </row>
    <row r="1194" s="12" customFormat="1">
      <c r="B1194" s="248"/>
      <c r="C1194" s="249"/>
      <c r="D1194" s="250" t="s">
        <v>208</v>
      </c>
      <c r="E1194" s="251" t="s">
        <v>21</v>
      </c>
      <c r="F1194" s="252" t="s">
        <v>1568</v>
      </c>
      <c r="G1194" s="249"/>
      <c r="H1194" s="253">
        <v>6.9000000000000004</v>
      </c>
      <c r="I1194" s="254"/>
      <c r="J1194" s="249"/>
      <c r="K1194" s="249"/>
      <c r="L1194" s="255"/>
      <c r="M1194" s="256"/>
      <c r="N1194" s="257"/>
      <c r="O1194" s="257"/>
      <c r="P1194" s="257"/>
      <c r="Q1194" s="257"/>
      <c r="R1194" s="257"/>
      <c r="S1194" s="257"/>
      <c r="T1194" s="258"/>
      <c r="AT1194" s="259" t="s">
        <v>208</v>
      </c>
      <c r="AU1194" s="259" t="s">
        <v>81</v>
      </c>
      <c r="AV1194" s="12" t="s">
        <v>81</v>
      </c>
      <c r="AW1194" s="12" t="s">
        <v>35</v>
      </c>
      <c r="AX1194" s="12" t="s">
        <v>72</v>
      </c>
      <c r="AY1194" s="259" t="s">
        <v>199</v>
      </c>
    </row>
    <row r="1195" s="12" customFormat="1">
      <c r="B1195" s="248"/>
      <c r="C1195" s="249"/>
      <c r="D1195" s="250" t="s">
        <v>208</v>
      </c>
      <c r="E1195" s="251" t="s">
        <v>21</v>
      </c>
      <c r="F1195" s="252" t="s">
        <v>21</v>
      </c>
      <c r="G1195" s="249"/>
      <c r="H1195" s="253">
        <v>0</v>
      </c>
      <c r="I1195" s="254"/>
      <c r="J1195" s="249"/>
      <c r="K1195" s="249"/>
      <c r="L1195" s="255"/>
      <c r="M1195" s="256"/>
      <c r="N1195" s="257"/>
      <c r="O1195" s="257"/>
      <c r="P1195" s="257"/>
      <c r="Q1195" s="257"/>
      <c r="R1195" s="257"/>
      <c r="S1195" s="257"/>
      <c r="T1195" s="258"/>
      <c r="AT1195" s="259" t="s">
        <v>208</v>
      </c>
      <c r="AU1195" s="259" t="s">
        <v>81</v>
      </c>
      <c r="AV1195" s="12" t="s">
        <v>81</v>
      </c>
      <c r="AW1195" s="12" t="s">
        <v>35</v>
      </c>
      <c r="AX1195" s="12" t="s">
        <v>72</v>
      </c>
      <c r="AY1195" s="259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6598</v>
      </c>
      <c r="G1196" s="249"/>
      <c r="H1196" s="253">
        <v>5.2030000000000003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79</v>
      </c>
      <c r="AY1196" s="259" t="s">
        <v>199</v>
      </c>
    </row>
    <row r="1197" s="1" customFormat="1" ht="16.5" customHeight="1">
      <c r="B1197" s="47"/>
      <c r="C1197" s="236" t="s">
        <v>1576</v>
      </c>
      <c r="D1197" s="236" t="s">
        <v>201</v>
      </c>
      <c r="E1197" s="237" t="s">
        <v>1571</v>
      </c>
      <c r="F1197" s="238" t="s">
        <v>1572</v>
      </c>
      <c r="G1197" s="239" t="s">
        <v>384</v>
      </c>
      <c r="H1197" s="240">
        <v>2.714</v>
      </c>
      <c r="I1197" s="241"/>
      <c r="J1197" s="242">
        <f>ROUND(I1197*H1197,2)</f>
        <v>0</v>
      </c>
      <c r="K1197" s="238" t="s">
        <v>205</v>
      </c>
      <c r="L1197" s="73"/>
      <c r="M1197" s="243" t="s">
        <v>21</v>
      </c>
      <c r="N1197" s="244" t="s">
        <v>43</v>
      </c>
      <c r="O1197" s="48"/>
      <c r="P1197" s="245">
        <f>O1197*H1197</f>
        <v>0</v>
      </c>
      <c r="Q1197" s="245">
        <v>0</v>
      </c>
      <c r="R1197" s="245">
        <f>Q1197*H1197</f>
        <v>0</v>
      </c>
      <c r="S1197" s="245">
        <v>0.049000000000000002</v>
      </c>
      <c r="T1197" s="246">
        <f>S1197*H1197</f>
        <v>0.13298599999999999</v>
      </c>
      <c r="AR1197" s="25" t="s">
        <v>206</v>
      </c>
      <c r="AT1197" s="25" t="s">
        <v>201</v>
      </c>
      <c r="AU1197" s="25" t="s">
        <v>81</v>
      </c>
      <c r="AY1197" s="25" t="s">
        <v>199</v>
      </c>
      <c r="BE1197" s="247">
        <f>IF(N1197="základní",J1197,0)</f>
        <v>0</v>
      </c>
      <c r="BF1197" s="247">
        <f>IF(N1197="snížená",J1197,0)</f>
        <v>0</v>
      </c>
      <c r="BG1197" s="247">
        <f>IF(N1197="zákl. přenesená",J1197,0)</f>
        <v>0</v>
      </c>
      <c r="BH1197" s="247">
        <f>IF(N1197="sníž. přenesená",J1197,0)</f>
        <v>0</v>
      </c>
      <c r="BI1197" s="247">
        <f>IF(N1197="nulová",J1197,0)</f>
        <v>0</v>
      </c>
      <c r="BJ1197" s="25" t="s">
        <v>79</v>
      </c>
      <c r="BK1197" s="247">
        <f>ROUND(I1197*H1197,2)</f>
        <v>0</v>
      </c>
      <c r="BL1197" s="25" t="s">
        <v>206</v>
      </c>
      <c r="BM1197" s="25" t="s">
        <v>6599</v>
      </c>
    </row>
    <row r="1198" s="12" customFormat="1">
      <c r="B1198" s="248"/>
      <c r="C1198" s="249"/>
      <c r="D1198" s="250" t="s">
        <v>208</v>
      </c>
      <c r="E1198" s="251" t="s">
        <v>21</v>
      </c>
      <c r="F1198" s="252" t="s">
        <v>1574</v>
      </c>
      <c r="G1198" s="249"/>
      <c r="H1198" s="253">
        <v>3.6000000000000001</v>
      </c>
      <c r="I1198" s="254"/>
      <c r="J1198" s="249"/>
      <c r="K1198" s="249"/>
      <c r="L1198" s="255"/>
      <c r="M1198" s="256"/>
      <c r="N1198" s="257"/>
      <c r="O1198" s="257"/>
      <c r="P1198" s="257"/>
      <c r="Q1198" s="257"/>
      <c r="R1198" s="257"/>
      <c r="S1198" s="257"/>
      <c r="T1198" s="258"/>
      <c r="AT1198" s="259" t="s">
        <v>208</v>
      </c>
      <c r="AU1198" s="259" t="s">
        <v>81</v>
      </c>
      <c r="AV1198" s="12" t="s">
        <v>81</v>
      </c>
      <c r="AW1198" s="12" t="s">
        <v>35</v>
      </c>
      <c r="AX1198" s="12" t="s">
        <v>72</v>
      </c>
      <c r="AY1198" s="259" t="s">
        <v>199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21</v>
      </c>
      <c r="G1199" s="249"/>
      <c r="H1199" s="253">
        <v>0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6600</v>
      </c>
      <c r="G1200" s="249"/>
      <c r="H1200" s="253">
        <v>2.714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79</v>
      </c>
      <c r="AY1200" s="259" t="s">
        <v>199</v>
      </c>
    </row>
    <row r="1201" s="1" customFormat="1" ht="25.5" customHeight="1">
      <c r="B1201" s="47"/>
      <c r="C1201" s="236" t="s">
        <v>1582</v>
      </c>
      <c r="D1201" s="236" t="s">
        <v>201</v>
      </c>
      <c r="E1201" s="237" t="s">
        <v>1577</v>
      </c>
      <c r="F1201" s="238" t="s">
        <v>1578</v>
      </c>
      <c r="G1201" s="239" t="s">
        <v>384</v>
      </c>
      <c r="H1201" s="240">
        <v>7.54</v>
      </c>
      <c r="I1201" s="241"/>
      <c r="J1201" s="242">
        <f>ROUND(I1201*H1201,2)</f>
        <v>0</v>
      </c>
      <c r="K1201" s="238" t="s">
        <v>205</v>
      </c>
      <c r="L1201" s="73"/>
      <c r="M1201" s="243" t="s">
        <v>21</v>
      </c>
      <c r="N1201" s="244" t="s">
        <v>43</v>
      </c>
      <c r="O1201" s="48"/>
      <c r="P1201" s="245">
        <f>O1201*H1201</f>
        <v>0</v>
      </c>
      <c r="Q1201" s="245">
        <v>0.01804</v>
      </c>
      <c r="R1201" s="245">
        <f>Q1201*H1201</f>
        <v>0.13602159999999999</v>
      </c>
      <c r="S1201" s="245">
        <v>0</v>
      </c>
      <c r="T1201" s="246">
        <f>S1201*H1201</f>
        <v>0</v>
      </c>
      <c r="AR1201" s="25" t="s">
        <v>206</v>
      </c>
      <c r="AT1201" s="25" t="s">
        <v>201</v>
      </c>
      <c r="AU1201" s="25" t="s">
        <v>81</v>
      </c>
      <c r="AY1201" s="25" t="s">
        <v>199</v>
      </c>
      <c r="BE1201" s="247">
        <f>IF(N1201="základní",J1201,0)</f>
        <v>0</v>
      </c>
      <c r="BF1201" s="247">
        <f>IF(N1201="snížená",J1201,0)</f>
        <v>0</v>
      </c>
      <c r="BG1201" s="247">
        <f>IF(N1201="zákl. přenesená",J1201,0)</f>
        <v>0</v>
      </c>
      <c r="BH1201" s="247">
        <f>IF(N1201="sníž. přenesená",J1201,0)</f>
        <v>0</v>
      </c>
      <c r="BI1201" s="247">
        <f>IF(N1201="nulová",J1201,0)</f>
        <v>0</v>
      </c>
      <c r="BJ1201" s="25" t="s">
        <v>79</v>
      </c>
      <c r="BK1201" s="247">
        <f>ROUND(I1201*H1201,2)</f>
        <v>0</v>
      </c>
      <c r="BL1201" s="25" t="s">
        <v>206</v>
      </c>
      <c r="BM1201" s="25" t="s">
        <v>6601</v>
      </c>
    </row>
    <row r="1202" s="12" customFormat="1">
      <c r="B1202" s="248"/>
      <c r="C1202" s="249"/>
      <c r="D1202" s="250" t="s">
        <v>208</v>
      </c>
      <c r="E1202" s="251" t="s">
        <v>21</v>
      </c>
      <c r="F1202" s="252" t="s">
        <v>1580</v>
      </c>
      <c r="G1202" s="249"/>
      <c r="H1202" s="253">
        <v>10</v>
      </c>
      <c r="I1202" s="254"/>
      <c r="J1202" s="249"/>
      <c r="K1202" s="249"/>
      <c r="L1202" s="255"/>
      <c r="M1202" s="256"/>
      <c r="N1202" s="257"/>
      <c r="O1202" s="257"/>
      <c r="P1202" s="257"/>
      <c r="Q1202" s="257"/>
      <c r="R1202" s="257"/>
      <c r="S1202" s="257"/>
      <c r="T1202" s="258"/>
      <c r="AT1202" s="259" t="s">
        <v>208</v>
      </c>
      <c r="AU1202" s="259" t="s">
        <v>81</v>
      </c>
      <c r="AV1202" s="12" t="s">
        <v>81</v>
      </c>
      <c r="AW1202" s="12" t="s">
        <v>35</v>
      </c>
      <c r="AX1202" s="12" t="s">
        <v>72</v>
      </c>
      <c r="AY1202" s="259" t="s">
        <v>199</v>
      </c>
    </row>
    <row r="1203" s="12" customFormat="1">
      <c r="B1203" s="248"/>
      <c r="C1203" s="249"/>
      <c r="D1203" s="250" t="s">
        <v>208</v>
      </c>
      <c r="E1203" s="251" t="s">
        <v>21</v>
      </c>
      <c r="F1203" s="252" t="s">
        <v>21</v>
      </c>
      <c r="G1203" s="249"/>
      <c r="H1203" s="253">
        <v>0</v>
      </c>
      <c r="I1203" s="254"/>
      <c r="J1203" s="249"/>
      <c r="K1203" s="249"/>
      <c r="L1203" s="255"/>
      <c r="M1203" s="256"/>
      <c r="N1203" s="257"/>
      <c r="O1203" s="257"/>
      <c r="P1203" s="257"/>
      <c r="Q1203" s="257"/>
      <c r="R1203" s="257"/>
      <c r="S1203" s="257"/>
      <c r="T1203" s="258"/>
      <c r="AT1203" s="259" t="s">
        <v>208</v>
      </c>
      <c r="AU1203" s="259" t="s">
        <v>81</v>
      </c>
      <c r="AV1203" s="12" t="s">
        <v>81</v>
      </c>
      <c r="AW1203" s="12" t="s">
        <v>35</v>
      </c>
      <c r="AX1203" s="12" t="s">
        <v>72</v>
      </c>
      <c r="AY1203" s="259" t="s">
        <v>199</v>
      </c>
    </row>
    <row r="1204" s="12" customFormat="1">
      <c r="B1204" s="248"/>
      <c r="C1204" s="249"/>
      <c r="D1204" s="250" t="s">
        <v>208</v>
      </c>
      <c r="E1204" s="251" t="s">
        <v>21</v>
      </c>
      <c r="F1204" s="252" t="s">
        <v>6602</v>
      </c>
      <c r="G1204" s="249"/>
      <c r="H1204" s="253">
        <v>7.54</v>
      </c>
      <c r="I1204" s="254"/>
      <c r="J1204" s="249"/>
      <c r="K1204" s="249"/>
      <c r="L1204" s="255"/>
      <c r="M1204" s="256"/>
      <c r="N1204" s="257"/>
      <c r="O1204" s="257"/>
      <c r="P1204" s="257"/>
      <c r="Q1204" s="257"/>
      <c r="R1204" s="257"/>
      <c r="S1204" s="257"/>
      <c r="T1204" s="258"/>
      <c r="AT1204" s="259" t="s">
        <v>208</v>
      </c>
      <c r="AU1204" s="259" t="s">
        <v>81</v>
      </c>
      <c r="AV1204" s="12" t="s">
        <v>81</v>
      </c>
      <c r="AW1204" s="12" t="s">
        <v>35</v>
      </c>
      <c r="AX1204" s="12" t="s">
        <v>79</v>
      </c>
      <c r="AY1204" s="259" t="s">
        <v>199</v>
      </c>
    </row>
    <row r="1205" s="1" customFormat="1" ht="16.5" customHeight="1">
      <c r="B1205" s="47"/>
      <c r="C1205" s="236" t="s">
        <v>1587</v>
      </c>
      <c r="D1205" s="236" t="s">
        <v>201</v>
      </c>
      <c r="E1205" s="237" t="s">
        <v>1583</v>
      </c>
      <c r="F1205" s="238" t="s">
        <v>1584</v>
      </c>
      <c r="G1205" s="239" t="s">
        <v>384</v>
      </c>
      <c r="H1205" s="240">
        <v>0.40699999999999997</v>
      </c>
      <c r="I1205" s="241"/>
      <c r="J1205" s="242">
        <f>ROUND(I1205*H1205,2)</f>
        <v>0</v>
      </c>
      <c r="K1205" s="238" t="s">
        <v>205</v>
      </c>
      <c r="L1205" s="73"/>
      <c r="M1205" s="243" t="s">
        <v>21</v>
      </c>
      <c r="N1205" s="244" t="s">
        <v>43</v>
      </c>
      <c r="O1205" s="48"/>
      <c r="P1205" s="245">
        <f>O1205*H1205</f>
        <v>0</v>
      </c>
      <c r="Q1205" s="245">
        <v>0.0030899999999999999</v>
      </c>
      <c r="R1205" s="245">
        <f>Q1205*H1205</f>
        <v>0.0012576299999999998</v>
      </c>
      <c r="S1205" s="245">
        <v>0.126</v>
      </c>
      <c r="T1205" s="246">
        <f>S1205*H1205</f>
        <v>0.051281999999999994</v>
      </c>
      <c r="AR1205" s="25" t="s">
        <v>206</v>
      </c>
      <c r="AT1205" s="25" t="s">
        <v>201</v>
      </c>
      <c r="AU1205" s="25" t="s">
        <v>81</v>
      </c>
      <c r="AY1205" s="25" t="s">
        <v>199</v>
      </c>
      <c r="BE1205" s="247">
        <f>IF(N1205="základní",J1205,0)</f>
        <v>0</v>
      </c>
      <c r="BF1205" s="247">
        <f>IF(N1205="snížená",J1205,0)</f>
        <v>0</v>
      </c>
      <c r="BG1205" s="247">
        <f>IF(N1205="zákl. přenesená",J1205,0)</f>
        <v>0</v>
      </c>
      <c r="BH1205" s="247">
        <f>IF(N1205="sníž. přenesená",J1205,0)</f>
        <v>0</v>
      </c>
      <c r="BI1205" s="247">
        <f>IF(N1205="nulová",J1205,0)</f>
        <v>0</v>
      </c>
      <c r="BJ1205" s="25" t="s">
        <v>79</v>
      </c>
      <c r="BK1205" s="247">
        <f>ROUND(I1205*H1205,2)</f>
        <v>0</v>
      </c>
      <c r="BL1205" s="25" t="s">
        <v>206</v>
      </c>
      <c r="BM1205" s="25" t="s">
        <v>6603</v>
      </c>
    </row>
    <row r="1206" s="12" customFormat="1">
      <c r="B1206" s="248"/>
      <c r="C1206" s="249"/>
      <c r="D1206" s="250" t="s">
        <v>208</v>
      </c>
      <c r="E1206" s="251" t="s">
        <v>21</v>
      </c>
      <c r="F1206" s="252" t="s">
        <v>1586</v>
      </c>
      <c r="G1206" s="249"/>
      <c r="H1206" s="253">
        <v>0.54000000000000004</v>
      </c>
      <c r="I1206" s="254"/>
      <c r="J1206" s="249"/>
      <c r="K1206" s="249"/>
      <c r="L1206" s="255"/>
      <c r="M1206" s="256"/>
      <c r="N1206" s="257"/>
      <c r="O1206" s="257"/>
      <c r="P1206" s="257"/>
      <c r="Q1206" s="257"/>
      <c r="R1206" s="257"/>
      <c r="S1206" s="257"/>
      <c r="T1206" s="258"/>
      <c r="AT1206" s="259" t="s">
        <v>208</v>
      </c>
      <c r="AU1206" s="259" t="s">
        <v>81</v>
      </c>
      <c r="AV1206" s="12" t="s">
        <v>81</v>
      </c>
      <c r="AW1206" s="12" t="s">
        <v>35</v>
      </c>
      <c r="AX1206" s="12" t="s">
        <v>72</v>
      </c>
      <c r="AY1206" s="259" t="s">
        <v>199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21</v>
      </c>
      <c r="G1207" s="249"/>
      <c r="H1207" s="253">
        <v>0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6330</v>
      </c>
      <c r="G1208" s="249"/>
      <c r="H1208" s="253">
        <v>0.40699999999999997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79</v>
      </c>
      <c r="AY1208" s="259" t="s">
        <v>199</v>
      </c>
    </row>
    <row r="1209" s="1" customFormat="1" ht="16.5" customHeight="1">
      <c r="B1209" s="47"/>
      <c r="C1209" s="236" t="s">
        <v>1592</v>
      </c>
      <c r="D1209" s="236" t="s">
        <v>201</v>
      </c>
      <c r="E1209" s="237" t="s">
        <v>1588</v>
      </c>
      <c r="F1209" s="238" t="s">
        <v>1589</v>
      </c>
      <c r="G1209" s="239" t="s">
        <v>384</v>
      </c>
      <c r="H1209" s="240">
        <v>21.111999999999998</v>
      </c>
      <c r="I1209" s="241"/>
      <c r="J1209" s="242">
        <f>ROUND(I1209*H1209,2)</f>
        <v>0</v>
      </c>
      <c r="K1209" s="238" t="s">
        <v>205</v>
      </c>
      <c r="L1209" s="73"/>
      <c r="M1209" s="243" t="s">
        <v>21</v>
      </c>
      <c r="N1209" s="244" t="s">
        <v>43</v>
      </c>
      <c r="O1209" s="48"/>
      <c r="P1209" s="245">
        <f>O1209*H1209</f>
        <v>0</v>
      </c>
      <c r="Q1209" s="245">
        <v>0</v>
      </c>
      <c r="R1209" s="245">
        <f>Q1209*H1209</f>
        <v>0</v>
      </c>
      <c r="S1209" s="245">
        <v>0</v>
      </c>
      <c r="T1209" s="246">
        <f>S1209*H1209</f>
        <v>0</v>
      </c>
      <c r="AR1209" s="25" t="s">
        <v>206</v>
      </c>
      <c r="AT1209" s="25" t="s">
        <v>201</v>
      </c>
      <c r="AU1209" s="25" t="s">
        <v>81</v>
      </c>
      <c r="AY1209" s="25" t="s">
        <v>199</v>
      </c>
      <c r="BE1209" s="247">
        <f>IF(N1209="základní",J1209,0)</f>
        <v>0</v>
      </c>
      <c r="BF1209" s="247">
        <f>IF(N1209="snížená",J1209,0)</f>
        <v>0</v>
      </c>
      <c r="BG1209" s="247">
        <f>IF(N1209="zákl. přenesená",J1209,0)</f>
        <v>0</v>
      </c>
      <c r="BH1209" s="247">
        <f>IF(N1209="sníž. přenesená",J1209,0)</f>
        <v>0</v>
      </c>
      <c r="BI1209" s="247">
        <f>IF(N1209="nulová",J1209,0)</f>
        <v>0</v>
      </c>
      <c r="BJ1209" s="25" t="s">
        <v>79</v>
      </c>
      <c r="BK1209" s="247">
        <f>ROUND(I1209*H1209,2)</f>
        <v>0</v>
      </c>
      <c r="BL1209" s="25" t="s">
        <v>206</v>
      </c>
      <c r="BM1209" s="25" t="s">
        <v>6604</v>
      </c>
    </row>
    <row r="1210" s="12" customFormat="1">
      <c r="B1210" s="248"/>
      <c r="C1210" s="249"/>
      <c r="D1210" s="250" t="s">
        <v>208</v>
      </c>
      <c r="E1210" s="251" t="s">
        <v>21</v>
      </c>
      <c r="F1210" s="252" t="s">
        <v>1591</v>
      </c>
      <c r="G1210" s="249"/>
      <c r="H1210" s="253">
        <v>28</v>
      </c>
      <c r="I1210" s="254"/>
      <c r="J1210" s="249"/>
      <c r="K1210" s="249"/>
      <c r="L1210" s="255"/>
      <c r="M1210" s="256"/>
      <c r="N1210" s="257"/>
      <c r="O1210" s="257"/>
      <c r="P1210" s="257"/>
      <c r="Q1210" s="257"/>
      <c r="R1210" s="257"/>
      <c r="S1210" s="257"/>
      <c r="T1210" s="258"/>
      <c r="AT1210" s="259" t="s">
        <v>208</v>
      </c>
      <c r="AU1210" s="259" t="s">
        <v>81</v>
      </c>
      <c r="AV1210" s="12" t="s">
        <v>81</v>
      </c>
      <c r="AW1210" s="12" t="s">
        <v>35</v>
      </c>
      <c r="AX1210" s="12" t="s">
        <v>72</v>
      </c>
      <c r="AY1210" s="259" t="s">
        <v>199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21</v>
      </c>
      <c r="G1211" s="249"/>
      <c r="H1211" s="253">
        <v>0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6445</v>
      </c>
      <c r="G1212" s="249"/>
      <c r="H1212" s="253">
        <v>21.111999999999998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79</v>
      </c>
      <c r="AY1212" s="259" t="s">
        <v>199</v>
      </c>
    </row>
    <row r="1213" s="1" customFormat="1" ht="16.5" customHeight="1">
      <c r="B1213" s="47"/>
      <c r="C1213" s="236" t="s">
        <v>1597</v>
      </c>
      <c r="D1213" s="236" t="s">
        <v>201</v>
      </c>
      <c r="E1213" s="237" t="s">
        <v>1593</v>
      </c>
      <c r="F1213" s="238" t="s">
        <v>1594</v>
      </c>
      <c r="G1213" s="239" t="s">
        <v>384</v>
      </c>
      <c r="H1213" s="240">
        <v>21.111999999999998</v>
      </c>
      <c r="I1213" s="241"/>
      <c r="J1213" s="242">
        <f>ROUND(I1213*H1213,2)</f>
        <v>0</v>
      </c>
      <c r="K1213" s="238" t="s">
        <v>205</v>
      </c>
      <c r="L1213" s="73"/>
      <c r="M1213" s="243" t="s">
        <v>21</v>
      </c>
      <c r="N1213" s="244" t="s">
        <v>43</v>
      </c>
      <c r="O1213" s="48"/>
      <c r="P1213" s="245">
        <f>O1213*H1213</f>
        <v>0</v>
      </c>
      <c r="Q1213" s="245">
        <v>0</v>
      </c>
      <c r="R1213" s="245">
        <f>Q1213*H1213</f>
        <v>0</v>
      </c>
      <c r="S1213" s="245">
        <v>0</v>
      </c>
      <c r="T1213" s="246">
        <f>S1213*H1213</f>
        <v>0</v>
      </c>
      <c r="AR1213" s="25" t="s">
        <v>206</v>
      </c>
      <c r="AT1213" s="25" t="s">
        <v>201</v>
      </c>
      <c r="AU1213" s="25" t="s">
        <v>81</v>
      </c>
      <c r="AY1213" s="25" t="s">
        <v>199</v>
      </c>
      <c r="BE1213" s="247">
        <f>IF(N1213="základní",J1213,0)</f>
        <v>0</v>
      </c>
      <c r="BF1213" s="247">
        <f>IF(N1213="snížená",J1213,0)</f>
        <v>0</v>
      </c>
      <c r="BG1213" s="247">
        <f>IF(N1213="zákl. přenesená",J1213,0)</f>
        <v>0</v>
      </c>
      <c r="BH1213" s="247">
        <f>IF(N1213="sníž. přenesená",J1213,0)</f>
        <v>0</v>
      </c>
      <c r="BI1213" s="247">
        <f>IF(N1213="nulová",J1213,0)</f>
        <v>0</v>
      </c>
      <c r="BJ1213" s="25" t="s">
        <v>79</v>
      </c>
      <c r="BK1213" s="247">
        <f>ROUND(I1213*H1213,2)</f>
        <v>0</v>
      </c>
      <c r="BL1213" s="25" t="s">
        <v>206</v>
      </c>
      <c r="BM1213" s="25" t="s">
        <v>6605</v>
      </c>
    </row>
    <row r="1214" s="12" customFormat="1">
      <c r="B1214" s="248"/>
      <c r="C1214" s="249"/>
      <c r="D1214" s="250" t="s">
        <v>208</v>
      </c>
      <c r="E1214" s="251" t="s">
        <v>21</v>
      </c>
      <c r="F1214" s="252" t="s">
        <v>1596</v>
      </c>
      <c r="G1214" s="249"/>
      <c r="H1214" s="253">
        <v>28</v>
      </c>
      <c r="I1214" s="254"/>
      <c r="J1214" s="249"/>
      <c r="K1214" s="249"/>
      <c r="L1214" s="255"/>
      <c r="M1214" s="256"/>
      <c r="N1214" s="257"/>
      <c r="O1214" s="257"/>
      <c r="P1214" s="257"/>
      <c r="Q1214" s="257"/>
      <c r="R1214" s="257"/>
      <c r="S1214" s="257"/>
      <c r="T1214" s="258"/>
      <c r="AT1214" s="259" t="s">
        <v>208</v>
      </c>
      <c r="AU1214" s="259" t="s">
        <v>81</v>
      </c>
      <c r="AV1214" s="12" t="s">
        <v>81</v>
      </c>
      <c r="AW1214" s="12" t="s">
        <v>35</v>
      </c>
      <c r="AX1214" s="12" t="s">
        <v>72</v>
      </c>
      <c r="AY1214" s="259" t="s">
        <v>199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21</v>
      </c>
      <c r="G1215" s="249"/>
      <c r="H1215" s="253">
        <v>0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6445</v>
      </c>
      <c r="G1216" s="249"/>
      <c r="H1216" s="253">
        <v>21.111999999999998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79</v>
      </c>
      <c r="AY1216" s="259" t="s">
        <v>199</v>
      </c>
    </row>
    <row r="1217" s="1" customFormat="1" ht="16.5" customHeight="1">
      <c r="B1217" s="47"/>
      <c r="C1217" s="236" t="s">
        <v>1602</v>
      </c>
      <c r="D1217" s="236" t="s">
        <v>201</v>
      </c>
      <c r="E1217" s="237" t="s">
        <v>1598</v>
      </c>
      <c r="F1217" s="238" t="s">
        <v>1599</v>
      </c>
      <c r="G1217" s="239" t="s">
        <v>384</v>
      </c>
      <c r="H1217" s="240">
        <v>4.976</v>
      </c>
      <c r="I1217" s="241"/>
      <c r="J1217" s="242">
        <f>ROUND(I1217*H1217,2)</f>
        <v>0</v>
      </c>
      <c r="K1217" s="238" t="s">
        <v>205</v>
      </c>
      <c r="L1217" s="73"/>
      <c r="M1217" s="243" t="s">
        <v>21</v>
      </c>
      <c r="N1217" s="244" t="s">
        <v>43</v>
      </c>
      <c r="O1217" s="48"/>
      <c r="P1217" s="245">
        <f>O1217*H1217</f>
        <v>0</v>
      </c>
      <c r="Q1217" s="245">
        <v>0</v>
      </c>
      <c r="R1217" s="245">
        <f>Q1217*H1217</f>
        <v>0</v>
      </c>
      <c r="S1217" s="245">
        <v>0</v>
      </c>
      <c r="T1217" s="246">
        <f>S1217*H1217</f>
        <v>0</v>
      </c>
      <c r="AR1217" s="25" t="s">
        <v>206</v>
      </c>
      <c r="AT1217" s="25" t="s">
        <v>201</v>
      </c>
      <c r="AU1217" s="25" t="s">
        <v>81</v>
      </c>
      <c r="AY1217" s="25" t="s">
        <v>199</v>
      </c>
      <c r="BE1217" s="247">
        <f>IF(N1217="základní",J1217,0)</f>
        <v>0</v>
      </c>
      <c r="BF1217" s="247">
        <f>IF(N1217="snížená",J1217,0)</f>
        <v>0</v>
      </c>
      <c r="BG1217" s="247">
        <f>IF(N1217="zákl. přenesená",J1217,0)</f>
        <v>0</v>
      </c>
      <c r="BH1217" s="247">
        <f>IF(N1217="sníž. přenesená",J1217,0)</f>
        <v>0</v>
      </c>
      <c r="BI1217" s="247">
        <f>IF(N1217="nulová",J1217,0)</f>
        <v>0</v>
      </c>
      <c r="BJ1217" s="25" t="s">
        <v>79</v>
      </c>
      <c r="BK1217" s="247">
        <f>ROUND(I1217*H1217,2)</f>
        <v>0</v>
      </c>
      <c r="BL1217" s="25" t="s">
        <v>206</v>
      </c>
      <c r="BM1217" s="25" t="s">
        <v>6606</v>
      </c>
    </row>
    <row r="1218" s="12" customFormat="1">
      <c r="B1218" s="248"/>
      <c r="C1218" s="249"/>
      <c r="D1218" s="250" t="s">
        <v>208</v>
      </c>
      <c r="E1218" s="251" t="s">
        <v>21</v>
      </c>
      <c r="F1218" s="252" t="s">
        <v>1601</v>
      </c>
      <c r="G1218" s="249"/>
      <c r="H1218" s="253">
        <v>6.5999999999999996</v>
      </c>
      <c r="I1218" s="254"/>
      <c r="J1218" s="249"/>
      <c r="K1218" s="249"/>
      <c r="L1218" s="255"/>
      <c r="M1218" s="256"/>
      <c r="N1218" s="257"/>
      <c r="O1218" s="257"/>
      <c r="P1218" s="257"/>
      <c r="Q1218" s="257"/>
      <c r="R1218" s="257"/>
      <c r="S1218" s="257"/>
      <c r="T1218" s="258"/>
      <c r="AT1218" s="259" t="s">
        <v>208</v>
      </c>
      <c r="AU1218" s="259" t="s">
        <v>81</v>
      </c>
      <c r="AV1218" s="12" t="s">
        <v>81</v>
      </c>
      <c r="AW1218" s="12" t="s">
        <v>35</v>
      </c>
      <c r="AX1218" s="12" t="s">
        <v>72</v>
      </c>
      <c r="AY1218" s="259" t="s">
        <v>199</v>
      </c>
    </row>
    <row r="1219" s="12" customFormat="1">
      <c r="B1219" s="248"/>
      <c r="C1219" s="249"/>
      <c r="D1219" s="250" t="s">
        <v>208</v>
      </c>
      <c r="E1219" s="251" t="s">
        <v>21</v>
      </c>
      <c r="F1219" s="252" t="s">
        <v>21</v>
      </c>
      <c r="G1219" s="249"/>
      <c r="H1219" s="253">
        <v>0</v>
      </c>
      <c r="I1219" s="254"/>
      <c r="J1219" s="249"/>
      <c r="K1219" s="249"/>
      <c r="L1219" s="255"/>
      <c r="M1219" s="256"/>
      <c r="N1219" s="257"/>
      <c r="O1219" s="257"/>
      <c r="P1219" s="257"/>
      <c r="Q1219" s="257"/>
      <c r="R1219" s="257"/>
      <c r="S1219" s="257"/>
      <c r="T1219" s="258"/>
      <c r="AT1219" s="259" t="s">
        <v>208</v>
      </c>
      <c r="AU1219" s="259" t="s">
        <v>81</v>
      </c>
      <c r="AV1219" s="12" t="s">
        <v>81</v>
      </c>
      <c r="AW1219" s="12" t="s">
        <v>35</v>
      </c>
      <c r="AX1219" s="12" t="s">
        <v>72</v>
      </c>
      <c r="AY1219" s="259" t="s">
        <v>199</v>
      </c>
    </row>
    <row r="1220" s="12" customFormat="1">
      <c r="B1220" s="248"/>
      <c r="C1220" s="249"/>
      <c r="D1220" s="250" t="s">
        <v>208</v>
      </c>
      <c r="E1220" s="251" t="s">
        <v>21</v>
      </c>
      <c r="F1220" s="252" t="s">
        <v>6592</v>
      </c>
      <c r="G1220" s="249"/>
      <c r="H1220" s="253">
        <v>4.976</v>
      </c>
      <c r="I1220" s="254"/>
      <c r="J1220" s="249"/>
      <c r="K1220" s="249"/>
      <c r="L1220" s="255"/>
      <c r="M1220" s="256"/>
      <c r="N1220" s="257"/>
      <c r="O1220" s="257"/>
      <c r="P1220" s="257"/>
      <c r="Q1220" s="257"/>
      <c r="R1220" s="257"/>
      <c r="S1220" s="257"/>
      <c r="T1220" s="258"/>
      <c r="AT1220" s="259" t="s">
        <v>208</v>
      </c>
      <c r="AU1220" s="259" t="s">
        <v>81</v>
      </c>
      <c r="AV1220" s="12" t="s">
        <v>81</v>
      </c>
      <c r="AW1220" s="12" t="s">
        <v>35</v>
      </c>
      <c r="AX1220" s="12" t="s">
        <v>79</v>
      </c>
      <c r="AY1220" s="259" t="s">
        <v>199</v>
      </c>
    </row>
    <row r="1221" s="1" customFormat="1" ht="25.5" customHeight="1">
      <c r="B1221" s="47"/>
      <c r="C1221" s="236" t="s">
        <v>1606</v>
      </c>
      <c r="D1221" s="236" t="s">
        <v>201</v>
      </c>
      <c r="E1221" s="237" t="s">
        <v>1603</v>
      </c>
      <c r="F1221" s="238" t="s">
        <v>1604</v>
      </c>
      <c r="G1221" s="239" t="s">
        <v>282</v>
      </c>
      <c r="H1221" s="240">
        <v>139.32400000000001</v>
      </c>
      <c r="I1221" s="241"/>
      <c r="J1221" s="242">
        <f>ROUND(I1221*H1221,2)</f>
        <v>0</v>
      </c>
      <c r="K1221" s="238" t="s">
        <v>205</v>
      </c>
      <c r="L1221" s="73"/>
      <c r="M1221" s="243" t="s">
        <v>21</v>
      </c>
      <c r="N1221" s="244" t="s">
        <v>43</v>
      </c>
      <c r="O1221" s="48"/>
      <c r="P1221" s="245">
        <f>O1221*H1221</f>
        <v>0</v>
      </c>
      <c r="Q1221" s="245">
        <v>0</v>
      </c>
      <c r="R1221" s="245">
        <f>Q1221*H1221</f>
        <v>0</v>
      </c>
      <c r="S1221" s="245">
        <v>0.0040000000000000001</v>
      </c>
      <c r="T1221" s="246">
        <f>S1221*H1221</f>
        <v>0.55729600000000001</v>
      </c>
      <c r="AR1221" s="25" t="s">
        <v>206</v>
      </c>
      <c r="AT1221" s="25" t="s">
        <v>201</v>
      </c>
      <c r="AU1221" s="25" t="s">
        <v>81</v>
      </c>
      <c r="AY1221" s="25" t="s">
        <v>199</v>
      </c>
      <c r="BE1221" s="247">
        <f>IF(N1221="základní",J1221,0)</f>
        <v>0</v>
      </c>
      <c r="BF1221" s="247">
        <f>IF(N1221="snížená",J1221,0)</f>
        <v>0</v>
      </c>
      <c r="BG1221" s="247">
        <f>IF(N1221="zákl. přenesená",J1221,0)</f>
        <v>0</v>
      </c>
      <c r="BH1221" s="247">
        <f>IF(N1221="sníž. přenesená",J1221,0)</f>
        <v>0</v>
      </c>
      <c r="BI1221" s="247">
        <f>IF(N1221="nulová",J1221,0)</f>
        <v>0</v>
      </c>
      <c r="BJ1221" s="25" t="s">
        <v>79</v>
      </c>
      <c r="BK1221" s="247">
        <f>ROUND(I1221*H1221,2)</f>
        <v>0</v>
      </c>
      <c r="BL1221" s="25" t="s">
        <v>206</v>
      </c>
      <c r="BM1221" s="25" t="s">
        <v>6607</v>
      </c>
    </row>
    <row r="1222" s="12" customFormat="1">
      <c r="B1222" s="248"/>
      <c r="C1222" s="249"/>
      <c r="D1222" s="250" t="s">
        <v>208</v>
      </c>
      <c r="E1222" s="251" t="s">
        <v>21</v>
      </c>
      <c r="F1222" s="252" t="s">
        <v>705</v>
      </c>
      <c r="G1222" s="249"/>
      <c r="H1222" s="253">
        <v>91.569999999999993</v>
      </c>
      <c r="I1222" s="254"/>
      <c r="J1222" s="249"/>
      <c r="K1222" s="249"/>
      <c r="L1222" s="255"/>
      <c r="M1222" s="256"/>
      <c r="N1222" s="257"/>
      <c r="O1222" s="257"/>
      <c r="P1222" s="257"/>
      <c r="Q1222" s="257"/>
      <c r="R1222" s="257"/>
      <c r="S1222" s="257"/>
      <c r="T1222" s="258"/>
      <c r="AT1222" s="259" t="s">
        <v>208</v>
      </c>
      <c r="AU1222" s="259" t="s">
        <v>81</v>
      </c>
      <c r="AV1222" s="12" t="s">
        <v>81</v>
      </c>
      <c r="AW1222" s="12" t="s">
        <v>35</v>
      </c>
      <c r="AX1222" s="12" t="s">
        <v>72</v>
      </c>
      <c r="AY1222" s="259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706</v>
      </c>
      <c r="G1223" s="249"/>
      <c r="H1223" s="253">
        <v>93.209999999999994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72</v>
      </c>
      <c r="AY1223" s="259" t="s">
        <v>199</v>
      </c>
    </row>
    <row r="1224" s="13" customFormat="1">
      <c r="B1224" s="260"/>
      <c r="C1224" s="261"/>
      <c r="D1224" s="250" t="s">
        <v>208</v>
      </c>
      <c r="E1224" s="262" t="s">
        <v>21</v>
      </c>
      <c r="F1224" s="263" t="s">
        <v>220</v>
      </c>
      <c r="G1224" s="261"/>
      <c r="H1224" s="264">
        <v>184.78</v>
      </c>
      <c r="I1224" s="265"/>
      <c r="J1224" s="261"/>
      <c r="K1224" s="261"/>
      <c r="L1224" s="266"/>
      <c r="M1224" s="267"/>
      <c r="N1224" s="268"/>
      <c r="O1224" s="268"/>
      <c r="P1224" s="268"/>
      <c r="Q1224" s="268"/>
      <c r="R1224" s="268"/>
      <c r="S1224" s="268"/>
      <c r="T1224" s="269"/>
      <c r="AT1224" s="270" t="s">
        <v>208</v>
      </c>
      <c r="AU1224" s="270" t="s">
        <v>81</v>
      </c>
      <c r="AV1224" s="13" t="s">
        <v>206</v>
      </c>
      <c r="AW1224" s="13" t="s">
        <v>35</v>
      </c>
      <c r="AX1224" s="13" t="s">
        <v>72</v>
      </c>
      <c r="AY1224" s="270" t="s">
        <v>199</v>
      </c>
    </row>
    <row r="1225" s="12" customFormat="1">
      <c r="B1225" s="248"/>
      <c r="C1225" s="249"/>
      <c r="D1225" s="250" t="s">
        <v>208</v>
      </c>
      <c r="E1225" s="251" t="s">
        <v>21</v>
      </c>
      <c r="F1225" s="252" t="s">
        <v>21</v>
      </c>
      <c r="G1225" s="249"/>
      <c r="H1225" s="253">
        <v>0</v>
      </c>
      <c r="I1225" s="254"/>
      <c r="J1225" s="249"/>
      <c r="K1225" s="249"/>
      <c r="L1225" s="255"/>
      <c r="M1225" s="256"/>
      <c r="N1225" s="257"/>
      <c r="O1225" s="257"/>
      <c r="P1225" s="257"/>
      <c r="Q1225" s="257"/>
      <c r="R1225" s="257"/>
      <c r="S1225" s="257"/>
      <c r="T1225" s="258"/>
      <c r="AT1225" s="259" t="s">
        <v>208</v>
      </c>
      <c r="AU1225" s="259" t="s">
        <v>81</v>
      </c>
      <c r="AV1225" s="12" t="s">
        <v>81</v>
      </c>
      <c r="AW1225" s="12" t="s">
        <v>35</v>
      </c>
      <c r="AX1225" s="12" t="s">
        <v>72</v>
      </c>
      <c r="AY1225" s="259" t="s">
        <v>199</v>
      </c>
    </row>
    <row r="1226" s="12" customFormat="1">
      <c r="B1226" s="248"/>
      <c r="C1226" s="249"/>
      <c r="D1226" s="250" t="s">
        <v>208</v>
      </c>
      <c r="E1226" s="251" t="s">
        <v>21</v>
      </c>
      <c r="F1226" s="252" t="s">
        <v>6345</v>
      </c>
      <c r="G1226" s="249"/>
      <c r="H1226" s="253">
        <v>139.32400000000001</v>
      </c>
      <c r="I1226" s="254"/>
      <c r="J1226" s="249"/>
      <c r="K1226" s="249"/>
      <c r="L1226" s="255"/>
      <c r="M1226" s="256"/>
      <c r="N1226" s="257"/>
      <c r="O1226" s="257"/>
      <c r="P1226" s="257"/>
      <c r="Q1226" s="257"/>
      <c r="R1226" s="257"/>
      <c r="S1226" s="257"/>
      <c r="T1226" s="258"/>
      <c r="AT1226" s="259" t="s">
        <v>208</v>
      </c>
      <c r="AU1226" s="259" t="s">
        <v>81</v>
      </c>
      <c r="AV1226" s="12" t="s">
        <v>81</v>
      </c>
      <c r="AW1226" s="12" t="s">
        <v>35</v>
      </c>
      <c r="AX1226" s="12" t="s">
        <v>79</v>
      </c>
      <c r="AY1226" s="259" t="s">
        <v>199</v>
      </c>
    </row>
    <row r="1227" s="1" customFormat="1" ht="25.5" customHeight="1">
      <c r="B1227" s="47"/>
      <c r="C1227" s="236" t="s">
        <v>1610</v>
      </c>
      <c r="D1227" s="236" t="s">
        <v>201</v>
      </c>
      <c r="E1227" s="237" t="s">
        <v>1607</v>
      </c>
      <c r="F1227" s="238" t="s">
        <v>1608</v>
      </c>
      <c r="G1227" s="239" t="s">
        <v>282</v>
      </c>
      <c r="H1227" s="240">
        <v>79.063999999999993</v>
      </c>
      <c r="I1227" s="241"/>
      <c r="J1227" s="242">
        <f>ROUND(I1227*H1227,2)</f>
        <v>0</v>
      </c>
      <c r="K1227" s="238" t="s">
        <v>205</v>
      </c>
      <c r="L1227" s="73"/>
      <c r="M1227" s="243" t="s">
        <v>21</v>
      </c>
      <c r="N1227" s="244" t="s">
        <v>43</v>
      </c>
      <c r="O1227" s="48"/>
      <c r="P1227" s="245">
        <f>O1227*H1227</f>
        <v>0</v>
      </c>
      <c r="Q1227" s="245">
        <v>0</v>
      </c>
      <c r="R1227" s="245">
        <f>Q1227*H1227</f>
        <v>0</v>
      </c>
      <c r="S1227" s="245">
        <v>0.01</v>
      </c>
      <c r="T1227" s="246">
        <f>S1227*H1227</f>
        <v>0.7906399999999999</v>
      </c>
      <c r="AR1227" s="25" t="s">
        <v>206</v>
      </c>
      <c r="AT1227" s="25" t="s">
        <v>201</v>
      </c>
      <c r="AU1227" s="25" t="s">
        <v>81</v>
      </c>
      <c r="AY1227" s="25" t="s">
        <v>199</v>
      </c>
      <c r="BE1227" s="247">
        <f>IF(N1227="základní",J1227,0)</f>
        <v>0</v>
      </c>
      <c r="BF1227" s="247">
        <f>IF(N1227="snížená",J1227,0)</f>
        <v>0</v>
      </c>
      <c r="BG1227" s="247">
        <f>IF(N1227="zákl. přenesená",J1227,0)</f>
        <v>0</v>
      </c>
      <c r="BH1227" s="247">
        <f>IF(N1227="sníž. přenesená",J1227,0)</f>
        <v>0</v>
      </c>
      <c r="BI1227" s="247">
        <f>IF(N1227="nulová",J1227,0)</f>
        <v>0</v>
      </c>
      <c r="BJ1227" s="25" t="s">
        <v>79</v>
      </c>
      <c r="BK1227" s="247">
        <f>ROUND(I1227*H1227,2)</f>
        <v>0</v>
      </c>
      <c r="BL1227" s="25" t="s">
        <v>206</v>
      </c>
      <c r="BM1227" s="25" t="s">
        <v>6608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712</v>
      </c>
      <c r="G1228" s="249"/>
      <c r="H1228" s="253">
        <v>104.86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72</v>
      </c>
      <c r="AY1228" s="259" t="s">
        <v>199</v>
      </c>
    </row>
    <row r="1229" s="14" customFormat="1">
      <c r="B1229" s="271"/>
      <c r="C1229" s="272"/>
      <c r="D1229" s="250" t="s">
        <v>208</v>
      </c>
      <c r="E1229" s="273" t="s">
        <v>21</v>
      </c>
      <c r="F1229" s="274" t="s">
        <v>411</v>
      </c>
      <c r="G1229" s="272"/>
      <c r="H1229" s="275">
        <v>104.86</v>
      </c>
      <c r="I1229" s="276"/>
      <c r="J1229" s="272"/>
      <c r="K1229" s="272"/>
      <c r="L1229" s="277"/>
      <c r="M1229" s="278"/>
      <c r="N1229" s="279"/>
      <c r="O1229" s="279"/>
      <c r="P1229" s="279"/>
      <c r="Q1229" s="279"/>
      <c r="R1229" s="279"/>
      <c r="S1229" s="279"/>
      <c r="T1229" s="280"/>
      <c r="AT1229" s="281" t="s">
        <v>208</v>
      </c>
      <c r="AU1229" s="281" t="s">
        <v>81</v>
      </c>
      <c r="AV1229" s="14" t="s">
        <v>214</v>
      </c>
      <c r="AW1229" s="14" t="s">
        <v>35</v>
      </c>
      <c r="AX1229" s="14" t="s">
        <v>72</v>
      </c>
      <c r="AY1229" s="281" t="s">
        <v>199</v>
      </c>
    </row>
    <row r="1230" s="12" customFormat="1">
      <c r="B1230" s="248"/>
      <c r="C1230" s="249"/>
      <c r="D1230" s="250" t="s">
        <v>208</v>
      </c>
      <c r="E1230" s="251" t="s">
        <v>21</v>
      </c>
      <c r="F1230" s="252" t="s">
        <v>21</v>
      </c>
      <c r="G1230" s="249"/>
      <c r="H1230" s="253">
        <v>0</v>
      </c>
      <c r="I1230" s="254"/>
      <c r="J1230" s="249"/>
      <c r="K1230" s="249"/>
      <c r="L1230" s="255"/>
      <c r="M1230" s="256"/>
      <c r="N1230" s="257"/>
      <c r="O1230" s="257"/>
      <c r="P1230" s="257"/>
      <c r="Q1230" s="257"/>
      <c r="R1230" s="257"/>
      <c r="S1230" s="257"/>
      <c r="T1230" s="258"/>
      <c r="AT1230" s="259" t="s">
        <v>208</v>
      </c>
      <c r="AU1230" s="259" t="s">
        <v>81</v>
      </c>
      <c r="AV1230" s="12" t="s">
        <v>81</v>
      </c>
      <c r="AW1230" s="12" t="s">
        <v>35</v>
      </c>
      <c r="AX1230" s="12" t="s">
        <v>72</v>
      </c>
      <c r="AY1230" s="259" t="s">
        <v>199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6347</v>
      </c>
      <c r="G1231" s="249"/>
      <c r="H1231" s="253">
        <v>79.063999999999993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79</v>
      </c>
      <c r="AY1231" s="259" t="s">
        <v>199</v>
      </c>
    </row>
    <row r="1232" s="1" customFormat="1" ht="25.5" customHeight="1">
      <c r="B1232" s="47"/>
      <c r="C1232" s="236" t="s">
        <v>1618</v>
      </c>
      <c r="D1232" s="236" t="s">
        <v>201</v>
      </c>
      <c r="E1232" s="237" t="s">
        <v>1611</v>
      </c>
      <c r="F1232" s="238" t="s">
        <v>6609</v>
      </c>
      <c r="G1232" s="239" t="s">
        <v>282</v>
      </c>
      <c r="H1232" s="240">
        <v>58.302999999999997</v>
      </c>
      <c r="I1232" s="241"/>
      <c r="J1232" s="242">
        <f>ROUND(I1232*H1232,2)</f>
        <v>0</v>
      </c>
      <c r="K1232" s="238" t="s">
        <v>205</v>
      </c>
      <c r="L1232" s="73"/>
      <c r="M1232" s="243" t="s">
        <v>21</v>
      </c>
      <c r="N1232" s="244" t="s">
        <v>43</v>
      </c>
      <c r="O1232" s="48"/>
      <c r="P1232" s="245">
        <f>O1232*H1232</f>
        <v>0</v>
      </c>
      <c r="Q1232" s="245">
        <v>0</v>
      </c>
      <c r="R1232" s="245">
        <f>Q1232*H1232</f>
        <v>0</v>
      </c>
      <c r="S1232" s="245">
        <v>0.050000000000000003</v>
      </c>
      <c r="T1232" s="246">
        <f>S1232*H1232</f>
        <v>2.9151500000000001</v>
      </c>
      <c r="AR1232" s="25" t="s">
        <v>206</v>
      </c>
      <c r="AT1232" s="25" t="s">
        <v>201</v>
      </c>
      <c r="AU1232" s="25" t="s">
        <v>81</v>
      </c>
      <c r="AY1232" s="25" t="s">
        <v>199</v>
      </c>
      <c r="BE1232" s="247">
        <f>IF(N1232="základní",J1232,0)</f>
        <v>0</v>
      </c>
      <c r="BF1232" s="247">
        <f>IF(N1232="snížená",J1232,0)</f>
        <v>0</v>
      </c>
      <c r="BG1232" s="247">
        <f>IF(N1232="zákl. přenesená",J1232,0)</f>
        <v>0</v>
      </c>
      <c r="BH1232" s="247">
        <f>IF(N1232="sníž. přenesená",J1232,0)</f>
        <v>0</v>
      </c>
      <c r="BI1232" s="247">
        <f>IF(N1232="nulová",J1232,0)</f>
        <v>0</v>
      </c>
      <c r="BJ1232" s="25" t="s">
        <v>79</v>
      </c>
      <c r="BK1232" s="247">
        <f>ROUND(I1232*H1232,2)</f>
        <v>0</v>
      </c>
      <c r="BL1232" s="25" t="s">
        <v>206</v>
      </c>
      <c r="BM1232" s="25" t="s">
        <v>6610</v>
      </c>
    </row>
    <row r="1233" s="12" customFormat="1">
      <c r="B1233" s="248"/>
      <c r="C1233" s="249"/>
      <c r="D1233" s="250" t="s">
        <v>208</v>
      </c>
      <c r="E1233" s="251" t="s">
        <v>21</v>
      </c>
      <c r="F1233" s="252" t="s">
        <v>1614</v>
      </c>
      <c r="G1233" s="249"/>
      <c r="H1233" s="253">
        <v>43.460000000000001</v>
      </c>
      <c r="I1233" s="254"/>
      <c r="J1233" s="249"/>
      <c r="K1233" s="249"/>
      <c r="L1233" s="255"/>
      <c r="M1233" s="256"/>
      <c r="N1233" s="257"/>
      <c r="O1233" s="257"/>
      <c r="P1233" s="257"/>
      <c r="Q1233" s="257"/>
      <c r="R1233" s="257"/>
      <c r="S1233" s="257"/>
      <c r="T1233" s="258"/>
      <c r="AT1233" s="259" t="s">
        <v>208</v>
      </c>
      <c r="AU1233" s="259" t="s">
        <v>81</v>
      </c>
      <c r="AV1233" s="12" t="s">
        <v>81</v>
      </c>
      <c r="AW1233" s="12" t="s">
        <v>35</v>
      </c>
      <c r="AX1233" s="12" t="s">
        <v>72</v>
      </c>
      <c r="AY1233" s="259" t="s">
        <v>199</v>
      </c>
    </row>
    <row r="1234" s="12" customFormat="1">
      <c r="B1234" s="248"/>
      <c r="C1234" s="249"/>
      <c r="D1234" s="250" t="s">
        <v>208</v>
      </c>
      <c r="E1234" s="251" t="s">
        <v>21</v>
      </c>
      <c r="F1234" s="252" t="s">
        <v>1615</v>
      </c>
      <c r="G1234" s="249"/>
      <c r="H1234" s="253">
        <v>4.6600000000000001</v>
      </c>
      <c r="I1234" s="254"/>
      <c r="J1234" s="249"/>
      <c r="K1234" s="249"/>
      <c r="L1234" s="255"/>
      <c r="M1234" s="256"/>
      <c r="N1234" s="257"/>
      <c r="O1234" s="257"/>
      <c r="P1234" s="257"/>
      <c r="Q1234" s="257"/>
      <c r="R1234" s="257"/>
      <c r="S1234" s="257"/>
      <c r="T1234" s="258"/>
      <c r="AT1234" s="259" t="s">
        <v>208</v>
      </c>
      <c r="AU1234" s="259" t="s">
        <v>81</v>
      </c>
      <c r="AV1234" s="12" t="s">
        <v>81</v>
      </c>
      <c r="AW1234" s="12" t="s">
        <v>35</v>
      </c>
      <c r="AX1234" s="12" t="s">
        <v>72</v>
      </c>
      <c r="AY1234" s="259" t="s">
        <v>199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1616</v>
      </c>
      <c r="G1235" s="249"/>
      <c r="H1235" s="253">
        <v>29.204999999999998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72</v>
      </c>
      <c r="AY1235" s="259" t="s">
        <v>199</v>
      </c>
    </row>
    <row r="1236" s="13" customFormat="1">
      <c r="B1236" s="260"/>
      <c r="C1236" s="261"/>
      <c r="D1236" s="250" t="s">
        <v>208</v>
      </c>
      <c r="E1236" s="262" t="s">
        <v>21</v>
      </c>
      <c r="F1236" s="263" t="s">
        <v>220</v>
      </c>
      <c r="G1236" s="261"/>
      <c r="H1236" s="264">
        <v>77.325000000000003</v>
      </c>
      <c r="I1236" s="265"/>
      <c r="J1236" s="261"/>
      <c r="K1236" s="261"/>
      <c r="L1236" s="266"/>
      <c r="M1236" s="267"/>
      <c r="N1236" s="268"/>
      <c r="O1236" s="268"/>
      <c r="P1236" s="268"/>
      <c r="Q1236" s="268"/>
      <c r="R1236" s="268"/>
      <c r="S1236" s="268"/>
      <c r="T1236" s="269"/>
      <c r="AT1236" s="270" t="s">
        <v>208</v>
      </c>
      <c r="AU1236" s="270" t="s">
        <v>81</v>
      </c>
      <c r="AV1236" s="13" t="s">
        <v>206</v>
      </c>
      <c r="AW1236" s="13" t="s">
        <v>35</v>
      </c>
      <c r="AX1236" s="13" t="s">
        <v>72</v>
      </c>
      <c r="AY1236" s="270" t="s">
        <v>199</v>
      </c>
    </row>
    <row r="1237" s="12" customFormat="1">
      <c r="B1237" s="248"/>
      <c r="C1237" s="249"/>
      <c r="D1237" s="250" t="s">
        <v>208</v>
      </c>
      <c r="E1237" s="251" t="s">
        <v>21</v>
      </c>
      <c r="F1237" s="252" t="s">
        <v>21</v>
      </c>
      <c r="G1237" s="249"/>
      <c r="H1237" s="253">
        <v>0</v>
      </c>
      <c r="I1237" s="254"/>
      <c r="J1237" s="249"/>
      <c r="K1237" s="249"/>
      <c r="L1237" s="255"/>
      <c r="M1237" s="256"/>
      <c r="N1237" s="257"/>
      <c r="O1237" s="257"/>
      <c r="P1237" s="257"/>
      <c r="Q1237" s="257"/>
      <c r="R1237" s="257"/>
      <c r="S1237" s="257"/>
      <c r="T1237" s="258"/>
      <c r="AT1237" s="259" t="s">
        <v>208</v>
      </c>
      <c r="AU1237" s="259" t="s">
        <v>81</v>
      </c>
      <c r="AV1237" s="12" t="s">
        <v>81</v>
      </c>
      <c r="AW1237" s="12" t="s">
        <v>35</v>
      </c>
      <c r="AX1237" s="12" t="s">
        <v>72</v>
      </c>
      <c r="AY1237" s="259" t="s">
        <v>199</v>
      </c>
    </row>
    <row r="1238" s="12" customFormat="1">
      <c r="B1238" s="248"/>
      <c r="C1238" s="249"/>
      <c r="D1238" s="250" t="s">
        <v>208</v>
      </c>
      <c r="E1238" s="251" t="s">
        <v>21</v>
      </c>
      <c r="F1238" s="252" t="s">
        <v>6611</v>
      </c>
      <c r="G1238" s="249"/>
      <c r="H1238" s="253">
        <v>58.302999999999997</v>
      </c>
      <c r="I1238" s="254"/>
      <c r="J1238" s="249"/>
      <c r="K1238" s="249"/>
      <c r="L1238" s="255"/>
      <c r="M1238" s="256"/>
      <c r="N1238" s="257"/>
      <c r="O1238" s="257"/>
      <c r="P1238" s="257"/>
      <c r="Q1238" s="257"/>
      <c r="R1238" s="257"/>
      <c r="S1238" s="257"/>
      <c r="T1238" s="258"/>
      <c r="AT1238" s="259" t="s">
        <v>208</v>
      </c>
      <c r="AU1238" s="259" t="s">
        <v>81</v>
      </c>
      <c r="AV1238" s="12" t="s">
        <v>81</v>
      </c>
      <c r="AW1238" s="12" t="s">
        <v>35</v>
      </c>
      <c r="AX1238" s="12" t="s">
        <v>79</v>
      </c>
      <c r="AY1238" s="259" t="s">
        <v>199</v>
      </c>
    </row>
    <row r="1239" s="1" customFormat="1" ht="25.5" customHeight="1">
      <c r="B1239" s="47"/>
      <c r="C1239" s="236" t="s">
        <v>1622</v>
      </c>
      <c r="D1239" s="236" t="s">
        <v>201</v>
      </c>
      <c r="E1239" s="237" t="s">
        <v>1619</v>
      </c>
      <c r="F1239" s="238" t="s">
        <v>1620</v>
      </c>
      <c r="G1239" s="239" t="s">
        <v>282</v>
      </c>
      <c r="H1239" s="240">
        <v>22.613</v>
      </c>
      <c r="I1239" s="241"/>
      <c r="J1239" s="242">
        <f>ROUND(I1239*H1239,2)</f>
        <v>0</v>
      </c>
      <c r="K1239" s="238" t="s">
        <v>205</v>
      </c>
      <c r="L1239" s="73"/>
      <c r="M1239" s="243" t="s">
        <v>21</v>
      </c>
      <c r="N1239" s="244" t="s">
        <v>43</v>
      </c>
      <c r="O1239" s="48"/>
      <c r="P1239" s="245">
        <f>O1239*H1239</f>
        <v>0</v>
      </c>
      <c r="Q1239" s="245">
        <v>0</v>
      </c>
      <c r="R1239" s="245">
        <f>Q1239*H1239</f>
        <v>0</v>
      </c>
      <c r="S1239" s="245">
        <v>0.0040000000000000001</v>
      </c>
      <c r="T1239" s="246">
        <f>S1239*H1239</f>
        <v>0.090452000000000005</v>
      </c>
      <c r="AR1239" s="25" t="s">
        <v>206</v>
      </c>
      <c r="AT1239" s="25" t="s">
        <v>201</v>
      </c>
      <c r="AU1239" s="25" t="s">
        <v>81</v>
      </c>
      <c r="AY1239" s="25" t="s">
        <v>199</v>
      </c>
      <c r="BE1239" s="247">
        <f>IF(N1239="základní",J1239,0)</f>
        <v>0</v>
      </c>
      <c r="BF1239" s="247">
        <f>IF(N1239="snížená",J1239,0)</f>
        <v>0</v>
      </c>
      <c r="BG1239" s="247">
        <f>IF(N1239="zákl. přenesená",J1239,0)</f>
        <v>0</v>
      </c>
      <c r="BH1239" s="247">
        <f>IF(N1239="sníž. přenesená",J1239,0)</f>
        <v>0</v>
      </c>
      <c r="BI1239" s="247">
        <f>IF(N1239="nulová",J1239,0)</f>
        <v>0</v>
      </c>
      <c r="BJ1239" s="25" t="s">
        <v>79</v>
      </c>
      <c r="BK1239" s="247">
        <f>ROUND(I1239*H1239,2)</f>
        <v>0</v>
      </c>
      <c r="BL1239" s="25" t="s">
        <v>206</v>
      </c>
      <c r="BM1239" s="25" t="s">
        <v>6612</v>
      </c>
    </row>
    <row r="1240" s="12" customFormat="1">
      <c r="B1240" s="248"/>
      <c r="C1240" s="249"/>
      <c r="D1240" s="250" t="s">
        <v>208</v>
      </c>
      <c r="E1240" s="251" t="s">
        <v>21</v>
      </c>
      <c r="F1240" s="252" t="s">
        <v>748</v>
      </c>
      <c r="G1240" s="249"/>
      <c r="H1240" s="253">
        <v>29.991</v>
      </c>
      <c r="I1240" s="254"/>
      <c r="J1240" s="249"/>
      <c r="K1240" s="249"/>
      <c r="L1240" s="255"/>
      <c r="M1240" s="256"/>
      <c r="N1240" s="257"/>
      <c r="O1240" s="257"/>
      <c r="P1240" s="257"/>
      <c r="Q1240" s="257"/>
      <c r="R1240" s="257"/>
      <c r="S1240" s="257"/>
      <c r="T1240" s="258"/>
      <c r="AT1240" s="259" t="s">
        <v>208</v>
      </c>
      <c r="AU1240" s="259" t="s">
        <v>81</v>
      </c>
      <c r="AV1240" s="12" t="s">
        <v>81</v>
      </c>
      <c r="AW1240" s="12" t="s">
        <v>35</v>
      </c>
      <c r="AX1240" s="12" t="s">
        <v>72</v>
      </c>
      <c r="AY1240" s="259" t="s">
        <v>199</v>
      </c>
    </row>
    <row r="1241" s="12" customFormat="1">
      <c r="B1241" s="248"/>
      <c r="C1241" s="249"/>
      <c r="D1241" s="250" t="s">
        <v>208</v>
      </c>
      <c r="E1241" s="251" t="s">
        <v>21</v>
      </c>
      <c r="F1241" s="252" t="s">
        <v>21</v>
      </c>
      <c r="G1241" s="249"/>
      <c r="H1241" s="253">
        <v>0</v>
      </c>
      <c r="I1241" s="254"/>
      <c r="J1241" s="249"/>
      <c r="K1241" s="249"/>
      <c r="L1241" s="255"/>
      <c r="M1241" s="256"/>
      <c r="N1241" s="257"/>
      <c r="O1241" s="257"/>
      <c r="P1241" s="257"/>
      <c r="Q1241" s="257"/>
      <c r="R1241" s="257"/>
      <c r="S1241" s="257"/>
      <c r="T1241" s="258"/>
      <c r="AT1241" s="259" t="s">
        <v>208</v>
      </c>
      <c r="AU1241" s="259" t="s">
        <v>81</v>
      </c>
      <c r="AV1241" s="12" t="s">
        <v>81</v>
      </c>
      <c r="AW1241" s="12" t="s">
        <v>35</v>
      </c>
      <c r="AX1241" s="12" t="s">
        <v>72</v>
      </c>
      <c r="AY1241" s="259" t="s">
        <v>199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6358</v>
      </c>
      <c r="G1242" s="249"/>
      <c r="H1242" s="253">
        <v>22.613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79</v>
      </c>
      <c r="AY1242" s="259" t="s">
        <v>199</v>
      </c>
    </row>
    <row r="1243" s="1" customFormat="1" ht="25.5" customHeight="1">
      <c r="B1243" s="47"/>
      <c r="C1243" s="236" t="s">
        <v>1626</v>
      </c>
      <c r="D1243" s="236" t="s">
        <v>201</v>
      </c>
      <c r="E1243" s="237" t="s">
        <v>1623</v>
      </c>
      <c r="F1243" s="238" t="s">
        <v>1624</v>
      </c>
      <c r="G1243" s="239" t="s">
        <v>282</v>
      </c>
      <c r="H1243" s="240">
        <v>317.904</v>
      </c>
      <c r="I1243" s="241"/>
      <c r="J1243" s="242">
        <f>ROUND(I1243*H1243,2)</f>
        <v>0</v>
      </c>
      <c r="K1243" s="238" t="s">
        <v>205</v>
      </c>
      <c r="L1243" s="73"/>
      <c r="M1243" s="243" t="s">
        <v>21</v>
      </c>
      <c r="N1243" s="244" t="s">
        <v>43</v>
      </c>
      <c r="O1243" s="48"/>
      <c r="P1243" s="245">
        <f>O1243*H1243</f>
        <v>0</v>
      </c>
      <c r="Q1243" s="245">
        <v>0</v>
      </c>
      <c r="R1243" s="245">
        <f>Q1243*H1243</f>
        <v>0</v>
      </c>
      <c r="S1243" s="245">
        <v>0.01</v>
      </c>
      <c r="T1243" s="246">
        <f>S1243*H1243</f>
        <v>3.1790400000000001</v>
      </c>
      <c r="AR1243" s="25" t="s">
        <v>206</v>
      </c>
      <c r="AT1243" s="25" t="s">
        <v>201</v>
      </c>
      <c r="AU1243" s="25" t="s">
        <v>81</v>
      </c>
      <c r="AY1243" s="25" t="s">
        <v>199</v>
      </c>
      <c r="BE1243" s="247">
        <f>IF(N1243="základní",J1243,0)</f>
        <v>0</v>
      </c>
      <c r="BF1243" s="247">
        <f>IF(N1243="snížená",J1243,0)</f>
        <v>0</v>
      </c>
      <c r="BG1243" s="247">
        <f>IF(N1243="zákl. přenesená",J1243,0)</f>
        <v>0</v>
      </c>
      <c r="BH1243" s="247">
        <f>IF(N1243="sníž. přenesená",J1243,0)</f>
        <v>0</v>
      </c>
      <c r="BI1243" s="247">
        <f>IF(N1243="nulová",J1243,0)</f>
        <v>0</v>
      </c>
      <c r="BJ1243" s="25" t="s">
        <v>79</v>
      </c>
      <c r="BK1243" s="247">
        <f>ROUND(I1243*H1243,2)</f>
        <v>0</v>
      </c>
      <c r="BL1243" s="25" t="s">
        <v>206</v>
      </c>
      <c r="BM1243" s="25" t="s">
        <v>6613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754</v>
      </c>
      <c r="G1244" s="249"/>
      <c r="H1244" s="253">
        <v>170.202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72</v>
      </c>
      <c r="AY1244" s="259" t="s">
        <v>199</v>
      </c>
    </row>
    <row r="1245" s="12" customFormat="1">
      <c r="B1245" s="248"/>
      <c r="C1245" s="249"/>
      <c r="D1245" s="250" t="s">
        <v>208</v>
      </c>
      <c r="E1245" s="251" t="s">
        <v>21</v>
      </c>
      <c r="F1245" s="252" t="s">
        <v>755</v>
      </c>
      <c r="G1245" s="249"/>
      <c r="H1245" s="253">
        <v>17.891999999999999</v>
      </c>
      <c r="I1245" s="254"/>
      <c r="J1245" s="249"/>
      <c r="K1245" s="249"/>
      <c r="L1245" s="255"/>
      <c r="M1245" s="256"/>
      <c r="N1245" s="257"/>
      <c r="O1245" s="257"/>
      <c r="P1245" s="257"/>
      <c r="Q1245" s="257"/>
      <c r="R1245" s="257"/>
      <c r="S1245" s="257"/>
      <c r="T1245" s="258"/>
      <c r="AT1245" s="259" t="s">
        <v>208</v>
      </c>
      <c r="AU1245" s="259" t="s">
        <v>81</v>
      </c>
      <c r="AV1245" s="12" t="s">
        <v>81</v>
      </c>
      <c r="AW1245" s="12" t="s">
        <v>35</v>
      </c>
      <c r="AX1245" s="12" t="s">
        <v>72</v>
      </c>
      <c r="AY1245" s="259" t="s">
        <v>199</v>
      </c>
    </row>
    <row r="1246" s="14" customFormat="1">
      <c r="B1246" s="271"/>
      <c r="C1246" s="272"/>
      <c r="D1246" s="250" t="s">
        <v>208</v>
      </c>
      <c r="E1246" s="273" t="s">
        <v>21</v>
      </c>
      <c r="F1246" s="274" t="s">
        <v>403</v>
      </c>
      <c r="G1246" s="272"/>
      <c r="H1246" s="275">
        <v>188.09399999999999</v>
      </c>
      <c r="I1246" s="276"/>
      <c r="J1246" s="272"/>
      <c r="K1246" s="272"/>
      <c r="L1246" s="277"/>
      <c r="M1246" s="278"/>
      <c r="N1246" s="279"/>
      <c r="O1246" s="279"/>
      <c r="P1246" s="279"/>
      <c r="Q1246" s="279"/>
      <c r="R1246" s="279"/>
      <c r="S1246" s="279"/>
      <c r="T1246" s="280"/>
      <c r="AT1246" s="281" t="s">
        <v>208</v>
      </c>
      <c r="AU1246" s="281" t="s">
        <v>81</v>
      </c>
      <c r="AV1246" s="14" t="s">
        <v>214</v>
      </c>
      <c r="AW1246" s="14" t="s">
        <v>35</v>
      </c>
      <c r="AX1246" s="14" t="s">
        <v>72</v>
      </c>
      <c r="AY1246" s="281" t="s">
        <v>199</v>
      </c>
    </row>
    <row r="1247" s="12" customFormat="1">
      <c r="B1247" s="248"/>
      <c r="C1247" s="249"/>
      <c r="D1247" s="250" t="s">
        <v>208</v>
      </c>
      <c r="E1247" s="251" t="s">
        <v>21</v>
      </c>
      <c r="F1247" s="252" t="s">
        <v>756</v>
      </c>
      <c r="G1247" s="249"/>
      <c r="H1247" s="253">
        <v>376.87900000000002</v>
      </c>
      <c r="I1247" s="254"/>
      <c r="J1247" s="249"/>
      <c r="K1247" s="249"/>
      <c r="L1247" s="255"/>
      <c r="M1247" s="256"/>
      <c r="N1247" s="257"/>
      <c r="O1247" s="257"/>
      <c r="P1247" s="257"/>
      <c r="Q1247" s="257"/>
      <c r="R1247" s="257"/>
      <c r="S1247" s="257"/>
      <c r="T1247" s="258"/>
      <c r="AT1247" s="259" t="s">
        <v>208</v>
      </c>
      <c r="AU1247" s="259" t="s">
        <v>81</v>
      </c>
      <c r="AV1247" s="12" t="s">
        <v>81</v>
      </c>
      <c r="AW1247" s="12" t="s">
        <v>35</v>
      </c>
      <c r="AX1247" s="12" t="s">
        <v>72</v>
      </c>
      <c r="AY1247" s="259" t="s">
        <v>199</v>
      </c>
    </row>
    <row r="1248" s="12" customFormat="1">
      <c r="B1248" s="248"/>
      <c r="C1248" s="249"/>
      <c r="D1248" s="250" t="s">
        <v>208</v>
      </c>
      <c r="E1248" s="251" t="s">
        <v>21</v>
      </c>
      <c r="F1248" s="252" t="s">
        <v>757</v>
      </c>
      <c r="G1248" s="249"/>
      <c r="H1248" s="253">
        <v>-89.025000000000006</v>
      </c>
      <c r="I1248" s="254"/>
      <c r="J1248" s="249"/>
      <c r="K1248" s="249"/>
      <c r="L1248" s="255"/>
      <c r="M1248" s="256"/>
      <c r="N1248" s="257"/>
      <c r="O1248" s="257"/>
      <c r="P1248" s="257"/>
      <c r="Q1248" s="257"/>
      <c r="R1248" s="257"/>
      <c r="S1248" s="257"/>
      <c r="T1248" s="258"/>
      <c r="AT1248" s="259" t="s">
        <v>208</v>
      </c>
      <c r="AU1248" s="259" t="s">
        <v>81</v>
      </c>
      <c r="AV1248" s="12" t="s">
        <v>81</v>
      </c>
      <c r="AW1248" s="12" t="s">
        <v>35</v>
      </c>
      <c r="AX1248" s="12" t="s">
        <v>72</v>
      </c>
      <c r="AY1248" s="259" t="s">
        <v>199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758</v>
      </c>
      <c r="G1249" s="249"/>
      <c r="H1249" s="253">
        <v>-4.4660000000000002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72</v>
      </c>
      <c r="AY1249" s="259" t="s">
        <v>199</v>
      </c>
    </row>
    <row r="1250" s="12" customFormat="1">
      <c r="B1250" s="248"/>
      <c r="C1250" s="249"/>
      <c r="D1250" s="250" t="s">
        <v>208</v>
      </c>
      <c r="E1250" s="251" t="s">
        <v>21</v>
      </c>
      <c r="F1250" s="252" t="s">
        <v>759</v>
      </c>
      <c r="G1250" s="249"/>
      <c r="H1250" s="253">
        <v>-9.9000000000000004</v>
      </c>
      <c r="I1250" s="254"/>
      <c r="J1250" s="249"/>
      <c r="K1250" s="249"/>
      <c r="L1250" s="255"/>
      <c r="M1250" s="256"/>
      <c r="N1250" s="257"/>
      <c r="O1250" s="257"/>
      <c r="P1250" s="257"/>
      <c r="Q1250" s="257"/>
      <c r="R1250" s="257"/>
      <c r="S1250" s="257"/>
      <c r="T1250" s="258"/>
      <c r="AT1250" s="259" t="s">
        <v>208</v>
      </c>
      <c r="AU1250" s="259" t="s">
        <v>81</v>
      </c>
      <c r="AV1250" s="12" t="s">
        <v>81</v>
      </c>
      <c r="AW1250" s="12" t="s">
        <v>35</v>
      </c>
      <c r="AX1250" s="12" t="s">
        <v>72</v>
      </c>
      <c r="AY1250" s="259" t="s">
        <v>199</v>
      </c>
    </row>
    <row r="1251" s="12" customFormat="1">
      <c r="B1251" s="248"/>
      <c r="C1251" s="249"/>
      <c r="D1251" s="250" t="s">
        <v>208</v>
      </c>
      <c r="E1251" s="251" t="s">
        <v>21</v>
      </c>
      <c r="F1251" s="252" t="s">
        <v>760</v>
      </c>
      <c r="G1251" s="249"/>
      <c r="H1251" s="253">
        <v>-17.280000000000001</v>
      </c>
      <c r="I1251" s="254"/>
      <c r="J1251" s="249"/>
      <c r="K1251" s="249"/>
      <c r="L1251" s="255"/>
      <c r="M1251" s="256"/>
      <c r="N1251" s="257"/>
      <c r="O1251" s="257"/>
      <c r="P1251" s="257"/>
      <c r="Q1251" s="257"/>
      <c r="R1251" s="257"/>
      <c r="S1251" s="257"/>
      <c r="T1251" s="258"/>
      <c r="AT1251" s="259" t="s">
        <v>208</v>
      </c>
      <c r="AU1251" s="259" t="s">
        <v>81</v>
      </c>
      <c r="AV1251" s="12" t="s">
        <v>81</v>
      </c>
      <c r="AW1251" s="12" t="s">
        <v>35</v>
      </c>
      <c r="AX1251" s="12" t="s">
        <v>72</v>
      </c>
      <c r="AY1251" s="259" t="s">
        <v>199</v>
      </c>
    </row>
    <row r="1252" s="12" customFormat="1">
      <c r="B1252" s="248"/>
      <c r="C1252" s="249"/>
      <c r="D1252" s="250" t="s">
        <v>208</v>
      </c>
      <c r="E1252" s="251" t="s">
        <v>21</v>
      </c>
      <c r="F1252" s="252" t="s">
        <v>761</v>
      </c>
      <c r="G1252" s="249"/>
      <c r="H1252" s="253">
        <v>-46.271999999999998</v>
      </c>
      <c r="I1252" s="254"/>
      <c r="J1252" s="249"/>
      <c r="K1252" s="249"/>
      <c r="L1252" s="255"/>
      <c r="M1252" s="256"/>
      <c r="N1252" s="257"/>
      <c r="O1252" s="257"/>
      <c r="P1252" s="257"/>
      <c r="Q1252" s="257"/>
      <c r="R1252" s="257"/>
      <c r="S1252" s="257"/>
      <c r="T1252" s="258"/>
      <c r="AT1252" s="259" t="s">
        <v>208</v>
      </c>
      <c r="AU1252" s="259" t="s">
        <v>81</v>
      </c>
      <c r="AV1252" s="12" t="s">
        <v>81</v>
      </c>
      <c r="AW1252" s="12" t="s">
        <v>35</v>
      </c>
      <c r="AX1252" s="12" t="s">
        <v>72</v>
      </c>
      <c r="AY1252" s="259" t="s">
        <v>199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762</v>
      </c>
      <c r="G1253" s="249"/>
      <c r="H1253" s="253">
        <v>23.594000000000001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72</v>
      </c>
      <c r="AY1253" s="259" t="s">
        <v>199</v>
      </c>
    </row>
    <row r="1254" s="14" customFormat="1">
      <c r="B1254" s="271"/>
      <c r="C1254" s="272"/>
      <c r="D1254" s="250" t="s">
        <v>208</v>
      </c>
      <c r="E1254" s="273" t="s">
        <v>21</v>
      </c>
      <c r="F1254" s="274" t="s">
        <v>400</v>
      </c>
      <c r="G1254" s="272"/>
      <c r="H1254" s="275">
        <v>233.53</v>
      </c>
      <c r="I1254" s="276"/>
      <c r="J1254" s="272"/>
      <c r="K1254" s="272"/>
      <c r="L1254" s="277"/>
      <c r="M1254" s="278"/>
      <c r="N1254" s="279"/>
      <c r="O1254" s="279"/>
      <c r="P1254" s="279"/>
      <c r="Q1254" s="279"/>
      <c r="R1254" s="279"/>
      <c r="S1254" s="279"/>
      <c r="T1254" s="280"/>
      <c r="AT1254" s="281" t="s">
        <v>208</v>
      </c>
      <c r="AU1254" s="281" t="s">
        <v>81</v>
      </c>
      <c r="AV1254" s="14" t="s">
        <v>214</v>
      </c>
      <c r="AW1254" s="14" t="s">
        <v>35</v>
      </c>
      <c r="AX1254" s="14" t="s">
        <v>72</v>
      </c>
      <c r="AY1254" s="281" t="s">
        <v>199</v>
      </c>
    </row>
    <row r="1255" s="13" customFormat="1">
      <c r="B1255" s="260"/>
      <c r="C1255" s="261"/>
      <c r="D1255" s="250" t="s">
        <v>208</v>
      </c>
      <c r="E1255" s="262" t="s">
        <v>21</v>
      </c>
      <c r="F1255" s="263" t="s">
        <v>220</v>
      </c>
      <c r="G1255" s="261"/>
      <c r="H1255" s="264">
        <v>421.62400000000002</v>
      </c>
      <c r="I1255" s="265"/>
      <c r="J1255" s="261"/>
      <c r="K1255" s="261"/>
      <c r="L1255" s="266"/>
      <c r="M1255" s="267"/>
      <c r="N1255" s="268"/>
      <c r="O1255" s="268"/>
      <c r="P1255" s="268"/>
      <c r="Q1255" s="268"/>
      <c r="R1255" s="268"/>
      <c r="S1255" s="268"/>
      <c r="T1255" s="269"/>
      <c r="AT1255" s="270" t="s">
        <v>208</v>
      </c>
      <c r="AU1255" s="270" t="s">
        <v>81</v>
      </c>
      <c r="AV1255" s="13" t="s">
        <v>206</v>
      </c>
      <c r="AW1255" s="13" t="s">
        <v>35</v>
      </c>
      <c r="AX1255" s="13" t="s">
        <v>72</v>
      </c>
      <c r="AY1255" s="270" t="s">
        <v>199</v>
      </c>
    </row>
    <row r="1256" s="12" customFormat="1">
      <c r="B1256" s="248"/>
      <c r="C1256" s="249"/>
      <c r="D1256" s="250" t="s">
        <v>208</v>
      </c>
      <c r="E1256" s="251" t="s">
        <v>21</v>
      </c>
      <c r="F1256" s="252" t="s">
        <v>21</v>
      </c>
      <c r="G1256" s="249"/>
      <c r="H1256" s="253">
        <v>0</v>
      </c>
      <c r="I1256" s="254"/>
      <c r="J1256" s="249"/>
      <c r="K1256" s="249"/>
      <c r="L1256" s="255"/>
      <c r="M1256" s="256"/>
      <c r="N1256" s="257"/>
      <c r="O1256" s="257"/>
      <c r="P1256" s="257"/>
      <c r="Q1256" s="257"/>
      <c r="R1256" s="257"/>
      <c r="S1256" s="257"/>
      <c r="T1256" s="258"/>
      <c r="AT1256" s="259" t="s">
        <v>208</v>
      </c>
      <c r="AU1256" s="259" t="s">
        <v>81</v>
      </c>
      <c r="AV1256" s="12" t="s">
        <v>81</v>
      </c>
      <c r="AW1256" s="12" t="s">
        <v>35</v>
      </c>
      <c r="AX1256" s="12" t="s">
        <v>72</v>
      </c>
      <c r="AY1256" s="259" t="s">
        <v>199</v>
      </c>
    </row>
    <row r="1257" s="12" customFormat="1">
      <c r="B1257" s="248"/>
      <c r="C1257" s="249"/>
      <c r="D1257" s="250" t="s">
        <v>208</v>
      </c>
      <c r="E1257" s="251" t="s">
        <v>21</v>
      </c>
      <c r="F1257" s="252" t="s">
        <v>6360</v>
      </c>
      <c r="G1257" s="249"/>
      <c r="H1257" s="253">
        <v>317.904</v>
      </c>
      <c r="I1257" s="254"/>
      <c r="J1257" s="249"/>
      <c r="K1257" s="249"/>
      <c r="L1257" s="255"/>
      <c r="M1257" s="256"/>
      <c r="N1257" s="257"/>
      <c r="O1257" s="257"/>
      <c r="P1257" s="257"/>
      <c r="Q1257" s="257"/>
      <c r="R1257" s="257"/>
      <c r="S1257" s="257"/>
      <c r="T1257" s="258"/>
      <c r="AT1257" s="259" t="s">
        <v>208</v>
      </c>
      <c r="AU1257" s="259" t="s">
        <v>81</v>
      </c>
      <c r="AV1257" s="12" t="s">
        <v>81</v>
      </c>
      <c r="AW1257" s="12" t="s">
        <v>35</v>
      </c>
      <c r="AX1257" s="12" t="s">
        <v>79</v>
      </c>
      <c r="AY1257" s="259" t="s">
        <v>199</v>
      </c>
    </row>
    <row r="1258" s="1" customFormat="1" ht="25.5" customHeight="1">
      <c r="B1258" s="47"/>
      <c r="C1258" s="236" t="s">
        <v>1634</v>
      </c>
      <c r="D1258" s="236" t="s">
        <v>201</v>
      </c>
      <c r="E1258" s="237" t="s">
        <v>1627</v>
      </c>
      <c r="F1258" s="238" t="s">
        <v>1628</v>
      </c>
      <c r="G1258" s="239" t="s">
        <v>282</v>
      </c>
      <c r="H1258" s="240">
        <v>195.999</v>
      </c>
      <c r="I1258" s="241"/>
      <c r="J1258" s="242">
        <f>ROUND(I1258*H1258,2)</f>
        <v>0</v>
      </c>
      <c r="K1258" s="238" t="s">
        <v>205</v>
      </c>
      <c r="L1258" s="73"/>
      <c r="M1258" s="243" t="s">
        <v>21</v>
      </c>
      <c r="N1258" s="244" t="s">
        <v>43</v>
      </c>
      <c r="O1258" s="48"/>
      <c r="P1258" s="245">
        <f>O1258*H1258</f>
        <v>0</v>
      </c>
      <c r="Q1258" s="245">
        <v>0</v>
      </c>
      <c r="R1258" s="245">
        <f>Q1258*H1258</f>
        <v>0</v>
      </c>
      <c r="S1258" s="245">
        <v>0.045999999999999999</v>
      </c>
      <c r="T1258" s="246">
        <f>S1258*H1258</f>
        <v>9.0159539999999989</v>
      </c>
      <c r="AR1258" s="25" t="s">
        <v>206</v>
      </c>
      <c r="AT1258" s="25" t="s">
        <v>201</v>
      </c>
      <c r="AU1258" s="25" t="s">
        <v>81</v>
      </c>
      <c r="AY1258" s="25" t="s">
        <v>199</v>
      </c>
      <c r="BE1258" s="247">
        <f>IF(N1258="základní",J1258,0)</f>
        <v>0</v>
      </c>
      <c r="BF1258" s="247">
        <f>IF(N1258="snížená",J1258,0)</f>
        <v>0</v>
      </c>
      <c r="BG1258" s="247">
        <f>IF(N1258="zákl. přenesená",J1258,0)</f>
        <v>0</v>
      </c>
      <c r="BH1258" s="247">
        <f>IF(N1258="sníž. přenesená",J1258,0)</f>
        <v>0</v>
      </c>
      <c r="BI1258" s="247">
        <f>IF(N1258="nulová",J1258,0)</f>
        <v>0</v>
      </c>
      <c r="BJ1258" s="25" t="s">
        <v>79</v>
      </c>
      <c r="BK1258" s="247">
        <f>ROUND(I1258*H1258,2)</f>
        <v>0</v>
      </c>
      <c r="BL1258" s="25" t="s">
        <v>206</v>
      </c>
      <c r="BM1258" s="25" t="s">
        <v>6614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1630</v>
      </c>
      <c r="G1259" s="249"/>
      <c r="H1259" s="253">
        <v>243.488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72</v>
      </c>
      <c r="AY1259" s="259" t="s">
        <v>199</v>
      </c>
    </row>
    <row r="1260" s="12" customFormat="1">
      <c r="B1260" s="248"/>
      <c r="C1260" s="249"/>
      <c r="D1260" s="250" t="s">
        <v>208</v>
      </c>
      <c r="E1260" s="251" t="s">
        <v>21</v>
      </c>
      <c r="F1260" s="252" t="s">
        <v>1631</v>
      </c>
      <c r="G1260" s="249"/>
      <c r="H1260" s="253">
        <v>-27.975999999999999</v>
      </c>
      <c r="I1260" s="254"/>
      <c r="J1260" s="249"/>
      <c r="K1260" s="249"/>
      <c r="L1260" s="255"/>
      <c r="M1260" s="256"/>
      <c r="N1260" s="257"/>
      <c r="O1260" s="257"/>
      <c r="P1260" s="257"/>
      <c r="Q1260" s="257"/>
      <c r="R1260" s="257"/>
      <c r="S1260" s="257"/>
      <c r="T1260" s="258"/>
      <c r="AT1260" s="259" t="s">
        <v>208</v>
      </c>
      <c r="AU1260" s="259" t="s">
        <v>81</v>
      </c>
      <c r="AV1260" s="12" t="s">
        <v>81</v>
      </c>
      <c r="AW1260" s="12" t="s">
        <v>35</v>
      </c>
      <c r="AX1260" s="12" t="s">
        <v>72</v>
      </c>
      <c r="AY1260" s="259" t="s">
        <v>199</v>
      </c>
    </row>
    <row r="1261" s="14" customFormat="1">
      <c r="B1261" s="271"/>
      <c r="C1261" s="272"/>
      <c r="D1261" s="250" t="s">
        <v>208</v>
      </c>
      <c r="E1261" s="273" t="s">
        <v>21</v>
      </c>
      <c r="F1261" s="274" t="s">
        <v>1632</v>
      </c>
      <c r="G1261" s="272"/>
      <c r="H1261" s="275">
        <v>215.512</v>
      </c>
      <c r="I1261" s="276"/>
      <c r="J1261" s="272"/>
      <c r="K1261" s="272"/>
      <c r="L1261" s="277"/>
      <c r="M1261" s="278"/>
      <c r="N1261" s="279"/>
      <c r="O1261" s="279"/>
      <c r="P1261" s="279"/>
      <c r="Q1261" s="279"/>
      <c r="R1261" s="279"/>
      <c r="S1261" s="279"/>
      <c r="T1261" s="280"/>
      <c r="AT1261" s="281" t="s">
        <v>208</v>
      </c>
      <c r="AU1261" s="281" t="s">
        <v>81</v>
      </c>
      <c r="AV1261" s="14" t="s">
        <v>214</v>
      </c>
      <c r="AW1261" s="14" t="s">
        <v>35</v>
      </c>
      <c r="AX1261" s="14" t="s">
        <v>72</v>
      </c>
      <c r="AY1261" s="281" t="s">
        <v>199</v>
      </c>
    </row>
    <row r="1262" s="12" customFormat="1">
      <c r="B1262" s="248"/>
      <c r="C1262" s="249"/>
      <c r="D1262" s="250" t="s">
        <v>208</v>
      </c>
      <c r="E1262" s="251" t="s">
        <v>21</v>
      </c>
      <c r="F1262" s="252" t="s">
        <v>788</v>
      </c>
      <c r="G1262" s="249"/>
      <c r="H1262" s="253">
        <v>26.036000000000001</v>
      </c>
      <c r="I1262" s="254"/>
      <c r="J1262" s="249"/>
      <c r="K1262" s="249"/>
      <c r="L1262" s="255"/>
      <c r="M1262" s="256"/>
      <c r="N1262" s="257"/>
      <c r="O1262" s="257"/>
      <c r="P1262" s="257"/>
      <c r="Q1262" s="257"/>
      <c r="R1262" s="257"/>
      <c r="S1262" s="257"/>
      <c r="T1262" s="258"/>
      <c r="AT1262" s="259" t="s">
        <v>208</v>
      </c>
      <c r="AU1262" s="259" t="s">
        <v>81</v>
      </c>
      <c r="AV1262" s="12" t="s">
        <v>81</v>
      </c>
      <c r="AW1262" s="12" t="s">
        <v>35</v>
      </c>
      <c r="AX1262" s="12" t="s">
        <v>72</v>
      </c>
      <c r="AY1262" s="259" t="s">
        <v>199</v>
      </c>
    </row>
    <row r="1263" s="12" customFormat="1">
      <c r="B1263" s="248"/>
      <c r="C1263" s="249"/>
      <c r="D1263" s="250" t="s">
        <v>208</v>
      </c>
      <c r="E1263" s="251" t="s">
        <v>21</v>
      </c>
      <c r="F1263" s="252" t="s">
        <v>789</v>
      </c>
      <c r="G1263" s="249"/>
      <c r="H1263" s="253">
        <v>18.398</v>
      </c>
      <c r="I1263" s="254"/>
      <c r="J1263" s="249"/>
      <c r="K1263" s="249"/>
      <c r="L1263" s="255"/>
      <c r="M1263" s="256"/>
      <c r="N1263" s="257"/>
      <c r="O1263" s="257"/>
      <c r="P1263" s="257"/>
      <c r="Q1263" s="257"/>
      <c r="R1263" s="257"/>
      <c r="S1263" s="257"/>
      <c r="T1263" s="258"/>
      <c r="AT1263" s="259" t="s">
        <v>208</v>
      </c>
      <c r="AU1263" s="259" t="s">
        <v>81</v>
      </c>
      <c r="AV1263" s="12" t="s">
        <v>81</v>
      </c>
      <c r="AW1263" s="12" t="s">
        <v>35</v>
      </c>
      <c r="AX1263" s="12" t="s">
        <v>72</v>
      </c>
      <c r="AY1263" s="259" t="s">
        <v>199</v>
      </c>
    </row>
    <row r="1264" s="14" customFormat="1">
      <c r="B1264" s="271"/>
      <c r="C1264" s="272"/>
      <c r="D1264" s="250" t="s">
        <v>208</v>
      </c>
      <c r="E1264" s="273" t="s">
        <v>21</v>
      </c>
      <c r="F1264" s="274" t="s">
        <v>790</v>
      </c>
      <c r="G1264" s="272"/>
      <c r="H1264" s="275">
        <v>44.433999999999998</v>
      </c>
      <c r="I1264" s="276"/>
      <c r="J1264" s="272"/>
      <c r="K1264" s="272"/>
      <c r="L1264" s="277"/>
      <c r="M1264" s="278"/>
      <c r="N1264" s="279"/>
      <c r="O1264" s="279"/>
      <c r="P1264" s="279"/>
      <c r="Q1264" s="279"/>
      <c r="R1264" s="279"/>
      <c r="S1264" s="279"/>
      <c r="T1264" s="280"/>
      <c r="AT1264" s="281" t="s">
        <v>208</v>
      </c>
      <c r="AU1264" s="281" t="s">
        <v>81</v>
      </c>
      <c r="AV1264" s="14" t="s">
        <v>214</v>
      </c>
      <c r="AW1264" s="14" t="s">
        <v>35</v>
      </c>
      <c r="AX1264" s="14" t="s">
        <v>72</v>
      </c>
      <c r="AY1264" s="281" t="s">
        <v>199</v>
      </c>
    </row>
    <row r="1265" s="13" customFormat="1">
      <c r="B1265" s="260"/>
      <c r="C1265" s="261"/>
      <c r="D1265" s="250" t="s">
        <v>208</v>
      </c>
      <c r="E1265" s="262" t="s">
        <v>21</v>
      </c>
      <c r="F1265" s="263" t="s">
        <v>220</v>
      </c>
      <c r="G1265" s="261"/>
      <c r="H1265" s="264">
        <v>259.94600000000003</v>
      </c>
      <c r="I1265" s="265"/>
      <c r="J1265" s="261"/>
      <c r="K1265" s="261"/>
      <c r="L1265" s="266"/>
      <c r="M1265" s="267"/>
      <c r="N1265" s="268"/>
      <c r="O1265" s="268"/>
      <c r="P1265" s="268"/>
      <c r="Q1265" s="268"/>
      <c r="R1265" s="268"/>
      <c r="S1265" s="268"/>
      <c r="T1265" s="269"/>
      <c r="AT1265" s="270" t="s">
        <v>208</v>
      </c>
      <c r="AU1265" s="270" t="s">
        <v>81</v>
      </c>
      <c r="AV1265" s="13" t="s">
        <v>206</v>
      </c>
      <c r="AW1265" s="13" t="s">
        <v>35</v>
      </c>
      <c r="AX1265" s="13" t="s">
        <v>72</v>
      </c>
      <c r="AY1265" s="270" t="s">
        <v>199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21</v>
      </c>
      <c r="G1266" s="249"/>
      <c r="H1266" s="253">
        <v>0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6615</v>
      </c>
      <c r="G1267" s="249"/>
      <c r="H1267" s="253">
        <v>195.999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79</v>
      </c>
      <c r="AY1267" s="259" t="s">
        <v>199</v>
      </c>
    </row>
    <row r="1268" s="1" customFormat="1" ht="16.5" customHeight="1">
      <c r="B1268" s="47"/>
      <c r="C1268" s="236" t="s">
        <v>1642</v>
      </c>
      <c r="D1268" s="236" t="s">
        <v>201</v>
      </c>
      <c r="E1268" s="237" t="s">
        <v>1635</v>
      </c>
      <c r="F1268" s="238" t="s">
        <v>1636</v>
      </c>
      <c r="G1268" s="239" t="s">
        <v>282</v>
      </c>
      <c r="H1268" s="240">
        <v>87.236999999999995</v>
      </c>
      <c r="I1268" s="241"/>
      <c r="J1268" s="242">
        <f>ROUND(I1268*H1268,2)</f>
        <v>0</v>
      </c>
      <c r="K1268" s="238" t="s">
        <v>205</v>
      </c>
      <c r="L1268" s="73"/>
      <c r="M1268" s="243" t="s">
        <v>21</v>
      </c>
      <c r="N1268" s="244" t="s">
        <v>43</v>
      </c>
      <c r="O1268" s="48"/>
      <c r="P1268" s="245">
        <f>O1268*H1268</f>
        <v>0</v>
      </c>
      <c r="Q1268" s="245">
        <v>0</v>
      </c>
      <c r="R1268" s="245">
        <f>Q1268*H1268</f>
        <v>0</v>
      </c>
      <c r="S1268" s="245">
        <v>0.050000000000000003</v>
      </c>
      <c r="T1268" s="246">
        <f>S1268*H1268</f>
        <v>4.3618499999999996</v>
      </c>
      <c r="AR1268" s="25" t="s">
        <v>206</v>
      </c>
      <c r="AT1268" s="25" t="s">
        <v>201</v>
      </c>
      <c r="AU1268" s="25" t="s">
        <v>81</v>
      </c>
      <c r="AY1268" s="25" t="s">
        <v>199</v>
      </c>
      <c r="BE1268" s="247">
        <f>IF(N1268="základní",J1268,0)</f>
        <v>0</v>
      </c>
      <c r="BF1268" s="247">
        <f>IF(N1268="snížená",J1268,0)</f>
        <v>0</v>
      </c>
      <c r="BG1268" s="247">
        <f>IF(N1268="zákl. přenesená",J1268,0)</f>
        <v>0</v>
      </c>
      <c r="BH1268" s="247">
        <f>IF(N1268="sníž. přenesená",J1268,0)</f>
        <v>0</v>
      </c>
      <c r="BI1268" s="247">
        <f>IF(N1268="nulová",J1268,0)</f>
        <v>0</v>
      </c>
      <c r="BJ1268" s="25" t="s">
        <v>79</v>
      </c>
      <c r="BK1268" s="247">
        <f>ROUND(I1268*H1268,2)</f>
        <v>0</v>
      </c>
      <c r="BL1268" s="25" t="s">
        <v>206</v>
      </c>
      <c r="BM1268" s="25" t="s">
        <v>6616</v>
      </c>
    </row>
    <row r="1269" s="12" customFormat="1">
      <c r="B1269" s="248"/>
      <c r="C1269" s="249"/>
      <c r="D1269" s="250" t="s">
        <v>208</v>
      </c>
      <c r="E1269" s="251" t="s">
        <v>21</v>
      </c>
      <c r="F1269" s="252" t="s">
        <v>1638</v>
      </c>
      <c r="G1269" s="249"/>
      <c r="H1269" s="253">
        <v>52.634</v>
      </c>
      <c r="I1269" s="254"/>
      <c r="J1269" s="249"/>
      <c r="K1269" s="249"/>
      <c r="L1269" s="255"/>
      <c r="M1269" s="256"/>
      <c r="N1269" s="257"/>
      <c r="O1269" s="257"/>
      <c r="P1269" s="257"/>
      <c r="Q1269" s="257"/>
      <c r="R1269" s="257"/>
      <c r="S1269" s="257"/>
      <c r="T1269" s="258"/>
      <c r="AT1269" s="259" t="s">
        <v>208</v>
      </c>
      <c r="AU1269" s="259" t="s">
        <v>81</v>
      </c>
      <c r="AV1269" s="12" t="s">
        <v>81</v>
      </c>
      <c r="AW1269" s="12" t="s">
        <v>35</v>
      </c>
      <c r="AX1269" s="12" t="s">
        <v>72</v>
      </c>
      <c r="AY1269" s="259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1639</v>
      </c>
      <c r="G1270" s="249"/>
      <c r="H1270" s="253">
        <v>11.223000000000001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2" customFormat="1">
      <c r="B1271" s="248"/>
      <c r="C1271" s="249"/>
      <c r="D1271" s="250" t="s">
        <v>208</v>
      </c>
      <c r="E1271" s="251" t="s">
        <v>21</v>
      </c>
      <c r="F1271" s="252" t="s">
        <v>1640</v>
      </c>
      <c r="G1271" s="249"/>
      <c r="H1271" s="253">
        <v>51.841999999999999</v>
      </c>
      <c r="I1271" s="254"/>
      <c r="J1271" s="249"/>
      <c r="K1271" s="249"/>
      <c r="L1271" s="255"/>
      <c r="M1271" s="256"/>
      <c r="N1271" s="257"/>
      <c r="O1271" s="257"/>
      <c r="P1271" s="257"/>
      <c r="Q1271" s="257"/>
      <c r="R1271" s="257"/>
      <c r="S1271" s="257"/>
      <c r="T1271" s="258"/>
      <c r="AT1271" s="259" t="s">
        <v>208</v>
      </c>
      <c r="AU1271" s="259" t="s">
        <v>81</v>
      </c>
      <c r="AV1271" s="12" t="s">
        <v>81</v>
      </c>
      <c r="AW1271" s="12" t="s">
        <v>35</v>
      </c>
      <c r="AX1271" s="12" t="s">
        <v>72</v>
      </c>
      <c r="AY1271" s="259" t="s">
        <v>199</v>
      </c>
    </row>
    <row r="1272" s="13" customFormat="1">
      <c r="B1272" s="260"/>
      <c r="C1272" s="261"/>
      <c r="D1272" s="250" t="s">
        <v>208</v>
      </c>
      <c r="E1272" s="262" t="s">
        <v>21</v>
      </c>
      <c r="F1272" s="263" t="s">
        <v>220</v>
      </c>
      <c r="G1272" s="261"/>
      <c r="H1272" s="264">
        <v>115.699</v>
      </c>
      <c r="I1272" s="265"/>
      <c r="J1272" s="261"/>
      <c r="K1272" s="261"/>
      <c r="L1272" s="266"/>
      <c r="M1272" s="267"/>
      <c r="N1272" s="268"/>
      <c r="O1272" s="268"/>
      <c r="P1272" s="268"/>
      <c r="Q1272" s="268"/>
      <c r="R1272" s="268"/>
      <c r="S1272" s="268"/>
      <c r="T1272" s="269"/>
      <c r="AT1272" s="270" t="s">
        <v>208</v>
      </c>
      <c r="AU1272" s="270" t="s">
        <v>81</v>
      </c>
      <c r="AV1272" s="13" t="s">
        <v>206</v>
      </c>
      <c r="AW1272" s="13" t="s">
        <v>35</v>
      </c>
      <c r="AX1272" s="13" t="s">
        <v>72</v>
      </c>
      <c r="AY1272" s="270" t="s">
        <v>199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21</v>
      </c>
      <c r="G1273" s="249"/>
      <c r="H1273" s="253">
        <v>0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72</v>
      </c>
      <c r="AY1273" s="259" t="s">
        <v>199</v>
      </c>
    </row>
    <row r="1274" s="12" customFormat="1">
      <c r="B1274" s="248"/>
      <c r="C1274" s="249"/>
      <c r="D1274" s="250" t="s">
        <v>208</v>
      </c>
      <c r="E1274" s="251" t="s">
        <v>21</v>
      </c>
      <c r="F1274" s="252" t="s">
        <v>6617</v>
      </c>
      <c r="G1274" s="249"/>
      <c r="H1274" s="253">
        <v>87.236999999999995</v>
      </c>
      <c r="I1274" s="254"/>
      <c r="J1274" s="249"/>
      <c r="K1274" s="249"/>
      <c r="L1274" s="255"/>
      <c r="M1274" s="256"/>
      <c r="N1274" s="257"/>
      <c r="O1274" s="257"/>
      <c r="P1274" s="257"/>
      <c r="Q1274" s="257"/>
      <c r="R1274" s="257"/>
      <c r="S1274" s="257"/>
      <c r="T1274" s="258"/>
      <c r="AT1274" s="259" t="s">
        <v>208</v>
      </c>
      <c r="AU1274" s="259" t="s">
        <v>81</v>
      </c>
      <c r="AV1274" s="12" t="s">
        <v>81</v>
      </c>
      <c r="AW1274" s="12" t="s">
        <v>35</v>
      </c>
      <c r="AX1274" s="12" t="s">
        <v>79</v>
      </c>
      <c r="AY1274" s="259" t="s">
        <v>199</v>
      </c>
    </row>
    <row r="1275" s="1" customFormat="1" ht="25.5" customHeight="1">
      <c r="B1275" s="47"/>
      <c r="C1275" s="236" t="s">
        <v>1649</v>
      </c>
      <c r="D1275" s="236" t="s">
        <v>201</v>
      </c>
      <c r="E1275" s="237" t="s">
        <v>1643</v>
      </c>
      <c r="F1275" s="238" t="s">
        <v>1644</v>
      </c>
      <c r="G1275" s="239" t="s">
        <v>282</v>
      </c>
      <c r="H1275" s="240">
        <v>39.329000000000001</v>
      </c>
      <c r="I1275" s="241"/>
      <c r="J1275" s="242">
        <f>ROUND(I1275*H1275,2)</f>
        <v>0</v>
      </c>
      <c r="K1275" s="238" t="s">
        <v>205</v>
      </c>
      <c r="L1275" s="73"/>
      <c r="M1275" s="243" t="s">
        <v>21</v>
      </c>
      <c r="N1275" s="244" t="s">
        <v>43</v>
      </c>
      <c r="O1275" s="48"/>
      <c r="P1275" s="245">
        <f>O1275*H1275</f>
        <v>0</v>
      </c>
      <c r="Q1275" s="245">
        <v>0</v>
      </c>
      <c r="R1275" s="245">
        <f>Q1275*H1275</f>
        <v>0</v>
      </c>
      <c r="S1275" s="245">
        <v>0.068000000000000005</v>
      </c>
      <c r="T1275" s="246">
        <f>S1275*H1275</f>
        <v>2.6743720000000004</v>
      </c>
      <c r="AR1275" s="25" t="s">
        <v>206</v>
      </c>
      <c r="AT1275" s="25" t="s">
        <v>201</v>
      </c>
      <c r="AU1275" s="25" t="s">
        <v>81</v>
      </c>
      <c r="AY1275" s="25" t="s">
        <v>199</v>
      </c>
      <c r="BE1275" s="247">
        <f>IF(N1275="základní",J1275,0)</f>
        <v>0</v>
      </c>
      <c r="BF1275" s="247">
        <f>IF(N1275="snížená",J1275,0)</f>
        <v>0</v>
      </c>
      <c r="BG1275" s="247">
        <f>IF(N1275="zákl. přenesená",J1275,0)</f>
        <v>0</v>
      </c>
      <c r="BH1275" s="247">
        <f>IF(N1275="sníž. přenesená",J1275,0)</f>
        <v>0</v>
      </c>
      <c r="BI1275" s="247">
        <f>IF(N1275="nulová",J1275,0)</f>
        <v>0</v>
      </c>
      <c r="BJ1275" s="25" t="s">
        <v>79</v>
      </c>
      <c r="BK1275" s="247">
        <f>ROUND(I1275*H1275,2)</f>
        <v>0</v>
      </c>
      <c r="BL1275" s="25" t="s">
        <v>206</v>
      </c>
      <c r="BM1275" s="25" t="s">
        <v>6618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1646</v>
      </c>
      <c r="G1276" s="249"/>
      <c r="H1276" s="253">
        <v>51.119999999999997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1647</v>
      </c>
      <c r="G1277" s="249"/>
      <c r="H1277" s="253">
        <v>1.04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72</v>
      </c>
      <c r="AY1277" s="259" t="s">
        <v>199</v>
      </c>
    </row>
    <row r="1278" s="13" customFormat="1">
      <c r="B1278" s="260"/>
      <c r="C1278" s="261"/>
      <c r="D1278" s="250" t="s">
        <v>208</v>
      </c>
      <c r="E1278" s="262" t="s">
        <v>21</v>
      </c>
      <c r="F1278" s="263" t="s">
        <v>220</v>
      </c>
      <c r="G1278" s="261"/>
      <c r="H1278" s="264">
        <v>52.159999999999997</v>
      </c>
      <c r="I1278" s="265"/>
      <c r="J1278" s="261"/>
      <c r="K1278" s="261"/>
      <c r="L1278" s="266"/>
      <c r="M1278" s="267"/>
      <c r="N1278" s="268"/>
      <c r="O1278" s="268"/>
      <c r="P1278" s="268"/>
      <c r="Q1278" s="268"/>
      <c r="R1278" s="268"/>
      <c r="S1278" s="268"/>
      <c r="T1278" s="269"/>
      <c r="AT1278" s="270" t="s">
        <v>208</v>
      </c>
      <c r="AU1278" s="270" t="s">
        <v>81</v>
      </c>
      <c r="AV1278" s="13" t="s">
        <v>206</v>
      </c>
      <c r="AW1278" s="13" t="s">
        <v>35</v>
      </c>
      <c r="AX1278" s="13" t="s">
        <v>72</v>
      </c>
      <c r="AY1278" s="270" t="s">
        <v>199</v>
      </c>
    </row>
    <row r="1279" s="12" customFormat="1">
      <c r="B1279" s="248"/>
      <c r="C1279" s="249"/>
      <c r="D1279" s="250" t="s">
        <v>208</v>
      </c>
      <c r="E1279" s="251" t="s">
        <v>21</v>
      </c>
      <c r="F1279" s="252" t="s">
        <v>21</v>
      </c>
      <c r="G1279" s="249"/>
      <c r="H1279" s="253">
        <v>0</v>
      </c>
      <c r="I1279" s="254"/>
      <c r="J1279" s="249"/>
      <c r="K1279" s="249"/>
      <c r="L1279" s="255"/>
      <c r="M1279" s="256"/>
      <c r="N1279" s="257"/>
      <c r="O1279" s="257"/>
      <c r="P1279" s="257"/>
      <c r="Q1279" s="257"/>
      <c r="R1279" s="257"/>
      <c r="S1279" s="257"/>
      <c r="T1279" s="258"/>
      <c r="AT1279" s="259" t="s">
        <v>208</v>
      </c>
      <c r="AU1279" s="259" t="s">
        <v>81</v>
      </c>
      <c r="AV1279" s="12" t="s">
        <v>81</v>
      </c>
      <c r="AW1279" s="12" t="s">
        <v>35</v>
      </c>
      <c r="AX1279" s="12" t="s">
        <v>72</v>
      </c>
      <c r="AY1279" s="259" t="s">
        <v>199</v>
      </c>
    </row>
    <row r="1280" s="12" customFormat="1">
      <c r="B1280" s="248"/>
      <c r="C1280" s="249"/>
      <c r="D1280" s="250" t="s">
        <v>208</v>
      </c>
      <c r="E1280" s="251" t="s">
        <v>21</v>
      </c>
      <c r="F1280" s="252" t="s">
        <v>6619</v>
      </c>
      <c r="G1280" s="249"/>
      <c r="H1280" s="253">
        <v>39.329000000000001</v>
      </c>
      <c r="I1280" s="254"/>
      <c r="J1280" s="249"/>
      <c r="K1280" s="249"/>
      <c r="L1280" s="255"/>
      <c r="M1280" s="256"/>
      <c r="N1280" s="257"/>
      <c r="O1280" s="257"/>
      <c r="P1280" s="257"/>
      <c r="Q1280" s="257"/>
      <c r="R1280" s="257"/>
      <c r="S1280" s="257"/>
      <c r="T1280" s="258"/>
      <c r="AT1280" s="259" t="s">
        <v>208</v>
      </c>
      <c r="AU1280" s="259" t="s">
        <v>81</v>
      </c>
      <c r="AV1280" s="12" t="s">
        <v>81</v>
      </c>
      <c r="AW1280" s="12" t="s">
        <v>35</v>
      </c>
      <c r="AX1280" s="12" t="s">
        <v>79</v>
      </c>
      <c r="AY1280" s="259" t="s">
        <v>199</v>
      </c>
    </row>
    <row r="1281" s="1" customFormat="1" ht="16.5" customHeight="1">
      <c r="B1281" s="47"/>
      <c r="C1281" s="236" t="s">
        <v>1654</v>
      </c>
      <c r="D1281" s="236" t="s">
        <v>201</v>
      </c>
      <c r="E1281" s="237" t="s">
        <v>1650</v>
      </c>
      <c r="F1281" s="238" t="s">
        <v>1651</v>
      </c>
      <c r="G1281" s="239" t="s">
        <v>282</v>
      </c>
      <c r="H1281" s="240">
        <v>39.686</v>
      </c>
      <c r="I1281" s="241"/>
      <c r="J1281" s="242">
        <f>ROUND(I1281*H1281,2)</f>
        <v>0</v>
      </c>
      <c r="K1281" s="238" t="s">
        <v>205</v>
      </c>
      <c r="L1281" s="73"/>
      <c r="M1281" s="243" t="s">
        <v>21</v>
      </c>
      <c r="N1281" s="244" t="s">
        <v>43</v>
      </c>
      <c r="O1281" s="48"/>
      <c r="P1281" s="245">
        <f>O1281*H1281</f>
        <v>0</v>
      </c>
      <c r="Q1281" s="245">
        <v>0</v>
      </c>
      <c r="R1281" s="245">
        <f>Q1281*H1281</f>
        <v>0</v>
      </c>
      <c r="S1281" s="245">
        <v>0.088999999999999996</v>
      </c>
      <c r="T1281" s="246">
        <f>S1281*H1281</f>
        <v>3.532054</v>
      </c>
      <c r="AR1281" s="25" t="s">
        <v>206</v>
      </c>
      <c r="AT1281" s="25" t="s">
        <v>201</v>
      </c>
      <c r="AU1281" s="25" t="s">
        <v>81</v>
      </c>
      <c r="AY1281" s="25" t="s">
        <v>199</v>
      </c>
      <c r="BE1281" s="247">
        <f>IF(N1281="základní",J1281,0)</f>
        <v>0</v>
      </c>
      <c r="BF1281" s="247">
        <f>IF(N1281="snížená",J1281,0)</f>
        <v>0</v>
      </c>
      <c r="BG1281" s="247">
        <f>IF(N1281="zákl. přenesená",J1281,0)</f>
        <v>0</v>
      </c>
      <c r="BH1281" s="247">
        <f>IF(N1281="sníž. přenesená",J1281,0)</f>
        <v>0</v>
      </c>
      <c r="BI1281" s="247">
        <f>IF(N1281="nulová",J1281,0)</f>
        <v>0</v>
      </c>
      <c r="BJ1281" s="25" t="s">
        <v>79</v>
      </c>
      <c r="BK1281" s="247">
        <f>ROUND(I1281*H1281,2)</f>
        <v>0</v>
      </c>
      <c r="BL1281" s="25" t="s">
        <v>206</v>
      </c>
      <c r="BM1281" s="25" t="s">
        <v>6620</v>
      </c>
    </row>
    <row r="1282" s="12" customFormat="1">
      <c r="B1282" s="248"/>
      <c r="C1282" s="249"/>
      <c r="D1282" s="250" t="s">
        <v>208</v>
      </c>
      <c r="E1282" s="251" t="s">
        <v>21</v>
      </c>
      <c r="F1282" s="252" t="s">
        <v>1638</v>
      </c>
      <c r="G1282" s="249"/>
      <c r="H1282" s="253">
        <v>52.634</v>
      </c>
      <c r="I1282" s="254"/>
      <c r="J1282" s="249"/>
      <c r="K1282" s="249"/>
      <c r="L1282" s="255"/>
      <c r="M1282" s="256"/>
      <c r="N1282" s="257"/>
      <c r="O1282" s="257"/>
      <c r="P1282" s="257"/>
      <c r="Q1282" s="257"/>
      <c r="R1282" s="257"/>
      <c r="S1282" s="257"/>
      <c r="T1282" s="258"/>
      <c r="AT1282" s="259" t="s">
        <v>208</v>
      </c>
      <c r="AU1282" s="259" t="s">
        <v>81</v>
      </c>
      <c r="AV1282" s="12" t="s">
        <v>81</v>
      </c>
      <c r="AW1282" s="12" t="s">
        <v>35</v>
      </c>
      <c r="AX1282" s="12" t="s">
        <v>72</v>
      </c>
      <c r="AY1282" s="259" t="s">
        <v>199</v>
      </c>
    </row>
    <row r="1283" s="12" customFormat="1">
      <c r="B1283" s="248"/>
      <c r="C1283" s="249"/>
      <c r="D1283" s="250" t="s">
        <v>208</v>
      </c>
      <c r="E1283" s="251" t="s">
        <v>21</v>
      </c>
      <c r="F1283" s="252" t="s">
        <v>21</v>
      </c>
      <c r="G1283" s="249"/>
      <c r="H1283" s="253">
        <v>0</v>
      </c>
      <c r="I1283" s="254"/>
      <c r="J1283" s="249"/>
      <c r="K1283" s="249"/>
      <c r="L1283" s="255"/>
      <c r="M1283" s="256"/>
      <c r="N1283" s="257"/>
      <c r="O1283" s="257"/>
      <c r="P1283" s="257"/>
      <c r="Q1283" s="257"/>
      <c r="R1283" s="257"/>
      <c r="S1283" s="257"/>
      <c r="T1283" s="258"/>
      <c r="AT1283" s="259" t="s">
        <v>208</v>
      </c>
      <c r="AU1283" s="259" t="s">
        <v>81</v>
      </c>
      <c r="AV1283" s="12" t="s">
        <v>81</v>
      </c>
      <c r="AW1283" s="12" t="s">
        <v>35</v>
      </c>
      <c r="AX1283" s="12" t="s">
        <v>72</v>
      </c>
      <c r="AY1283" s="259" t="s">
        <v>199</v>
      </c>
    </row>
    <row r="1284" s="12" customFormat="1">
      <c r="B1284" s="248"/>
      <c r="C1284" s="249"/>
      <c r="D1284" s="250" t="s">
        <v>208</v>
      </c>
      <c r="E1284" s="251" t="s">
        <v>21</v>
      </c>
      <c r="F1284" s="252" t="s">
        <v>6621</v>
      </c>
      <c r="G1284" s="249"/>
      <c r="H1284" s="253">
        <v>39.686</v>
      </c>
      <c r="I1284" s="254"/>
      <c r="J1284" s="249"/>
      <c r="K1284" s="249"/>
      <c r="L1284" s="255"/>
      <c r="M1284" s="256"/>
      <c r="N1284" s="257"/>
      <c r="O1284" s="257"/>
      <c r="P1284" s="257"/>
      <c r="Q1284" s="257"/>
      <c r="R1284" s="257"/>
      <c r="S1284" s="257"/>
      <c r="T1284" s="258"/>
      <c r="AT1284" s="259" t="s">
        <v>208</v>
      </c>
      <c r="AU1284" s="259" t="s">
        <v>81</v>
      </c>
      <c r="AV1284" s="12" t="s">
        <v>81</v>
      </c>
      <c r="AW1284" s="12" t="s">
        <v>35</v>
      </c>
      <c r="AX1284" s="12" t="s">
        <v>79</v>
      </c>
      <c r="AY1284" s="259" t="s">
        <v>199</v>
      </c>
    </row>
    <row r="1285" s="1" customFormat="1" ht="25.5" customHeight="1">
      <c r="B1285" s="47"/>
      <c r="C1285" s="236" t="s">
        <v>1663</v>
      </c>
      <c r="D1285" s="236" t="s">
        <v>201</v>
      </c>
      <c r="E1285" s="237" t="s">
        <v>1655</v>
      </c>
      <c r="F1285" s="238" t="s">
        <v>1656</v>
      </c>
      <c r="G1285" s="239" t="s">
        <v>384</v>
      </c>
      <c r="H1285" s="240">
        <v>13.677</v>
      </c>
      <c r="I1285" s="241"/>
      <c r="J1285" s="242">
        <f>ROUND(I1285*H1285,2)</f>
        <v>0</v>
      </c>
      <c r="K1285" s="238" t="s">
        <v>205</v>
      </c>
      <c r="L1285" s="73"/>
      <c r="M1285" s="243" t="s">
        <v>21</v>
      </c>
      <c r="N1285" s="244" t="s">
        <v>43</v>
      </c>
      <c r="O1285" s="48"/>
      <c r="P1285" s="245">
        <f>O1285*H1285</f>
        <v>0</v>
      </c>
      <c r="Q1285" s="245">
        <v>0.00051999999999999995</v>
      </c>
      <c r="R1285" s="245">
        <f>Q1285*H1285</f>
        <v>0.0071120399999999992</v>
      </c>
      <c r="S1285" s="245">
        <v>0</v>
      </c>
      <c r="T1285" s="246">
        <f>S1285*H1285</f>
        <v>0</v>
      </c>
      <c r="AR1285" s="25" t="s">
        <v>206</v>
      </c>
      <c r="AT1285" s="25" t="s">
        <v>201</v>
      </c>
      <c r="AU1285" s="25" t="s">
        <v>81</v>
      </c>
      <c r="AY1285" s="25" t="s">
        <v>199</v>
      </c>
      <c r="BE1285" s="247">
        <f>IF(N1285="základní",J1285,0)</f>
        <v>0</v>
      </c>
      <c r="BF1285" s="247">
        <f>IF(N1285="snížená",J1285,0)</f>
        <v>0</v>
      </c>
      <c r="BG1285" s="247">
        <f>IF(N1285="zákl. přenesená",J1285,0)</f>
        <v>0</v>
      </c>
      <c r="BH1285" s="247">
        <f>IF(N1285="sníž. přenesená",J1285,0)</f>
        <v>0</v>
      </c>
      <c r="BI1285" s="247">
        <f>IF(N1285="nulová",J1285,0)</f>
        <v>0</v>
      </c>
      <c r="BJ1285" s="25" t="s">
        <v>79</v>
      </c>
      <c r="BK1285" s="247">
        <f>ROUND(I1285*H1285,2)</f>
        <v>0</v>
      </c>
      <c r="BL1285" s="25" t="s">
        <v>206</v>
      </c>
      <c r="BM1285" s="25" t="s">
        <v>6622</v>
      </c>
    </row>
    <row r="1286" s="12" customFormat="1">
      <c r="B1286" s="248"/>
      <c r="C1286" s="249"/>
      <c r="D1286" s="250" t="s">
        <v>208</v>
      </c>
      <c r="E1286" s="251" t="s">
        <v>21</v>
      </c>
      <c r="F1286" s="252" t="s">
        <v>1658</v>
      </c>
      <c r="G1286" s="249"/>
      <c r="H1286" s="253">
        <v>14.138999999999999</v>
      </c>
      <c r="I1286" s="254"/>
      <c r="J1286" s="249"/>
      <c r="K1286" s="249"/>
      <c r="L1286" s="255"/>
      <c r="M1286" s="256"/>
      <c r="N1286" s="257"/>
      <c r="O1286" s="257"/>
      <c r="P1286" s="257"/>
      <c r="Q1286" s="257"/>
      <c r="R1286" s="257"/>
      <c r="S1286" s="257"/>
      <c r="T1286" s="258"/>
      <c r="AT1286" s="259" t="s">
        <v>208</v>
      </c>
      <c r="AU1286" s="259" t="s">
        <v>81</v>
      </c>
      <c r="AV1286" s="12" t="s">
        <v>81</v>
      </c>
      <c r="AW1286" s="12" t="s">
        <v>35</v>
      </c>
      <c r="AX1286" s="12" t="s">
        <v>72</v>
      </c>
      <c r="AY1286" s="259" t="s">
        <v>199</v>
      </c>
    </row>
    <row r="1287" s="14" customFormat="1">
      <c r="B1287" s="271"/>
      <c r="C1287" s="272"/>
      <c r="D1287" s="250" t="s">
        <v>208</v>
      </c>
      <c r="E1287" s="273" t="s">
        <v>21</v>
      </c>
      <c r="F1287" s="274" t="s">
        <v>1659</v>
      </c>
      <c r="G1287" s="272"/>
      <c r="H1287" s="275">
        <v>14.138999999999999</v>
      </c>
      <c r="I1287" s="276"/>
      <c r="J1287" s="272"/>
      <c r="K1287" s="272"/>
      <c r="L1287" s="277"/>
      <c r="M1287" s="278"/>
      <c r="N1287" s="279"/>
      <c r="O1287" s="279"/>
      <c r="P1287" s="279"/>
      <c r="Q1287" s="279"/>
      <c r="R1287" s="279"/>
      <c r="S1287" s="279"/>
      <c r="T1287" s="280"/>
      <c r="AT1287" s="281" t="s">
        <v>208</v>
      </c>
      <c r="AU1287" s="281" t="s">
        <v>81</v>
      </c>
      <c r="AV1287" s="14" t="s">
        <v>214</v>
      </c>
      <c r="AW1287" s="14" t="s">
        <v>35</v>
      </c>
      <c r="AX1287" s="14" t="s">
        <v>72</v>
      </c>
      <c r="AY1287" s="281" t="s">
        <v>199</v>
      </c>
    </row>
    <row r="1288" s="12" customFormat="1">
      <c r="B1288" s="248"/>
      <c r="C1288" s="249"/>
      <c r="D1288" s="250" t="s">
        <v>208</v>
      </c>
      <c r="E1288" s="251" t="s">
        <v>21</v>
      </c>
      <c r="F1288" s="252" t="s">
        <v>1660</v>
      </c>
      <c r="G1288" s="249"/>
      <c r="H1288" s="253">
        <v>4</v>
      </c>
      <c r="I1288" s="254"/>
      <c r="J1288" s="249"/>
      <c r="K1288" s="249"/>
      <c r="L1288" s="255"/>
      <c r="M1288" s="256"/>
      <c r="N1288" s="257"/>
      <c r="O1288" s="257"/>
      <c r="P1288" s="257"/>
      <c r="Q1288" s="257"/>
      <c r="R1288" s="257"/>
      <c r="S1288" s="257"/>
      <c r="T1288" s="258"/>
      <c r="AT1288" s="259" t="s">
        <v>208</v>
      </c>
      <c r="AU1288" s="259" t="s">
        <v>81</v>
      </c>
      <c r="AV1288" s="12" t="s">
        <v>81</v>
      </c>
      <c r="AW1288" s="12" t="s">
        <v>35</v>
      </c>
      <c r="AX1288" s="12" t="s">
        <v>72</v>
      </c>
      <c r="AY1288" s="259" t="s">
        <v>199</v>
      </c>
    </row>
    <row r="1289" s="14" customFormat="1">
      <c r="B1289" s="271"/>
      <c r="C1289" s="272"/>
      <c r="D1289" s="250" t="s">
        <v>208</v>
      </c>
      <c r="E1289" s="273" t="s">
        <v>21</v>
      </c>
      <c r="F1289" s="274" t="s">
        <v>1661</v>
      </c>
      <c r="G1289" s="272"/>
      <c r="H1289" s="275">
        <v>4</v>
      </c>
      <c r="I1289" s="276"/>
      <c r="J1289" s="272"/>
      <c r="K1289" s="272"/>
      <c r="L1289" s="277"/>
      <c r="M1289" s="278"/>
      <c r="N1289" s="279"/>
      <c r="O1289" s="279"/>
      <c r="P1289" s="279"/>
      <c r="Q1289" s="279"/>
      <c r="R1289" s="279"/>
      <c r="S1289" s="279"/>
      <c r="T1289" s="280"/>
      <c r="AT1289" s="281" t="s">
        <v>208</v>
      </c>
      <c r="AU1289" s="281" t="s">
        <v>81</v>
      </c>
      <c r="AV1289" s="14" t="s">
        <v>214</v>
      </c>
      <c r="AW1289" s="14" t="s">
        <v>35</v>
      </c>
      <c r="AX1289" s="14" t="s">
        <v>72</v>
      </c>
      <c r="AY1289" s="281" t="s">
        <v>199</v>
      </c>
    </row>
    <row r="1290" s="13" customFormat="1">
      <c r="B1290" s="260"/>
      <c r="C1290" s="261"/>
      <c r="D1290" s="250" t="s">
        <v>208</v>
      </c>
      <c r="E1290" s="262" t="s">
        <v>21</v>
      </c>
      <c r="F1290" s="263" t="s">
        <v>220</v>
      </c>
      <c r="G1290" s="261"/>
      <c r="H1290" s="264">
        <v>18.138999999999999</v>
      </c>
      <c r="I1290" s="265"/>
      <c r="J1290" s="261"/>
      <c r="K1290" s="261"/>
      <c r="L1290" s="266"/>
      <c r="M1290" s="267"/>
      <c r="N1290" s="268"/>
      <c r="O1290" s="268"/>
      <c r="P1290" s="268"/>
      <c r="Q1290" s="268"/>
      <c r="R1290" s="268"/>
      <c r="S1290" s="268"/>
      <c r="T1290" s="269"/>
      <c r="AT1290" s="270" t="s">
        <v>208</v>
      </c>
      <c r="AU1290" s="270" t="s">
        <v>81</v>
      </c>
      <c r="AV1290" s="13" t="s">
        <v>206</v>
      </c>
      <c r="AW1290" s="13" t="s">
        <v>35</v>
      </c>
      <c r="AX1290" s="13" t="s">
        <v>72</v>
      </c>
      <c r="AY1290" s="270" t="s">
        <v>199</v>
      </c>
    </row>
    <row r="1291" s="12" customFormat="1">
      <c r="B1291" s="248"/>
      <c r="C1291" s="249"/>
      <c r="D1291" s="250" t="s">
        <v>208</v>
      </c>
      <c r="E1291" s="251" t="s">
        <v>21</v>
      </c>
      <c r="F1291" s="252" t="s">
        <v>21</v>
      </c>
      <c r="G1291" s="249"/>
      <c r="H1291" s="253">
        <v>0</v>
      </c>
      <c r="I1291" s="254"/>
      <c r="J1291" s="249"/>
      <c r="K1291" s="249"/>
      <c r="L1291" s="255"/>
      <c r="M1291" s="256"/>
      <c r="N1291" s="257"/>
      <c r="O1291" s="257"/>
      <c r="P1291" s="257"/>
      <c r="Q1291" s="257"/>
      <c r="R1291" s="257"/>
      <c r="S1291" s="257"/>
      <c r="T1291" s="258"/>
      <c r="AT1291" s="259" t="s">
        <v>208</v>
      </c>
      <c r="AU1291" s="259" t="s">
        <v>81</v>
      </c>
      <c r="AV1291" s="12" t="s">
        <v>81</v>
      </c>
      <c r="AW1291" s="12" t="s">
        <v>35</v>
      </c>
      <c r="AX1291" s="12" t="s">
        <v>72</v>
      </c>
      <c r="AY1291" s="259" t="s">
        <v>199</v>
      </c>
    </row>
    <row r="1292" s="12" customFormat="1">
      <c r="B1292" s="248"/>
      <c r="C1292" s="249"/>
      <c r="D1292" s="250" t="s">
        <v>208</v>
      </c>
      <c r="E1292" s="251" t="s">
        <v>21</v>
      </c>
      <c r="F1292" s="252" t="s">
        <v>6623</v>
      </c>
      <c r="G1292" s="249"/>
      <c r="H1292" s="253">
        <v>13.677</v>
      </c>
      <c r="I1292" s="254"/>
      <c r="J1292" s="249"/>
      <c r="K1292" s="249"/>
      <c r="L1292" s="255"/>
      <c r="M1292" s="256"/>
      <c r="N1292" s="257"/>
      <c r="O1292" s="257"/>
      <c r="P1292" s="257"/>
      <c r="Q1292" s="257"/>
      <c r="R1292" s="257"/>
      <c r="S1292" s="257"/>
      <c r="T1292" s="258"/>
      <c r="AT1292" s="259" t="s">
        <v>208</v>
      </c>
      <c r="AU1292" s="259" t="s">
        <v>81</v>
      </c>
      <c r="AV1292" s="12" t="s">
        <v>81</v>
      </c>
      <c r="AW1292" s="12" t="s">
        <v>35</v>
      </c>
      <c r="AX1292" s="12" t="s">
        <v>79</v>
      </c>
      <c r="AY1292" s="259" t="s">
        <v>199</v>
      </c>
    </row>
    <row r="1293" s="1" customFormat="1" ht="16.5" customHeight="1">
      <c r="B1293" s="47"/>
      <c r="C1293" s="282" t="s">
        <v>1673</v>
      </c>
      <c r="D1293" s="282" t="s">
        <v>618</v>
      </c>
      <c r="E1293" s="283" t="s">
        <v>1664</v>
      </c>
      <c r="F1293" s="284" t="s">
        <v>1665</v>
      </c>
      <c r="G1293" s="285" t="s">
        <v>263</v>
      </c>
      <c r="H1293" s="286">
        <v>0.028000000000000001</v>
      </c>
      <c r="I1293" s="287"/>
      <c r="J1293" s="288">
        <f>ROUND(I1293*H1293,2)</f>
        <v>0</v>
      </c>
      <c r="K1293" s="284" t="s">
        <v>205</v>
      </c>
      <c r="L1293" s="289"/>
      <c r="M1293" s="290" t="s">
        <v>21</v>
      </c>
      <c r="N1293" s="291" t="s">
        <v>43</v>
      </c>
      <c r="O1293" s="48"/>
      <c r="P1293" s="245">
        <f>O1293*H1293</f>
        <v>0</v>
      </c>
      <c r="Q1293" s="245">
        <v>1</v>
      </c>
      <c r="R1293" s="245">
        <f>Q1293*H1293</f>
        <v>0.028000000000000001</v>
      </c>
      <c r="S1293" s="245">
        <v>0</v>
      </c>
      <c r="T1293" s="246">
        <f>S1293*H1293</f>
        <v>0</v>
      </c>
      <c r="AR1293" s="25" t="s">
        <v>248</v>
      </c>
      <c r="AT1293" s="25" t="s">
        <v>618</v>
      </c>
      <c r="AU1293" s="25" t="s">
        <v>81</v>
      </c>
      <c r="AY1293" s="25" t="s">
        <v>199</v>
      </c>
      <c r="BE1293" s="247">
        <f>IF(N1293="základní",J1293,0)</f>
        <v>0</v>
      </c>
      <c r="BF1293" s="247">
        <f>IF(N1293="snížená",J1293,0)</f>
        <v>0</v>
      </c>
      <c r="BG1293" s="247">
        <f>IF(N1293="zákl. přenesená",J1293,0)</f>
        <v>0</v>
      </c>
      <c r="BH1293" s="247">
        <f>IF(N1293="sníž. přenesená",J1293,0)</f>
        <v>0</v>
      </c>
      <c r="BI1293" s="247">
        <f>IF(N1293="nulová",J1293,0)</f>
        <v>0</v>
      </c>
      <c r="BJ1293" s="25" t="s">
        <v>79</v>
      </c>
      <c r="BK1293" s="247">
        <f>ROUND(I1293*H1293,2)</f>
        <v>0</v>
      </c>
      <c r="BL1293" s="25" t="s">
        <v>206</v>
      </c>
      <c r="BM1293" s="25" t="s">
        <v>6624</v>
      </c>
    </row>
    <row r="1294" s="12" customFormat="1">
      <c r="B1294" s="248"/>
      <c r="C1294" s="249"/>
      <c r="D1294" s="250" t="s">
        <v>208</v>
      </c>
      <c r="E1294" s="251" t="s">
        <v>21</v>
      </c>
      <c r="F1294" s="252" t="s">
        <v>1667</v>
      </c>
      <c r="G1294" s="249"/>
      <c r="H1294" s="253">
        <v>0.025000000000000001</v>
      </c>
      <c r="I1294" s="254"/>
      <c r="J1294" s="249"/>
      <c r="K1294" s="249"/>
      <c r="L1294" s="255"/>
      <c r="M1294" s="256"/>
      <c r="N1294" s="257"/>
      <c r="O1294" s="257"/>
      <c r="P1294" s="257"/>
      <c r="Q1294" s="257"/>
      <c r="R1294" s="257"/>
      <c r="S1294" s="257"/>
      <c r="T1294" s="258"/>
      <c r="AT1294" s="259" t="s">
        <v>208</v>
      </c>
      <c r="AU1294" s="259" t="s">
        <v>81</v>
      </c>
      <c r="AV1294" s="12" t="s">
        <v>81</v>
      </c>
      <c r="AW1294" s="12" t="s">
        <v>35</v>
      </c>
      <c r="AX1294" s="12" t="s">
        <v>72</v>
      </c>
      <c r="AY1294" s="259" t="s">
        <v>199</v>
      </c>
    </row>
    <row r="1295" s="14" customFormat="1">
      <c r="B1295" s="271"/>
      <c r="C1295" s="272"/>
      <c r="D1295" s="250" t="s">
        <v>208</v>
      </c>
      <c r="E1295" s="273" t="s">
        <v>21</v>
      </c>
      <c r="F1295" s="274" t="s">
        <v>1668</v>
      </c>
      <c r="G1295" s="272"/>
      <c r="H1295" s="275">
        <v>0.025000000000000001</v>
      </c>
      <c r="I1295" s="276"/>
      <c r="J1295" s="272"/>
      <c r="K1295" s="272"/>
      <c r="L1295" s="277"/>
      <c r="M1295" s="278"/>
      <c r="N1295" s="279"/>
      <c r="O1295" s="279"/>
      <c r="P1295" s="279"/>
      <c r="Q1295" s="279"/>
      <c r="R1295" s="279"/>
      <c r="S1295" s="279"/>
      <c r="T1295" s="280"/>
      <c r="AT1295" s="281" t="s">
        <v>208</v>
      </c>
      <c r="AU1295" s="281" t="s">
        <v>81</v>
      </c>
      <c r="AV1295" s="14" t="s">
        <v>214</v>
      </c>
      <c r="AW1295" s="14" t="s">
        <v>35</v>
      </c>
      <c r="AX1295" s="14" t="s">
        <v>72</v>
      </c>
      <c r="AY1295" s="281" t="s">
        <v>199</v>
      </c>
    </row>
    <row r="1296" s="12" customFormat="1">
      <c r="B1296" s="248"/>
      <c r="C1296" s="249"/>
      <c r="D1296" s="250" t="s">
        <v>208</v>
      </c>
      <c r="E1296" s="251" t="s">
        <v>21</v>
      </c>
      <c r="F1296" s="252" t="s">
        <v>1669</v>
      </c>
      <c r="G1296" s="249"/>
      <c r="H1296" s="253">
        <v>0.012</v>
      </c>
      <c r="I1296" s="254"/>
      <c r="J1296" s="249"/>
      <c r="K1296" s="249"/>
      <c r="L1296" s="255"/>
      <c r="M1296" s="256"/>
      <c r="N1296" s="257"/>
      <c r="O1296" s="257"/>
      <c r="P1296" s="257"/>
      <c r="Q1296" s="257"/>
      <c r="R1296" s="257"/>
      <c r="S1296" s="257"/>
      <c r="T1296" s="258"/>
      <c r="AT1296" s="259" t="s">
        <v>208</v>
      </c>
      <c r="AU1296" s="259" t="s">
        <v>81</v>
      </c>
      <c r="AV1296" s="12" t="s">
        <v>81</v>
      </c>
      <c r="AW1296" s="12" t="s">
        <v>35</v>
      </c>
      <c r="AX1296" s="12" t="s">
        <v>72</v>
      </c>
      <c r="AY1296" s="259" t="s">
        <v>199</v>
      </c>
    </row>
    <row r="1297" s="14" customFormat="1">
      <c r="B1297" s="271"/>
      <c r="C1297" s="272"/>
      <c r="D1297" s="250" t="s">
        <v>208</v>
      </c>
      <c r="E1297" s="273" t="s">
        <v>21</v>
      </c>
      <c r="F1297" s="274" t="s">
        <v>1661</v>
      </c>
      <c r="G1297" s="272"/>
      <c r="H1297" s="275">
        <v>0.012</v>
      </c>
      <c r="I1297" s="276"/>
      <c r="J1297" s="272"/>
      <c r="K1297" s="272"/>
      <c r="L1297" s="277"/>
      <c r="M1297" s="278"/>
      <c r="N1297" s="279"/>
      <c r="O1297" s="279"/>
      <c r="P1297" s="279"/>
      <c r="Q1297" s="279"/>
      <c r="R1297" s="279"/>
      <c r="S1297" s="279"/>
      <c r="T1297" s="280"/>
      <c r="AT1297" s="281" t="s">
        <v>208</v>
      </c>
      <c r="AU1297" s="281" t="s">
        <v>81</v>
      </c>
      <c r="AV1297" s="14" t="s">
        <v>214</v>
      </c>
      <c r="AW1297" s="14" t="s">
        <v>35</v>
      </c>
      <c r="AX1297" s="14" t="s">
        <v>72</v>
      </c>
      <c r="AY1297" s="281" t="s">
        <v>199</v>
      </c>
    </row>
    <row r="1298" s="13" customFormat="1">
      <c r="B1298" s="260"/>
      <c r="C1298" s="261"/>
      <c r="D1298" s="250" t="s">
        <v>208</v>
      </c>
      <c r="E1298" s="262" t="s">
        <v>21</v>
      </c>
      <c r="F1298" s="263" t="s">
        <v>220</v>
      </c>
      <c r="G1298" s="261"/>
      <c r="H1298" s="264">
        <v>0.036999999999999998</v>
      </c>
      <c r="I1298" s="265"/>
      <c r="J1298" s="261"/>
      <c r="K1298" s="261"/>
      <c r="L1298" s="266"/>
      <c r="M1298" s="267"/>
      <c r="N1298" s="268"/>
      <c r="O1298" s="268"/>
      <c r="P1298" s="268"/>
      <c r="Q1298" s="268"/>
      <c r="R1298" s="268"/>
      <c r="S1298" s="268"/>
      <c r="T1298" s="269"/>
      <c r="AT1298" s="270" t="s">
        <v>208</v>
      </c>
      <c r="AU1298" s="270" t="s">
        <v>81</v>
      </c>
      <c r="AV1298" s="13" t="s">
        <v>206</v>
      </c>
      <c r="AW1298" s="13" t="s">
        <v>35</v>
      </c>
      <c r="AX1298" s="13" t="s">
        <v>72</v>
      </c>
      <c r="AY1298" s="270" t="s">
        <v>199</v>
      </c>
    </row>
    <row r="1299" s="12" customFormat="1">
      <c r="B1299" s="248"/>
      <c r="C1299" s="249"/>
      <c r="D1299" s="250" t="s">
        <v>208</v>
      </c>
      <c r="E1299" s="251" t="s">
        <v>21</v>
      </c>
      <c r="F1299" s="252" t="s">
        <v>21</v>
      </c>
      <c r="G1299" s="249"/>
      <c r="H1299" s="253">
        <v>0</v>
      </c>
      <c r="I1299" s="254"/>
      <c r="J1299" s="249"/>
      <c r="K1299" s="249"/>
      <c r="L1299" s="255"/>
      <c r="M1299" s="256"/>
      <c r="N1299" s="257"/>
      <c r="O1299" s="257"/>
      <c r="P1299" s="257"/>
      <c r="Q1299" s="257"/>
      <c r="R1299" s="257"/>
      <c r="S1299" s="257"/>
      <c r="T1299" s="258"/>
      <c r="AT1299" s="259" t="s">
        <v>208</v>
      </c>
      <c r="AU1299" s="259" t="s">
        <v>81</v>
      </c>
      <c r="AV1299" s="12" t="s">
        <v>81</v>
      </c>
      <c r="AW1299" s="12" t="s">
        <v>35</v>
      </c>
      <c r="AX1299" s="12" t="s">
        <v>72</v>
      </c>
      <c r="AY1299" s="259" t="s">
        <v>199</v>
      </c>
    </row>
    <row r="1300" s="12" customFormat="1">
      <c r="B1300" s="248"/>
      <c r="C1300" s="249"/>
      <c r="D1300" s="250" t="s">
        <v>208</v>
      </c>
      <c r="E1300" s="251" t="s">
        <v>21</v>
      </c>
      <c r="F1300" s="252" t="s">
        <v>6625</v>
      </c>
      <c r="G1300" s="249"/>
      <c r="H1300" s="253">
        <v>0.028000000000000001</v>
      </c>
      <c r="I1300" s="254"/>
      <c r="J1300" s="249"/>
      <c r="K1300" s="249"/>
      <c r="L1300" s="255"/>
      <c r="M1300" s="256"/>
      <c r="N1300" s="257"/>
      <c r="O1300" s="257"/>
      <c r="P1300" s="257"/>
      <c r="Q1300" s="257"/>
      <c r="R1300" s="257"/>
      <c r="S1300" s="257"/>
      <c r="T1300" s="258"/>
      <c r="AT1300" s="259" t="s">
        <v>208</v>
      </c>
      <c r="AU1300" s="259" t="s">
        <v>81</v>
      </c>
      <c r="AV1300" s="12" t="s">
        <v>81</v>
      </c>
      <c r="AW1300" s="12" t="s">
        <v>35</v>
      </c>
      <c r="AX1300" s="12" t="s">
        <v>79</v>
      </c>
      <c r="AY1300" s="259" t="s">
        <v>199</v>
      </c>
    </row>
    <row r="1301" s="11" customFormat="1" ht="29.88" customHeight="1">
      <c r="B1301" s="220"/>
      <c r="C1301" s="221"/>
      <c r="D1301" s="222" t="s">
        <v>71</v>
      </c>
      <c r="E1301" s="234" t="s">
        <v>1671</v>
      </c>
      <c r="F1301" s="234" t="s">
        <v>1672</v>
      </c>
      <c r="G1301" s="221"/>
      <c r="H1301" s="221"/>
      <c r="I1301" s="224"/>
      <c r="J1301" s="235">
        <f>BK1301</f>
        <v>0</v>
      </c>
      <c r="K1301" s="221"/>
      <c r="L1301" s="226"/>
      <c r="M1301" s="227"/>
      <c r="N1301" s="228"/>
      <c r="O1301" s="228"/>
      <c r="P1301" s="229">
        <f>SUM(P1302:P1306)</f>
        <v>0</v>
      </c>
      <c r="Q1301" s="228"/>
      <c r="R1301" s="229">
        <f>SUM(R1302:R1306)</f>
        <v>0</v>
      </c>
      <c r="S1301" s="228"/>
      <c r="T1301" s="230">
        <f>SUM(T1302:T1306)</f>
        <v>0</v>
      </c>
      <c r="AR1301" s="231" t="s">
        <v>79</v>
      </c>
      <c r="AT1301" s="232" t="s">
        <v>71</v>
      </c>
      <c r="AU1301" s="232" t="s">
        <v>79</v>
      </c>
      <c r="AY1301" s="231" t="s">
        <v>199</v>
      </c>
      <c r="BK1301" s="233">
        <f>SUM(BK1302:BK1306)</f>
        <v>0</v>
      </c>
    </row>
    <row r="1302" s="1" customFormat="1" ht="25.5" customHeight="1">
      <c r="B1302" s="47"/>
      <c r="C1302" s="236" t="s">
        <v>1677</v>
      </c>
      <c r="D1302" s="236" t="s">
        <v>201</v>
      </c>
      <c r="E1302" s="237" t="s">
        <v>1674</v>
      </c>
      <c r="F1302" s="238" t="s">
        <v>1675</v>
      </c>
      <c r="G1302" s="239" t="s">
        <v>263</v>
      </c>
      <c r="H1302" s="240">
        <v>105.151</v>
      </c>
      <c r="I1302" s="241"/>
      <c r="J1302" s="242">
        <f>ROUND(I1302*H1302,2)</f>
        <v>0</v>
      </c>
      <c r="K1302" s="238" t="s">
        <v>205</v>
      </c>
      <c r="L1302" s="73"/>
      <c r="M1302" s="243" t="s">
        <v>21</v>
      </c>
      <c r="N1302" s="244" t="s">
        <v>43</v>
      </c>
      <c r="O1302" s="48"/>
      <c r="P1302" s="245">
        <f>O1302*H1302</f>
        <v>0</v>
      </c>
      <c r="Q1302" s="245">
        <v>0</v>
      </c>
      <c r="R1302" s="245">
        <f>Q1302*H1302</f>
        <v>0</v>
      </c>
      <c r="S1302" s="245">
        <v>0</v>
      </c>
      <c r="T1302" s="246">
        <f>S1302*H1302</f>
        <v>0</v>
      </c>
      <c r="AR1302" s="25" t="s">
        <v>206</v>
      </c>
      <c r="AT1302" s="25" t="s">
        <v>201</v>
      </c>
      <c r="AU1302" s="25" t="s">
        <v>81</v>
      </c>
      <c r="AY1302" s="25" t="s">
        <v>199</v>
      </c>
      <c r="BE1302" s="247">
        <f>IF(N1302="základní",J1302,0)</f>
        <v>0</v>
      </c>
      <c r="BF1302" s="247">
        <f>IF(N1302="snížená",J1302,0)</f>
        <v>0</v>
      </c>
      <c r="BG1302" s="247">
        <f>IF(N1302="zákl. přenesená",J1302,0)</f>
        <v>0</v>
      </c>
      <c r="BH1302" s="247">
        <f>IF(N1302="sníž. přenesená",J1302,0)</f>
        <v>0</v>
      </c>
      <c r="BI1302" s="247">
        <f>IF(N1302="nulová",J1302,0)</f>
        <v>0</v>
      </c>
      <c r="BJ1302" s="25" t="s">
        <v>79</v>
      </c>
      <c r="BK1302" s="247">
        <f>ROUND(I1302*H1302,2)</f>
        <v>0</v>
      </c>
      <c r="BL1302" s="25" t="s">
        <v>206</v>
      </c>
      <c r="BM1302" s="25" t="s">
        <v>6626</v>
      </c>
    </row>
    <row r="1303" s="1" customFormat="1" ht="25.5" customHeight="1">
      <c r="B1303" s="47"/>
      <c r="C1303" s="236" t="s">
        <v>1681</v>
      </c>
      <c r="D1303" s="236" t="s">
        <v>201</v>
      </c>
      <c r="E1303" s="237" t="s">
        <v>1678</v>
      </c>
      <c r="F1303" s="238" t="s">
        <v>1679</v>
      </c>
      <c r="G1303" s="239" t="s">
        <v>263</v>
      </c>
      <c r="H1303" s="240">
        <v>105.151</v>
      </c>
      <c r="I1303" s="241"/>
      <c r="J1303" s="242">
        <f>ROUND(I1303*H1303,2)</f>
        <v>0</v>
      </c>
      <c r="K1303" s="238" t="s">
        <v>205</v>
      </c>
      <c r="L1303" s="73"/>
      <c r="M1303" s="243" t="s">
        <v>21</v>
      </c>
      <c r="N1303" s="244" t="s">
        <v>43</v>
      </c>
      <c r="O1303" s="48"/>
      <c r="P1303" s="245">
        <f>O1303*H1303</f>
        <v>0</v>
      </c>
      <c r="Q1303" s="245">
        <v>0</v>
      </c>
      <c r="R1303" s="245">
        <f>Q1303*H1303</f>
        <v>0</v>
      </c>
      <c r="S1303" s="245">
        <v>0</v>
      </c>
      <c r="T1303" s="246">
        <f>S1303*H1303</f>
        <v>0</v>
      </c>
      <c r="AR1303" s="25" t="s">
        <v>206</v>
      </c>
      <c r="AT1303" s="25" t="s">
        <v>201</v>
      </c>
      <c r="AU1303" s="25" t="s">
        <v>81</v>
      </c>
      <c r="AY1303" s="25" t="s">
        <v>199</v>
      </c>
      <c r="BE1303" s="247">
        <f>IF(N1303="základní",J1303,0)</f>
        <v>0</v>
      </c>
      <c r="BF1303" s="247">
        <f>IF(N1303="snížená",J1303,0)</f>
        <v>0</v>
      </c>
      <c r="BG1303" s="247">
        <f>IF(N1303="zákl. přenesená",J1303,0)</f>
        <v>0</v>
      </c>
      <c r="BH1303" s="247">
        <f>IF(N1303="sníž. přenesená",J1303,0)</f>
        <v>0</v>
      </c>
      <c r="BI1303" s="247">
        <f>IF(N1303="nulová",J1303,0)</f>
        <v>0</v>
      </c>
      <c r="BJ1303" s="25" t="s">
        <v>79</v>
      </c>
      <c r="BK1303" s="247">
        <f>ROUND(I1303*H1303,2)</f>
        <v>0</v>
      </c>
      <c r="BL1303" s="25" t="s">
        <v>206</v>
      </c>
      <c r="BM1303" s="25" t="s">
        <v>6627</v>
      </c>
    </row>
    <row r="1304" s="1" customFormat="1" ht="25.5" customHeight="1">
      <c r="B1304" s="47"/>
      <c r="C1304" s="236" t="s">
        <v>1686</v>
      </c>
      <c r="D1304" s="236" t="s">
        <v>201</v>
      </c>
      <c r="E1304" s="237" t="s">
        <v>1682</v>
      </c>
      <c r="F1304" s="238" t="s">
        <v>1683</v>
      </c>
      <c r="G1304" s="239" t="s">
        <v>263</v>
      </c>
      <c r="H1304" s="240">
        <v>3049.3789999999999</v>
      </c>
      <c r="I1304" s="241"/>
      <c r="J1304" s="242">
        <f>ROUND(I1304*H1304,2)</f>
        <v>0</v>
      </c>
      <c r="K1304" s="238" t="s">
        <v>205</v>
      </c>
      <c r="L1304" s="73"/>
      <c r="M1304" s="243" t="s">
        <v>21</v>
      </c>
      <c r="N1304" s="244" t="s">
        <v>43</v>
      </c>
      <c r="O1304" s="48"/>
      <c r="P1304" s="245">
        <f>O1304*H1304</f>
        <v>0</v>
      </c>
      <c r="Q1304" s="245">
        <v>0</v>
      </c>
      <c r="R1304" s="245">
        <f>Q1304*H1304</f>
        <v>0</v>
      </c>
      <c r="S1304" s="245">
        <v>0</v>
      </c>
      <c r="T1304" s="246">
        <f>S1304*H1304</f>
        <v>0</v>
      </c>
      <c r="AR1304" s="25" t="s">
        <v>206</v>
      </c>
      <c r="AT1304" s="25" t="s">
        <v>201</v>
      </c>
      <c r="AU1304" s="25" t="s">
        <v>81</v>
      </c>
      <c r="AY1304" s="25" t="s">
        <v>199</v>
      </c>
      <c r="BE1304" s="247">
        <f>IF(N1304="základní",J1304,0)</f>
        <v>0</v>
      </c>
      <c r="BF1304" s="247">
        <f>IF(N1304="snížená",J1304,0)</f>
        <v>0</v>
      </c>
      <c r="BG1304" s="247">
        <f>IF(N1304="zákl. přenesená",J1304,0)</f>
        <v>0</v>
      </c>
      <c r="BH1304" s="247">
        <f>IF(N1304="sníž. přenesená",J1304,0)</f>
        <v>0</v>
      </c>
      <c r="BI1304" s="247">
        <f>IF(N1304="nulová",J1304,0)</f>
        <v>0</v>
      </c>
      <c r="BJ1304" s="25" t="s">
        <v>79</v>
      </c>
      <c r="BK1304" s="247">
        <f>ROUND(I1304*H1304,2)</f>
        <v>0</v>
      </c>
      <c r="BL1304" s="25" t="s">
        <v>206</v>
      </c>
      <c r="BM1304" s="25" t="s">
        <v>6628</v>
      </c>
    </row>
    <row r="1305" s="12" customFormat="1">
      <c r="B1305" s="248"/>
      <c r="C1305" s="249"/>
      <c r="D1305" s="250" t="s">
        <v>208</v>
      </c>
      <c r="E1305" s="249"/>
      <c r="F1305" s="252" t="s">
        <v>6629</v>
      </c>
      <c r="G1305" s="249"/>
      <c r="H1305" s="253">
        <v>3049.3789999999999</v>
      </c>
      <c r="I1305" s="254"/>
      <c r="J1305" s="249"/>
      <c r="K1305" s="249"/>
      <c r="L1305" s="255"/>
      <c r="M1305" s="256"/>
      <c r="N1305" s="257"/>
      <c r="O1305" s="257"/>
      <c r="P1305" s="257"/>
      <c r="Q1305" s="257"/>
      <c r="R1305" s="257"/>
      <c r="S1305" s="257"/>
      <c r="T1305" s="258"/>
      <c r="AT1305" s="259" t="s">
        <v>208</v>
      </c>
      <c r="AU1305" s="259" t="s">
        <v>81</v>
      </c>
      <c r="AV1305" s="12" t="s">
        <v>81</v>
      </c>
      <c r="AW1305" s="12" t="s">
        <v>6</v>
      </c>
      <c r="AX1305" s="12" t="s">
        <v>79</v>
      </c>
      <c r="AY1305" s="259" t="s">
        <v>199</v>
      </c>
    </row>
    <row r="1306" s="1" customFormat="1" ht="25.5" customHeight="1">
      <c r="B1306" s="47"/>
      <c r="C1306" s="236" t="s">
        <v>1692</v>
      </c>
      <c r="D1306" s="236" t="s">
        <v>201</v>
      </c>
      <c r="E1306" s="237" t="s">
        <v>1687</v>
      </c>
      <c r="F1306" s="238" t="s">
        <v>1688</v>
      </c>
      <c r="G1306" s="239" t="s">
        <v>263</v>
      </c>
      <c r="H1306" s="240">
        <v>105.151</v>
      </c>
      <c r="I1306" s="241"/>
      <c r="J1306" s="242">
        <f>ROUND(I1306*H1306,2)</f>
        <v>0</v>
      </c>
      <c r="K1306" s="238" t="s">
        <v>205</v>
      </c>
      <c r="L1306" s="73"/>
      <c r="M1306" s="243" t="s">
        <v>21</v>
      </c>
      <c r="N1306" s="244" t="s">
        <v>43</v>
      </c>
      <c r="O1306" s="48"/>
      <c r="P1306" s="245">
        <f>O1306*H1306</f>
        <v>0</v>
      </c>
      <c r="Q1306" s="245">
        <v>0</v>
      </c>
      <c r="R1306" s="245">
        <f>Q1306*H1306</f>
        <v>0</v>
      </c>
      <c r="S1306" s="245">
        <v>0</v>
      </c>
      <c r="T1306" s="246">
        <f>S1306*H1306</f>
        <v>0</v>
      </c>
      <c r="AR1306" s="25" t="s">
        <v>206</v>
      </c>
      <c r="AT1306" s="25" t="s">
        <v>201</v>
      </c>
      <c r="AU1306" s="25" t="s">
        <v>81</v>
      </c>
      <c r="AY1306" s="25" t="s">
        <v>199</v>
      </c>
      <c r="BE1306" s="247">
        <f>IF(N1306="základní",J1306,0)</f>
        <v>0</v>
      </c>
      <c r="BF1306" s="247">
        <f>IF(N1306="snížená",J1306,0)</f>
        <v>0</v>
      </c>
      <c r="BG1306" s="247">
        <f>IF(N1306="zákl. přenesená",J1306,0)</f>
        <v>0</v>
      </c>
      <c r="BH1306" s="247">
        <f>IF(N1306="sníž. přenesená",J1306,0)</f>
        <v>0</v>
      </c>
      <c r="BI1306" s="247">
        <f>IF(N1306="nulová",J1306,0)</f>
        <v>0</v>
      </c>
      <c r="BJ1306" s="25" t="s">
        <v>79</v>
      </c>
      <c r="BK1306" s="247">
        <f>ROUND(I1306*H1306,2)</f>
        <v>0</v>
      </c>
      <c r="BL1306" s="25" t="s">
        <v>206</v>
      </c>
      <c r="BM1306" s="25" t="s">
        <v>6630</v>
      </c>
    </row>
    <row r="1307" s="11" customFormat="1" ht="29.88" customHeight="1">
      <c r="B1307" s="220"/>
      <c r="C1307" s="221"/>
      <c r="D1307" s="222" t="s">
        <v>71</v>
      </c>
      <c r="E1307" s="234" t="s">
        <v>1690</v>
      </c>
      <c r="F1307" s="234" t="s">
        <v>1691</v>
      </c>
      <c r="G1307" s="221"/>
      <c r="H1307" s="221"/>
      <c r="I1307" s="224"/>
      <c r="J1307" s="235">
        <f>BK1307</f>
        <v>0</v>
      </c>
      <c r="K1307" s="221"/>
      <c r="L1307" s="226"/>
      <c r="M1307" s="227"/>
      <c r="N1307" s="228"/>
      <c r="O1307" s="228"/>
      <c r="P1307" s="229">
        <f>P1308</f>
        <v>0</v>
      </c>
      <c r="Q1307" s="228"/>
      <c r="R1307" s="229">
        <f>R1308</f>
        <v>0</v>
      </c>
      <c r="S1307" s="228"/>
      <c r="T1307" s="230">
        <f>T1308</f>
        <v>0</v>
      </c>
      <c r="AR1307" s="231" t="s">
        <v>79</v>
      </c>
      <c r="AT1307" s="232" t="s">
        <v>71</v>
      </c>
      <c r="AU1307" s="232" t="s">
        <v>79</v>
      </c>
      <c r="AY1307" s="231" t="s">
        <v>199</v>
      </c>
      <c r="BK1307" s="233">
        <f>BK1308</f>
        <v>0</v>
      </c>
    </row>
    <row r="1308" s="1" customFormat="1" ht="16.5" customHeight="1">
      <c r="B1308" s="47"/>
      <c r="C1308" s="236" t="s">
        <v>1700</v>
      </c>
      <c r="D1308" s="236" t="s">
        <v>201</v>
      </c>
      <c r="E1308" s="237" t="s">
        <v>1693</v>
      </c>
      <c r="F1308" s="238" t="s">
        <v>1694</v>
      </c>
      <c r="G1308" s="239" t="s">
        <v>263</v>
      </c>
      <c r="H1308" s="240">
        <v>374.22399999999999</v>
      </c>
      <c r="I1308" s="241"/>
      <c r="J1308" s="242">
        <f>ROUND(I1308*H1308,2)</f>
        <v>0</v>
      </c>
      <c r="K1308" s="238" t="s">
        <v>205</v>
      </c>
      <c r="L1308" s="73"/>
      <c r="M1308" s="243" t="s">
        <v>21</v>
      </c>
      <c r="N1308" s="244" t="s">
        <v>43</v>
      </c>
      <c r="O1308" s="48"/>
      <c r="P1308" s="245">
        <f>O1308*H1308</f>
        <v>0</v>
      </c>
      <c r="Q1308" s="245">
        <v>0</v>
      </c>
      <c r="R1308" s="245">
        <f>Q1308*H1308</f>
        <v>0</v>
      </c>
      <c r="S1308" s="245">
        <v>0</v>
      </c>
      <c r="T1308" s="246">
        <f>S1308*H1308</f>
        <v>0</v>
      </c>
      <c r="AR1308" s="25" t="s">
        <v>206</v>
      </c>
      <c r="AT1308" s="25" t="s">
        <v>201</v>
      </c>
      <c r="AU1308" s="25" t="s">
        <v>81</v>
      </c>
      <c r="AY1308" s="25" t="s">
        <v>199</v>
      </c>
      <c r="BE1308" s="247">
        <f>IF(N1308="základní",J1308,0)</f>
        <v>0</v>
      </c>
      <c r="BF1308" s="247">
        <f>IF(N1308="snížená",J1308,0)</f>
        <v>0</v>
      </c>
      <c r="BG1308" s="247">
        <f>IF(N1308="zákl. přenesená",J1308,0)</f>
        <v>0</v>
      </c>
      <c r="BH1308" s="247">
        <f>IF(N1308="sníž. přenesená",J1308,0)</f>
        <v>0</v>
      </c>
      <c r="BI1308" s="247">
        <f>IF(N1308="nulová",J1308,0)</f>
        <v>0</v>
      </c>
      <c r="BJ1308" s="25" t="s">
        <v>79</v>
      </c>
      <c r="BK1308" s="247">
        <f>ROUND(I1308*H1308,2)</f>
        <v>0</v>
      </c>
      <c r="BL1308" s="25" t="s">
        <v>206</v>
      </c>
      <c r="BM1308" s="25" t="s">
        <v>6631</v>
      </c>
    </row>
    <row r="1309" s="11" customFormat="1" ht="37.44001" customHeight="1">
      <c r="B1309" s="220"/>
      <c r="C1309" s="221"/>
      <c r="D1309" s="222" t="s">
        <v>71</v>
      </c>
      <c r="E1309" s="223" t="s">
        <v>1696</v>
      </c>
      <c r="F1309" s="223" t="s">
        <v>1697</v>
      </c>
      <c r="G1309" s="221"/>
      <c r="H1309" s="221"/>
      <c r="I1309" s="224"/>
      <c r="J1309" s="225">
        <f>BK1309</f>
        <v>0</v>
      </c>
      <c r="K1309" s="221"/>
      <c r="L1309" s="226"/>
      <c r="M1309" s="227"/>
      <c r="N1309" s="228"/>
      <c r="O1309" s="228"/>
      <c r="P1309" s="229">
        <f>P1310+P1386+P1445+P1555+P1558+P1561+P1566+P1569+P1578+P1720+P1884+P2020+P2040+P2213+P2277+P2342+P2494+P2499+P2553+P2623+P2685+P2708</f>
        <v>0</v>
      </c>
      <c r="Q1309" s="228"/>
      <c r="R1309" s="229">
        <f>R1310+R1386+R1445+R1555+R1558+R1561+R1566+R1569+R1578+R1720+R1884+R2020+R2040+R2213+R2277+R2342+R2494+R2499+R2553+R2623+R2685+R2708</f>
        <v>39.092428689999991</v>
      </c>
      <c r="S1309" s="228"/>
      <c r="T1309" s="230">
        <f>T1310+T1386+T1445+T1555+T1558+T1561+T1566+T1569+T1578+T1720+T1884+T2020+T2040+T2213+T2277+T2342+T2494+T2499+T2553+T2623+T2685+T2708</f>
        <v>10.526935569999999</v>
      </c>
      <c r="AR1309" s="231" t="s">
        <v>81</v>
      </c>
      <c r="AT1309" s="232" t="s">
        <v>71</v>
      </c>
      <c r="AU1309" s="232" t="s">
        <v>72</v>
      </c>
      <c r="AY1309" s="231" t="s">
        <v>199</v>
      </c>
      <c r="BK1309" s="233">
        <f>BK1310+BK1386+BK1445+BK1555+BK1558+BK1561+BK1566+BK1569+BK1578+BK1720+BK1884+BK2020+BK2040+BK2213+BK2277+BK2342+BK2494+BK2499+BK2553+BK2623+BK2685+BK2708</f>
        <v>0</v>
      </c>
    </row>
    <row r="1310" s="11" customFormat="1" ht="19.92" customHeight="1">
      <c r="B1310" s="220"/>
      <c r="C1310" s="221"/>
      <c r="D1310" s="222" t="s">
        <v>71</v>
      </c>
      <c r="E1310" s="234" t="s">
        <v>1698</v>
      </c>
      <c r="F1310" s="234" t="s">
        <v>1699</v>
      </c>
      <c r="G1310" s="221"/>
      <c r="H1310" s="221"/>
      <c r="I1310" s="224"/>
      <c r="J1310" s="235">
        <f>BK1310</f>
        <v>0</v>
      </c>
      <c r="K1310" s="221"/>
      <c r="L1310" s="226"/>
      <c r="M1310" s="227"/>
      <c r="N1310" s="228"/>
      <c r="O1310" s="228"/>
      <c r="P1310" s="229">
        <f>SUM(P1311:P1385)</f>
        <v>0</v>
      </c>
      <c r="Q1310" s="228"/>
      <c r="R1310" s="229">
        <f>SUM(R1311:R1385)</f>
        <v>1.1995085400000001</v>
      </c>
      <c r="S1310" s="228"/>
      <c r="T1310" s="230">
        <f>SUM(T1311:T1385)</f>
        <v>0.021867999999999999</v>
      </c>
      <c r="AR1310" s="231" t="s">
        <v>81</v>
      </c>
      <c r="AT1310" s="232" t="s">
        <v>71</v>
      </c>
      <c r="AU1310" s="232" t="s">
        <v>79</v>
      </c>
      <c r="AY1310" s="231" t="s">
        <v>199</v>
      </c>
      <c r="BK1310" s="233">
        <f>SUM(BK1311:BK1385)</f>
        <v>0</v>
      </c>
    </row>
    <row r="1311" s="1" customFormat="1" ht="25.5" customHeight="1">
      <c r="B1311" s="47"/>
      <c r="C1311" s="236" t="s">
        <v>1707</v>
      </c>
      <c r="D1311" s="236" t="s">
        <v>201</v>
      </c>
      <c r="E1311" s="237" t="s">
        <v>1701</v>
      </c>
      <c r="F1311" s="238" t="s">
        <v>1702</v>
      </c>
      <c r="G1311" s="239" t="s">
        <v>282</v>
      </c>
      <c r="H1311" s="240">
        <v>50.088000000000001</v>
      </c>
      <c r="I1311" s="241"/>
      <c r="J1311" s="242">
        <f>ROUND(I1311*H1311,2)</f>
        <v>0</v>
      </c>
      <c r="K1311" s="238" t="s">
        <v>205</v>
      </c>
      <c r="L1311" s="73"/>
      <c r="M1311" s="243" t="s">
        <v>21</v>
      </c>
      <c r="N1311" s="244" t="s">
        <v>43</v>
      </c>
      <c r="O1311" s="48"/>
      <c r="P1311" s="245">
        <f>O1311*H1311</f>
        <v>0</v>
      </c>
      <c r="Q1311" s="245">
        <v>0</v>
      </c>
      <c r="R1311" s="245">
        <f>Q1311*H1311</f>
        <v>0</v>
      </c>
      <c r="S1311" s="245">
        <v>0</v>
      </c>
      <c r="T1311" s="246">
        <f>S1311*H1311</f>
        <v>0</v>
      </c>
      <c r="AR1311" s="25" t="s">
        <v>299</v>
      </c>
      <c r="AT1311" s="25" t="s">
        <v>201</v>
      </c>
      <c r="AU1311" s="25" t="s">
        <v>81</v>
      </c>
      <c r="AY1311" s="25" t="s">
        <v>199</v>
      </c>
      <c r="BE1311" s="247">
        <f>IF(N1311="základní",J1311,0)</f>
        <v>0</v>
      </c>
      <c r="BF1311" s="247">
        <f>IF(N1311="snížená",J1311,0)</f>
        <v>0</v>
      </c>
      <c r="BG1311" s="247">
        <f>IF(N1311="zákl. přenesená",J1311,0)</f>
        <v>0</v>
      </c>
      <c r="BH1311" s="247">
        <f>IF(N1311="sníž. přenesená",J1311,0)</f>
        <v>0</v>
      </c>
      <c r="BI1311" s="247">
        <f>IF(N1311="nulová",J1311,0)</f>
        <v>0</v>
      </c>
      <c r="BJ1311" s="25" t="s">
        <v>79</v>
      </c>
      <c r="BK1311" s="247">
        <f>ROUND(I1311*H1311,2)</f>
        <v>0</v>
      </c>
      <c r="BL1311" s="25" t="s">
        <v>299</v>
      </c>
      <c r="BM1311" s="25" t="s">
        <v>6632</v>
      </c>
    </row>
    <row r="1312" s="12" customFormat="1">
      <c r="B1312" s="248"/>
      <c r="C1312" s="249"/>
      <c r="D1312" s="250" t="s">
        <v>208</v>
      </c>
      <c r="E1312" s="251" t="s">
        <v>21</v>
      </c>
      <c r="F1312" s="252" t="s">
        <v>1704</v>
      </c>
      <c r="G1312" s="249"/>
      <c r="H1312" s="253">
        <v>7.25</v>
      </c>
      <c r="I1312" s="254"/>
      <c r="J1312" s="249"/>
      <c r="K1312" s="249"/>
      <c r="L1312" s="255"/>
      <c r="M1312" s="256"/>
      <c r="N1312" s="257"/>
      <c r="O1312" s="257"/>
      <c r="P1312" s="257"/>
      <c r="Q1312" s="257"/>
      <c r="R1312" s="257"/>
      <c r="S1312" s="257"/>
      <c r="T1312" s="258"/>
      <c r="AT1312" s="259" t="s">
        <v>208</v>
      </c>
      <c r="AU1312" s="259" t="s">
        <v>81</v>
      </c>
      <c r="AV1312" s="12" t="s">
        <v>81</v>
      </c>
      <c r="AW1312" s="12" t="s">
        <v>35</v>
      </c>
      <c r="AX1312" s="12" t="s">
        <v>72</v>
      </c>
      <c r="AY1312" s="259" t="s">
        <v>199</v>
      </c>
    </row>
    <row r="1313" s="12" customFormat="1">
      <c r="B1313" s="248"/>
      <c r="C1313" s="249"/>
      <c r="D1313" s="250" t="s">
        <v>208</v>
      </c>
      <c r="E1313" s="251" t="s">
        <v>21</v>
      </c>
      <c r="F1313" s="252" t="s">
        <v>1705</v>
      </c>
      <c r="G1313" s="249"/>
      <c r="H1313" s="253">
        <v>59.18</v>
      </c>
      <c r="I1313" s="254"/>
      <c r="J1313" s="249"/>
      <c r="K1313" s="249"/>
      <c r="L1313" s="255"/>
      <c r="M1313" s="256"/>
      <c r="N1313" s="257"/>
      <c r="O1313" s="257"/>
      <c r="P1313" s="257"/>
      <c r="Q1313" s="257"/>
      <c r="R1313" s="257"/>
      <c r="S1313" s="257"/>
      <c r="T1313" s="258"/>
      <c r="AT1313" s="259" t="s">
        <v>208</v>
      </c>
      <c r="AU1313" s="259" t="s">
        <v>81</v>
      </c>
      <c r="AV1313" s="12" t="s">
        <v>81</v>
      </c>
      <c r="AW1313" s="12" t="s">
        <v>35</v>
      </c>
      <c r="AX1313" s="12" t="s">
        <v>72</v>
      </c>
      <c r="AY1313" s="259" t="s">
        <v>199</v>
      </c>
    </row>
    <row r="1314" s="13" customFormat="1">
      <c r="B1314" s="260"/>
      <c r="C1314" s="261"/>
      <c r="D1314" s="250" t="s">
        <v>208</v>
      </c>
      <c r="E1314" s="262" t="s">
        <v>21</v>
      </c>
      <c r="F1314" s="263" t="s">
        <v>220</v>
      </c>
      <c r="G1314" s="261"/>
      <c r="H1314" s="264">
        <v>66.430000000000007</v>
      </c>
      <c r="I1314" s="265"/>
      <c r="J1314" s="261"/>
      <c r="K1314" s="261"/>
      <c r="L1314" s="266"/>
      <c r="M1314" s="267"/>
      <c r="N1314" s="268"/>
      <c r="O1314" s="268"/>
      <c r="P1314" s="268"/>
      <c r="Q1314" s="268"/>
      <c r="R1314" s="268"/>
      <c r="S1314" s="268"/>
      <c r="T1314" s="269"/>
      <c r="AT1314" s="270" t="s">
        <v>208</v>
      </c>
      <c r="AU1314" s="270" t="s">
        <v>81</v>
      </c>
      <c r="AV1314" s="13" t="s">
        <v>206</v>
      </c>
      <c r="AW1314" s="13" t="s">
        <v>35</v>
      </c>
      <c r="AX1314" s="13" t="s">
        <v>72</v>
      </c>
      <c r="AY1314" s="270" t="s">
        <v>199</v>
      </c>
    </row>
    <row r="1315" s="12" customFormat="1">
      <c r="B1315" s="248"/>
      <c r="C1315" s="249"/>
      <c r="D1315" s="250" t="s">
        <v>208</v>
      </c>
      <c r="E1315" s="251" t="s">
        <v>21</v>
      </c>
      <c r="F1315" s="252" t="s">
        <v>21</v>
      </c>
      <c r="G1315" s="249"/>
      <c r="H1315" s="253">
        <v>0</v>
      </c>
      <c r="I1315" s="254"/>
      <c r="J1315" s="249"/>
      <c r="K1315" s="249"/>
      <c r="L1315" s="255"/>
      <c r="M1315" s="256"/>
      <c r="N1315" s="257"/>
      <c r="O1315" s="257"/>
      <c r="P1315" s="257"/>
      <c r="Q1315" s="257"/>
      <c r="R1315" s="257"/>
      <c r="S1315" s="257"/>
      <c r="T1315" s="258"/>
      <c r="AT1315" s="259" t="s">
        <v>208</v>
      </c>
      <c r="AU1315" s="259" t="s">
        <v>81</v>
      </c>
      <c r="AV1315" s="12" t="s">
        <v>81</v>
      </c>
      <c r="AW1315" s="12" t="s">
        <v>35</v>
      </c>
      <c r="AX1315" s="12" t="s">
        <v>72</v>
      </c>
      <c r="AY1315" s="259" t="s">
        <v>199</v>
      </c>
    </row>
    <row r="1316" s="12" customFormat="1">
      <c r="B1316" s="248"/>
      <c r="C1316" s="249"/>
      <c r="D1316" s="250" t="s">
        <v>208</v>
      </c>
      <c r="E1316" s="251" t="s">
        <v>21</v>
      </c>
      <c r="F1316" s="252" t="s">
        <v>6633</v>
      </c>
      <c r="G1316" s="249"/>
      <c r="H1316" s="253">
        <v>50.088000000000001</v>
      </c>
      <c r="I1316" s="254"/>
      <c r="J1316" s="249"/>
      <c r="K1316" s="249"/>
      <c r="L1316" s="255"/>
      <c r="M1316" s="256"/>
      <c r="N1316" s="257"/>
      <c r="O1316" s="257"/>
      <c r="P1316" s="257"/>
      <c r="Q1316" s="257"/>
      <c r="R1316" s="257"/>
      <c r="S1316" s="257"/>
      <c r="T1316" s="258"/>
      <c r="AT1316" s="259" t="s">
        <v>208</v>
      </c>
      <c r="AU1316" s="259" t="s">
        <v>81</v>
      </c>
      <c r="AV1316" s="12" t="s">
        <v>81</v>
      </c>
      <c r="AW1316" s="12" t="s">
        <v>35</v>
      </c>
      <c r="AX1316" s="12" t="s">
        <v>79</v>
      </c>
      <c r="AY1316" s="259" t="s">
        <v>199</v>
      </c>
    </row>
    <row r="1317" s="1" customFormat="1" ht="16.5" customHeight="1">
      <c r="B1317" s="47"/>
      <c r="C1317" s="282" t="s">
        <v>1712</v>
      </c>
      <c r="D1317" s="282" t="s">
        <v>618</v>
      </c>
      <c r="E1317" s="283" t="s">
        <v>1708</v>
      </c>
      <c r="F1317" s="284" t="s">
        <v>1709</v>
      </c>
      <c r="G1317" s="285" t="s">
        <v>263</v>
      </c>
      <c r="H1317" s="286">
        <v>0.014999999999999999</v>
      </c>
      <c r="I1317" s="287"/>
      <c r="J1317" s="288">
        <f>ROUND(I1317*H1317,2)</f>
        <v>0</v>
      </c>
      <c r="K1317" s="284" t="s">
        <v>205</v>
      </c>
      <c r="L1317" s="289"/>
      <c r="M1317" s="290" t="s">
        <v>21</v>
      </c>
      <c r="N1317" s="291" t="s">
        <v>43</v>
      </c>
      <c r="O1317" s="48"/>
      <c r="P1317" s="245">
        <f>O1317*H1317</f>
        <v>0</v>
      </c>
      <c r="Q1317" s="245">
        <v>1</v>
      </c>
      <c r="R1317" s="245">
        <f>Q1317*H1317</f>
        <v>0.014999999999999999</v>
      </c>
      <c r="S1317" s="245">
        <v>0</v>
      </c>
      <c r="T1317" s="246">
        <f>S1317*H1317</f>
        <v>0</v>
      </c>
      <c r="AR1317" s="25" t="s">
        <v>420</v>
      </c>
      <c r="AT1317" s="25" t="s">
        <v>618</v>
      </c>
      <c r="AU1317" s="25" t="s">
        <v>81</v>
      </c>
      <c r="AY1317" s="25" t="s">
        <v>199</v>
      </c>
      <c r="BE1317" s="247">
        <f>IF(N1317="základní",J1317,0)</f>
        <v>0</v>
      </c>
      <c r="BF1317" s="247">
        <f>IF(N1317="snížená",J1317,0)</f>
        <v>0</v>
      </c>
      <c r="BG1317" s="247">
        <f>IF(N1317="zákl. přenesená",J1317,0)</f>
        <v>0</v>
      </c>
      <c r="BH1317" s="247">
        <f>IF(N1317="sníž. přenesená",J1317,0)</f>
        <v>0</v>
      </c>
      <c r="BI1317" s="247">
        <f>IF(N1317="nulová",J1317,0)</f>
        <v>0</v>
      </c>
      <c r="BJ1317" s="25" t="s">
        <v>79</v>
      </c>
      <c r="BK1317" s="247">
        <f>ROUND(I1317*H1317,2)</f>
        <v>0</v>
      </c>
      <c r="BL1317" s="25" t="s">
        <v>299</v>
      </c>
      <c r="BM1317" s="25" t="s">
        <v>6634</v>
      </c>
    </row>
    <row r="1318" s="12" customFormat="1">
      <c r="B1318" s="248"/>
      <c r="C1318" s="249"/>
      <c r="D1318" s="250" t="s">
        <v>208</v>
      </c>
      <c r="E1318" s="249"/>
      <c r="F1318" s="252" t="s">
        <v>6635</v>
      </c>
      <c r="G1318" s="249"/>
      <c r="H1318" s="253">
        <v>0.014999999999999999</v>
      </c>
      <c r="I1318" s="254"/>
      <c r="J1318" s="249"/>
      <c r="K1318" s="249"/>
      <c r="L1318" s="255"/>
      <c r="M1318" s="256"/>
      <c r="N1318" s="257"/>
      <c r="O1318" s="257"/>
      <c r="P1318" s="257"/>
      <c r="Q1318" s="257"/>
      <c r="R1318" s="257"/>
      <c r="S1318" s="257"/>
      <c r="T1318" s="258"/>
      <c r="AT1318" s="259" t="s">
        <v>208</v>
      </c>
      <c r="AU1318" s="259" t="s">
        <v>81</v>
      </c>
      <c r="AV1318" s="12" t="s">
        <v>81</v>
      </c>
      <c r="AW1318" s="12" t="s">
        <v>6</v>
      </c>
      <c r="AX1318" s="12" t="s">
        <v>79</v>
      </c>
      <c r="AY1318" s="259" t="s">
        <v>199</v>
      </c>
    </row>
    <row r="1319" s="1" customFormat="1" ht="25.5" customHeight="1">
      <c r="B1319" s="47"/>
      <c r="C1319" s="236" t="s">
        <v>1720</v>
      </c>
      <c r="D1319" s="236" t="s">
        <v>201</v>
      </c>
      <c r="E1319" s="237" t="s">
        <v>1724</v>
      </c>
      <c r="F1319" s="238" t="s">
        <v>1725</v>
      </c>
      <c r="G1319" s="239" t="s">
        <v>282</v>
      </c>
      <c r="H1319" s="240">
        <v>45.835999999999999</v>
      </c>
      <c r="I1319" s="241"/>
      <c r="J1319" s="242">
        <f>ROUND(I1319*H1319,2)</f>
        <v>0</v>
      </c>
      <c r="K1319" s="238" t="s">
        <v>205</v>
      </c>
      <c r="L1319" s="73"/>
      <c r="M1319" s="243" t="s">
        <v>21</v>
      </c>
      <c r="N1319" s="244" t="s">
        <v>43</v>
      </c>
      <c r="O1319" s="48"/>
      <c r="P1319" s="245">
        <f>O1319*H1319</f>
        <v>0</v>
      </c>
      <c r="Q1319" s="245">
        <v>0</v>
      </c>
      <c r="R1319" s="245">
        <f>Q1319*H1319</f>
        <v>0</v>
      </c>
      <c r="S1319" s="245">
        <v>0</v>
      </c>
      <c r="T1319" s="246">
        <f>S1319*H1319</f>
        <v>0</v>
      </c>
      <c r="AR1319" s="25" t="s">
        <v>206</v>
      </c>
      <c r="AT1319" s="25" t="s">
        <v>201</v>
      </c>
      <c r="AU1319" s="25" t="s">
        <v>81</v>
      </c>
      <c r="AY1319" s="25" t="s">
        <v>199</v>
      </c>
      <c r="BE1319" s="247">
        <f>IF(N1319="základní",J1319,0)</f>
        <v>0</v>
      </c>
      <c r="BF1319" s="247">
        <f>IF(N1319="snížená",J1319,0)</f>
        <v>0</v>
      </c>
      <c r="BG1319" s="247">
        <f>IF(N1319="zákl. přenesená",J1319,0)</f>
        <v>0</v>
      </c>
      <c r="BH1319" s="247">
        <f>IF(N1319="sníž. přenesená",J1319,0)</f>
        <v>0</v>
      </c>
      <c r="BI1319" s="247">
        <f>IF(N1319="nulová",J1319,0)</f>
        <v>0</v>
      </c>
      <c r="BJ1319" s="25" t="s">
        <v>79</v>
      </c>
      <c r="BK1319" s="247">
        <f>ROUND(I1319*H1319,2)</f>
        <v>0</v>
      </c>
      <c r="BL1319" s="25" t="s">
        <v>206</v>
      </c>
      <c r="BM1319" s="25" t="s">
        <v>6636</v>
      </c>
    </row>
    <row r="1320" s="12" customFormat="1">
      <c r="B1320" s="248"/>
      <c r="C1320" s="249"/>
      <c r="D1320" s="250" t="s">
        <v>208</v>
      </c>
      <c r="E1320" s="251" t="s">
        <v>21</v>
      </c>
      <c r="F1320" s="252" t="s">
        <v>1727</v>
      </c>
      <c r="G1320" s="249"/>
      <c r="H1320" s="253">
        <v>15.4</v>
      </c>
      <c r="I1320" s="254"/>
      <c r="J1320" s="249"/>
      <c r="K1320" s="249"/>
      <c r="L1320" s="255"/>
      <c r="M1320" s="256"/>
      <c r="N1320" s="257"/>
      <c r="O1320" s="257"/>
      <c r="P1320" s="257"/>
      <c r="Q1320" s="257"/>
      <c r="R1320" s="257"/>
      <c r="S1320" s="257"/>
      <c r="T1320" s="258"/>
      <c r="AT1320" s="259" t="s">
        <v>208</v>
      </c>
      <c r="AU1320" s="259" t="s">
        <v>81</v>
      </c>
      <c r="AV1320" s="12" t="s">
        <v>81</v>
      </c>
      <c r="AW1320" s="12" t="s">
        <v>35</v>
      </c>
      <c r="AX1320" s="12" t="s">
        <v>72</v>
      </c>
      <c r="AY1320" s="259" t="s">
        <v>199</v>
      </c>
    </row>
    <row r="1321" s="12" customFormat="1">
      <c r="B1321" s="248"/>
      <c r="C1321" s="249"/>
      <c r="D1321" s="250" t="s">
        <v>208</v>
      </c>
      <c r="E1321" s="251" t="s">
        <v>21</v>
      </c>
      <c r="F1321" s="252" t="s">
        <v>1728</v>
      </c>
      <c r="G1321" s="249"/>
      <c r="H1321" s="253">
        <v>45.390000000000001</v>
      </c>
      <c r="I1321" s="254"/>
      <c r="J1321" s="249"/>
      <c r="K1321" s="249"/>
      <c r="L1321" s="255"/>
      <c r="M1321" s="256"/>
      <c r="N1321" s="257"/>
      <c r="O1321" s="257"/>
      <c r="P1321" s="257"/>
      <c r="Q1321" s="257"/>
      <c r="R1321" s="257"/>
      <c r="S1321" s="257"/>
      <c r="T1321" s="258"/>
      <c r="AT1321" s="259" t="s">
        <v>208</v>
      </c>
      <c r="AU1321" s="259" t="s">
        <v>81</v>
      </c>
      <c r="AV1321" s="12" t="s">
        <v>81</v>
      </c>
      <c r="AW1321" s="12" t="s">
        <v>35</v>
      </c>
      <c r="AX1321" s="12" t="s">
        <v>72</v>
      </c>
      <c r="AY1321" s="259" t="s">
        <v>199</v>
      </c>
    </row>
    <row r="1322" s="13" customFormat="1">
      <c r="B1322" s="260"/>
      <c r="C1322" s="261"/>
      <c r="D1322" s="250" t="s">
        <v>208</v>
      </c>
      <c r="E1322" s="262" t="s">
        <v>21</v>
      </c>
      <c r="F1322" s="263" t="s">
        <v>220</v>
      </c>
      <c r="G1322" s="261"/>
      <c r="H1322" s="264">
        <v>60.789999999999999</v>
      </c>
      <c r="I1322" s="265"/>
      <c r="J1322" s="261"/>
      <c r="K1322" s="261"/>
      <c r="L1322" s="266"/>
      <c r="M1322" s="267"/>
      <c r="N1322" s="268"/>
      <c r="O1322" s="268"/>
      <c r="P1322" s="268"/>
      <c r="Q1322" s="268"/>
      <c r="R1322" s="268"/>
      <c r="S1322" s="268"/>
      <c r="T1322" s="269"/>
      <c r="AT1322" s="270" t="s">
        <v>208</v>
      </c>
      <c r="AU1322" s="270" t="s">
        <v>81</v>
      </c>
      <c r="AV1322" s="13" t="s">
        <v>206</v>
      </c>
      <c r="AW1322" s="13" t="s">
        <v>35</v>
      </c>
      <c r="AX1322" s="13" t="s">
        <v>72</v>
      </c>
      <c r="AY1322" s="270" t="s">
        <v>199</v>
      </c>
    </row>
    <row r="1323" s="12" customFormat="1">
      <c r="B1323" s="248"/>
      <c r="C1323" s="249"/>
      <c r="D1323" s="250" t="s">
        <v>208</v>
      </c>
      <c r="E1323" s="251" t="s">
        <v>21</v>
      </c>
      <c r="F1323" s="252" t="s">
        <v>21</v>
      </c>
      <c r="G1323" s="249"/>
      <c r="H1323" s="253">
        <v>0</v>
      </c>
      <c r="I1323" s="254"/>
      <c r="J1323" s="249"/>
      <c r="K1323" s="249"/>
      <c r="L1323" s="255"/>
      <c r="M1323" s="256"/>
      <c r="N1323" s="257"/>
      <c r="O1323" s="257"/>
      <c r="P1323" s="257"/>
      <c r="Q1323" s="257"/>
      <c r="R1323" s="257"/>
      <c r="S1323" s="257"/>
      <c r="T1323" s="258"/>
      <c r="AT1323" s="259" t="s">
        <v>208</v>
      </c>
      <c r="AU1323" s="259" t="s">
        <v>81</v>
      </c>
      <c r="AV1323" s="12" t="s">
        <v>81</v>
      </c>
      <c r="AW1323" s="12" t="s">
        <v>35</v>
      </c>
      <c r="AX1323" s="12" t="s">
        <v>72</v>
      </c>
      <c r="AY1323" s="259" t="s">
        <v>199</v>
      </c>
    </row>
    <row r="1324" s="12" customFormat="1">
      <c r="B1324" s="248"/>
      <c r="C1324" s="249"/>
      <c r="D1324" s="250" t="s">
        <v>208</v>
      </c>
      <c r="E1324" s="251" t="s">
        <v>21</v>
      </c>
      <c r="F1324" s="252" t="s">
        <v>6637</v>
      </c>
      <c r="G1324" s="249"/>
      <c r="H1324" s="253">
        <v>45.835999999999999</v>
      </c>
      <c r="I1324" s="254"/>
      <c r="J1324" s="249"/>
      <c r="K1324" s="249"/>
      <c r="L1324" s="255"/>
      <c r="M1324" s="256"/>
      <c r="N1324" s="257"/>
      <c r="O1324" s="257"/>
      <c r="P1324" s="257"/>
      <c r="Q1324" s="257"/>
      <c r="R1324" s="257"/>
      <c r="S1324" s="257"/>
      <c r="T1324" s="258"/>
      <c r="AT1324" s="259" t="s">
        <v>208</v>
      </c>
      <c r="AU1324" s="259" t="s">
        <v>81</v>
      </c>
      <c r="AV1324" s="12" t="s">
        <v>81</v>
      </c>
      <c r="AW1324" s="12" t="s">
        <v>35</v>
      </c>
      <c r="AX1324" s="12" t="s">
        <v>79</v>
      </c>
      <c r="AY1324" s="259" t="s">
        <v>199</v>
      </c>
    </row>
    <row r="1325" s="1" customFormat="1" ht="16.5" customHeight="1">
      <c r="B1325" s="47"/>
      <c r="C1325" s="236" t="s">
        <v>1723</v>
      </c>
      <c r="D1325" s="236" t="s">
        <v>201</v>
      </c>
      <c r="E1325" s="237" t="s">
        <v>1713</v>
      </c>
      <c r="F1325" s="238" t="s">
        <v>1714</v>
      </c>
      <c r="G1325" s="239" t="s">
        <v>282</v>
      </c>
      <c r="H1325" s="240">
        <v>120.337</v>
      </c>
      <c r="I1325" s="241"/>
      <c r="J1325" s="242">
        <f>ROUND(I1325*H1325,2)</f>
        <v>0</v>
      </c>
      <c r="K1325" s="238" t="s">
        <v>205</v>
      </c>
      <c r="L1325" s="73"/>
      <c r="M1325" s="243" t="s">
        <v>21</v>
      </c>
      <c r="N1325" s="244" t="s">
        <v>43</v>
      </c>
      <c r="O1325" s="48"/>
      <c r="P1325" s="245">
        <f>O1325*H1325</f>
        <v>0</v>
      </c>
      <c r="Q1325" s="245">
        <v>0</v>
      </c>
      <c r="R1325" s="245">
        <f>Q1325*H1325</f>
        <v>0</v>
      </c>
      <c r="S1325" s="245">
        <v>0</v>
      </c>
      <c r="T1325" s="246">
        <f>S1325*H1325</f>
        <v>0</v>
      </c>
      <c r="AR1325" s="25" t="s">
        <v>299</v>
      </c>
      <c r="AT1325" s="25" t="s">
        <v>201</v>
      </c>
      <c r="AU1325" s="25" t="s">
        <v>81</v>
      </c>
      <c r="AY1325" s="25" t="s">
        <v>199</v>
      </c>
      <c r="BE1325" s="247">
        <f>IF(N1325="základní",J1325,0)</f>
        <v>0</v>
      </c>
      <c r="BF1325" s="247">
        <f>IF(N1325="snížená",J1325,0)</f>
        <v>0</v>
      </c>
      <c r="BG1325" s="247">
        <f>IF(N1325="zákl. přenesená",J1325,0)</f>
        <v>0</v>
      </c>
      <c r="BH1325" s="247">
        <f>IF(N1325="sníž. přenesená",J1325,0)</f>
        <v>0</v>
      </c>
      <c r="BI1325" s="247">
        <f>IF(N1325="nulová",J1325,0)</f>
        <v>0</v>
      </c>
      <c r="BJ1325" s="25" t="s">
        <v>79</v>
      </c>
      <c r="BK1325" s="247">
        <f>ROUND(I1325*H1325,2)</f>
        <v>0</v>
      </c>
      <c r="BL1325" s="25" t="s">
        <v>299</v>
      </c>
      <c r="BM1325" s="25" t="s">
        <v>6638</v>
      </c>
    </row>
    <row r="1326" s="12" customFormat="1">
      <c r="B1326" s="248"/>
      <c r="C1326" s="249"/>
      <c r="D1326" s="250" t="s">
        <v>208</v>
      </c>
      <c r="E1326" s="251" t="s">
        <v>21</v>
      </c>
      <c r="F1326" s="252" t="s">
        <v>313</v>
      </c>
      <c r="G1326" s="249"/>
      <c r="H1326" s="253">
        <v>31.742000000000001</v>
      </c>
      <c r="I1326" s="254"/>
      <c r="J1326" s="249"/>
      <c r="K1326" s="249"/>
      <c r="L1326" s="255"/>
      <c r="M1326" s="256"/>
      <c r="N1326" s="257"/>
      <c r="O1326" s="257"/>
      <c r="P1326" s="257"/>
      <c r="Q1326" s="257"/>
      <c r="R1326" s="257"/>
      <c r="S1326" s="257"/>
      <c r="T1326" s="258"/>
      <c r="AT1326" s="259" t="s">
        <v>208</v>
      </c>
      <c r="AU1326" s="259" t="s">
        <v>81</v>
      </c>
      <c r="AV1326" s="12" t="s">
        <v>81</v>
      </c>
      <c r="AW1326" s="12" t="s">
        <v>35</v>
      </c>
      <c r="AX1326" s="12" t="s">
        <v>72</v>
      </c>
      <c r="AY1326" s="259" t="s">
        <v>199</v>
      </c>
    </row>
    <row r="1327" s="12" customFormat="1">
      <c r="B1327" s="248"/>
      <c r="C1327" s="249"/>
      <c r="D1327" s="250" t="s">
        <v>208</v>
      </c>
      <c r="E1327" s="251" t="s">
        <v>21</v>
      </c>
      <c r="F1327" s="252" t="s">
        <v>314</v>
      </c>
      <c r="G1327" s="249"/>
      <c r="H1327" s="253">
        <v>29.335000000000001</v>
      </c>
      <c r="I1327" s="254"/>
      <c r="J1327" s="249"/>
      <c r="K1327" s="249"/>
      <c r="L1327" s="255"/>
      <c r="M1327" s="256"/>
      <c r="N1327" s="257"/>
      <c r="O1327" s="257"/>
      <c r="P1327" s="257"/>
      <c r="Q1327" s="257"/>
      <c r="R1327" s="257"/>
      <c r="S1327" s="257"/>
      <c r="T1327" s="258"/>
      <c r="AT1327" s="259" t="s">
        <v>208</v>
      </c>
      <c r="AU1327" s="259" t="s">
        <v>81</v>
      </c>
      <c r="AV1327" s="12" t="s">
        <v>81</v>
      </c>
      <c r="AW1327" s="12" t="s">
        <v>35</v>
      </c>
      <c r="AX1327" s="12" t="s">
        <v>72</v>
      </c>
      <c r="AY1327" s="259" t="s">
        <v>199</v>
      </c>
    </row>
    <row r="1328" s="12" customFormat="1">
      <c r="B1328" s="248"/>
      <c r="C1328" s="249"/>
      <c r="D1328" s="250" t="s">
        <v>208</v>
      </c>
      <c r="E1328" s="251" t="s">
        <v>21</v>
      </c>
      <c r="F1328" s="252" t="s">
        <v>1716</v>
      </c>
      <c r="G1328" s="249"/>
      <c r="H1328" s="253">
        <v>44.159999999999997</v>
      </c>
      <c r="I1328" s="254"/>
      <c r="J1328" s="249"/>
      <c r="K1328" s="249"/>
      <c r="L1328" s="255"/>
      <c r="M1328" s="256"/>
      <c r="N1328" s="257"/>
      <c r="O1328" s="257"/>
      <c r="P1328" s="257"/>
      <c r="Q1328" s="257"/>
      <c r="R1328" s="257"/>
      <c r="S1328" s="257"/>
      <c r="T1328" s="258"/>
      <c r="AT1328" s="259" t="s">
        <v>208</v>
      </c>
      <c r="AU1328" s="259" t="s">
        <v>81</v>
      </c>
      <c r="AV1328" s="12" t="s">
        <v>81</v>
      </c>
      <c r="AW1328" s="12" t="s">
        <v>35</v>
      </c>
      <c r="AX1328" s="12" t="s">
        <v>72</v>
      </c>
      <c r="AY1328" s="259" t="s">
        <v>199</v>
      </c>
    </row>
    <row r="1329" s="12" customFormat="1">
      <c r="B1329" s="248"/>
      <c r="C1329" s="249"/>
      <c r="D1329" s="250" t="s">
        <v>208</v>
      </c>
      <c r="E1329" s="251" t="s">
        <v>21</v>
      </c>
      <c r="F1329" s="252" t="s">
        <v>316</v>
      </c>
      <c r="G1329" s="249"/>
      <c r="H1329" s="253">
        <v>5.5499999999999998</v>
      </c>
      <c r="I1329" s="254"/>
      <c r="J1329" s="249"/>
      <c r="K1329" s="249"/>
      <c r="L1329" s="255"/>
      <c r="M1329" s="256"/>
      <c r="N1329" s="257"/>
      <c r="O1329" s="257"/>
      <c r="P1329" s="257"/>
      <c r="Q1329" s="257"/>
      <c r="R1329" s="257"/>
      <c r="S1329" s="257"/>
      <c r="T1329" s="258"/>
      <c r="AT1329" s="259" t="s">
        <v>208</v>
      </c>
      <c r="AU1329" s="259" t="s">
        <v>81</v>
      </c>
      <c r="AV1329" s="12" t="s">
        <v>81</v>
      </c>
      <c r="AW1329" s="12" t="s">
        <v>35</v>
      </c>
      <c r="AX1329" s="12" t="s">
        <v>72</v>
      </c>
      <c r="AY1329" s="259" t="s">
        <v>199</v>
      </c>
    </row>
    <row r="1330" s="12" customFormat="1">
      <c r="B1330" s="248"/>
      <c r="C1330" s="249"/>
      <c r="D1330" s="250" t="s">
        <v>208</v>
      </c>
      <c r="E1330" s="251" t="s">
        <v>21</v>
      </c>
      <c r="F1330" s="252" t="s">
        <v>1717</v>
      </c>
      <c r="G1330" s="249"/>
      <c r="H1330" s="253">
        <v>42.414999999999999</v>
      </c>
      <c r="I1330" s="254"/>
      <c r="J1330" s="249"/>
      <c r="K1330" s="249"/>
      <c r="L1330" s="255"/>
      <c r="M1330" s="256"/>
      <c r="N1330" s="257"/>
      <c r="O1330" s="257"/>
      <c r="P1330" s="257"/>
      <c r="Q1330" s="257"/>
      <c r="R1330" s="257"/>
      <c r="S1330" s="257"/>
      <c r="T1330" s="258"/>
      <c r="AT1330" s="259" t="s">
        <v>208</v>
      </c>
      <c r="AU1330" s="259" t="s">
        <v>81</v>
      </c>
      <c r="AV1330" s="12" t="s">
        <v>81</v>
      </c>
      <c r="AW1330" s="12" t="s">
        <v>35</v>
      </c>
      <c r="AX1330" s="12" t="s">
        <v>72</v>
      </c>
      <c r="AY1330" s="259" t="s">
        <v>199</v>
      </c>
    </row>
    <row r="1331" s="12" customFormat="1">
      <c r="B1331" s="248"/>
      <c r="C1331" s="249"/>
      <c r="D1331" s="250" t="s">
        <v>208</v>
      </c>
      <c r="E1331" s="251" t="s">
        <v>21</v>
      </c>
      <c r="F1331" s="252" t="s">
        <v>1718</v>
      </c>
      <c r="G1331" s="249"/>
      <c r="H1331" s="253">
        <v>6.3959999999999999</v>
      </c>
      <c r="I1331" s="254"/>
      <c r="J1331" s="249"/>
      <c r="K1331" s="249"/>
      <c r="L1331" s="255"/>
      <c r="M1331" s="256"/>
      <c r="N1331" s="257"/>
      <c r="O1331" s="257"/>
      <c r="P1331" s="257"/>
      <c r="Q1331" s="257"/>
      <c r="R1331" s="257"/>
      <c r="S1331" s="257"/>
      <c r="T1331" s="258"/>
      <c r="AT1331" s="259" t="s">
        <v>208</v>
      </c>
      <c r="AU1331" s="259" t="s">
        <v>81</v>
      </c>
      <c r="AV1331" s="12" t="s">
        <v>81</v>
      </c>
      <c r="AW1331" s="12" t="s">
        <v>35</v>
      </c>
      <c r="AX1331" s="12" t="s">
        <v>72</v>
      </c>
      <c r="AY1331" s="259" t="s">
        <v>199</v>
      </c>
    </row>
    <row r="1332" s="14" customFormat="1">
      <c r="B1332" s="271"/>
      <c r="C1332" s="272"/>
      <c r="D1332" s="250" t="s">
        <v>208</v>
      </c>
      <c r="E1332" s="273" t="s">
        <v>21</v>
      </c>
      <c r="F1332" s="274" t="s">
        <v>233</v>
      </c>
      <c r="G1332" s="272"/>
      <c r="H1332" s="275">
        <v>159.59800000000001</v>
      </c>
      <c r="I1332" s="276"/>
      <c r="J1332" s="272"/>
      <c r="K1332" s="272"/>
      <c r="L1332" s="277"/>
      <c r="M1332" s="278"/>
      <c r="N1332" s="279"/>
      <c r="O1332" s="279"/>
      <c r="P1332" s="279"/>
      <c r="Q1332" s="279"/>
      <c r="R1332" s="279"/>
      <c r="S1332" s="279"/>
      <c r="T1332" s="280"/>
      <c r="AT1332" s="281" t="s">
        <v>208</v>
      </c>
      <c r="AU1332" s="281" t="s">
        <v>81</v>
      </c>
      <c r="AV1332" s="14" t="s">
        <v>214</v>
      </c>
      <c r="AW1332" s="14" t="s">
        <v>35</v>
      </c>
      <c r="AX1332" s="14" t="s">
        <v>72</v>
      </c>
      <c r="AY1332" s="281" t="s">
        <v>199</v>
      </c>
    </row>
    <row r="1333" s="12" customFormat="1">
      <c r="B1333" s="248"/>
      <c r="C1333" s="249"/>
      <c r="D1333" s="250" t="s">
        <v>208</v>
      </c>
      <c r="E1333" s="251" t="s">
        <v>21</v>
      </c>
      <c r="F1333" s="252" t="s">
        <v>21</v>
      </c>
      <c r="G1333" s="249"/>
      <c r="H1333" s="253">
        <v>0</v>
      </c>
      <c r="I1333" s="254"/>
      <c r="J1333" s="249"/>
      <c r="K1333" s="249"/>
      <c r="L1333" s="255"/>
      <c r="M1333" s="256"/>
      <c r="N1333" s="257"/>
      <c r="O1333" s="257"/>
      <c r="P1333" s="257"/>
      <c r="Q1333" s="257"/>
      <c r="R1333" s="257"/>
      <c r="S1333" s="257"/>
      <c r="T1333" s="258"/>
      <c r="AT1333" s="259" t="s">
        <v>208</v>
      </c>
      <c r="AU1333" s="259" t="s">
        <v>81</v>
      </c>
      <c r="AV1333" s="12" t="s">
        <v>81</v>
      </c>
      <c r="AW1333" s="12" t="s">
        <v>35</v>
      </c>
      <c r="AX1333" s="12" t="s">
        <v>72</v>
      </c>
      <c r="AY1333" s="259" t="s">
        <v>199</v>
      </c>
    </row>
    <row r="1334" s="12" customFormat="1">
      <c r="B1334" s="248"/>
      <c r="C1334" s="249"/>
      <c r="D1334" s="250" t="s">
        <v>208</v>
      </c>
      <c r="E1334" s="251" t="s">
        <v>21</v>
      </c>
      <c r="F1334" s="252" t="s">
        <v>6639</v>
      </c>
      <c r="G1334" s="249"/>
      <c r="H1334" s="253">
        <v>120.337</v>
      </c>
      <c r="I1334" s="254"/>
      <c r="J1334" s="249"/>
      <c r="K1334" s="249"/>
      <c r="L1334" s="255"/>
      <c r="M1334" s="256"/>
      <c r="N1334" s="257"/>
      <c r="O1334" s="257"/>
      <c r="P1334" s="257"/>
      <c r="Q1334" s="257"/>
      <c r="R1334" s="257"/>
      <c r="S1334" s="257"/>
      <c r="T1334" s="258"/>
      <c r="AT1334" s="259" t="s">
        <v>208</v>
      </c>
      <c r="AU1334" s="259" t="s">
        <v>81</v>
      </c>
      <c r="AV1334" s="12" t="s">
        <v>81</v>
      </c>
      <c r="AW1334" s="12" t="s">
        <v>35</v>
      </c>
      <c r="AX1334" s="12" t="s">
        <v>79</v>
      </c>
      <c r="AY1334" s="259" t="s">
        <v>199</v>
      </c>
    </row>
    <row r="1335" s="1" customFormat="1" ht="16.5" customHeight="1">
      <c r="B1335" s="47"/>
      <c r="C1335" s="282" t="s">
        <v>1730</v>
      </c>
      <c r="D1335" s="282" t="s">
        <v>618</v>
      </c>
      <c r="E1335" s="283" t="s">
        <v>1708</v>
      </c>
      <c r="F1335" s="284" t="s">
        <v>1709</v>
      </c>
      <c r="G1335" s="285" t="s">
        <v>263</v>
      </c>
      <c r="H1335" s="286">
        <v>0.042000000000000003</v>
      </c>
      <c r="I1335" s="287"/>
      <c r="J1335" s="288">
        <f>ROUND(I1335*H1335,2)</f>
        <v>0</v>
      </c>
      <c r="K1335" s="284" t="s">
        <v>205</v>
      </c>
      <c r="L1335" s="289"/>
      <c r="M1335" s="290" t="s">
        <v>21</v>
      </c>
      <c r="N1335" s="291" t="s">
        <v>43</v>
      </c>
      <c r="O1335" s="48"/>
      <c r="P1335" s="245">
        <f>O1335*H1335</f>
        <v>0</v>
      </c>
      <c r="Q1335" s="245">
        <v>1</v>
      </c>
      <c r="R1335" s="245">
        <f>Q1335*H1335</f>
        <v>0.042000000000000003</v>
      </c>
      <c r="S1335" s="245">
        <v>0</v>
      </c>
      <c r="T1335" s="246">
        <f>S1335*H1335</f>
        <v>0</v>
      </c>
      <c r="AR1335" s="25" t="s">
        <v>420</v>
      </c>
      <c r="AT1335" s="25" t="s">
        <v>618</v>
      </c>
      <c r="AU1335" s="25" t="s">
        <v>81</v>
      </c>
      <c r="AY1335" s="25" t="s">
        <v>199</v>
      </c>
      <c r="BE1335" s="247">
        <f>IF(N1335="základní",J1335,0)</f>
        <v>0</v>
      </c>
      <c r="BF1335" s="247">
        <f>IF(N1335="snížená",J1335,0)</f>
        <v>0</v>
      </c>
      <c r="BG1335" s="247">
        <f>IF(N1335="zákl. přenesená",J1335,0)</f>
        <v>0</v>
      </c>
      <c r="BH1335" s="247">
        <f>IF(N1335="sníž. přenesená",J1335,0)</f>
        <v>0</v>
      </c>
      <c r="BI1335" s="247">
        <f>IF(N1335="nulová",J1335,0)</f>
        <v>0</v>
      </c>
      <c r="BJ1335" s="25" t="s">
        <v>79</v>
      </c>
      <c r="BK1335" s="247">
        <f>ROUND(I1335*H1335,2)</f>
        <v>0</v>
      </c>
      <c r="BL1335" s="25" t="s">
        <v>299</v>
      </c>
      <c r="BM1335" s="25" t="s">
        <v>6640</v>
      </c>
    </row>
    <row r="1336" s="12" customFormat="1">
      <c r="B1336" s="248"/>
      <c r="C1336" s="249"/>
      <c r="D1336" s="250" t="s">
        <v>208</v>
      </c>
      <c r="E1336" s="249"/>
      <c r="F1336" s="252" t="s">
        <v>6641</v>
      </c>
      <c r="G1336" s="249"/>
      <c r="H1336" s="253">
        <v>0.042000000000000003</v>
      </c>
      <c r="I1336" s="254"/>
      <c r="J1336" s="249"/>
      <c r="K1336" s="249"/>
      <c r="L1336" s="255"/>
      <c r="M1336" s="256"/>
      <c r="N1336" s="257"/>
      <c r="O1336" s="257"/>
      <c r="P1336" s="257"/>
      <c r="Q1336" s="257"/>
      <c r="R1336" s="257"/>
      <c r="S1336" s="257"/>
      <c r="T1336" s="258"/>
      <c r="AT1336" s="259" t="s">
        <v>208</v>
      </c>
      <c r="AU1336" s="259" t="s">
        <v>81</v>
      </c>
      <c r="AV1336" s="12" t="s">
        <v>81</v>
      </c>
      <c r="AW1336" s="12" t="s">
        <v>6</v>
      </c>
      <c r="AX1336" s="12" t="s">
        <v>79</v>
      </c>
      <c r="AY1336" s="259" t="s">
        <v>199</v>
      </c>
    </row>
    <row r="1337" s="1" customFormat="1" ht="25.5" customHeight="1">
      <c r="B1337" s="47"/>
      <c r="C1337" s="236" t="s">
        <v>1737</v>
      </c>
      <c r="D1337" s="236" t="s">
        <v>201</v>
      </c>
      <c r="E1337" s="237" t="s">
        <v>1731</v>
      </c>
      <c r="F1337" s="238" t="s">
        <v>1732</v>
      </c>
      <c r="G1337" s="239" t="s">
        <v>282</v>
      </c>
      <c r="H1337" s="240">
        <v>10.382999999999999</v>
      </c>
      <c r="I1337" s="241"/>
      <c r="J1337" s="242">
        <f>ROUND(I1337*H1337,2)</f>
        <v>0</v>
      </c>
      <c r="K1337" s="238" t="s">
        <v>205</v>
      </c>
      <c r="L1337" s="73"/>
      <c r="M1337" s="243" t="s">
        <v>21</v>
      </c>
      <c r="N1337" s="244" t="s">
        <v>43</v>
      </c>
      <c r="O1337" s="48"/>
      <c r="P1337" s="245">
        <f>O1337*H1337</f>
        <v>0</v>
      </c>
      <c r="Q1337" s="245">
        <v>0</v>
      </c>
      <c r="R1337" s="245">
        <f>Q1337*H1337</f>
        <v>0</v>
      </c>
      <c r="S1337" s="245">
        <v>0</v>
      </c>
      <c r="T1337" s="246">
        <f>S1337*H1337</f>
        <v>0</v>
      </c>
      <c r="AR1337" s="25" t="s">
        <v>299</v>
      </c>
      <c r="AT1337" s="25" t="s">
        <v>201</v>
      </c>
      <c r="AU1337" s="25" t="s">
        <v>81</v>
      </c>
      <c r="AY1337" s="25" t="s">
        <v>199</v>
      </c>
      <c r="BE1337" s="247">
        <f>IF(N1337="základní",J1337,0)</f>
        <v>0</v>
      </c>
      <c r="BF1337" s="247">
        <f>IF(N1337="snížená",J1337,0)</f>
        <v>0</v>
      </c>
      <c r="BG1337" s="247">
        <f>IF(N1337="zákl. přenesená",J1337,0)</f>
        <v>0</v>
      </c>
      <c r="BH1337" s="247">
        <f>IF(N1337="sníž. přenesená",J1337,0)</f>
        <v>0</v>
      </c>
      <c r="BI1337" s="247">
        <f>IF(N1337="nulová",J1337,0)</f>
        <v>0</v>
      </c>
      <c r="BJ1337" s="25" t="s">
        <v>79</v>
      </c>
      <c r="BK1337" s="247">
        <f>ROUND(I1337*H1337,2)</f>
        <v>0</v>
      </c>
      <c r="BL1337" s="25" t="s">
        <v>299</v>
      </c>
      <c r="BM1337" s="25" t="s">
        <v>6642</v>
      </c>
    </row>
    <row r="1338" s="12" customFormat="1">
      <c r="B1338" s="248"/>
      <c r="C1338" s="249"/>
      <c r="D1338" s="250" t="s">
        <v>208</v>
      </c>
      <c r="E1338" s="251" t="s">
        <v>21</v>
      </c>
      <c r="F1338" s="252" t="s">
        <v>1734</v>
      </c>
      <c r="G1338" s="249"/>
      <c r="H1338" s="253">
        <v>6.9000000000000004</v>
      </c>
      <c r="I1338" s="254"/>
      <c r="J1338" s="249"/>
      <c r="K1338" s="249"/>
      <c r="L1338" s="255"/>
      <c r="M1338" s="256"/>
      <c r="N1338" s="257"/>
      <c r="O1338" s="257"/>
      <c r="P1338" s="257"/>
      <c r="Q1338" s="257"/>
      <c r="R1338" s="257"/>
      <c r="S1338" s="257"/>
      <c r="T1338" s="258"/>
      <c r="AT1338" s="259" t="s">
        <v>208</v>
      </c>
      <c r="AU1338" s="259" t="s">
        <v>81</v>
      </c>
      <c r="AV1338" s="12" t="s">
        <v>81</v>
      </c>
      <c r="AW1338" s="12" t="s">
        <v>35</v>
      </c>
      <c r="AX1338" s="12" t="s">
        <v>72</v>
      </c>
      <c r="AY1338" s="259" t="s">
        <v>199</v>
      </c>
    </row>
    <row r="1339" s="14" customFormat="1">
      <c r="B1339" s="271"/>
      <c r="C1339" s="272"/>
      <c r="D1339" s="250" t="s">
        <v>208</v>
      </c>
      <c r="E1339" s="273" t="s">
        <v>21</v>
      </c>
      <c r="F1339" s="274" t="s">
        <v>403</v>
      </c>
      <c r="G1339" s="272"/>
      <c r="H1339" s="275">
        <v>6.9000000000000004</v>
      </c>
      <c r="I1339" s="276"/>
      <c r="J1339" s="272"/>
      <c r="K1339" s="272"/>
      <c r="L1339" s="277"/>
      <c r="M1339" s="278"/>
      <c r="N1339" s="279"/>
      <c r="O1339" s="279"/>
      <c r="P1339" s="279"/>
      <c r="Q1339" s="279"/>
      <c r="R1339" s="279"/>
      <c r="S1339" s="279"/>
      <c r="T1339" s="280"/>
      <c r="AT1339" s="281" t="s">
        <v>208</v>
      </c>
      <c r="AU1339" s="281" t="s">
        <v>81</v>
      </c>
      <c r="AV1339" s="14" t="s">
        <v>214</v>
      </c>
      <c r="AW1339" s="14" t="s">
        <v>35</v>
      </c>
      <c r="AX1339" s="14" t="s">
        <v>72</v>
      </c>
      <c r="AY1339" s="281" t="s">
        <v>199</v>
      </c>
    </row>
    <row r="1340" s="12" customFormat="1">
      <c r="B1340" s="248"/>
      <c r="C1340" s="249"/>
      <c r="D1340" s="250" t="s">
        <v>208</v>
      </c>
      <c r="E1340" s="251" t="s">
        <v>21</v>
      </c>
      <c r="F1340" s="252" t="s">
        <v>1735</v>
      </c>
      <c r="G1340" s="249"/>
      <c r="H1340" s="253">
        <v>6.8700000000000001</v>
      </c>
      <c r="I1340" s="254"/>
      <c r="J1340" s="249"/>
      <c r="K1340" s="249"/>
      <c r="L1340" s="255"/>
      <c r="M1340" s="256"/>
      <c r="N1340" s="257"/>
      <c r="O1340" s="257"/>
      <c r="P1340" s="257"/>
      <c r="Q1340" s="257"/>
      <c r="R1340" s="257"/>
      <c r="S1340" s="257"/>
      <c r="T1340" s="258"/>
      <c r="AT1340" s="259" t="s">
        <v>208</v>
      </c>
      <c r="AU1340" s="259" t="s">
        <v>81</v>
      </c>
      <c r="AV1340" s="12" t="s">
        <v>81</v>
      </c>
      <c r="AW1340" s="12" t="s">
        <v>35</v>
      </c>
      <c r="AX1340" s="12" t="s">
        <v>72</v>
      </c>
      <c r="AY1340" s="259" t="s">
        <v>199</v>
      </c>
    </row>
    <row r="1341" s="14" customFormat="1">
      <c r="B1341" s="271"/>
      <c r="C1341" s="272"/>
      <c r="D1341" s="250" t="s">
        <v>208</v>
      </c>
      <c r="E1341" s="273" t="s">
        <v>21</v>
      </c>
      <c r="F1341" s="274" t="s">
        <v>400</v>
      </c>
      <c r="G1341" s="272"/>
      <c r="H1341" s="275">
        <v>6.8700000000000001</v>
      </c>
      <c r="I1341" s="276"/>
      <c r="J1341" s="272"/>
      <c r="K1341" s="272"/>
      <c r="L1341" s="277"/>
      <c r="M1341" s="278"/>
      <c r="N1341" s="279"/>
      <c r="O1341" s="279"/>
      <c r="P1341" s="279"/>
      <c r="Q1341" s="279"/>
      <c r="R1341" s="279"/>
      <c r="S1341" s="279"/>
      <c r="T1341" s="280"/>
      <c r="AT1341" s="281" t="s">
        <v>208</v>
      </c>
      <c r="AU1341" s="281" t="s">
        <v>81</v>
      </c>
      <c r="AV1341" s="14" t="s">
        <v>214</v>
      </c>
      <c r="AW1341" s="14" t="s">
        <v>35</v>
      </c>
      <c r="AX1341" s="14" t="s">
        <v>72</v>
      </c>
      <c r="AY1341" s="281" t="s">
        <v>199</v>
      </c>
    </row>
    <row r="1342" s="13" customFormat="1">
      <c r="B1342" s="260"/>
      <c r="C1342" s="261"/>
      <c r="D1342" s="250" t="s">
        <v>208</v>
      </c>
      <c r="E1342" s="262" t="s">
        <v>21</v>
      </c>
      <c r="F1342" s="263" t="s">
        <v>220</v>
      </c>
      <c r="G1342" s="261"/>
      <c r="H1342" s="264">
        <v>13.77</v>
      </c>
      <c r="I1342" s="265"/>
      <c r="J1342" s="261"/>
      <c r="K1342" s="261"/>
      <c r="L1342" s="266"/>
      <c r="M1342" s="267"/>
      <c r="N1342" s="268"/>
      <c r="O1342" s="268"/>
      <c r="P1342" s="268"/>
      <c r="Q1342" s="268"/>
      <c r="R1342" s="268"/>
      <c r="S1342" s="268"/>
      <c r="T1342" s="269"/>
      <c r="AT1342" s="270" t="s">
        <v>208</v>
      </c>
      <c r="AU1342" s="270" t="s">
        <v>81</v>
      </c>
      <c r="AV1342" s="13" t="s">
        <v>206</v>
      </c>
      <c r="AW1342" s="13" t="s">
        <v>35</v>
      </c>
      <c r="AX1342" s="13" t="s">
        <v>72</v>
      </c>
      <c r="AY1342" s="270" t="s">
        <v>199</v>
      </c>
    </row>
    <row r="1343" s="12" customFormat="1">
      <c r="B1343" s="248"/>
      <c r="C1343" s="249"/>
      <c r="D1343" s="250" t="s">
        <v>208</v>
      </c>
      <c r="E1343" s="251" t="s">
        <v>21</v>
      </c>
      <c r="F1343" s="252" t="s">
        <v>21</v>
      </c>
      <c r="G1343" s="249"/>
      <c r="H1343" s="253">
        <v>0</v>
      </c>
      <c r="I1343" s="254"/>
      <c r="J1343" s="249"/>
      <c r="K1343" s="249"/>
      <c r="L1343" s="255"/>
      <c r="M1343" s="256"/>
      <c r="N1343" s="257"/>
      <c r="O1343" s="257"/>
      <c r="P1343" s="257"/>
      <c r="Q1343" s="257"/>
      <c r="R1343" s="257"/>
      <c r="S1343" s="257"/>
      <c r="T1343" s="258"/>
      <c r="AT1343" s="259" t="s">
        <v>208</v>
      </c>
      <c r="AU1343" s="259" t="s">
        <v>81</v>
      </c>
      <c r="AV1343" s="12" t="s">
        <v>81</v>
      </c>
      <c r="AW1343" s="12" t="s">
        <v>35</v>
      </c>
      <c r="AX1343" s="12" t="s">
        <v>72</v>
      </c>
      <c r="AY1343" s="259" t="s">
        <v>199</v>
      </c>
    </row>
    <row r="1344" s="12" customFormat="1">
      <c r="B1344" s="248"/>
      <c r="C1344" s="249"/>
      <c r="D1344" s="250" t="s">
        <v>208</v>
      </c>
      <c r="E1344" s="251" t="s">
        <v>21</v>
      </c>
      <c r="F1344" s="252" t="s">
        <v>6643</v>
      </c>
      <c r="G1344" s="249"/>
      <c r="H1344" s="253">
        <v>10.382999999999999</v>
      </c>
      <c r="I1344" s="254"/>
      <c r="J1344" s="249"/>
      <c r="K1344" s="249"/>
      <c r="L1344" s="255"/>
      <c r="M1344" s="256"/>
      <c r="N1344" s="257"/>
      <c r="O1344" s="257"/>
      <c r="P1344" s="257"/>
      <c r="Q1344" s="257"/>
      <c r="R1344" s="257"/>
      <c r="S1344" s="257"/>
      <c r="T1344" s="258"/>
      <c r="AT1344" s="259" t="s">
        <v>208</v>
      </c>
      <c r="AU1344" s="259" t="s">
        <v>81</v>
      </c>
      <c r="AV1344" s="12" t="s">
        <v>81</v>
      </c>
      <c r="AW1344" s="12" t="s">
        <v>35</v>
      </c>
      <c r="AX1344" s="12" t="s">
        <v>79</v>
      </c>
      <c r="AY1344" s="259" t="s">
        <v>199</v>
      </c>
    </row>
    <row r="1345" s="1" customFormat="1" ht="16.5" customHeight="1">
      <c r="B1345" s="47"/>
      <c r="C1345" s="282" t="s">
        <v>1743</v>
      </c>
      <c r="D1345" s="282" t="s">
        <v>618</v>
      </c>
      <c r="E1345" s="283" t="s">
        <v>1738</v>
      </c>
      <c r="F1345" s="284" t="s">
        <v>1739</v>
      </c>
      <c r="G1345" s="285" t="s">
        <v>1286</v>
      </c>
      <c r="H1345" s="286">
        <v>196.76400000000001</v>
      </c>
      <c r="I1345" s="287"/>
      <c r="J1345" s="288">
        <f>ROUND(I1345*H1345,2)</f>
        <v>0</v>
      </c>
      <c r="K1345" s="284" t="s">
        <v>205</v>
      </c>
      <c r="L1345" s="289"/>
      <c r="M1345" s="290" t="s">
        <v>21</v>
      </c>
      <c r="N1345" s="291" t="s">
        <v>43</v>
      </c>
      <c r="O1345" s="48"/>
      <c r="P1345" s="245">
        <f>O1345*H1345</f>
        <v>0</v>
      </c>
      <c r="Q1345" s="245">
        <v>0.001</v>
      </c>
      <c r="R1345" s="245">
        <f>Q1345*H1345</f>
        <v>0.19676400000000002</v>
      </c>
      <c r="S1345" s="245">
        <v>0</v>
      </c>
      <c r="T1345" s="246">
        <f>S1345*H1345</f>
        <v>0</v>
      </c>
      <c r="AR1345" s="25" t="s">
        <v>248</v>
      </c>
      <c r="AT1345" s="25" t="s">
        <v>618</v>
      </c>
      <c r="AU1345" s="25" t="s">
        <v>81</v>
      </c>
      <c r="AY1345" s="25" t="s">
        <v>199</v>
      </c>
      <c r="BE1345" s="247">
        <f>IF(N1345="základní",J1345,0)</f>
        <v>0</v>
      </c>
      <c r="BF1345" s="247">
        <f>IF(N1345="snížená",J1345,0)</f>
        <v>0</v>
      </c>
      <c r="BG1345" s="247">
        <f>IF(N1345="zákl. přenesená",J1345,0)</f>
        <v>0</v>
      </c>
      <c r="BH1345" s="247">
        <f>IF(N1345="sníž. přenesená",J1345,0)</f>
        <v>0</v>
      </c>
      <c r="BI1345" s="247">
        <f>IF(N1345="nulová",J1345,0)</f>
        <v>0</v>
      </c>
      <c r="BJ1345" s="25" t="s">
        <v>79</v>
      </c>
      <c r="BK1345" s="247">
        <f>ROUND(I1345*H1345,2)</f>
        <v>0</v>
      </c>
      <c r="BL1345" s="25" t="s">
        <v>206</v>
      </c>
      <c r="BM1345" s="25" t="s">
        <v>6644</v>
      </c>
    </row>
    <row r="1346" s="12" customFormat="1">
      <c r="B1346" s="248"/>
      <c r="C1346" s="249"/>
      <c r="D1346" s="250" t="s">
        <v>208</v>
      </c>
      <c r="E1346" s="251" t="s">
        <v>21</v>
      </c>
      <c r="F1346" s="252" t="s">
        <v>1741</v>
      </c>
      <c r="G1346" s="249"/>
      <c r="H1346" s="253">
        <v>260.95999999999998</v>
      </c>
      <c r="I1346" s="254"/>
      <c r="J1346" s="249"/>
      <c r="K1346" s="249"/>
      <c r="L1346" s="255"/>
      <c r="M1346" s="256"/>
      <c r="N1346" s="257"/>
      <c r="O1346" s="257"/>
      <c r="P1346" s="257"/>
      <c r="Q1346" s="257"/>
      <c r="R1346" s="257"/>
      <c r="S1346" s="257"/>
      <c r="T1346" s="258"/>
      <c r="AT1346" s="259" t="s">
        <v>208</v>
      </c>
      <c r="AU1346" s="259" t="s">
        <v>81</v>
      </c>
      <c r="AV1346" s="12" t="s">
        <v>81</v>
      </c>
      <c r="AW1346" s="12" t="s">
        <v>35</v>
      </c>
      <c r="AX1346" s="12" t="s">
        <v>72</v>
      </c>
      <c r="AY1346" s="259" t="s">
        <v>199</v>
      </c>
    </row>
    <row r="1347" s="12" customFormat="1">
      <c r="B1347" s="248"/>
      <c r="C1347" s="249"/>
      <c r="D1347" s="250" t="s">
        <v>208</v>
      </c>
      <c r="E1347" s="251" t="s">
        <v>21</v>
      </c>
      <c r="F1347" s="252" t="s">
        <v>21</v>
      </c>
      <c r="G1347" s="249"/>
      <c r="H1347" s="253">
        <v>0</v>
      </c>
      <c r="I1347" s="254"/>
      <c r="J1347" s="249"/>
      <c r="K1347" s="249"/>
      <c r="L1347" s="255"/>
      <c r="M1347" s="256"/>
      <c r="N1347" s="257"/>
      <c r="O1347" s="257"/>
      <c r="P1347" s="257"/>
      <c r="Q1347" s="257"/>
      <c r="R1347" s="257"/>
      <c r="S1347" s="257"/>
      <c r="T1347" s="258"/>
      <c r="AT1347" s="259" t="s">
        <v>208</v>
      </c>
      <c r="AU1347" s="259" t="s">
        <v>81</v>
      </c>
      <c r="AV1347" s="12" t="s">
        <v>81</v>
      </c>
      <c r="AW1347" s="12" t="s">
        <v>35</v>
      </c>
      <c r="AX1347" s="12" t="s">
        <v>72</v>
      </c>
      <c r="AY1347" s="259" t="s">
        <v>199</v>
      </c>
    </row>
    <row r="1348" s="12" customFormat="1">
      <c r="B1348" s="248"/>
      <c r="C1348" s="249"/>
      <c r="D1348" s="250" t="s">
        <v>208</v>
      </c>
      <c r="E1348" s="251" t="s">
        <v>21</v>
      </c>
      <c r="F1348" s="252" t="s">
        <v>6645</v>
      </c>
      <c r="G1348" s="249"/>
      <c r="H1348" s="253">
        <v>196.76400000000001</v>
      </c>
      <c r="I1348" s="254"/>
      <c r="J1348" s="249"/>
      <c r="K1348" s="249"/>
      <c r="L1348" s="255"/>
      <c r="M1348" s="256"/>
      <c r="N1348" s="257"/>
      <c r="O1348" s="257"/>
      <c r="P1348" s="257"/>
      <c r="Q1348" s="257"/>
      <c r="R1348" s="257"/>
      <c r="S1348" s="257"/>
      <c r="T1348" s="258"/>
      <c r="AT1348" s="259" t="s">
        <v>208</v>
      </c>
      <c r="AU1348" s="259" t="s">
        <v>81</v>
      </c>
      <c r="AV1348" s="12" t="s">
        <v>81</v>
      </c>
      <c r="AW1348" s="12" t="s">
        <v>35</v>
      </c>
      <c r="AX1348" s="12" t="s">
        <v>79</v>
      </c>
      <c r="AY1348" s="259" t="s">
        <v>199</v>
      </c>
    </row>
    <row r="1349" s="1" customFormat="1" ht="16.5" customHeight="1">
      <c r="B1349" s="47"/>
      <c r="C1349" s="236" t="s">
        <v>1749</v>
      </c>
      <c r="D1349" s="236" t="s">
        <v>201</v>
      </c>
      <c r="E1349" s="237" t="s">
        <v>1744</v>
      </c>
      <c r="F1349" s="238" t="s">
        <v>1745</v>
      </c>
      <c r="G1349" s="239" t="s">
        <v>282</v>
      </c>
      <c r="H1349" s="240">
        <v>5.4669999999999996</v>
      </c>
      <c r="I1349" s="241"/>
      <c r="J1349" s="242">
        <f>ROUND(I1349*H1349,2)</f>
        <v>0</v>
      </c>
      <c r="K1349" s="238" t="s">
        <v>205</v>
      </c>
      <c r="L1349" s="73"/>
      <c r="M1349" s="243" t="s">
        <v>21</v>
      </c>
      <c r="N1349" s="244" t="s">
        <v>43</v>
      </c>
      <c r="O1349" s="48"/>
      <c r="P1349" s="245">
        <f>O1349*H1349</f>
        <v>0</v>
      </c>
      <c r="Q1349" s="245">
        <v>0</v>
      </c>
      <c r="R1349" s="245">
        <f>Q1349*H1349</f>
        <v>0</v>
      </c>
      <c r="S1349" s="245">
        <v>0.0040000000000000001</v>
      </c>
      <c r="T1349" s="246">
        <f>S1349*H1349</f>
        <v>0.021867999999999999</v>
      </c>
      <c r="AR1349" s="25" t="s">
        <v>299</v>
      </c>
      <c r="AT1349" s="25" t="s">
        <v>201</v>
      </c>
      <c r="AU1349" s="25" t="s">
        <v>81</v>
      </c>
      <c r="AY1349" s="25" t="s">
        <v>199</v>
      </c>
      <c r="BE1349" s="247">
        <f>IF(N1349="základní",J1349,0)</f>
        <v>0</v>
      </c>
      <c r="BF1349" s="247">
        <f>IF(N1349="snížená",J1349,0)</f>
        <v>0</v>
      </c>
      <c r="BG1349" s="247">
        <f>IF(N1349="zákl. přenesená",J1349,0)</f>
        <v>0</v>
      </c>
      <c r="BH1349" s="247">
        <f>IF(N1349="sníž. přenesená",J1349,0)</f>
        <v>0</v>
      </c>
      <c r="BI1349" s="247">
        <f>IF(N1349="nulová",J1349,0)</f>
        <v>0</v>
      </c>
      <c r="BJ1349" s="25" t="s">
        <v>79</v>
      </c>
      <c r="BK1349" s="247">
        <f>ROUND(I1349*H1349,2)</f>
        <v>0</v>
      </c>
      <c r="BL1349" s="25" t="s">
        <v>299</v>
      </c>
      <c r="BM1349" s="25" t="s">
        <v>6646</v>
      </c>
    </row>
    <row r="1350" s="12" customFormat="1">
      <c r="B1350" s="248"/>
      <c r="C1350" s="249"/>
      <c r="D1350" s="250" t="s">
        <v>208</v>
      </c>
      <c r="E1350" s="251" t="s">
        <v>21</v>
      </c>
      <c r="F1350" s="252" t="s">
        <v>1747</v>
      </c>
      <c r="G1350" s="249"/>
      <c r="H1350" s="253">
        <v>7.25</v>
      </c>
      <c r="I1350" s="254"/>
      <c r="J1350" s="249"/>
      <c r="K1350" s="249"/>
      <c r="L1350" s="255"/>
      <c r="M1350" s="256"/>
      <c r="N1350" s="257"/>
      <c r="O1350" s="257"/>
      <c r="P1350" s="257"/>
      <c r="Q1350" s="257"/>
      <c r="R1350" s="257"/>
      <c r="S1350" s="257"/>
      <c r="T1350" s="258"/>
      <c r="AT1350" s="259" t="s">
        <v>208</v>
      </c>
      <c r="AU1350" s="259" t="s">
        <v>81</v>
      </c>
      <c r="AV1350" s="12" t="s">
        <v>81</v>
      </c>
      <c r="AW1350" s="12" t="s">
        <v>35</v>
      </c>
      <c r="AX1350" s="12" t="s">
        <v>72</v>
      </c>
      <c r="AY1350" s="259" t="s">
        <v>199</v>
      </c>
    </row>
    <row r="1351" s="12" customFormat="1">
      <c r="B1351" s="248"/>
      <c r="C1351" s="249"/>
      <c r="D1351" s="250" t="s">
        <v>208</v>
      </c>
      <c r="E1351" s="251" t="s">
        <v>21</v>
      </c>
      <c r="F1351" s="252" t="s">
        <v>21</v>
      </c>
      <c r="G1351" s="249"/>
      <c r="H1351" s="253">
        <v>0</v>
      </c>
      <c r="I1351" s="254"/>
      <c r="J1351" s="249"/>
      <c r="K1351" s="249"/>
      <c r="L1351" s="255"/>
      <c r="M1351" s="256"/>
      <c r="N1351" s="257"/>
      <c r="O1351" s="257"/>
      <c r="P1351" s="257"/>
      <c r="Q1351" s="257"/>
      <c r="R1351" s="257"/>
      <c r="S1351" s="257"/>
      <c r="T1351" s="258"/>
      <c r="AT1351" s="259" t="s">
        <v>208</v>
      </c>
      <c r="AU1351" s="259" t="s">
        <v>81</v>
      </c>
      <c r="AV1351" s="12" t="s">
        <v>81</v>
      </c>
      <c r="AW1351" s="12" t="s">
        <v>35</v>
      </c>
      <c r="AX1351" s="12" t="s">
        <v>72</v>
      </c>
      <c r="AY1351" s="259" t="s">
        <v>199</v>
      </c>
    </row>
    <row r="1352" s="12" customFormat="1">
      <c r="B1352" s="248"/>
      <c r="C1352" s="249"/>
      <c r="D1352" s="250" t="s">
        <v>208</v>
      </c>
      <c r="E1352" s="251" t="s">
        <v>21</v>
      </c>
      <c r="F1352" s="252" t="s">
        <v>6647</v>
      </c>
      <c r="G1352" s="249"/>
      <c r="H1352" s="253">
        <v>5.4669999999999996</v>
      </c>
      <c r="I1352" s="254"/>
      <c r="J1352" s="249"/>
      <c r="K1352" s="249"/>
      <c r="L1352" s="255"/>
      <c r="M1352" s="256"/>
      <c r="N1352" s="257"/>
      <c r="O1352" s="257"/>
      <c r="P1352" s="257"/>
      <c r="Q1352" s="257"/>
      <c r="R1352" s="257"/>
      <c r="S1352" s="257"/>
      <c r="T1352" s="258"/>
      <c r="AT1352" s="259" t="s">
        <v>208</v>
      </c>
      <c r="AU1352" s="259" t="s">
        <v>81</v>
      </c>
      <c r="AV1352" s="12" t="s">
        <v>81</v>
      </c>
      <c r="AW1352" s="12" t="s">
        <v>35</v>
      </c>
      <c r="AX1352" s="12" t="s">
        <v>79</v>
      </c>
      <c r="AY1352" s="259" t="s">
        <v>199</v>
      </c>
    </row>
    <row r="1353" s="1" customFormat="1" ht="16.5" customHeight="1">
      <c r="B1353" s="47"/>
      <c r="C1353" s="236" t="s">
        <v>1753</v>
      </c>
      <c r="D1353" s="236" t="s">
        <v>201</v>
      </c>
      <c r="E1353" s="237" t="s">
        <v>1750</v>
      </c>
      <c r="F1353" s="238" t="s">
        <v>1751</v>
      </c>
      <c r="G1353" s="239" t="s">
        <v>282</v>
      </c>
      <c r="H1353" s="240">
        <v>50.088000000000001</v>
      </c>
      <c r="I1353" s="241"/>
      <c r="J1353" s="242">
        <f>ROUND(I1353*H1353,2)</f>
        <v>0</v>
      </c>
      <c r="K1353" s="238" t="s">
        <v>205</v>
      </c>
      <c r="L1353" s="73"/>
      <c r="M1353" s="243" t="s">
        <v>21</v>
      </c>
      <c r="N1353" s="244" t="s">
        <v>43</v>
      </c>
      <c r="O1353" s="48"/>
      <c r="P1353" s="245">
        <f>O1353*H1353</f>
        <v>0</v>
      </c>
      <c r="Q1353" s="245">
        <v>0.00040000000000000002</v>
      </c>
      <c r="R1353" s="245">
        <f>Q1353*H1353</f>
        <v>0.020035200000000003</v>
      </c>
      <c r="S1353" s="245">
        <v>0</v>
      </c>
      <c r="T1353" s="246">
        <f>S1353*H1353</f>
        <v>0</v>
      </c>
      <c r="AR1353" s="25" t="s">
        <v>299</v>
      </c>
      <c r="AT1353" s="25" t="s">
        <v>201</v>
      </c>
      <c r="AU1353" s="25" t="s">
        <v>81</v>
      </c>
      <c r="AY1353" s="25" t="s">
        <v>199</v>
      </c>
      <c r="BE1353" s="247">
        <f>IF(N1353="základní",J1353,0)</f>
        <v>0</v>
      </c>
      <c r="BF1353" s="247">
        <f>IF(N1353="snížená",J1353,0)</f>
        <v>0</v>
      </c>
      <c r="BG1353" s="247">
        <f>IF(N1353="zákl. přenesená",J1353,0)</f>
        <v>0</v>
      </c>
      <c r="BH1353" s="247">
        <f>IF(N1353="sníž. přenesená",J1353,0)</f>
        <v>0</v>
      </c>
      <c r="BI1353" s="247">
        <f>IF(N1353="nulová",J1353,0)</f>
        <v>0</v>
      </c>
      <c r="BJ1353" s="25" t="s">
        <v>79</v>
      </c>
      <c r="BK1353" s="247">
        <f>ROUND(I1353*H1353,2)</f>
        <v>0</v>
      </c>
      <c r="BL1353" s="25" t="s">
        <v>299</v>
      </c>
      <c r="BM1353" s="25" t="s">
        <v>6648</v>
      </c>
    </row>
    <row r="1354" s="12" customFormat="1">
      <c r="B1354" s="248"/>
      <c r="C1354" s="249"/>
      <c r="D1354" s="250" t="s">
        <v>208</v>
      </c>
      <c r="E1354" s="251" t="s">
        <v>21</v>
      </c>
      <c r="F1354" s="252" t="s">
        <v>1704</v>
      </c>
      <c r="G1354" s="249"/>
      <c r="H1354" s="253">
        <v>7.25</v>
      </c>
      <c r="I1354" s="254"/>
      <c r="J1354" s="249"/>
      <c r="K1354" s="249"/>
      <c r="L1354" s="255"/>
      <c r="M1354" s="256"/>
      <c r="N1354" s="257"/>
      <c r="O1354" s="257"/>
      <c r="P1354" s="257"/>
      <c r="Q1354" s="257"/>
      <c r="R1354" s="257"/>
      <c r="S1354" s="257"/>
      <c r="T1354" s="258"/>
      <c r="AT1354" s="259" t="s">
        <v>208</v>
      </c>
      <c r="AU1354" s="259" t="s">
        <v>81</v>
      </c>
      <c r="AV1354" s="12" t="s">
        <v>81</v>
      </c>
      <c r="AW1354" s="12" t="s">
        <v>35</v>
      </c>
      <c r="AX1354" s="12" t="s">
        <v>72</v>
      </c>
      <c r="AY1354" s="259" t="s">
        <v>199</v>
      </c>
    </row>
    <row r="1355" s="12" customFormat="1">
      <c r="B1355" s="248"/>
      <c r="C1355" s="249"/>
      <c r="D1355" s="250" t="s">
        <v>208</v>
      </c>
      <c r="E1355" s="251" t="s">
        <v>21</v>
      </c>
      <c r="F1355" s="252" t="s">
        <v>1705</v>
      </c>
      <c r="G1355" s="249"/>
      <c r="H1355" s="253">
        <v>59.18</v>
      </c>
      <c r="I1355" s="254"/>
      <c r="J1355" s="249"/>
      <c r="K1355" s="249"/>
      <c r="L1355" s="255"/>
      <c r="M1355" s="256"/>
      <c r="N1355" s="257"/>
      <c r="O1355" s="257"/>
      <c r="P1355" s="257"/>
      <c r="Q1355" s="257"/>
      <c r="R1355" s="257"/>
      <c r="S1355" s="257"/>
      <c r="T1355" s="258"/>
      <c r="AT1355" s="259" t="s">
        <v>208</v>
      </c>
      <c r="AU1355" s="259" t="s">
        <v>81</v>
      </c>
      <c r="AV1355" s="12" t="s">
        <v>81</v>
      </c>
      <c r="AW1355" s="12" t="s">
        <v>35</v>
      </c>
      <c r="AX1355" s="12" t="s">
        <v>72</v>
      </c>
      <c r="AY1355" s="259" t="s">
        <v>199</v>
      </c>
    </row>
    <row r="1356" s="13" customFormat="1">
      <c r="B1356" s="260"/>
      <c r="C1356" s="261"/>
      <c r="D1356" s="250" t="s">
        <v>208</v>
      </c>
      <c r="E1356" s="262" t="s">
        <v>21</v>
      </c>
      <c r="F1356" s="263" t="s">
        <v>220</v>
      </c>
      <c r="G1356" s="261"/>
      <c r="H1356" s="264">
        <v>66.430000000000007</v>
      </c>
      <c r="I1356" s="265"/>
      <c r="J1356" s="261"/>
      <c r="K1356" s="261"/>
      <c r="L1356" s="266"/>
      <c r="M1356" s="267"/>
      <c r="N1356" s="268"/>
      <c r="O1356" s="268"/>
      <c r="P1356" s="268"/>
      <c r="Q1356" s="268"/>
      <c r="R1356" s="268"/>
      <c r="S1356" s="268"/>
      <c r="T1356" s="269"/>
      <c r="AT1356" s="270" t="s">
        <v>208</v>
      </c>
      <c r="AU1356" s="270" t="s">
        <v>81</v>
      </c>
      <c r="AV1356" s="13" t="s">
        <v>206</v>
      </c>
      <c r="AW1356" s="13" t="s">
        <v>35</v>
      </c>
      <c r="AX1356" s="13" t="s">
        <v>72</v>
      </c>
      <c r="AY1356" s="270" t="s">
        <v>199</v>
      </c>
    </row>
    <row r="1357" s="12" customFormat="1">
      <c r="B1357" s="248"/>
      <c r="C1357" s="249"/>
      <c r="D1357" s="250" t="s">
        <v>208</v>
      </c>
      <c r="E1357" s="251" t="s">
        <v>21</v>
      </c>
      <c r="F1357" s="252" t="s">
        <v>21</v>
      </c>
      <c r="G1357" s="249"/>
      <c r="H1357" s="253">
        <v>0</v>
      </c>
      <c r="I1357" s="254"/>
      <c r="J1357" s="249"/>
      <c r="K1357" s="249"/>
      <c r="L1357" s="255"/>
      <c r="M1357" s="256"/>
      <c r="N1357" s="257"/>
      <c r="O1357" s="257"/>
      <c r="P1357" s="257"/>
      <c r="Q1357" s="257"/>
      <c r="R1357" s="257"/>
      <c r="S1357" s="257"/>
      <c r="T1357" s="258"/>
      <c r="AT1357" s="259" t="s">
        <v>208</v>
      </c>
      <c r="AU1357" s="259" t="s">
        <v>81</v>
      </c>
      <c r="AV1357" s="12" t="s">
        <v>81</v>
      </c>
      <c r="AW1357" s="12" t="s">
        <v>35</v>
      </c>
      <c r="AX1357" s="12" t="s">
        <v>72</v>
      </c>
      <c r="AY1357" s="259" t="s">
        <v>199</v>
      </c>
    </row>
    <row r="1358" s="12" customFormat="1">
      <c r="B1358" s="248"/>
      <c r="C1358" s="249"/>
      <c r="D1358" s="250" t="s">
        <v>208</v>
      </c>
      <c r="E1358" s="251" t="s">
        <v>21</v>
      </c>
      <c r="F1358" s="252" t="s">
        <v>6633</v>
      </c>
      <c r="G1358" s="249"/>
      <c r="H1358" s="253">
        <v>50.088000000000001</v>
      </c>
      <c r="I1358" s="254"/>
      <c r="J1358" s="249"/>
      <c r="K1358" s="249"/>
      <c r="L1358" s="255"/>
      <c r="M1358" s="256"/>
      <c r="N1358" s="257"/>
      <c r="O1358" s="257"/>
      <c r="P1358" s="257"/>
      <c r="Q1358" s="257"/>
      <c r="R1358" s="257"/>
      <c r="S1358" s="257"/>
      <c r="T1358" s="258"/>
      <c r="AT1358" s="259" t="s">
        <v>208</v>
      </c>
      <c r="AU1358" s="259" t="s">
        <v>81</v>
      </c>
      <c r="AV1358" s="12" t="s">
        <v>81</v>
      </c>
      <c r="AW1358" s="12" t="s">
        <v>35</v>
      </c>
      <c r="AX1358" s="12" t="s">
        <v>79</v>
      </c>
      <c r="AY1358" s="259" t="s">
        <v>199</v>
      </c>
    </row>
    <row r="1359" s="1" customFormat="1" ht="25.5" customHeight="1">
      <c r="B1359" s="47"/>
      <c r="C1359" s="282" t="s">
        <v>1758</v>
      </c>
      <c r="D1359" s="282" t="s">
        <v>618</v>
      </c>
      <c r="E1359" s="283" t="s">
        <v>1754</v>
      </c>
      <c r="F1359" s="284" t="s">
        <v>1755</v>
      </c>
      <c r="G1359" s="285" t="s">
        <v>282</v>
      </c>
      <c r="H1359" s="286">
        <v>57.600999999999999</v>
      </c>
      <c r="I1359" s="287"/>
      <c r="J1359" s="288">
        <f>ROUND(I1359*H1359,2)</f>
        <v>0</v>
      </c>
      <c r="K1359" s="284" t="s">
        <v>205</v>
      </c>
      <c r="L1359" s="289"/>
      <c r="M1359" s="290" t="s">
        <v>21</v>
      </c>
      <c r="N1359" s="291" t="s">
        <v>43</v>
      </c>
      <c r="O1359" s="48"/>
      <c r="P1359" s="245">
        <f>O1359*H1359</f>
        <v>0</v>
      </c>
      <c r="Q1359" s="245">
        <v>0.0048999999999999998</v>
      </c>
      <c r="R1359" s="245">
        <f>Q1359*H1359</f>
        <v>0.28224489999999997</v>
      </c>
      <c r="S1359" s="245">
        <v>0</v>
      </c>
      <c r="T1359" s="246">
        <f>S1359*H1359</f>
        <v>0</v>
      </c>
      <c r="AR1359" s="25" t="s">
        <v>420</v>
      </c>
      <c r="AT1359" s="25" t="s">
        <v>618</v>
      </c>
      <c r="AU1359" s="25" t="s">
        <v>81</v>
      </c>
      <c r="AY1359" s="25" t="s">
        <v>199</v>
      </c>
      <c r="BE1359" s="247">
        <f>IF(N1359="základní",J1359,0)</f>
        <v>0</v>
      </c>
      <c r="BF1359" s="247">
        <f>IF(N1359="snížená",J1359,0)</f>
        <v>0</v>
      </c>
      <c r="BG1359" s="247">
        <f>IF(N1359="zákl. přenesená",J1359,0)</f>
        <v>0</v>
      </c>
      <c r="BH1359" s="247">
        <f>IF(N1359="sníž. přenesená",J1359,0)</f>
        <v>0</v>
      </c>
      <c r="BI1359" s="247">
        <f>IF(N1359="nulová",J1359,0)</f>
        <v>0</v>
      </c>
      <c r="BJ1359" s="25" t="s">
        <v>79</v>
      </c>
      <c r="BK1359" s="247">
        <f>ROUND(I1359*H1359,2)</f>
        <v>0</v>
      </c>
      <c r="BL1359" s="25" t="s">
        <v>299</v>
      </c>
      <c r="BM1359" s="25" t="s">
        <v>6649</v>
      </c>
    </row>
    <row r="1360" s="12" customFormat="1">
      <c r="B1360" s="248"/>
      <c r="C1360" s="249"/>
      <c r="D1360" s="250" t="s">
        <v>208</v>
      </c>
      <c r="E1360" s="249"/>
      <c r="F1360" s="252" t="s">
        <v>6650</v>
      </c>
      <c r="G1360" s="249"/>
      <c r="H1360" s="253">
        <v>57.600999999999999</v>
      </c>
      <c r="I1360" s="254"/>
      <c r="J1360" s="249"/>
      <c r="K1360" s="249"/>
      <c r="L1360" s="255"/>
      <c r="M1360" s="256"/>
      <c r="N1360" s="257"/>
      <c r="O1360" s="257"/>
      <c r="P1360" s="257"/>
      <c r="Q1360" s="257"/>
      <c r="R1360" s="257"/>
      <c r="S1360" s="257"/>
      <c r="T1360" s="258"/>
      <c r="AT1360" s="259" t="s">
        <v>208</v>
      </c>
      <c r="AU1360" s="259" t="s">
        <v>81</v>
      </c>
      <c r="AV1360" s="12" t="s">
        <v>81</v>
      </c>
      <c r="AW1360" s="12" t="s">
        <v>6</v>
      </c>
      <c r="AX1360" s="12" t="s">
        <v>79</v>
      </c>
      <c r="AY1360" s="259" t="s">
        <v>199</v>
      </c>
    </row>
    <row r="1361" s="1" customFormat="1" ht="16.5" customHeight="1">
      <c r="B1361" s="47"/>
      <c r="C1361" s="236" t="s">
        <v>1762</v>
      </c>
      <c r="D1361" s="236" t="s">
        <v>201</v>
      </c>
      <c r="E1361" s="237" t="s">
        <v>1759</v>
      </c>
      <c r="F1361" s="238" t="s">
        <v>1760</v>
      </c>
      <c r="G1361" s="239" t="s">
        <v>282</v>
      </c>
      <c r="H1361" s="240">
        <v>120.337</v>
      </c>
      <c r="I1361" s="241"/>
      <c r="J1361" s="242">
        <f>ROUND(I1361*H1361,2)</f>
        <v>0</v>
      </c>
      <c r="K1361" s="238" t="s">
        <v>205</v>
      </c>
      <c r="L1361" s="73"/>
      <c r="M1361" s="243" t="s">
        <v>21</v>
      </c>
      <c r="N1361" s="244" t="s">
        <v>43</v>
      </c>
      <c r="O1361" s="48"/>
      <c r="P1361" s="245">
        <f>O1361*H1361</f>
        <v>0</v>
      </c>
      <c r="Q1361" s="245">
        <v>0.00040000000000000002</v>
      </c>
      <c r="R1361" s="245">
        <f>Q1361*H1361</f>
        <v>0.048134800000000005</v>
      </c>
      <c r="S1361" s="245">
        <v>0</v>
      </c>
      <c r="T1361" s="246">
        <f>S1361*H1361</f>
        <v>0</v>
      </c>
      <c r="AR1361" s="25" t="s">
        <v>299</v>
      </c>
      <c r="AT1361" s="25" t="s">
        <v>201</v>
      </c>
      <c r="AU1361" s="25" t="s">
        <v>81</v>
      </c>
      <c r="AY1361" s="25" t="s">
        <v>199</v>
      </c>
      <c r="BE1361" s="247">
        <f>IF(N1361="základní",J1361,0)</f>
        <v>0</v>
      </c>
      <c r="BF1361" s="247">
        <f>IF(N1361="snížená",J1361,0)</f>
        <v>0</v>
      </c>
      <c r="BG1361" s="247">
        <f>IF(N1361="zákl. přenesená",J1361,0)</f>
        <v>0</v>
      </c>
      <c r="BH1361" s="247">
        <f>IF(N1361="sníž. přenesená",J1361,0)</f>
        <v>0</v>
      </c>
      <c r="BI1361" s="247">
        <f>IF(N1361="nulová",J1361,0)</f>
        <v>0</v>
      </c>
      <c r="BJ1361" s="25" t="s">
        <v>79</v>
      </c>
      <c r="BK1361" s="247">
        <f>ROUND(I1361*H1361,2)</f>
        <v>0</v>
      </c>
      <c r="BL1361" s="25" t="s">
        <v>299</v>
      </c>
      <c r="BM1361" s="25" t="s">
        <v>6651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313</v>
      </c>
      <c r="G1362" s="249"/>
      <c r="H1362" s="253">
        <v>31.742000000000001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314</v>
      </c>
      <c r="G1363" s="249"/>
      <c r="H1363" s="253">
        <v>29.335000000000001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72</v>
      </c>
      <c r="AY1363" s="259" t="s">
        <v>199</v>
      </c>
    </row>
    <row r="1364" s="12" customFormat="1">
      <c r="B1364" s="248"/>
      <c r="C1364" s="249"/>
      <c r="D1364" s="250" t="s">
        <v>208</v>
      </c>
      <c r="E1364" s="251" t="s">
        <v>21</v>
      </c>
      <c r="F1364" s="252" t="s">
        <v>1716</v>
      </c>
      <c r="G1364" s="249"/>
      <c r="H1364" s="253">
        <v>44.159999999999997</v>
      </c>
      <c r="I1364" s="254"/>
      <c r="J1364" s="249"/>
      <c r="K1364" s="249"/>
      <c r="L1364" s="255"/>
      <c r="M1364" s="256"/>
      <c r="N1364" s="257"/>
      <c r="O1364" s="257"/>
      <c r="P1364" s="257"/>
      <c r="Q1364" s="257"/>
      <c r="R1364" s="257"/>
      <c r="S1364" s="257"/>
      <c r="T1364" s="258"/>
      <c r="AT1364" s="259" t="s">
        <v>208</v>
      </c>
      <c r="AU1364" s="259" t="s">
        <v>81</v>
      </c>
      <c r="AV1364" s="12" t="s">
        <v>81</v>
      </c>
      <c r="AW1364" s="12" t="s">
        <v>35</v>
      </c>
      <c r="AX1364" s="12" t="s">
        <v>72</v>
      </c>
      <c r="AY1364" s="259" t="s">
        <v>199</v>
      </c>
    </row>
    <row r="1365" s="12" customFormat="1">
      <c r="B1365" s="248"/>
      <c r="C1365" s="249"/>
      <c r="D1365" s="250" t="s">
        <v>208</v>
      </c>
      <c r="E1365" s="251" t="s">
        <v>21</v>
      </c>
      <c r="F1365" s="252" t="s">
        <v>316</v>
      </c>
      <c r="G1365" s="249"/>
      <c r="H1365" s="253">
        <v>5.5499999999999998</v>
      </c>
      <c r="I1365" s="254"/>
      <c r="J1365" s="249"/>
      <c r="K1365" s="249"/>
      <c r="L1365" s="255"/>
      <c r="M1365" s="256"/>
      <c r="N1365" s="257"/>
      <c r="O1365" s="257"/>
      <c r="P1365" s="257"/>
      <c r="Q1365" s="257"/>
      <c r="R1365" s="257"/>
      <c r="S1365" s="257"/>
      <c r="T1365" s="258"/>
      <c r="AT1365" s="259" t="s">
        <v>208</v>
      </c>
      <c r="AU1365" s="259" t="s">
        <v>81</v>
      </c>
      <c r="AV1365" s="12" t="s">
        <v>81</v>
      </c>
      <c r="AW1365" s="12" t="s">
        <v>35</v>
      </c>
      <c r="AX1365" s="12" t="s">
        <v>72</v>
      </c>
      <c r="AY1365" s="259" t="s">
        <v>199</v>
      </c>
    </row>
    <row r="1366" s="12" customFormat="1">
      <c r="B1366" s="248"/>
      <c r="C1366" s="249"/>
      <c r="D1366" s="250" t="s">
        <v>208</v>
      </c>
      <c r="E1366" s="251" t="s">
        <v>21</v>
      </c>
      <c r="F1366" s="252" t="s">
        <v>1717</v>
      </c>
      <c r="G1366" s="249"/>
      <c r="H1366" s="253">
        <v>42.414999999999999</v>
      </c>
      <c r="I1366" s="254"/>
      <c r="J1366" s="249"/>
      <c r="K1366" s="249"/>
      <c r="L1366" s="255"/>
      <c r="M1366" s="256"/>
      <c r="N1366" s="257"/>
      <c r="O1366" s="257"/>
      <c r="P1366" s="257"/>
      <c r="Q1366" s="257"/>
      <c r="R1366" s="257"/>
      <c r="S1366" s="257"/>
      <c r="T1366" s="258"/>
      <c r="AT1366" s="259" t="s">
        <v>208</v>
      </c>
      <c r="AU1366" s="259" t="s">
        <v>81</v>
      </c>
      <c r="AV1366" s="12" t="s">
        <v>81</v>
      </c>
      <c r="AW1366" s="12" t="s">
        <v>35</v>
      </c>
      <c r="AX1366" s="12" t="s">
        <v>72</v>
      </c>
      <c r="AY1366" s="259" t="s">
        <v>199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1718</v>
      </c>
      <c r="G1367" s="249"/>
      <c r="H1367" s="253">
        <v>6.3959999999999999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72</v>
      </c>
      <c r="AY1367" s="259" t="s">
        <v>199</v>
      </c>
    </row>
    <row r="1368" s="14" customFormat="1">
      <c r="B1368" s="271"/>
      <c r="C1368" s="272"/>
      <c r="D1368" s="250" t="s">
        <v>208</v>
      </c>
      <c r="E1368" s="273" t="s">
        <v>21</v>
      </c>
      <c r="F1368" s="274" t="s">
        <v>233</v>
      </c>
      <c r="G1368" s="272"/>
      <c r="H1368" s="275">
        <v>159.59800000000001</v>
      </c>
      <c r="I1368" s="276"/>
      <c r="J1368" s="272"/>
      <c r="K1368" s="272"/>
      <c r="L1368" s="277"/>
      <c r="M1368" s="278"/>
      <c r="N1368" s="279"/>
      <c r="O1368" s="279"/>
      <c r="P1368" s="279"/>
      <c r="Q1368" s="279"/>
      <c r="R1368" s="279"/>
      <c r="S1368" s="279"/>
      <c r="T1368" s="280"/>
      <c r="AT1368" s="281" t="s">
        <v>208</v>
      </c>
      <c r="AU1368" s="281" t="s">
        <v>81</v>
      </c>
      <c r="AV1368" s="14" t="s">
        <v>214</v>
      </c>
      <c r="AW1368" s="14" t="s">
        <v>35</v>
      </c>
      <c r="AX1368" s="14" t="s">
        <v>72</v>
      </c>
      <c r="AY1368" s="281" t="s">
        <v>199</v>
      </c>
    </row>
    <row r="1369" s="12" customFormat="1">
      <c r="B1369" s="248"/>
      <c r="C1369" s="249"/>
      <c r="D1369" s="250" t="s">
        <v>208</v>
      </c>
      <c r="E1369" s="251" t="s">
        <v>21</v>
      </c>
      <c r="F1369" s="252" t="s">
        <v>21</v>
      </c>
      <c r="G1369" s="249"/>
      <c r="H1369" s="253">
        <v>0</v>
      </c>
      <c r="I1369" s="254"/>
      <c r="J1369" s="249"/>
      <c r="K1369" s="249"/>
      <c r="L1369" s="255"/>
      <c r="M1369" s="256"/>
      <c r="N1369" s="257"/>
      <c r="O1369" s="257"/>
      <c r="P1369" s="257"/>
      <c r="Q1369" s="257"/>
      <c r="R1369" s="257"/>
      <c r="S1369" s="257"/>
      <c r="T1369" s="258"/>
      <c r="AT1369" s="259" t="s">
        <v>208</v>
      </c>
      <c r="AU1369" s="259" t="s">
        <v>81</v>
      </c>
      <c r="AV1369" s="12" t="s">
        <v>81</v>
      </c>
      <c r="AW1369" s="12" t="s">
        <v>35</v>
      </c>
      <c r="AX1369" s="12" t="s">
        <v>72</v>
      </c>
      <c r="AY1369" s="259" t="s">
        <v>199</v>
      </c>
    </row>
    <row r="1370" s="12" customFormat="1">
      <c r="B1370" s="248"/>
      <c r="C1370" s="249"/>
      <c r="D1370" s="250" t="s">
        <v>208</v>
      </c>
      <c r="E1370" s="251" t="s">
        <v>21</v>
      </c>
      <c r="F1370" s="252" t="s">
        <v>6639</v>
      </c>
      <c r="G1370" s="249"/>
      <c r="H1370" s="253">
        <v>120.337</v>
      </c>
      <c r="I1370" s="254"/>
      <c r="J1370" s="249"/>
      <c r="K1370" s="249"/>
      <c r="L1370" s="255"/>
      <c r="M1370" s="256"/>
      <c r="N1370" s="257"/>
      <c r="O1370" s="257"/>
      <c r="P1370" s="257"/>
      <c r="Q1370" s="257"/>
      <c r="R1370" s="257"/>
      <c r="S1370" s="257"/>
      <c r="T1370" s="258"/>
      <c r="AT1370" s="259" t="s">
        <v>208</v>
      </c>
      <c r="AU1370" s="259" t="s">
        <v>81</v>
      </c>
      <c r="AV1370" s="12" t="s">
        <v>81</v>
      </c>
      <c r="AW1370" s="12" t="s">
        <v>35</v>
      </c>
      <c r="AX1370" s="12" t="s">
        <v>79</v>
      </c>
      <c r="AY1370" s="259" t="s">
        <v>199</v>
      </c>
    </row>
    <row r="1371" s="1" customFormat="1" ht="16.5" customHeight="1">
      <c r="B1371" s="47"/>
      <c r="C1371" s="282" t="s">
        <v>1767</v>
      </c>
      <c r="D1371" s="282" t="s">
        <v>618</v>
      </c>
      <c r="E1371" s="283" t="s">
        <v>1763</v>
      </c>
      <c r="F1371" s="284" t="s">
        <v>1764</v>
      </c>
      <c r="G1371" s="285" t="s">
        <v>282</v>
      </c>
      <c r="H1371" s="286">
        <v>144.404</v>
      </c>
      <c r="I1371" s="287"/>
      <c r="J1371" s="288">
        <f>ROUND(I1371*H1371,2)</f>
        <v>0</v>
      </c>
      <c r="K1371" s="284" t="s">
        <v>205</v>
      </c>
      <c r="L1371" s="289"/>
      <c r="M1371" s="290" t="s">
        <v>21</v>
      </c>
      <c r="N1371" s="291" t="s">
        <v>43</v>
      </c>
      <c r="O1371" s="48"/>
      <c r="P1371" s="245">
        <f>O1371*H1371</f>
        <v>0</v>
      </c>
      <c r="Q1371" s="245">
        <v>0.0038999999999999998</v>
      </c>
      <c r="R1371" s="245">
        <f>Q1371*H1371</f>
        <v>0.5631756</v>
      </c>
      <c r="S1371" s="245">
        <v>0</v>
      </c>
      <c r="T1371" s="246">
        <f>S1371*H1371</f>
        <v>0</v>
      </c>
      <c r="AR1371" s="25" t="s">
        <v>420</v>
      </c>
      <c r="AT1371" s="25" t="s">
        <v>618</v>
      </c>
      <c r="AU1371" s="25" t="s">
        <v>81</v>
      </c>
      <c r="AY1371" s="25" t="s">
        <v>199</v>
      </c>
      <c r="BE1371" s="247">
        <f>IF(N1371="základní",J1371,0)</f>
        <v>0</v>
      </c>
      <c r="BF1371" s="247">
        <f>IF(N1371="snížená",J1371,0)</f>
        <v>0</v>
      </c>
      <c r="BG1371" s="247">
        <f>IF(N1371="zákl. přenesená",J1371,0)</f>
        <v>0</v>
      </c>
      <c r="BH1371" s="247">
        <f>IF(N1371="sníž. přenesená",J1371,0)</f>
        <v>0</v>
      </c>
      <c r="BI1371" s="247">
        <f>IF(N1371="nulová",J1371,0)</f>
        <v>0</v>
      </c>
      <c r="BJ1371" s="25" t="s">
        <v>79</v>
      </c>
      <c r="BK1371" s="247">
        <f>ROUND(I1371*H1371,2)</f>
        <v>0</v>
      </c>
      <c r="BL1371" s="25" t="s">
        <v>299</v>
      </c>
      <c r="BM1371" s="25" t="s">
        <v>6652</v>
      </c>
    </row>
    <row r="1372" s="12" customFormat="1">
      <c r="B1372" s="248"/>
      <c r="C1372" s="249"/>
      <c r="D1372" s="250" t="s">
        <v>208</v>
      </c>
      <c r="E1372" s="249"/>
      <c r="F1372" s="252" t="s">
        <v>6653</v>
      </c>
      <c r="G1372" s="249"/>
      <c r="H1372" s="253">
        <v>144.404</v>
      </c>
      <c r="I1372" s="254"/>
      <c r="J1372" s="249"/>
      <c r="K1372" s="249"/>
      <c r="L1372" s="255"/>
      <c r="M1372" s="256"/>
      <c r="N1372" s="257"/>
      <c r="O1372" s="257"/>
      <c r="P1372" s="257"/>
      <c r="Q1372" s="257"/>
      <c r="R1372" s="257"/>
      <c r="S1372" s="257"/>
      <c r="T1372" s="258"/>
      <c r="AT1372" s="259" t="s">
        <v>208</v>
      </c>
      <c r="AU1372" s="259" t="s">
        <v>81</v>
      </c>
      <c r="AV1372" s="12" t="s">
        <v>81</v>
      </c>
      <c r="AW1372" s="12" t="s">
        <v>6</v>
      </c>
      <c r="AX1372" s="12" t="s">
        <v>79</v>
      </c>
      <c r="AY1372" s="259" t="s">
        <v>199</v>
      </c>
    </row>
    <row r="1373" s="1" customFormat="1" ht="25.5" customHeight="1">
      <c r="B1373" s="47"/>
      <c r="C1373" s="236" t="s">
        <v>1774</v>
      </c>
      <c r="D1373" s="236" t="s">
        <v>201</v>
      </c>
      <c r="E1373" s="237" t="s">
        <v>1768</v>
      </c>
      <c r="F1373" s="238" t="s">
        <v>1769</v>
      </c>
      <c r="G1373" s="239" t="s">
        <v>282</v>
      </c>
      <c r="H1373" s="240">
        <v>55.438000000000002</v>
      </c>
      <c r="I1373" s="241"/>
      <c r="J1373" s="242">
        <f>ROUND(I1373*H1373,2)</f>
        <v>0</v>
      </c>
      <c r="K1373" s="238" t="s">
        <v>205</v>
      </c>
      <c r="L1373" s="73"/>
      <c r="M1373" s="243" t="s">
        <v>21</v>
      </c>
      <c r="N1373" s="244" t="s">
        <v>43</v>
      </c>
      <c r="O1373" s="48"/>
      <c r="P1373" s="245">
        <f>O1373*H1373</f>
        <v>0</v>
      </c>
      <c r="Q1373" s="245">
        <v>0.00058</v>
      </c>
      <c r="R1373" s="245">
        <f>Q1373*H1373</f>
        <v>0.032154040000000002</v>
      </c>
      <c r="S1373" s="245">
        <v>0</v>
      </c>
      <c r="T1373" s="246">
        <f>S1373*H1373</f>
        <v>0</v>
      </c>
      <c r="AR1373" s="25" t="s">
        <v>299</v>
      </c>
      <c r="AT1373" s="25" t="s">
        <v>201</v>
      </c>
      <c r="AU1373" s="25" t="s">
        <v>81</v>
      </c>
      <c r="AY1373" s="25" t="s">
        <v>199</v>
      </c>
      <c r="BE1373" s="247">
        <f>IF(N1373="základní",J1373,0)</f>
        <v>0</v>
      </c>
      <c r="BF1373" s="247">
        <f>IF(N1373="snížená",J1373,0)</f>
        <v>0</v>
      </c>
      <c r="BG1373" s="247">
        <f>IF(N1373="zákl. přenesená",J1373,0)</f>
        <v>0</v>
      </c>
      <c r="BH1373" s="247">
        <f>IF(N1373="sníž. přenesená",J1373,0)</f>
        <v>0</v>
      </c>
      <c r="BI1373" s="247">
        <f>IF(N1373="nulová",J1373,0)</f>
        <v>0</v>
      </c>
      <c r="BJ1373" s="25" t="s">
        <v>79</v>
      </c>
      <c r="BK1373" s="247">
        <f>ROUND(I1373*H1373,2)</f>
        <v>0</v>
      </c>
      <c r="BL1373" s="25" t="s">
        <v>299</v>
      </c>
      <c r="BM1373" s="25" t="s">
        <v>6654</v>
      </c>
    </row>
    <row r="1374" s="12" customFormat="1">
      <c r="B1374" s="248"/>
      <c r="C1374" s="249"/>
      <c r="D1374" s="250" t="s">
        <v>208</v>
      </c>
      <c r="E1374" s="251" t="s">
        <v>21</v>
      </c>
      <c r="F1374" s="252" t="s">
        <v>1771</v>
      </c>
      <c r="G1374" s="249"/>
      <c r="H1374" s="253">
        <v>48.462000000000003</v>
      </c>
      <c r="I1374" s="254"/>
      <c r="J1374" s="249"/>
      <c r="K1374" s="249"/>
      <c r="L1374" s="255"/>
      <c r="M1374" s="256"/>
      <c r="N1374" s="257"/>
      <c r="O1374" s="257"/>
      <c r="P1374" s="257"/>
      <c r="Q1374" s="257"/>
      <c r="R1374" s="257"/>
      <c r="S1374" s="257"/>
      <c r="T1374" s="258"/>
      <c r="AT1374" s="259" t="s">
        <v>208</v>
      </c>
      <c r="AU1374" s="259" t="s">
        <v>81</v>
      </c>
      <c r="AV1374" s="12" t="s">
        <v>81</v>
      </c>
      <c r="AW1374" s="12" t="s">
        <v>35</v>
      </c>
      <c r="AX1374" s="12" t="s">
        <v>72</v>
      </c>
      <c r="AY1374" s="259" t="s">
        <v>199</v>
      </c>
    </row>
    <row r="1375" s="12" customFormat="1">
      <c r="B1375" s="248"/>
      <c r="C1375" s="249"/>
      <c r="D1375" s="250" t="s">
        <v>208</v>
      </c>
      <c r="E1375" s="251" t="s">
        <v>21</v>
      </c>
      <c r="F1375" s="252" t="s">
        <v>1772</v>
      </c>
      <c r="G1375" s="249"/>
      <c r="H1375" s="253">
        <v>25.062999999999999</v>
      </c>
      <c r="I1375" s="254"/>
      <c r="J1375" s="249"/>
      <c r="K1375" s="249"/>
      <c r="L1375" s="255"/>
      <c r="M1375" s="256"/>
      <c r="N1375" s="257"/>
      <c r="O1375" s="257"/>
      <c r="P1375" s="257"/>
      <c r="Q1375" s="257"/>
      <c r="R1375" s="257"/>
      <c r="S1375" s="257"/>
      <c r="T1375" s="258"/>
      <c r="AT1375" s="259" t="s">
        <v>208</v>
      </c>
      <c r="AU1375" s="259" t="s">
        <v>81</v>
      </c>
      <c r="AV1375" s="12" t="s">
        <v>81</v>
      </c>
      <c r="AW1375" s="12" t="s">
        <v>35</v>
      </c>
      <c r="AX1375" s="12" t="s">
        <v>72</v>
      </c>
      <c r="AY1375" s="259" t="s">
        <v>199</v>
      </c>
    </row>
    <row r="1376" s="14" customFormat="1">
      <c r="B1376" s="271"/>
      <c r="C1376" s="272"/>
      <c r="D1376" s="250" t="s">
        <v>208</v>
      </c>
      <c r="E1376" s="273" t="s">
        <v>21</v>
      </c>
      <c r="F1376" s="274" t="s">
        <v>233</v>
      </c>
      <c r="G1376" s="272"/>
      <c r="H1376" s="275">
        <v>73.525000000000006</v>
      </c>
      <c r="I1376" s="276"/>
      <c r="J1376" s="272"/>
      <c r="K1376" s="272"/>
      <c r="L1376" s="277"/>
      <c r="M1376" s="278"/>
      <c r="N1376" s="279"/>
      <c r="O1376" s="279"/>
      <c r="P1376" s="279"/>
      <c r="Q1376" s="279"/>
      <c r="R1376" s="279"/>
      <c r="S1376" s="279"/>
      <c r="T1376" s="280"/>
      <c r="AT1376" s="281" t="s">
        <v>208</v>
      </c>
      <c r="AU1376" s="281" t="s">
        <v>81</v>
      </c>
      <c r="AV1376" s="14" t="s">
        <v>214</v>
      </c>
      <c r="AW1376" s="14" t="s">
        <v>35</v>
      </c>
      <c r="AX1376" s="14" t="s">
        <v>72</v>
      </c>
      <c r="AY1376" s="281" t="s">
        <v>199</v>
      </c>
    </row>
    <row r="1377" s="12" customFormat="1">
      <c r="B1377" s="248"/>
      <c r="C1377" s="249"/>
      <c r="D1377" s="250" t="s">
        <v>208</v>
      </c>
      <c r="E1377" s="251" t="s">
        <v>21</v>
      </c>
      <c r="F1377" s="252" t="s">
        <v>21</v>
      </c>
      <c r="G1377" s="249"/>
      <c r="H1377" s="253">
        <v>0</v>
      </c>
      <c r="I1377" s="254"/>
      <c r="J1377" s="249"/>
      <c r="K1377" s="249"/>
      <c r="L1377" s="255"/>
      <c r="M1377" s="256"/>
      <c r="N1377" s="257"/>
      <c r="O1377" s="257"/>
      <c r="P1377" s="257"/>
      <c r="Q1377" s="257"/>
      <c r="R1377" s="257"/>
      <c r="S1377" s="257"/>
      <c r="T1377" s="258"/>
      <c r="AT1377" s="259" t="s">
        <v>208</v>
      </c>
      <c r="AU1377" s="259" t="s">
        <v>81</v>
      </c>
      <c r="AV1377" s="12" t="s">
        <v>81</v>
      </c>
      <c r="AW1377" s="12" t="s">
        <v>35</v>
      </c>
      <c r="AX1377" s="12" t="s">
        <v>72</v>
      </c>
      <c r="AY1377" s="259" t="s">
        <v>199</v>
      </c>
    </row>
    <row r="1378" s="12" customFormat="1">
      <c r="B1378" s="248"/>
      <c r="C1378" s="249"/>
      <c r="D1378" s="250" t="s">
        <v>208</v>
      </c>
      <c r="E1378" s="251" t="s">
        <v>21</v>
      </c>
      <c r="F1378" s="252" t="s">
        <v>6655</v>
      </c>
      <c r="G1378" s="249"/>
      <c r="H1378" s="253">
        <v>55.438000000000002</v>
      </c>
      <c r="I1378" s="254"/>
      <c r="J1378" s="249"/>
      <c r="K1378" s="249"/>
      <c r="L1378" s="255"/>
      <c r="M1378" s="256"/>
      <c r="N1378" s="257"/>
      <c r="O1378" s="257"/>
      <c r="P1378" s="257"/>
      <c r="Q1378" s="257"/>
      <c r="R1378" s="257"/>
      <c r="S1378" s="257"/>
      <c r="T1378" s="258"/>
      <c r="AT1378" s="259" t="s">
        <v>208</v>
      </c>
      <c r="AU1378" s="259" t="s">
        <v>81</v>
      </c>
      <c r="AV1378" s="12" t="s">
        <v>81</v>
      </c>
      <c r="AW1378" s="12" t="s">
        <v>35</v>
      </c>
      <c r="AX1378" s="12" t="s">
        <v>79</v>
      </c>
      <c r="AY1378" s="259" t="s">
        <v>199</v>
      </c>
    </row>
    <row r="1379" s="1" customFormat="1" ht="25.5" customHeight="1">
      <c r="B1379" s="47"/>
      <c r="C1379" s="236" t="s">
        <v>1779</v>
      </c>
      <c r="D1379" s="236" t="s">
        <v>201</v>
      </c>
      <c r="E1379" s="237" t="s">
        <v>1775</v>
      </c>
      <c r="F1379" s="238" t="s">
        <v>1776</v>
      </c>
      <c r="G1379" s="239" t="s">
        <v>282</v>
      </c>
      <c r="H1379" s="240">
        <v>5.4669999999999996</v>
      </c>
      <c r="I1379" s="241"/>
      <c r="J1379" s="242">
        <f>ROUND(I1379*H1379,2)</f>
        <v>0</v>
      </c>
      <c r="K1379" s="238" t="s">
        <v>205</v>
      </c>
      <c r="L1379" s="73"/>
      <c r="M1379" s="243" t="s">
        <v>21</v>
      </c>
      <c r="N1379" s="244" t="s">
        <v>43</v>
      </c>
      <c r="O1379" s="48"/>
      <c r="P1379" s="245">
        <f>O1379*H1379</f>
        <v>0</v>
      </c>
      <c r="Q1379" s="245">
        <v>0</v>
      </c>
      <c r="R1379" s="245">
        <f>Q1379*H1379</f>
        <v>0</v>
      </c>
      <c r="S1379" s="245">
        <v>0</v>
      </c>
      <c r="T1379" s="246">
        <f>S1379*H1379</f>
        <v>0</v>
      </c>
      <c r="AR1379" s="25" t="s">
        <v>299</v>
      </c>
      <c r="AT1379" s="25" t="s">
        <v>201</v>
      </c>
      <c r="AU1379" s="25" t="s">
        <v>81</v>
      </c>
      <c r="AY1379" s="25" t="s">
        <v>199</v>
      </c>
      <c r="BE1379" s="247">
        <f>IF(N1379="základní",J1379,0)</f>
        <v>0</v>
      </c>
      <c r="BF1379" s="247">
        <f>IF(N1379="snížená",J1379,0)</f>
        <v>0</v>
      </c>
      <c r="BG1379" s="247">
        <f>IF(N1379="zákl. přenesená",J1379,0)</f>
        <v>0</v>
      </c>
      <c r="BH1379" s="247">
        <f>IF(N1379="sníž. přenesená",J1379,0)</f>
        <v>0</v>
      </c>
      <c r="BI1379" s="247">
        <f>IF(N1379="nulová",J1379,0)</f>
        <v>0</v>
      </c>
      <c r="BJ1379" s="25" t="s">
        <v>79</v>
      </c>
      <c r="BK1379" s="247">
        <f>ROUND(I1379*H1379,2)</f>
        <v>0</v>
      </c>
      <c r="BL1379" s="25" t="s">
        <v>299</v>
      </c>
      <c r="BM1379" s="25" t="s">
        <v>6656</v>
      </c>
    </row>
    <row r="1380" s="12" customFormat="1">
      <c r="B1380" s="248"/>
      <c r="C1380" s="249"/>
      <c r="D1380" s="250" t="s">
        <v>208</v>
      </c>
      <c r="E1380" s="251" t="s">
        <v>21</v>
      </c>
      <c r="F1380" s="252" t="s">
        <v>1778</v>
      </c>
      <c r="G1380" s="249"/>
      <c r="H1380" s="253">
        <v>7.25</v>
      </c>
      <c r="I1380" s="254"/>
      <c r="J1380" s="249"/>
      <c r="K1380" s="249"/>
      <c r="L1380" s="255"/>
      <c r="M1380" s="256"/>
      <c r="N1380" s="257"/>
      <c r="O1380" s="257"/>
      <c r="P1380" s="257"/>
      <c r="Q1380" s="257"/>
      <c r="R1380" s="257"/>
      <c r="S1380" s="257"/>
      <c r="T1380" s="258"/>
      <c r="AT1380" s="259" t="s">
        <v>208</v>
      </c>
      <c r="AU1380" s="259" t="s">
        <v>81</v>
      </c>
      <c r="AV1380" s="12" t="s">
        <v>81</v>
      </c>
      <c r="AW1380" s="12" t="s">
        <v>35</v>
      </c>
      <c r="AX1380" s="12" t="s">
        <v>72</v>
      </c>
      <c r="AY1380" s="259" t="s">
        <v>199</v>
      </c>
    </row>
    <row r="1381" s="12" customFormat="1">
      <c r="B1381" s="248"/>
      <c r="C1381" s="249"/>
      <c r="D1381" s="250" t="s">
        <v>208</v>
      </c>
      <c r="E1381" s="251" t="s">
        <v>21</v>
      </c>
      <c r="F1381" s="252" t="s">
        <v>21</v>
      </c>
      <c r="G1381" s="249"/>
      <c r="H1381" s="253">
        <v>0</v>
      </c>
      <c r="I1381" s="254"/>
      <c r="J1381" s="249"/>
      <c r="K1381" s="249"/>
      <c r="L1381" s="255"/>
      <c r="M1381" s="256"/>
      <c r="N1381" s="257"/>
      <c r="O1381" s="257"/>
      <c r="P1381" s="257"/>
      <c r="Q1381" s="257"/>
      <c r="R1381" s="257"/>
      <c r="S1381" s="257"/>
      <c r="T1381" s="258"/>
      <c r="AT1381" s="259" t="s">
        <v>208</v>
      </c>
      <c r="AU1381" s="259" t="s">
        <v>81</v>
      </c>
      <c r="AV1381" s="12" t="s">
        <v>81</v>
      </c>
      <c r="AW1381" s="12" t="s">
        <v>35</v>
      </c>
      <c r="AX1381" s="12" t="s">
        <v>72</v>
      </c>
      <c r="AY1381" s="259" t="s">
        <v>199</v>
      </c>
    </row>
    <row r="1382" s="12" customFormat="1">
      <c r="B1382" s="248"/>
      <c r="C1382" s="249"/>
      <c r="D1382" s="250" t="s">
        <v>208</v>
      </c>
      <c r="E1382" s="251" t="s">
        <v>21</v>
      </c>
      <c r="F1382" s="252" t="s">
        <v>6647</v>
      </c>
      <c r="G1382" s="249"/>
      <c r="H1382" s="253">
        <v>5.4669999999999996</v>
      </c>
      <c r="I1382" s="254"/>
      <c r="J1382" s="249"/>
      <c r="K1382" s="249"/>
      <c r="L1382" s="255"/>
      <c r="M1382" s="256"/>
      <c r="N1382" s="257"/>
      <c r="O1382" s="257"/>
      <c r="P1382" s="257"/>
      <c r="Q1382" s="257"/>
      <c r="R1382" s="257"/>
      <c r="S1382" s="257"/>
      <c r="T1382" s="258"/>
      <c r="AT1382" s="259" t="s">
        <v>208</v>
      </c>
      <c r="AU1382" s="259" t="s">
        <v>81</v>
      </c>
      <c r="AV1382" s="12" t="s">
        <v>81</v>
      </c>
      <c r="AW1382" s="12" t="s">
        <v>35</v>
      </c>
      <c r="AX1382" s="12" t="s">
        <v>79</v>
      </c>
      <c r="AY1382" s="259" t="s">
        <v>199</v>
      </c>
    </row>
    <row r="1383" s="1" customFormat="1" ht="25.5" customHeight="1">
      <c r="B1383" s="47"/>
      <c r="C1383" s="236" t="s">
        <v>1783</v>
      </c>
      <c r="D1383" s="236" t="s">
        <v>201</v>
      </c>
      <c r="E1383" s="237" t="s">
        <v>1780</v>
      </c>
      <c r="F1383" s="238" t="s">
        <v>1781</v>
      </c>
      <c r="G1383" s="239" t="s">
        <v>282</v>
      </c>
      <c r="H1383" s="240">
        <v>5.4669999999999996</v>
      </c>
      <c r="I1383" s="241"/>
      <c r="J1383" s="242">
        <f>ROUND(I1383*H1383,2)</f>
        <v>0</v>
      </c>
      <c r="K1383" s="238" t="s">
        <v>205</v>
      </c>
      <c r="L1383" s="73"/>
      <c r="M1383" s="243" t="s">
        <v>21</v>
      </c>
      <c r="N1383" s="244" t="s">
        <v>43</v>
      </c>
      <c r="O1383" s="48"/>
      <c r="P1383" s="245">
        <f>O1383*H1383</f>
        <v>0</v>
      </c>
      <c r="Q1383" s="245">
        <v>0</v>
      </c>
      <c r="R1383" s="245">
        <f>Q1383*H1383</f>
        <v>0</v>
      </c>
      <c r="S1383" s="245">
        <v>0</v>
      </c>
      <c r="T1383" s="246">
        <f>S1383*H1383</f>
        <v>0</v>
      </c>
      <c r="AR1383" s="25" t="s">
        <v>299</v>
      </c>
      <c r="AT1383" s="25" t="s">
        <v>201</v>
      </c>
      <c r="AU1383" s="25" t="s">
        <v>81</v>
      </c>
      <c r="AY1383" s="25" t="s">
        <v>199</v>
      </c>
      <c r="BE1383" s="247">
        <f>IF(N1383="základní",J1383,0)</f>
        <v>0</v>
      </c>
      <c r="BF1383" s="247">
        <f>IF(N1383="snížená",J1383,0)</f>
        <v>0</v>
      </c>
      <c r="BG1383" s="247">
        <f>IF(N1383="zákl. přenesená",J1383,0)</f>
        <v>0</v>
      </c>
      <c r="BH1383" s="247">
        <f>IF(N1383="sníž. přenesená",J1383,0)</f>
        <v>0</v>
      </c>
      <c r="BI1383" s="247">
        <f>IF(N1383="nulová",J1383,0)</f>
        <v>0</v>
      </c>
      <c r="BJ1383" s="25" t="s">
        <v>79</v>
      </c>
      <c r="BK1383" s="247">
        <f>ROUND(I1383*H1383,2)</f>
        <v>0</v>
      </c>
      <c r="BL1383" s="25" t="s">
        <v>299</v>
      </c>
      <c r="BM1383" s="25" t="s">
        <v>6657</v>
      </c>
    </row>
    <row r="1384" s="1" customFormat="1" ht="25.5" customHeight="1">
      <c r="B1384" s="47"/>
      <c r="C1384" s="236" t="s">
        <v>1787</v>
      </c>
      <c r="D1384" s="236" t="s">
        <v>201</v>
      </c>
      <c r="E1384" s="237" t="s">
        <v>1784</v>
      </c>
      <c r="F1384" s="238" t="s">
        <v>1785</v>
      </c>
      <c r="G1384" s="239" t="s">
        <v>263</v>
      </c>
      <c r="H1384" s="240">
        <v>1.0029999999999999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</v>
      </c>
      <c r="T1384" s="246">
        <f>S1384*H1384</f>
        <v>0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6658</v>
      </c>
    </row>
    <row r="1385" s="1" customFormat="1" ht="16.5" customHeight="1">
      <c r="B1385" s="47"/>
      <c r="C1385" s="236" t="s">
        <v>1793</v>
      </c>
      <c r="D1385" s="236" t="s">
        <v>201</v>
      </c>
      <c r="E1385" s="237" t="s">
        <v>1788</v>
      </c>
      <c r="F1385" s="238" t="s">
        <v>1789</v>
      </c>
      <c r="G1385" s="239" t="s">
        <v>263</v>
      </c>
      <c r="H1385" s="240">
        <v>1.0029999999999999</v>
      </c>
      <c r="I1385" s="241"/>
      <c r="J1385" s="242">
        <f>ROUND(I1385*H1385,2)</f>
        <v>0</v>
      </c>
      <c r="K1385" s="238" t="s">
        <v>205</v>
      </c>
      <c r="L1385" s="73"/>
      <c r="M1385" s="243" t="s">
        <v>21</v>
      </c>
      <c r="N1385" s="244" t="s">
        <v>43</v>
      </c>
      <c r="O1385" s="48"/>
      <c r="P1385" s="245">
        <f>O1385*H1385</f>
        <v>0</v>
      </c>
      <c r="Q1385" s="245">
        <v>0</v>
      </c>
      <c r="R1385" s="245">
        <f>Q1385*H1385</f>
        <v>0</v>
      </c>
      <c r="S1385" s="245">
        <v>0</v>
      </c>
      <c r="T1385" s="246">
        <f>S1385*H1385</f>
        <v>0</v>
      </c>
      <c r="AR1385" s="25" t="s">
        <v>299</v>
      </c>
      <c r="AT1385" s="25" t="s">
        <v>201</v>
      </c>
      <c r="AU1385" s="25" t="s">
        <v>81</v>
      </c>
      <c r="AY1385" s="25" t="s">
        <v>199</v>
      </c>
      <c r="BE1385" s="247">
        <f>IF(N1385="základní",J1385,0)</f>
        <v>0</v>
      </c>
      <c r="BF1385" s="247">
        <f>IF(N1385="snížená",J1385,0)</f>
        <v>0</v>
      </c>
      <c r="BG1385" s="247">
        <f>IF(N1385="zákl. přenesená",J1385,0)</f>
        <v>0</v>
      </c>
      <c r="BH1385" s="247">
        <f>IF(N1385="sníž. přenesená",J1385,0)</f>
        <v>0</v>
      </c>
      <c r="BI1385" s="247">
        <f>IF(N1385="nulová",J1385,0)</f>
        <v>0</v>
      </c>
      <c r="BJ1385" s="25" t="s">
        <v>79</v>
      </c>
      <c r="BK1385" s="247">
        <f>ROUND(I1385*H1385,2)</f>
        <v>0</v>
      </c>
      <c r="BL1385" s="25" t="s">
        <v>299</v>
      </c>
      <c r="BM1385" s="25" t="s">
        <v>6659</v>
      </c>
    </row>
    <row r="1386" s="11" customFormat="1" ht="29.88" customHeight="1">
      <c r="B1386" s="220"/>
      <c r="C1386" s="221"/>
      <c r="D1386" s="222" t="s">
        <v>71</v>
      </c>
      <c r="E1386" s="234" t="s">
        <v>1791</v>
      </c>
      <c r="F1386" s="234" t="s">
        <v>1792</v>
      </c>
      <c r="G1386" s="221"/>
      <c r="H1386" s="221"/>
      <c r="I1386" s="224"/>
      <c r="J1386" s="235">
        <f>BK1386</f>
        <v>0</v>
      </c>
      <c r="K1386" s="221"/>
      <c r="L1386" s="226"/>
      <c r="M1386" s="227"/>
      <c r="N1386" s="228"/>
      <c r="O1386" s="228"/>
      <c r="P1386" s="229">
        <f>SUM(P1387:P1444)</f>
        <v>0</v>
      </c>
      <c r="Q1386" s="228"/>
      <c r="R1386" s="229">
        <f>SUM(R1387:R1444)</f>
        <v>1.30751778</v>
      </c>
      <c r="S1386" s="228"/>
      <c r="T1386" s="230">
        <f>SUM(T1387:T1444)</f>
        <v>0.77540599999999993</v>
      </c>
      <c r="AR1386" s="231" t="s">
        <v>81</v>
      </c>
      <c r="AT1386" s="232" t="s">
        <v>71</v>
      </c>
      <c r="AU1386" s="232" t="s">
        <v>79</v>
      </c>
      <c r="AY1386" s="231" t="s">
        <v>199</v>
      </c>
      <c r="BK1386" s="233">
        <f>SUM(BK1387:BK1444)</f>
        <v>0</v>
      </c>
    </row>
    <row r="1387" s="1" customFormat="1" ht="16.5" customHeight="1">
      <c r="B1387" s="47"/>
      <c r="C1387" s="236" t="s">
        <v>1797</v>
      </c>
      <c r="D1387" s="236" t="s">
        <v>201</v>
      </c>
      <c r="E1387" s="237" t="s">
        <v>1794</v>
      </c>
      <c r="F1387" s="238" t="s">
        <v>1795</v>
      </c>
      <c r="G1387" s="239" t="s">
        <v>282</v>
      </c>
      <c r="H1387" s="240">
        <v>15.445</v>
      </c>
      <c r="I1387" s="241"/>
      <c r="J1387" s="242">
        <f>ROUND(I1387*H1387,2)</f>
        <v>0</v>
      </c>
      <c r="K1387" s="238" t="s">
        <v>205</v>
      </c>
      <c r="L1387" s="73"/>
      <c r="M1387" s="243" t="s">
        <v>21</v>
      </c>
      <c r="N1387" s="244" t="s">
        <v>43</v>
      </c>
      <c r="O1387" s="48"/>
      <c r="P1387" s="245">
        <f>O1387*H1387</f>
        <v>0</v>
      </c>
      <c r="Q1387" s="245">
        <v>0</v>
      </c>
      <c r="R1387" s="245">
        <f>Q1387*H1387</f>
        <v>0</v>
      </c>
      <c r="S1387" s="245">
        <v>0.01</v>
      </c>
      <c r="T1387" s="246">
        <f>S1387*H1387</f>
        <v>0.15445</v>
      </c>
      <c r="AR1387" s="25" t="s">
        <v>299</v>
      </c>
      <c r="AT1387" s="25" t="s">
        <v>201</v>
      </c>
      <c r="AU1387" s="25" t="s">
        <v>81</v>
      </c>
      <c r="AY1387" s="25" t="s">
        <v>199</v>
      </c>
      <c r="BE1387" s="247">
        <f>IF(N1387="základní",J1387,0)</f>
        <v>0</v>
      </c>
      <c r="BF1387" s="247">
        <f>IF(N1387="snížená",J1387,0)</f>
        <v>0</v>
      </c>
      <c r="BG1387" s="247">
        <f>IF(N1387="zákl. přenesená",J1387,0)</f>
        <v>0</v>
      </c>
      <c r="BH1387" s="247">
        <f>IF(N1387="sníž. přenesená",J1387,0)</f>
        <v>0</v>
      </c>
      <c r="BI1387" s="247">
        <f>IF(N1387="nulová",J1387,0)</f>
        <v>0</v>
      </c>
      <c r="BJ1387" s="25" t="s">
        <v>79</v>
      </c>
      <c r="BK1387" s="247">
        <f>ROUND(I1387*H1387,2)</f>
        <v>0</v>
      </c>
      <c r="BL1387" s="25" t="s">
        <v>299</v>
      </c>
      <c r="BM1387" s="25" t="s">
        <v>6660</v>
      </c>
    </row>
    <row r="1388" s="12" customFormat="1">
      <c r="B1388" s="248"/>
      <c r="C1388" s="249"/>
      <c r="D1388" s="250" t="s">
        <v>208</v>
      </c>
      <c r="E1388" s="251" t="s">
        <v>21</v>
      </c>
      <c r="F1388" s="252" t="s">
        <v>1387</v>
      </c>
      <c r="G1388" s="249"/>
      <c r="H1388" s="253">
        <v>20.484000000000002</v>
      </c>
      <c r="I1388" s="254"/>
      <c r="J1388" s="249"/>
      <c r="K1388" s="249"/>
      <c r="L1388" s="255"/>
      <c r="M1388" s="256"/>
      <c r="N1388" s="257"/>
      <c r="O1388" s="257"/>
      <c r="P1388" s="257"/>
      <c r="Q1388" s="257"/>
      <c r="R1388" s="257"/>
      <c r="S1388" s="257"/>
      <c r="T1388" s="258"/>
      <c r="AT1388" s="259" t="s">
        <v>208</v>
      </c>
      <c r="AU1388" s="259" t="s">
        <v>81</v>
      </c>
      <c r="AV1388" s="12" t="s">
        <v>81</v>
      </c>
      <c r="AW1388" s="12" t="s">
        <v>35</v>
      </c>
      <c r="AX1388" s="12" t="s">
        <v>72</v>
      </c>
      <c r="AY1388" s="259" t="s">
        <v>199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21</v>
      </c>
      <c r="G1389" s="249"/>
      <c r="H1389" s="253">
        <v>0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72</v>
      </c>
      <c r="AY1389" s="259" t="s">
        <v>199</v>
      </c>
    </row>
    <row r="1390" s="12" customFormat="1">
      <c r="B1390" s="248"/>
      <c r="C1390" s="249"/>
      <c r="D1390" s="250" t="s">
        <v>208</v>
      </c>
      <c r="E1390" s="251" t="s">
        <v>21</v>
      </c>
      <c r="F1390" s="252" t="s">
        <v>6549</v>
      </c>
      <c r="G1390" s="249"/>
      <c r="H1390" s="253">
        <v>15.445</v>
      </c>
      <c r="I1390" s="254"/>
      <c r="J1390" s="249"/>
      <c r="K1390" s="249"/>
      <c r="L1390" s="255"/>
      <c r="M1390" s="256"/>
      <c r="N1390" s="257"/>
      <c r="O1390" s="257"/>
      <c r="P1390" s="257"/>
      <c r="Q1390" s="257"/>
      <c r="R1390" s="257"/>
      <c r="S1390" s="257"/>
      <c r="T1390" s="258"/>
      <c r="AT1390" s="259" t="s">
        <v>208</v>
      </c>
      <c r="AU1390" s="259" t="s">
        <v>81</v>
      </c>
      <c r="AV1390" s="12" t="s">
        <v>81</v>
      </c>
      <c r="AW1390" s="12" t="s">
        <v>35</v>
      </c>
      <c r="AX1390" s="12" t="s">
        <v>79</v>
      </c>
      <c r="AY1390" s="259" t="s">
        <v>199</v>
      </c>
    </row>
    <row r="1391" s="1" customFormat="1" ht="16.5" customHeight="1">
      <c r="B1391" s="47"/>
      <c r="C1391" s="236" t="s">
        <v>1803</v>
      </c>
      <c r="D1391" s="236" t="s">
        <v>201</v>
      </c>
      <c r="E1391" s="237" t="s">
        <v>1798</v>
      </c>
      <c r="F1391" s="238" t="s">
        <v>1799</v>
      </c>
      <c r="G1391" s="239" t="s">
        <v>282</v>
      </c>
      <c r="H1391" s="240">
        <v>44.353999999999999</v>
      </c>
      <c r="I1391" s="241"/>
      <c r="J1391" s="242">
        <f>ROUND(I1391*H1391,2)</f>
        <v>0</v>
      </c>
      <c r="K1391" s="238" t="s">
        <v>205</v>
      </c>
      <c r="L1391" s="73"/>
      <c r="M1391" s="243" t="s">
        <v>21</v>
      </c>
      <c r="N1391" s="244" t="s">
        <v>43</v>
      </c>
      <c r="O1391" s="48"/>
      <c r="P1391" s="245">
        <f>O1391*H1391</f>
        <v>0</v>
      </c>
      <c r="Q1391" s="245">
        <v>0</v>
      </c>
      <c r="R1391" s="245">
        <f>Q1391*H1391</f>
        <v>0</v>
      </c>
      <c r="S1391" s="245">
        <v>0.014</v>
      </c>
      <c r="T1391" s="246">
        <f>S1391*H1391</f>
        <v>0.62095599999999995</v>
      </c>
      <c r="AR1391" s="25" t="s">
        <v>299</v>
      </c>
      <c r="AT1391" s="25" t="s">
        <v>201</v>
      </c>
      <c r="AU1391" s="25" t="s">
        <v>81</v>
      </c>
      <c r="AY1391" s="25" t="s">
        <v>199</v>
      </c>
      <c r="BE1391" s="247">
        <f>IF(N1391="základní",J1391,0)</f>
        <v>0</v>
      </c>
      <c r="BF1391" s="247">
        <f>IF(N1391="snížená",J1391,0)</f>
        <v>0</v>
      </c>
      <c r="BG1391" s="247">
        <f>IF(N1391="zákl. přenesená",J1391,0)</f>
        <v>0</v>
      </c>
      <c r="BH1391" s="247">
        <f>IF(N1391="sníž. přenesená",J1391,0)</f>
        <v>0</v>
      </c>
      <c r="BI1391" s="247">
        <f>IF(N1391="nulová",J1391,0)</f>
        <v>0</v>
      </c>
      <c r="BJ1391" s="25" t="s">
        <v>79</v>
      </c>
      <c r="BK1391" s="247">
        <f>ROUND(I1391*H1391,2)</f>
        <v>0</v>
      </c>
      <c r="BL1391" s="25" t="s">
        <v>299</v>
      </c>
      <c r="BM1391" s="25" t="s">
        <v>6661</v>
      </c>
    </row>
    <row r="1392" s="12" customFormat="1">
      <c r="B1392" s="248"/>
      <c r="C1392" s="249"/>
      <c r="D1392" s="250" t="s">
        <v>208</v>
      </c>
      <c r="E1392" s="251" t="s">
        <v>21</v>
      </c>
      <c r="F1392" s="252" t="s">
        <v>1801</v>
      </c>
      <c r="G1392" s="249"/>
      <c r="H1392" s="253">
        <v>58.825000000000003</v>
      </c>
      <c r="I1392" s="254"/>
      <c r="J1392" s="249"/>
      <c r="K1392" s="249"/>
      <c r="L1392" s="255"/>
      <c r="M1392" s="256"/>
      <c r="N1392" s="257"/>
      <c r="O1392" s="257"/>
      <c r="P1392" s="257"/>
      <c r="Q1392" s="257"/>
      <c r="R1392" s="257"/>
      <c r="S1392" s="257"/>
      <c r="T1392" s="258"/>
      <c r="AT1392" s="259" t="s">
        <v>208</v>
      </c>
      <c r="AU1392" s="259" t="s">
        <v>81</v>
      </c>
      <c r="AV1392" s="12" t="s">
        <v>81</v>
      </c>
      <c r="AW1392" s="12" t="s">
        <v>35</v>
      </c>
      <c r="AX1392" s="12" t="s">
        <v>72</v>
      </c>
      <c r="AY1392" s="259" t="s">
        <v>199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21</v>
      </c>
      <c r="G1393" s="249"/>
      <c r="H1393" s="253">
        <v>0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72</v>
      </c>
      <c r="AY1393" s="259" t="s">
        <v>199</v>
      </c>
    </row>
    <row r="1394" s="12" customFormat="1">
      <c r="B1394" s="248"/>
      <c r="C1394" s="249"/>
      <c r="D1394" s="250" t="s">
        <v>208</v>
      </c>
      <c r="E1394" s="251" t="s">
        <v>21</v>
      </c>
      <c r="F1394" s="252" t="s">
        <v>6662</v>
      </c>
      <c r="G1394" s="249"/>
      <c r="H1394" s="253">
        <v>44.353999999999999</v>
      </c>
      <c r="I1394" s="254"/>
      <c r="J1394" s="249"/>
      <c r="K1394" s="249"/>
      <c r="L1394" s="255"/>
      <c r="M1394" s="256"/>
      <c r="N1394" s="257"/>
      <c r="O1394" s="257"/>
      <c r="P1394" s="257"/>
      <c r="Q1394" s="257"/>
      <c r="R1394" s="257"/>
      <c r="S1394" s="257"/>
      <c r="T1394" s="258"/>
      <c r="AT1394" s="259" t="s">
        <v>208</v>
      </c>
      <c r="AU1394" s="259" t="s">
        <v>81</v>
      </c>
      <c r="AV1394" s="12" t="s">
        <v>81</v>
      </c>
      <c r="AW1394" s="12" t="s">
        <v>35</v>
      </c>
      <c r="AX1394" s="12" t="s">
        <v>79</v>
      </c>
      <c r="AY1394" s="259" t="s">
        <v>199</v>
      </c>
    </row>
    <row r="1395" s="1" customFormat="1" ht="25.5" customHeight="1">
      <c r="B1395" s="47"/>
      <c r="C1395" s="236" t="s">
        <v>1810</v>
      </c>
      <c r="D1395" s="236" t="s">
        <v>201</v>
      </c>
      <c r="E1395" s="237" t="s">
        <v>1804</v>
      </c>
      <c r="F1395" s="238" t="s">
        <v>1805</v>
      </c>
      <c r="G1395" s="239" t="s">
        <v>282</v>
      </c>
      <c r="H1395" s="240">
        <v>108.096</v>
      </c>
      <c r="I1395" s="241"/>
      <c r="J1395" s="242">
        <f>ROUND(I1395*H1395,2)</f>
        <v>0</v>
      </c>
      <c r="K1395" s="238" t="s">
        <v>205</v>
      </c>
      <c r="L1395" s="73"/>
      <c r="M1395" s="243" t="s">
        <v>21</v>
      </c>
      <c r="N1395" s="244" t="s">
        <v>43</v>
      </c>
      <c r="O1395" s="48"/>
      <c r="P1395" s="245">
        <f>O1395*H1395</f>
        <v>0</v>
      </c>
      <c r="Q1395" s="245">
        <v>0</v>
      </c>
      <c r="R1395" s="245">
        <f>Q1395*H1395</f>
        <v>0</v>
      </c>
      <c r="S1395" s="245">
        <v>0</v>
      </c>
      <c r="T1395" s="246">
        <f>S1395*H1395</f>
        <v>0</v>
      </c>
      <c r="AR1395" s="25" t="s">
        <v>299</v>
      </c>
      <c r="AT1395" s="25" t="s">
        <v>201</v>
      </c>
      <c r="AU1395" s="25" t="s">
        <v>81</v>
      </c>
      <c r="AY1395" s="25" t="s">
        <v>199</v>
      </c>
      <c r="BE1395" s="247">
        <f>IF(N1395="základní",J1395,0)</f>
        <v>0</v>
      </c>
      <c r="BF1395" s="247">
        <f>IF(N1395="snížená",J1395,0)</f>
        <v>0</v>
      </c>
      <c r="BG1395" s="247">
        <f>IF(N1395="zákl. přenesená",J1395,0)</f>
        <v>0</v>
      </c>
      <c r="BH1395" s="247">
        <f>IF(N1395="sníž. přenesená",J1395,0)</f>
        <v>0</v>
      </c>
      <c r="BI1395" s="247">
        <f>IF(N1395="nulová",J1395,0)</f>
        <v>0</v>
      </c>
      <c r="BJ1395" s="25" t="s">
        <v>79</v>
      </c>
      <c r="BK1395" s="247">
        <f>ROUND(I1395*H1395,2)</f>
        <v>0</v>
      </c>
      <c r="BL1395" s="25" t="s">
        <v>299</v>
      </c>
      <c r="BM1395" s="25" t="s">
        <v>6663</v>
      </c>
    </row>
    <row r="1396" s="12" customFormat="1">
      <c r="B1396" s="248"/>
      <c r="C1396" s="249"/>
      <c r="D1396" s="250" t="s">
        <v>208</v>
      </c>
      <c r="E1396" s="251" t="s">
        <v>21</v>
      </c>
      <c r="F1396" s="252" t="s">
        <v>1807</v>
      </c>
      <c r="G1396" s="249"/>
      <c r="H1396" s="253">
        <v>101.09999999999999</v>
      </c>
      <c r="I1396" s="254"/>
      <c r="J1396" s="249"/>
      <c r="K1396" s="249"/>
      <c r="L1396" s="255"/>
      <c r="M1396" s="256"/>
      <c r="N1396" s="257"/>
      <c r="O1396" s="257"/>
      <c r="P1396" s="257"/>
      <c r="Q1396" s="257"/>
      <c r="R1396" s="257"/>
      <c r="S1396" s="257"/>
      <c r="T1396" s="258"/>
      <c r="AT1396" s="259" t="s">
        <v>208</v>
      </c>
      <c r="AU1396" s="259" t="s">
        <v>81</v>
      </c>
      <c r="AV1396" s="12" t="s">
        <v>81</v>
      </c>
      <c r="AW1396" s="12" t="s">
        <v>35</v>
      </c>
      <c r="AX1396" s="12" t="s">
        <v>72</v>
      </c>
      <c r="AY1396" s="259" t="s">
        <v>199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1808</v>
      </c>
      <c r="G1397" s="249"/>
      <c r="H1397" s="253">
        <v>42.262999999999998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72</v>
      </c>
      <c r="AY1397" s="259" t="s">
        <v>199</v>
      </c>
    </row>
    <row r="1398" s="13" customFormat="1">
      <c r="B1398" s="260"/>
      <c r="C1398" s="261"/>
      <c r="D1398" s="250" t="s">
        <v>208</v>
      </c>
      <c r="E1398" s="262" t="s">
        <v>21</v>
      </c>
      <c r="F1398" s="263" t="s">
        <v>220</v>
      </c>
      <c r="G1398" s="261"/>
      <c r="H1398" s="264">
        <v>143.363</v>
      </c>
      <c r="I1398" s="265"/>
      <c r="J1398" s="261"/>
      <c r="K1398" s="261"/>
      <c r="L1398" s="266"/>
      <c r="M1398" s="267"/>
      <c r="N1398" s="268"/>
      <c r="O1398" s="268"/>
      <c r="P1398" s="268"/>
      <c r="Q1398" s="268"/>
      <c r="R1398" s="268"/>
      <c r="S1398" s="268"/>
      <c r="T1398" s="269"/>
      <c r="AT1398" s="270" t="s">
        <v>208</v>
      </c>
      <c r="AU1398" s="270" t="s">
        <v>81</v>
      </c>
      <c r="AV1398" s="13" t="s">
        <v>206</v>
      </c>
      <c r="AW1398" s="13" t="s">
        <v>35</v>
      </c>
      <c r="AX1398" s="13" t="s">
        <v>72</v>
      </c>
      <c r="AY1398" s="270" t="s">
        <v>199</v>
      </c>
    </row>
    <row r="1399" s="12" customFormat="1">
      <c r="B1399" s="248"/>
      <c r="C1399" s="249"/>
      <c r="D1399" s="250" t="s">
        <v>208</v>
      </c>
      <c r="E1399" s="251" t="s">
        <v>21</v>
      </c>
      <c r="F1399" s="252" t="s">
        <v>21</v>
      </c>
      <c r="G1399" s="249"/>
      <c r="H1399" s="253">
        <v>0</v>
      </c>
      <c r="I1399" s="254"/>
      <c r="J1399" s="249"/>
      <c r="K1399" s="249"/>
      <c r="L1399" s="255"/>
      <c r="M1399" s="256"/>
      <c r="N1399" s="257"/>
      <c r="O1399" s="257"/>
      <c r="P1399" s="257"/>
      <c r="Q1399" s="257"/>
      <c r="R1399" s="257"/>
      <c r="S1399" s="257"/>
      <c r="T1399" s="258"/>
      <c r="AT1399" s="259" t="s">
        <v>208</v>
      </c>
      <c r="AU1399" s="259" t="s">
        <v>81</v>
      </c>
      <c r="AV1399" s="12" t="s">
        <v>81</v>
      </c>
      <c r="AW1399" s="12" t="s">
        <v>35</v>
      </c>
      <c r="AX1399" s="12" t="s">
        <v>72</v>
      </c>
      <c r="AY1399" s="259" t="s">
        <v>199</v>
      </c>
    </row>
    <row r="1400" s="12" customFormat="1">
      <c r="B1400" s="248"/>
      <c r="C1400" s="249"/>
      <c r="D1400" s="250" t="s">
        <v>208</v>
      </c>
      <c r="E1400" s="251" t="s">
        <v>21</v>
      </c>
      <c r="F1400" s="252" t="s">
        <v>6664</v>
      </c>
      <c r="G1400" s="249"/>
      <c r="H1400" s="253">
        <v>108.096</v>
      </c>
      <c r="I1400" s="254"/>
      <c r="J1400" s="249"/>
      <c r="K1400" s="249"/>
      <c r="L1400" s="255"/>
      <c r="M1400" s="256"/>
      <c r="N1400" s="257"/>
      <c r="O1400" s="257"/>
      <c r="P1400" s="257"/>
      <c r="Q1400" s="257"/>
      <c r="R1400" s="257"/>
      <c r="S1400" s="257"/>
      <c r="T1400" s="258"/>
      <c r="AT1400" s="259" t="s">
        <v>208</v>
      </c>
      <c r="AU1400" s="259" t="s">
        <v>81</v>
      </c>
      <c r="AV1400" s="12" t="s">
        <v>81</v>
      </c>
      <c r="AW1400" s="12" t="s">
        <v>35</v>
      </c>
      <c r="AX1400" s="12" t="s">
        <v>79</v>
      </c>
      <c r="AY1400" s="259" t="s">
        <v>199</v>
      </c>
    </row>
    <row r="1401" s="1" customFormat="1" ht="16.5" customHeight="1">
      <c r="B1401" s="47"/>
      <c r="C1401" s="282" t="s">
        <v>1813</v>
      </c>
      <c r="D1401" s="282" t="s">
        <v>618</v>
      </c>
      <c r="E1401" s="283" t="s">
        <v>1708</v>
      </c>
      <c r="F1401" s="284" t="s">
        <v>1709</v>
      </c>
      <c r="G1401" s="285" t="s">
        <v>263</v>
      </c>
      <c r="H1401" s="286">
        <v>0.032000000000000001</v>
      </c>
      <c r="I1401" s="287"/>
      <c r="J1401" s="288">
        <f>ROUND(I1401*H1401,2)</f>
        <v>0</v>
      </c>
      <c r="K1401" s="284" t="s">
        <v>205</v>
      </c>
      <c r="L1401" s="289"/>
      <c r="M1401" s="290" t="s">
        <v>21</v>
      </c>
      <c r="N1401" s="291" t="s">
        <v>43</v>
      </c>
      <c r="O1401" s="48"/>
      <c r="P1401" s="245">
        <f>O1401*H1401</f>
        <v>0</v>
      </c>
      <c r="Q1401" s="245">
        <v>1</v>
      </c>
      <c r="R1401" s="245">
        <f>Q1401*H1401</f>
        <v>0.032000000000000001</v>
      </c>
      <c r="S1401" s="245">
        <v>0</v>
      </c>
      <c r="T1401" s="246">
        <f>S1401*H1401</f>
        <v>0</v>
      </c>
      <c r="AR1401" s="25" t="s">
        <v>420</v>
      </c>
      <c r="AT1401" s="25" t="s">
        <v>618</v>
      </c>
      <c r="AU1401" s="25" t="s">
        <v>81</v>
      </c>
      <c r="AY1401" s="25" t="s">
        <v>199</v>
      </c>
      <c r="BE1401" s="247">
        <f>IF(N1401="základní",J1401,0)</f>
        <v>0</v>
      </c>
      <c r="BF1401" s="247">
        <f>IF(N1401="snížená",J1401,0)</f>
        <v>0</v>
      </c>
      <c r="BG1401" s="247">
        <f>IF(N1401="zákl. přenesená",J1401,0)</f>
        <v>0</v>
      </c>
      <c r="BH1401" s="247">
        <f>IF(N1401="sníž. přenesená",J1401,0)</f>
        <v>0</v>
      </c>
      <c r="BI1401" s="247">
        <f>IF(N1401="nulová",J1401,0)</f>
        <v>0</v>
      </c>
      <c r="BJ1401" s="25" t="s">
        <v>79</v>
      </c>
      <c r="BK1401" s="247">
        <f>ROUND(I1401*H1401,2)</f>
        <v>0</v>
      </c>
      <c r="BL1401" s="25" t="s">
        <v>299</v>
      </c>
      <c r="BM1401" s="25" t="s">
        <v>6665</v>
      </c>
    </row>
    <row r="1402" s="12" customFormat="1">
      <c r="B1402" s="248"/>
      <c r="C1402" s="249"/>
      <c r="D1402" s="250" t="s">
        <v>208</v>
      </c>
      <c r="E1402" s="249"/>
      <c r="F1402" s="252" t="s">
        <v>6666</v>
      </c>
      <c r="G1402" s="249"/>
      <c r="H1402" s="253">
        <v>0.032000000000000001</v>
      </c>
      <c r="I1402" s="254"/>
      <c r="J1402" s="249"/>
      <c r="K1402" s="249"/>
      <c r="L1402" s="255"/>
      <c r="M1402" s="256"/>
      <c r="N1402" s="257"/>
      <c r="O1402" s="257"/>
      <c r="P1402" s="257"/>
      <c r="Q1402" s="257"/>
      <c r="R1402" s="257"/>
      <c r="S1402" s="257"/>
      <c r="T1402" s="258"/>
      <c r="AT1402" s="259" t="s">
        <v>208</v>
      </c>
      <c r="AU1402" s="259" t="s">
        <v>81</v>
      </c>
      <c r="AV1402" s="12" t="s">
        <v>81</v>
      </c>
      <c r="AW1402" s="12" t="s">
        <v>6</v>
      </c>
      <c r="AX1402" s="12" t="s">
        <v>79</v>
      </c>
      <c r="AY1402" s="259" t="s">
        <v>199</v>
      </c>
    </row>
    <row r="1403" s="1" customFormat="1" ht="25.5" customHeight="1">
      <c r="B1403" s="47"/>
      <c r="C1403" s="236" t="s">
        <v>1817</v>
      </c>
      <c r="D1403" s="236" t="s">
        <v>201</v>
      </c>
      <c r="E1403" s="237" t="s">
        <v>1814</v>
      </c>
      <c r="F1403" s="238" t="s">
        <v>1815</v>
      </c>
      <c r="G1403" s="239" t="s">
        <v>282</v>
      </c>
      <c r="H1403" s="240">
        <v>108.096</v>
      </c>
      <c r="I1403" s="241"/>
      <c r="J1403" s="242">
        <f>ROUND(I1403*H1403,2)</f>
        <v>0</v>
      </c>
      <c r="K1403" s="238" t="s">
        <v>205</v>
      </c>
      <c r="L1403" s="73"/>
      <c r="M1403" s="243" t="s">
        <v>21</v>
      </c>
      <c r="N1403" s="244" t="s">
        <v>43</v>
      </c>
      <c r="O1403" s="48"/>
      <c r="P1403" s="245">
        <f>O1403*H1403</f>
        <v>0</v>
      </c>
      <c r="Q1403" s="245">
        <v>0.00088000000000000003</v>
      </c>
      <c r="R1403" s="245">
        <f>Q1403*H1403</f>
        <v>0.095124480000000011</v>
      </c>
      <c r="S1403" s="245">
        <v>0</v>
      </c>
      <c r="T1403" s="246">
        <f>S1403*H1403</f>
        <v>0</v>
      </c>
      <c r="AR1403" s="25" t="s">
        <v>299</v>
      </c>
      <c r="AT1403" s="25" t="s">
        <v>201</v>
      </c>
      <c r="AU1403" s="25" t="s">
        <v>81</v>
      </c>
      <c r="AY1403" s="25" t="s">
        <v>199</v>
      </c>
      <c r="BE1403" s="247">
        <f>IF(N1403="základní",J1403,0)</f>
        <v>0</v>
      </c>
      <c r="BF1403" s="247">
        <f>IF(N1403="snížená",J1403,0)</f>
        <v>0</v>
      </c>
      <c r="BG1403" s="247">
        <f>IF(N1403="zákl. přenesená",J1403,0)</f>
        <v>0</v>
      </c>
      <c r="BH1403" s="247">
        <f>IF(N1403="sníž. přenesená",J1403,0)</f>
        <v>0</v>
      </c>
      <c r="BI1403" s="247">
        <f>IF(N1403="nulová",J1403,0)</f>
        <v>0</v>
      </c>
      <c r="BJ1403" s="25" t="s">
        <v>79</v>
      </c>
      <c r="BK1403" s="247">
        <f>ROUND(I1403*H1403,2)</f>
        <v>0</v>
      </c>
      <c r="BL1403" s="25" t="s">
        <v>299</v>
      </c>
      <c r="BM1403" s="25" t="s">
        <v>6667</v>
      </c>
    </row>
    <row r="1404" s="12" customFormat="1">
      <c r="B1404" s="248"/>
      <c r="C1404" s="249"/>
      <c r="D1404" s="250" t="s">
        <v>208</v>
      </c>
      <c r="E1404" s="251" t="s">
        <v>21</v>
      </c>
      <c r="F1404" s="252" t="s">
        <v>1807</v>
      </c>
      <c r="G1404" s="249"/>
      <c r="H1404" s="253">
        <v>101.09999999999999</v>
      </c>
      <c r="I1404" s="254"/>
      <c r="J1404" s="249"/>
      <c r="K1404" s="249"/>
      <c r="L1404" s="255"/>
      <c r="M1404" s="256"/>
      <c r="N1404" s="257"/>
      <c r="O1404" s="257"/>
      <c r="P1404" s="257"/>
      <c r="Q1404" s="257"/>
      <c r="R1404" s="257"/>
      <c r="S1404" s="257"/>
      <c r="T1404" s="258"/>
      <c r="AT1404" s="259" t="s">
        <v>208</v>
      </c>
      <c r="AU1404" s="259" t="s">
        <v>81</v>
      </c>
      <c r="AV1404" s="12" t="s">
        <v>81</v>
      </c>
      <c r="AW1404" s="12" t="s">
        <v>35</v>
      </c>
      <c r="AX1404" s="12" t="s">
        <v>72</v>
      </c>
      <c r="AY1404" s="259" t="s">
        <v>199</v>
      </c>
    </row>
    <row r="1405" s="12" customFormat="1">
      <c r="B1405" s="248"/>
      <c r="C1405" s="249"/>
      <c r="D1405" s="250" t="s">
        <v>208</v>
      </c>
      <c r="E1405" s="251" t="s">
        <v>21</v>
      </c>
      <c r="F1405" s="252" t="s">
        <v>1808</v>
      </c>
      <c r="G1405" s="249"/>
      <c r="H1405" s="253">
        <v>42.262999999999998</v>
      </c>
      <c r="I1405" s="254"/>
      <c r="J1405" s="249"/>
      <c r="K1405" s="249"/>
      <c r="L1405" s="255"/>
      <c r="M1405" s="256"/>
      <c r="N1405" s="257"/>
      <c r="O1405" s="257"/>
      <c r="P1405" s="257"/>
      <c r="Q1405" s="257"/>
      <c r="R1405" s="257"/>
      <c r="S1405" s="257"/>
      <c r="T1405" s="258"/>
      <c r="AT1405" s="259" t="s">
        <v>208</v>
      </c>
      <c r="AU1405" s="259" t="s">
        <v>81</v>
      </c>
      <c r="AV1405" s="12" t="s">
        <v>81</v>
      </c>
      <c r="AW1405" s="12" t="s">
        <v>35</v>
      </c>
      <c r="AX1405" s="12" t="s">
        <v>72</v>
      </c>
      <c r="AY1405" s="259" t="s">
        <v>199</v>
      </c>
    </row>
    <row r="1406" s="13" customFormat="1">
      <c r="B1406" s="260"/>
      <c r="C1406" s="261"/>
      <c r="D1406" s="250" t="s">
        <v>208</v>
      </c>
      <c r="E1406" s="262" t="s">
        <v>21</v>
      </c>
      <c r="F1406" s="263" t="s">
        <v>220</v>
      </c>
      <c r="G1406" s="261"/>
      <c r="H1406" s="264">
        <v>143.363</v>
      </c>
      <c r="I1406" s="265"/>
      <c r="J1406" s="261"/>
      <c r="K1406" s="261"/>
      <c r="L1406" s="266"/>
      <c r="M1406" s="267"/>
      <c r="N1406" s="268"/>
      <c r="O1406" s="268"/>
      <c r="P1406" s="268"/>
      <c r="Q1406" s="268"/>
      <c r="R1406" s="268"/>
      <c r="S1406" s="268"/>
      <c r="T1406" s="269"/>
      <c r="AT1406" s="270" t="s">
        <v>208</v>
      </c>
      <c r="AU1406" s="270" t="s">
        <v>81</v>
      </c>
      <c r="AV1406" s="13" t="s">
        <v>206</v>
      </c>
      <c r="AW1406" s="13" t="s">
        <v>35</v>
      </c>
      <c r="AX1406" s="13" t="s">
        <v>72</v>
      </c>
      <c r="AY1406" s="270" t="s">
        <v>199</v>
      </c>
    </row>
    <row r="1407" s="12" customFormat="1">
      <c r="B1407" s="248"/>
      <c r="C1407" s="249"/>
      <c r="D1407" s="250" t="s">
        <v>208</v>
      </c>
      <c r="E1407" s="251" t="s">
        <v>21</v>
      </c>
      <c r="F1407" s="252" t="s">
        <v>21</v>
      </c>
      <c r="G1407" s="249"/>
      <c r="H1407" s="253">
        <v>0</v>
      </c>
      <c r="I1407" s="254"/>
      <c r="J1407" s="249"/>
      <c r="K1407" s="249"/>
      <c r="L1407" s="255"/>
      <c r="M1407" s="256"/>
      <c r="N1407" s="257"/>
      <c r="O1407" s="257"/>
      <c r="P1407" s="257"/>
      <c r="Q1407" s="257"/>
      <c r="R1407" s="257"/>
      <c r="S1407" s="257"/>
      <c r="T1407" s="258"/>
      <c r="AT1407" s="259" t="s">
        <v>208</v>
      </c>
      <c r="AU1407" s="259" t="s">
        <v>81</v>
      </c>
      <c r="AV1407" s="12" t="s">
        <v>81</v>
      </c>
      <c r="AW1407" s="12" t="s">
        <v>35</v>
      </c>
      <c r="AX1407" s="12" t="s">
        <v>72</v>
      </c>
      <c r="AY1407" s="259" t="s">
        <v>199</v>
      </c>
    </row>
    <row r="1408" s="12" customFormat="1">
      <c r="B1408" s="248"/>
      <c r="C1408" s="249"/>
      <c r="D1408" s="250" t="s">
        <v>208</v>
      </c>
      <c r="E1408" s="251" t="s">
        <v>21</v>
      </c>
      <c r="F1408" s="252" t="s">
        <v>6664</v>
      </c>
      <c r="G1408" s="249"/>
      <c r="H1408" s="253">
        <v>108.096</v>
      </c>
      <c r="I1408" s="254"/>
      <c r="J1408" s="249"/>
      <c r="K1408" s="249"/>
      <c r="L1408" s="255"/>
      <c r="M1408" s="256"/>
      <c r="N1408" s="257"/>
      <c r="O1408" s="257"/>
      <c r="P1408" s="257"/>
      <c r="Q1408" s="257"/>
      <c r="R1408" s="257"/>
      <c r="S1408" s="257"/>
      <c r="T1408" s="258"/>
      <c r="AT1408" s="259" t="s">
        <v>208</v>
      </c>
      <c r="AU1408" s="259" t="s">
        <v>81</v>
      </c>
      <c r="AV1408" s="12" t="s">
        <v>81</v>
      </c>
      <c r="AW1408" s="12" t="s">
        <v>35</v>
      </c>
      <c r="AX1408" s="12" t="s">
        <v>79</v>
      </c>
      <c r="AY1408" s="259" t="s">
        <v>199</v>
      </c>
    </row>
    <row r="1409" s="1" customFormat="1" ht="25.5" customHeight="1">
      <c r="B1409" s="47"/>
      <c r="C1409" s="282" t="s">
        <v>1820</v>
      </c>
      <c r="D1409" s="282" t="s">
        <v>618</v>
      </c>
      <c r="E1409" s="283" t="s">
        <v>1754</v>
      </c>
      <c r="F1409" s="284" t="s">
        <v>1755</v>
      </c>
      <c r="G1409" s="285" t="s">
        <v>282</v>
      </c>
      <c r="H1409" s="286">
        <v>124.31</v>
      </c>
      <c r="I1409" s="287"/>
      <c r="J1409" s="288">
        <f>ROUND(I1409*H1409,2)</f>
        <v>0</v>
      </c>
      <c r="K1409" s="284" t="s">
        <v>205</v>
      </c>
      <c r="L1409" s="289"/>
      <c r="M1409" s="290" t="s">
        <v>21</v>
      </c>
      <c r="N1409" s="291" t="s">
        <v>43</v>
      </c>
      <c r="O1409" s="48"/>
      <c r="P1409" s="245">
        <f>O1409*H1409</f>
        <v>0</v>
      </c>
      <c r="Q1409" s="245">
        <v>0.0048999999999999998</v>
      </c>
      <c r="R1409" s="245">
        <f>Q1409*H1409</f>
        <v>0.60911899999999997</v>
      </c>
      <c r="S1409" s="245">
        <v>0</v>
      </c>
      <c r="T1409" s="246">
        <f>S1409*H1409</f>
        <v>0</v>
      </c>
      <c r="AR1409" s="25" t="s">
        <v>420</v>
      </c>
      <c r="AT1409" s="25" t="s">
        <v>618</v>
      </c>
      <c r="AU1409" s="25" t="s">
        <v>81</v>
      </c>
      <c r="AY1409" s="25" t="s">
        <v>199</v>
      </c>
      <c r="BE1409" s="247">
        <f>IF(N1409="základní",J1409,0)</f>
        <v>0</v>
      </c>
      <c r="BF1409" s="247">
        <f>IF(N1409="snížená",J1409,0)</f>
        <v>0</v>
      </c>
      <c r="BG1409" s="247">
        <f>IF(N1409="zákl. přenesená",J1409,0)</f>
        <v>0</v>
      </c>
      <c r="BH1409" s="247">
        <f>IF(N1409="sníž. přenesená",J1409,0)</f>
        <v>0</v>
      </c>
      <c r="BI1409" s="247">
        <f>IF(N1409="nulová",J1409,0)</f>
        <v>0</v>
      </c>
      <c r="BJ1409" s="25" t="s">
        <v>79</v>
      </c>
      <c r="BK1409" s="247">
        <f>ROUND(I1409*H1409,2)</f>
        <v>0</v>
      </c>
      <c r="BL1409" s="25" t="s">
        <v>299</v>
      </c>
      <c r="BM1409" s="25" t="s">
        <v>6668</v>
      </c>
    </row>
    <row r="1410" s="12" customFormat="1">
      <c r="B1410" s="248"/>
      <c r="C1410" s="249"/>
      <c r="D1410" s="250" t="s">
        <v>208</v>
      </c>
      <c r="E1410" s="249"/>
      <c r="F1410" s="252" t="s">
        <v>6669</v>
      </c>
      <c r="G1410" s="249"/>
      <c r="H1410" s="253">
        <v>124.31</v>
      </c>
      <c r="I1410" s="254"/>
      <c r="J1410" s="249"/>
      <c r="K1410" s="249"/>
      <c r="L1410" s="255"/>
      <c r="M1410" s="256"/>
      <c r="N1410" s="257"/>
      <c r="O1410" s="257"/>
      <c r="P1410" s="257"/>
      <c r="Q1410" s="257"/>
      <c r="R1410" s="257"/>
      <c r="S1410" s="257"/>
      <c r="T1410" s="258"/>
      <c r="AT1410" s="259" t="s">
        <v>208</v>
      </c>
      <c r="AU1410" s="259" t="s">
        <v>81</v>
      </c>
      <c r="AV1410" s="12" t="s">
        <v>81</v>
      </c>
      <c r="AW1410" s="12" t="s">
        <v>6</v>
      </c>
      <c r="AX1410" s="12" t="s">
        <v>79</v>
      </c>
      <c r="AY1410" s="259" t="s">
        <v>199</v>
      </c>
    </row>
    <row r="1411" s="1" customFormat="1" ht="25.5" customHeight="1">
      <c r="B1411" s="47"/>
      <c r="C1411" s="236" t="s">
        <v>1824</v>
      </c>
      <c r="D1411" s="236" t="s">
        <v>201</v>
      </c>
      <c r="E1411" s="237" t="s">
        <v>1821</v>
      </c>
      <c r="F1411" s="238" t="s">
        <v>1822</v>
      </c>
      <c r="G1411" s="239" t="s">
        <v>282</v>
      </c>
      <c r="H1411" s="240">
        <v>108.096</v>
      </c>
      <c r="I1411" s="241"/>
      <c r="J1411" s="242">
        <f>ROUND(I1411*H1411,2)</f>
        <v>0</v>
      </c>
      <c r="K1411" s="238" t="s">
        <v>21</v>
      </c>
      <c r="L1411" s="73"/>
      <c r="M1411" s="243" t="s">
        <v>21</v>
      </c>
      <c r="N1411" s="244" t="s">
        <v>43</v>
      </c>
      <c r="O1411" s="48"/>
      <c r="P1411" s="245">
        <f>O1411*H1411</f>
        <v>0</v>
      </c>
      <c r="Q1411" s="245">
        <v>0</v>
      </c>
      <c r="R1411" s="245">
        <f>Q1411*H1411</f>
        <v>0</v>
      </c>
      <c r="S1411" s="245">
        <v>0</v>
      </c>
      <c r="T1411" s="246">
        <f>S1411*H1411</f>
        <v>0</v>
      </c>
      <c r="AR1411" s="25" t="s">
        <v>299</v>
      </c>
      <c r="AT1411" s="25" t="s">
        <v>201</v>
      </c>
      <c r="AU1411" s="25" t="s">
        <v>81</v>
      </c>
      <c r="AY1411" s="25" t="s">
        <v>199</v>
      </c>
      <c r="BE1411" s="247">
        <f>IF(N1411="základní",J1411,0)</f>
        <v>0</v>
      </c>
      <c r="BF1411" s="247">
        <f>IF(N1411="snížená",J1411,0)</f>
        <v>0</v>
      </c>
      <c r="BG1411" s="247">
        <f>IF(N1411="zákl. přenesená",J1411,0)</f>
        <v>0</v>
      </c>
      <c r="BH1411" s="247">
        <f>IF(N1411="sníž. přenesená",J1411,0)</f>
        <v>0</v>
      </c>
      <c r="BI1411" s="247">
        <f>IF(N1411="nulová",J1411,0)</f>
        <v>0</v>
      </c>
      <c r="BJ1411" s="25" t="s">
        <v>79</v>
      </c>
      <c r="BK1411" s="247">
        <f>ROUND(I1411*H1411,2)</f>
        <v>0</v>
      </c>
      <c r="BL1411" s="25" t="s">
        <v>299</v>
      </c>
      <c r="BM1411" s="25" t="s">
        <v>6670</v>
      </c>
    </row>
    <row r="1412" s="12" customFormat="1">
      <c r="B1412" s="248"/>
      <c r="C1412" s="249"/>
      <c r="D1412" s="250" t="s">
        <v>208</v>
      </c>
      <c r="E1412" s="251" t="s">
        <v>21</v>
      </c>
      <c r="F1412" s="252" t="s">
        <v>1807</v>
      </c>
      <c r="G1412" s="249"/>
      <c r="H1412" s="253">
        <v>101.09999999999999</v>
      </c>
      <c r="I1412" s="254"/>
      <c r="J1412" s="249"/>
      <c r="K1412" s="249"/>
      <c r="L1412" s="255"/>
      <c r="M1412" s="256"/>
      <c r="N1412" s="257"/>
      <c r="O1412" s="257"/>
      <c r="P1412" s="257"/>
      <c r="Q1412" s="257"/>
      <c r="R1412" s="257"/>
      <c r="S1412" s="257"/>
      <c r="T1412" s="258"/>
      <c r="AT1412" s="259" t="s">
        <v>208</v>
      </c>
      <c r="AU1412" s="259" t="s">
        <v>81</v>
      </c>
      <c r="AV1412" s="12" t="s">
        <v>81</v>
      </c>
      <c r="AW1412" s="12" t="s">
        <v>35</v>
      </c>
      <c r="AX1412" s="12" t="s">
        <v>72</v>
      </c>
      <c r="AY1412" s="259" t="s">
        <v>199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1808</v>
      </c>
      <c r="G1413" s="249"/>
      <c r="H1413" s="253">
        <v>42.262999999999998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72</v>
      </c>
      <c r="AY1413" s="259" t="s">
        <v>199</v>
      </c>
    </row>
    <row r="1414" s="13" customFormat="1">
      <c r="B1414" s="260"/>
      <c r="C1414" s="261"/>
      <c r="D1414" s="250" t="s">
        <v>208</v>
      </c>
      <c r="E1414" s="262" t="s">
        <v>21</v>
      </c>
      <c r="F1414" s="263" t="s">
        <v>220</v>
      </c>
      <c r="G1414" s="261"/>
      <c r="H1414" s="264">
        <v>143.363</v>
      </c>
      <c r="I1414" s="265"/>
      <c r="J1414" s="261"/>
      <c r="K1414" s="261"/>
      <c r="L1414" s="266"/>
      <c r="M1414" s="267"/>
      <c r="N1414" s="268"/>
      <c r="O1414" s="268"/>
      <c r="P1414" s="268"/>
      <c r="Q1414" s="268"/>
      <c r="R1414" s="268"/>
      <c r="S1414" s="268"/>
      <c r="T1414" s="269"/>
      <c r="AT1414" s="270" t="s">
        <v>208</v>
      </c>
      <c r="AU1414" s="270" t="s">
        <v>81</v>
      </c>
      <c r="AV1414" s="13" t="s">
        <v>206</v>
      </c>
      <c r="AW1414" s="13" t="s">
        <v>35</v>
      </c>
      <c r="AX1414" s="13" t="s">
        <v>72</v>
      </c>
      <c r="AY1414" s="270" t="s">
        <v>199</v>
      </c>
    </row>
    <row r="1415" s="12" customFormat="1">
      <c r="B1415" s="248"/>
      <c r="C1415" s="249"/>
      <c r="D1415" s="250" t="s">
        <v>208</v>
      </c>
      <c r="E1415" s="251" t="s">
        <v>21</v>
      </c>
      <c r="F1415" s="252" t="s">
        <v>21</v>
      </c>
      <c r="G1415" s="249"/>
      <c r="H1415" s="253">
        <v>0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35</v>
      </c>
      <c r="AX1415" s="12" t="s">
        <v>72</v>
      </c>
      <c r="AY1415" s="259" t="s">
        <v>199</v>
      </c>
    </row>
    <row r="1416" s="12" customFormat="1">
      <c r="B1416" s="248"/>
      <c r="C1416" s="249"/>
      <c r="D1416" s="250" t="s">
        <v>208</v>
      </c>
      <c r="E1416" s="251" t="s">
        <v>21</v>
      </c>
      <c r="F1416" s="252" t="s">
        <v>6664</v>
      </c>
      <c r="G1416" s="249"/>
      <c r="H1416" s="253">
        <v>108.096</v>
      </c>
      <c r="I1416" s="254"/>
      <c r="J1416" s="249"/>
      <c r="K1416" s="249"/>
      <c r="L1416" s="255"/>
      <c r="M1416" s="256"/>
      <c r="N1416" s="257"/>
      <c r="O1416" s="257"/>
      <c r="P1416" s="257"/>
      <c r="Q1416" s="257"/>
      <c r="R1416" s="257"/>
      <c r="S1416" s="257"/>
      <c r="T1416" s="258"/>
      <c r="AT1416" s="259" t="s">
        <v>208</v>
      </c>
      <c r="AU1416" s="259" t="s">
        <v>81</v>
      </c>
      <c r="AV1416" s="12" t="s">
        <v>81</v>
      </c>
      <c r="AW1416" s="12" t="s">
        <v>35</v>
      </c>
      <c r="AX1416" s="12" t="s">
        <v>79</v>
      </c>
      <c r="AY1416" s="259" t="s">
        <v>199</v>
      </c>
    </row>
    <row r="1417" s="1" customFormat="1" ht="16.5" customHeight="1">
      <c r="B1417" s="47"/>
      <c r="C1417" s="282" t="s">
        <v>1828</v>
      </c>
      <c r="D1417" s="282" t="s">
        <v>618</v>
      </c>
      <c r="E1417" s="283" t="s">
        <v>1825</v>
      </c>
      <c r="F1417" s="284" t="s">
        <v>1826</v>
      </c>
      <c r="G1417" s="285" t="s">
        <v>282</v>
      </c>
      <c r="H1417" s="286">
        <v>124.31</v>
      </c>
      <c r="I1417" s="287"/>
      <c r="J1417" s="288">
        <f>ROUND(I1417*H1417,2)</f>
        <v>0</v>
      </c>
      <c r="K1417" s="284" t="s">
        <v>205</v>
      </c>
      <c r="L1417" s="289"/>
      <c r="M1417" s="290" t="s">
        <v>21</v>
      </c>
      <c r="N1417" s="291" t="s">
        <v>43</v>
      </c>
      <c r="O1417" s="48"/>
      <c r="P1417" s="245">
        <f>O1417*H1417</f>
        <v>0</v>
      </c>
      <c r="Q1417" s="245">
        <v>0.0019</v>
      </c>
      <c r="R1417" s="245">
        <f>Q1417*H1417</f>
        <v>0.23618900000000001</v>
      </c>
      <c r="S1417" s="245">
        <v>0</v>
      </c>
      <c r="T1417" s="246">
        <f>S1417*H1417</f>
        <v>0</v>
      </c>
      <c r="AR1417" s="25" t="s">
        <v>420</v>
      </c>
      <c r="AT1417" s="25" t="s">
        <v>618</v>
      </c>
      <c r="AU1417" s="25" t="s">
        <v>81</v>
      </c>
      <c r="AY1417" s="25" t="s">
        <v>199</v>
      </c>
      <c r="BE1417" s="247">
        <f>IF(N1417="základní",J1417,0)</f>
        <v>0</v>
      </c>
      <c r="BF1417" s="247">
        <f>IF(N1417="snížená",J1417,0)</f>
        <v>0</v>
      </c>
      <c r="BG1417" s="247">
        <f>IF(N1417="zákl. přenesená",J1417,0)</f>
        <v>0</v>
      </c>
      <c r="BH1417" s="247">
        <f>IF(N1417="sníž. přenesená",J1417,0)</f>
        <v>0</v>
      </c>
      <c r="BI1417" s="247">
        <f>IF(N1417="nulová",J1417,0)</f>
        <v>0</v>
      </c>
      <c r="BJ1417" s="25" t="s">
        <v>79</v>
      </c>
      <c r="BK1417" s="247">
        <f>ROUND(I1417*H1417,2)</f>
        <v>0</v>
      </c>
      <c r="BL1417" s="25" t="s">
        <v>299</v>
      </c>
      <c r="BM1417" s="25" t="s">
        <v>6671</v>
      </c>
    </row>
    <row r="1418" s="12" customFormat="1">
      <c r="B1418" s="248"/>
      <c r="C1418" s="249"/>
      <c r="D1418" s="250" t="s">
        <v>208</v>
      </c>
      <c r="E1418" s="249"/>
      <c r="F1418" s="252" t="s">
        <v>6669</v>
      </c>
      <c r="G1418" s="249"/>
      <c r="H1418" s="253">
        <v>124.31</v>
      </c>
      <c r="I1418" s="254"/>
      <c r="J1418" s="249"/>
      <c r="K1418" s="249"/>
      <c r="L1418" s="255"/>
      <c r="M1418" s="256"/>
      <c r="N1418" s="257"/>
      <c r="O1418" s="257"/>
      <c r="P1418" s="257"/>
      <c r="Q1418" s="257"/>
      <c r="R1418" s="257"/>
      <c r="S1418" s="257"/>
      <c r="T1418" s="258"/>
      <c r="AT1418" s="259" t="s">
        <v>208</v>
      </c>
      <c r="AU1418" s="259" t="s">
        <v>81</v>
      </c>
      <c r="AV1418" s="12" t="s">
        <v>81</v>
      </c>
      <c r="AW1418" s="12" t="s">
        <v>6</v>
      </c>
      <c r="AX1418" s="12" t="s">
        <v>79</v>
      </c>
      <c r="AY1418" s="259" t="s">
        <v>199</v>
      </c>
    </row>
    <row r="1419" s="1" customFormat="1" ht="25.5" customHeight="1">
      <c r="B1419" s="47"/>
      <c r="C1419" s="236" t="s">
        <v>1834</v>
      </c>
      <c r="D1419" s="236" t="s">
        <v>201</v>
      </c>
      <c r="E1419" s="237" t="s">
        <v>1829</v>
      </c>
      <c r="F1419" s="238" t="s">
        <v>1830</v>
      </c>
      <c r="G1419" s="239" t="s">
        <v>335</v>
      </c>
      <c r="H1419" s="240">
        <v>29.405999999999999</v>
      </c>
      <c r="I1419" s="241"/>
      <c r="J1419" s="242">
        <f>ROUND(I1419*H1419,2)</f>
        <v>0</v>
      </c>
      <c r="K1419" s="238" t="s">
        <v>205</v>
      </c>
      <c r="L1419" s="73"/>
      <c r="M1419" s="243" t="s">
        <v>21</v>
      </c>
      <c r="N1419" s="244" t="s">
        <v>43</v>
      </c>
      <c r="O1419" s="48"/>
      <c r="P1419" s="245">
        <f>O1419*H1419</f>
        <v>0</v>
      </c>
      <c r="Q1419" s="245">
        <v>0.0074999999999999997</v>
      </c>
      <c r="R1419" s="245">
        <f>Q1419*H1419</f>
        <v>0.22054499999999999</v>
      </c>
      <c r="S1419" s="245">
        <v>0</v>
      </c>
      <c r="T1419" s="246">
        <f>S1419*H1419</f>
        <v>0</v>
      </c>
      <c r="AR1419" s="25" t="s">
        <v>299</v>
      </c>
      <c r="AT1419" s="25" t="s">
        <v>201</v>
      </c>
      <c r="AU1419" s="25" t="s">
        <v>81</v>
      </c>
      <c r="AY1419" s="25" t="s">
        <v>199</v>
      </c>
      <c r="BE1419" s="247">
        <f>IF(N1419="základní",J1419,0)</f>
        <v>0</v>
      </c>
      <c r="BF1419" s="247">
        <f>IF(N1419="snížená",J1419,0)</f>
        <v>0</v>
      </c>
      <c r="BG1419" s="247">
        <f>IF(N1419="zákl. přenesená",J1419,0)</f>
        <v>0</v>
      </c>
      <c r="BH1419" s="247">
        <f>IF(N1419="sníž. přenesená",J1419,0)</f>
        <v>0</v>
      </c>
      <c r="BI1419" s="247">
        <f>IF(N1419="nulová",J1419,0)</f>
        <v>0</v>
      </c>
      <c r="BJ1419" s="25" t="s">
        <v>79</v>
      </c>
      <c r="BK1419" s="247">
        <f>ROUND(I1419*H1419,2)</f>
        <v>0</v>
      </c>
      <c r="BL1419" s="25" t="s">
        <v>299</v>
      </c>
      <c r="BM1419" s="25" t="s">
        <v>6672</v>
      </c>
    </row>
    <row r="1420" s="12" customFormat="1">
      <c r="B1420" s="248"/>
      <c r="C1420" s="249"/>
      <c r="D1420" s="250" t="s">
        <v>208</v>
      </c>
      <c r="E1420" s="251" t="s">
        <v>21</v>
      </c>
      <c r="F1420" s="252" t="s">
        <v>1832</v>
      </c>
      <c r="G1420" s="249"/>
      <c r="H1420" s="253">
        <v>39</v>
      </c>
      <c r="I1420" s="254"/>
      <c r="J1420" s="249"/>
      <c r="K1420" s="249"/>
      <c r="L1420" s="255"/>
      <c r="M1420" s="256"/>
      <c r="N1420" s="257"/>
      <c r="O1420" s="257"/>
      <c r="P1420" s="257"/>
      <c r="Q1420" s="257"/>
      <c r="R1420" s="257"/>
      <c r="S1420" s="257"/>
      <c r="T1420" s="258"/>
      <c r="AT1420" s="259" t="s">
        <v>208</v>
      </c>
      <c r="AU1420" s="259" t="s">
        <v>81</v>
      </c>
      <c r="AV1420" s="12" t="s">
        <v>81</v>
      </c>
      <c r="AW1420" s="12" t="s">
        <v>35</v>
      </c>
      <c r="AX1420" s="12" t="s">
        <v>72</v>
      </c>
      <c r="AY1420" s="259" t="s">
        <v>199</v>
      </c>
    </row>
    <row r="1421" s="12" customFormat="1">
      <c r="B1421" s="248"/>
      <c r="C1421" s="249"/>
      <c r="D1421" s="250" t="s">
        <v>208</v>
      </c>
      <c r="E1421" s="251" t="s">
        <v>21</v>
      </c>
      <c r="F1421" s="252" t="s">
        <v>21</v>
      </c>
      <c r="G1421" s="249"/>
      <c r="H1421" s="253">
        <v>0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35</v>
      </c>
      <c r="AX1421" s="12" t="s">
        <v>72</v>
      </c>
      <c r="AY1421" s="259" t="s">
        <v>199</v>
      </c>
    </row>
    <row r="1422" s="12" customFormat="1">
      <c r="B1422" s="248"/>
      <c r="C1422" s="249"/>
      <c r="D1422" s="250" t="s">
        <v>208</v>
      </c>
      <c r="E1422" s="251" t="s">
        <v>21</v>
      </c>
      <c r="F1422" s="252" t="s">
        <v>6673</v>
      </c>
      <c r="G1422" s="249"/>
      <c r="H1422" s="253">
        <v>29.405999999999999</v>
      </c>
      <c r="I1422" s="254"/>
      <c r="J1422" s="249"/>
      <c r="K1422" s="249"/>
      <c r="L1422" s="255"/>
      <c r="M1422" s="256"/>
      <c r="N1422" s="257"/>
      <c r="O1422" s="257"/>
      <c r="P1422" s="257"/>
      <c r="Q1422" s="257"/>
      <c r="R1422" s="257"/>
      <c r="S1422" s="257"/>
      <c r="T1422" s="258"/>
      <c r="AT1422" s="259" t="s">
        <v>208</v>
      </c>
      <c r="AU1422" s="259" t="s">
        <v>81</v>
      </c>
      <c r="AV1422" s="12" t="s">
        <v>81</v>
      </c>
      <c r="AW1422" s="12" t="s">
        <v>35</v>
      </c>
      <c r="AX1422" s="12" t="s">
        <v>79</v>
      </c>
      <c r="AY1422" s="259" t="s">
        <v>199</v>
      </c>
    </row>
    <row r="1423" s="1" customFormat="1" ht="16.5" customHeight="1">
      <c r="B1423" s="47"/>
      <c r="C1423" s="282" t="s">
        <v>1837</v>
      </c>
      <c r="D1423" s="282" t="s">
        <v>618</v>
      </c>
      <c r="E1423" s="283" t="s">
        <v>1825</v>
      </c>
      <c r="F1423" s="284" t="s">
        <v>1826</v>
      </c>
      <c r="G1423" s="285" t="s">
        <v>282</v>
      </c>
      <c r="H1423" s="286">
        <v>14.702999999999999</v>
      </c>
      <c r="I1423" s="287"/>
      <c r="J1423" s="288">
        <f>ROUND(I1423*H1423,2)</f>
        <v>0</v>
      </c>
      <c r="K1423" s="284" t="s">
        <v>205</v>
      </c>
      <c r="L1423" s="289"/>
      <c r="M1423" s="290" t="s">
        <v>21</v>
      </c>
      <c r="N1423" s="291" t="s">
        <v>43</v>
      </c>
      <c r="O1423" s="48"/>
      <c r="P1423" s="245">
        <f>O1423*H1423</f>
        <v>0</v>
      </c>
      <c r="Q1423" s="245">
        <v>0.0019</v>
      </c>
      <c r="R1423" s="245">
        <f>Q1423*H1423</f>
        <v>0.027935699999999997</v>
      </c>
      <c r="S1423" s="245">
        <v>0</v>
      </c>
      <c r="T1423" s="246">
        <f>S1423*H1423</f>
        <v>0</v>
      </c>
      <c r="AR1423" s="25" t="s">
        <v>420</v>
      </c>
      <c r="AT1423" s="25" t="s">
        <v>618</v>
      </c>
      <c r="AU1423" s="25" t="s">
        <v>81</v>
      </c>
      <c r="AY1423" s="25" t="s">
        <v>199</v>
      </c>
      <c r="BE1423" s="247">
        <f>IF(N1423="základní",J1423,0)</f>
        <v>0</v>
      </c>
      <c r="BF1423" s="247">
        <f>IF(N1423="snížená",J1423,0)</f>
        <v>0</v>
      </c>
      <c r="BG1423" s="247">
        <f>IF(N1423="zákl. přenesená",J1423,0)</f>
        <v>0</v>
      </c>
      <c r="BH1423" s="247">
        <f>IF(N1423="sníž. přenesená",J1423,0)</f>
        <v>0</v>
      </c>
      <c r="BI1423" s="247">
        <f>IF(N1423="nulová",J1423,0)</f>
        <v>0</v>
      </c>
      <c r="BJ1423" s="25" t="s">
        <v>79</v>
      </c>
      <c r="BK1423" s="247">
        <f>ROUND(I1423*H1423,2)</f>
        <v>0</v>
      </c>
      <c r="BL1423" s="25" t="s">
        <v>299</v>
      </c>
      <c r="BM1423" s="25" t="s">
        <v>6674</v>
      </c>
    </row>
    <row r="1424" s="12" customFormat="1">
      <c r="B1424" s="248"/>
      <c r="C1424" s="249"/>
      <c r="D1424" s="250" t="s">
        <v>208</v>
      </c>
      <c r="E1424" s="249"/>
      <c r="F1424" s="252" t="s">
        <v>6675</v>
      </c>
      <c r="G1424" s="249"/>
      <c r="H1424" s="253">
        <v>14.702999999999999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6</v>
      </c>
      <c r="AX1424" s="12" t="s">
        <v>79</v>
      </c>
      <c r="AY1424" s="259" t="s">
        <v>199</v>
      </c>
    </row>
    <row r="1425" s="1" customFormat="1" ht="25.5" customHeight="1">
      <c r="B1425" s="47"/>
      <c r="C1425" s="236" t="s">
        <v>1843</v>
      </c>
      <c r="D1425" s="236" t="s">
        <v>201</v>
      </c>
      <c r="E1425" s="237" t="s">
        <v>1838</v>
      </c>
      <c r="F1425" s="238" t="s">
        <v>1839</v>
      </c>
      <c r="G1425" s="239" t="s">
        <v>335</v>
      </c>
      <c r="H1425" s="240">
        <v>22.762</v>
      </c>
      <c r="I1425" s="241"/>
      <c r="J1425" s="242">
        <f>ROUND(I1425*H1425,2)</f>
        <v>0</v>
      </c>
      <c r="K1425" s="238" t="s">
        <v>205</v>
      </c>
      <c r="L1425" s="73"/>
      <c r="M1425" s="243" t="s">
        <v>21</v>
      </c>
      <c r="N1425" s="244" t="s">
        <v>43</v>
      </c>
      <c r="O1425" s="48"/>
      <c r="P1425" s="245">
        <f>O1425*H1425</f>
        <v>0</v>
      </c>
      <c r="Q1425" s="245">
        <v>0.0011199999999999999</v>
      </c>
      <c r="R1425" s="245">
        <f>Q1425*H1425</f>
        <v>0.025493439999999999</v>
      </c>
      <c r="S1425" s="245">
        <v>0</v>
      </c>
      <c r="T1425" s="246">
        <f>S1425*H1425</f>
        <v>0</v>
      </c>
      <c r="AR1425" s="25" t="s">
        <v>299</v>
      </c>
      <c r="AT1425" s="25" t="s">
        <v>201</v>
      </c>
      <c r="AU1425" s="25" t="s">
        <v>81</v>
      </c>
      <c r="AY1425" s="25" t="s">
        <v>199</v>
      </c>
      <c r="BE1425" s="247">
        <f>IF(N1425="základní",J1425,0)</f>
        <v>0</v>
      </c>
      <c r="BF1425" s="247">
        <f>IF(N1425="snížená",J1425,0)</f>
        <v>0</v>
      </c>
      <c r="BG1425" s="247">
        <f>IF(N1425="zákl. přenesená",J1425,0)</f>
        <v>0</v>
      </c>
      <c r="BH1425" s="247">
        <f>IF(N1425="sníž. přenesená",J1425,0)</f>
        <v>0</v>
      </c>
      <c r="BI1425" s="247">
        <f>IF(N1425="nulová",J1425,0)</f>
        <v>0</v>
      </c>
      <c r="BJ1425" s="25" t="s">
        <v>79</v>
      </c>
      <c r="BK1425" s="247">
        <f>ROUND(I1425*H1425,2)</f>
        <v>0</v>
      </c>
      <c r="BL1425" s="25" t="s">
        <v>299</v>
      </c>
      <c r="BM1425" s="25" t="s">
        <v>6676</v>
      </c>
    </row>
    <row r="1426" s="12" customFormat="1">
      <c r="B1426" s="248"/>
      <c r="C1426" s="249"/>
      <c r="D1426" s="250" t="s">
        <v>208</v>
      </c>
      <c r="E1426" s="251" t="s">
        <v>21</v>
      </c>
      <c r="F1426" s="252" t="s">
        <v>1841</v>
      </c>
      <c r="G1426" s="249"/>
      <c r="H1426" s="253">
        <v>30.187999999999999</v>
      </c>
      <c r="I1426" s="254"/>
      <c r="J1426" s="249"/>
      <c r="K1426" s="249"/>
      <c r="L1426" s="255"/>
      <c r="M1426" s="256"/>
      <c r="N1426" s="257"/>
      <c r="O1426" s="257"/>
      <c r="P1426" s="257"/>
      <c r="Q1426" s="257"/>
      <c r="R1426" s="257"/>
      <c r="S1426" s="257"/>
      <c r="T1426" s="258"/>
      <c r="AT1426" s="259" t="s">
        <v>208</v>
      </c>
      <c r="AU1426" s="259" t="s">
        <v>81</v>
      </c>
      <c r="AV1426" s="12" t="s">
        <v>81</v>
      </c>
      <c r="AW1426" s="12" t="s">
        <v>35</v>
      </c>
      <c r="AX1426" s="12" t="s">
        <v>72</v>
      </c>
      <c r="AY1426" s="259" t="s">
        <v>199</v>
      </c>
    </row>
    <row r="1427" s="12" customFormat="1">
      <c r="B1427" s="248"/>
      <c r="C1427" s="249"/>
      <c r="D1427" s="250" t="s">
        <v>208</v>
      </c>
      <c r="E1427" s="251" t="s">
        <v>21</v>
      </c>
      <c r="F1427" s="252" t="s">
        <v>21</v>
      </c>
      <c r="G1427" s="249"/>
      <c r="H1427" s="253">
        <v>0</v>
      </c>
      <c r="I1427" s="254"/>
      <c r="J1427" s="249"/>
      <c r="K1427" s="249"/>
      <c r="L1427" s="255"/>
      <c r="M1427" s="256"/>
      <c r="N1427" s="257"/>
      <c r="O1427" s="257"/>
      <c r="P1427" s="257"/>
      <c r="Q1427" s="257"/>
      <c r="R1427" s="257"/>
      <c r="S1427" s="257"/>
      <c r="T1427" s="258"/>
      <c r="AT1427" s="259" t="s">
        <v>208</v>
      </c>
      <c r="AU1427" s="259" t="s">
        <v>81</v>
      </c>
      <c r="AV1427" s="12" t="s">
        <v>81</v>
      </c>
      <c r="AW1427" s="12" t="s">
        <v>35</v>
      </c>
      <c r="AX1427" s="12" t="s">
        <v>72</v>
      </c>
      <c r="AY1427" s="259" t="s">
        <v>199</v>
      </c>
    </row>
    <row r="1428" s="12" customFormat="1">
      <c r="B1428" s="248"/>
      <c r="C1428" s="249"/>
      <c r="D1428" s="250" t="s">
        <v>208</v>
      </c>
      <c r="E1428" s="251" t="s">
        <v>21</v>
      </c>
      <c r="F1428" s="252" t="s">
        <v>6677</v>
      </c>
      <c r="G1428" s="249"/>
      <c r="H1428" s="253">
        <v>22.762</v>
      </c>
      <c r="I1428" s="254"/>
      <c r="J1428" s="249"/>
      <c r="K1428" s="249"/>
      <c r="L1428" s="255"/>
      <c r="M1428" s="256"/>
      <c r="N1428" s="257"/>
      <c r="O1428" s="257"/>
      <c r="P1428" s="257"/>
      <c r="Q1428" s="257"/>
      <c r="R1428" s="257"/>
      <c r="S1428" s="257"/>
      <c r="T1428" s="258"/>
      <c r="AT1428" s="259" t="s">
        <v>208</v>
      </c>
      <c r="AU1428" s="259" t="s">
        <v>81</v>
      </c>
      <c r="AV1428" s="12" t="s">
        <v>81</v>
      </c>
      <c r="AW1428" s="12" t="s">
        <v>35</v>
      </c>
      <c r="AX1428" s="12" t="s">
        <v>79</v>
      </c>
      <c r="AY1428" s="259" t="s">
        <v>199</v>
      </c>
    </row>
    <row r="1429" s="1" customFormat="1" ht="25.5" customHeight="1">
      <c r="B1429" s="47"/>
      <c r="C1429" s="236" t="s">
        <v>1849</v>
      </c>
      <c r="D1429" s="236" t="s">
        <v>201</v>
      </c>
      <c r="E1429" s="237" t="s">
        <v>1844</v>
      </c>
      <c r="F1429" s="238" t="s">
        <v>1845</v>
      </c>
      <c r="G1429" s="239" t="s">
        <v>335</v>
      </c>
      <c r="H1429" s="240">
        <v>0.94299999999999995</v>
      </c>
      <c r="I1429" s="241"/>
      <c r="J1429" s="242">
        <f>ROUND(I1429*H1429,2)</f>
        <v>0</v>
      </c>
      <c r="K1429" s="238" t="s">
        <v>205</v>
      </c>
      <c r="L1429" s="73"/>
      <c r="M1429" s="243" t="s">
        <v>21</v>
      </c>
      <c r="N1429" s="244" t="s">
        <v>43</v>
      </c>
      <c r="O1429" s="48"/>
      <c r="P1429" s="245">
        <f>O1429*H1429</f>
        <v>0</v>
      </c>
      <c r="Q1429" s="245">
        <v>0.0011199999999999999</v>
      </c>
      <c r="R1429" s="245">
        <f>Q1429*H1429</f>
        <v>0.0010561599999999998</v>
      </c>
      <c r="S1429" s="245">
        <v>0</v>
      </c>
      <c r="T1429" s="246">
        <f>S1429*H1429</f>
        <v>0</v>
      </c>
      <c r="AR1429" s="25" t="s">
        <v>299</v>
      </c>
      <c r="AT1429" s="25" t="s">
        <v>201</v>
      </c>
      <c r="AU1429" s="25" t="s">
        <v>81</v>
      </c>
      <c r="AY1429" s="25" t="s">
        <v>199</v>
      </c>
      <c r="BE1429" s="247">
        <f>IF(N1429="základní",J1429,0)</f>
        <v>0</v>
      </c>
      <c r="BF1429" s="247">
        <f>IF(N1429="snížená",J1429,0)</f>
        <v>0</v>
      </c>
      <c r="BG1429" s="247">
        <f>IF(N1429="zákl. přenesená",J1429,0)</f>
        <v>0</v>
      </c>
      <c r="BH1429" s="247">
        <f>IF(N1429="sníž. přenesená",J1429,0)</f>
        <v>0</v>
      </c>
      <c r="BI1429" s="247">
        <f>IF(N1429="nulová",J1429,0)</f>
        <v>0</v>
      </c>
      <c r="BJ1429" s="25" t="s">
        <v>79</v>
      </c>
      <c r="BK1429" s="247">
        <f>ROUND(I1429*H1429,2)</f>
        <v>0</v>
      </c>
      <c r="BL1429" s="25" t="s">
        <v>299</v>
      </c>
      <c r="BM1429" s="25" t="s">
        <v>6678</v>
      </c>
    </row>
    <row r="1430" s="12" customFormat="1">
      <c r="B1430" s="248"/>
      <c r="C1430" s="249"/>
      <c r="D1430" s="250" t="s">
        <v>208</v>
      </c>
      <c r="E1430" s="251" t="s">
        <v>21</v>
      </c>
      <c r="F1430" s="252" t="s">
        <v>1847</v>
      </c>
      <c r="G1430" s="249"/>
      <c r="H1430" s="253">
        <v>1.25</v>
      </c>
      <c r="I1430" s="254"/>
      <c r="J1430" s="249"/>
      <c r="K1430" s="249"/>
      <c r="L1430" s="255"/>
      <c r="M1430" s="256"/>
      <c r="N1430" s="257"/>
      <c r="O1430" s="257"/>
      <c r="P1430" s="257"/>
      <c r="Q1430" s="257"/>
      <c r="R1430" s="257"/>
      <c r="S1430" s="257"/>
      <c r="T1430" s="258"/>
      <c r="AT1430" s="259" t="s">
        <v>208</v>
      </c>
      <c r="AU1430" s="259" t="s">
        <v>81</v>
      </c>
      <c r="AV1430" s="12" t="s">
        <v>81</v>
      </c>
      <c r="AW1430" s="12" t="s">
        <v>35</v>
      </c>
      <c r="AX1430" s="12" t="s">
        <v>72</v>
      </c>
      <c r="AY1430" s="259" t="s">
        <v>199</v>
      </c>
    </row>
    <row r="1431" s="12" customFormat="1">
      <c r="B1431" s="248"/>
      <c r="C1431" s="249"/>
      <c r="D1431" s="250" t="s">
        <v>208</v>
      </c>
      <c r="E1431" s="251" t="s">
        <v>21</v>
      </c>
      <c r="F1431" s="252" t="s">
        <v>21</v>
      </c>
      <c r="G1431" s="249"/>
      <c r="H1431" s="253">
        <v>0</v>
      </c>
      <c r="I1431" s="254"/>
      <c r="J1431" s="249"/>
      <c r="K1431" s="249"/>
      <c r="L1431" s="255"/>
      <c r="M1431" s="256"/>
      <c r="N1431" s="257"/>
      <c r="O1431" s="257"/>
      <c r="P1431" s="257"/>
      <c r="Q1431" s="257"/>
      <c r="R1431" s="257"/>
      <c r="S1431" s="257"/>
      <c r="T1431" s="258"/>
      <c r="AT1431" s="259" t="s">
        <v>208</v>
      </c>
      <c r="AU1431" s="259" t="s">
        <v>81</v>
      </c>
      <c r="AV1431" s="12" t="s">
        <v>81</v>
      </c>
      <c r="AW1431" s="12" t="s">
        <v>35</v>
      </c>
      <c r="AX1431" s="12" t="s">
        <v>72</v>
      </c>
      <c r="AY1431" s="259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6679</v>
      </c>
      <c r="G1432" s="249"/>
      <c r="H1432" s="253">
        <v>0.94299999999999995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79</v>
      </c>
      <c r="AY1432" s="259" t="s">
        <v>199</v>
      </c>
    </row>
    <row r="1433" s="1" customFormat="1" ht="25.5" customHeight="1">
      <c r="B1433" s="47"/>
      <c r="C1433" s="236" t="s">
        <v>1853</v>
      </c>
      <c r="D1433" s="236" t="s">
        <v>201</v>
      </c>
      <c r="E1433" s="237" t="s">
        <v>1850</v>
      </c>
      <c r="F1433" s="238" t="s">
        <v>1851</v>
      </c>
      <c r="G1433" s="239" t="s">
        <v>335</v>
      </c>
      <c r="H1433" s="240">
        <v>22.762</v>
      </c>
      <c r="I1433" s="241"/>
      <c r="J1433" s="242">
        <f>ROUND(I1433*H1433,2)</f>
        <v>0</v>
      </c>
      <c r="K1433" s="238" t="s">
        <v>205</v>
      </c>
      <c r="L1433" s="73"/>
      <c r="M1433" s="243" t="s">
        <v>21</v>
      </c>
      <c r="N1433" s="244" t="s">
        <v>43</v>
      </c>
      <c r="O1433" s="48"/>
      <c r="P1433" s="245">
        <f>O1433*H1433</f>
        <v>0</v>
      </c>
      <c r="Q1433" s="245">
        <v>0.001</v>
      </c>
      <c r="R1433" s="245">
        <f>Q1433*H1433</f>
        <v>0.022762000000000001</v>
      </c>
      <c r="S1433" s="245">
        <v>0</v>
      </c>
      <c r="T1433" s="246">
        <f>S1433*H1433</f>
        <v>0</v>
      </c>
      <c r="AR1433" s="25" t="s">
        <v>299</v>
      </c>
      <c r="AT1433" s="25" t="s">
        <v>201</v>
      </c>
      <c r="AU1433" s="25" t="s">
        <v>81</v>
      </c>
      <c r="AY1433" s="25" t="s">
        <v>199</v>
      </c>
      <c r="BE1433" s="247">
        <f>IF(N1433="základní",J1433,0)</f>
        <v>0</v>
      </c>
      <c r="BF1433" s="247">
        <f>IF(N1433="snížená",J1433,0)</f>
        <v>0</v>
      </c>
      <c r="BG1433" s="247">
        <f>IF(N1433="zákl. přenesená",J1433,0)</f>
        <v>0</v>
      </c>
      <c r="BH1433" s="247">
        <f>IF(N1433="sníž. přenesená",J1433,0)</f>
        <v>0</v>
      </c>
      <c r="BI1433" s="247">
        <f>IF(N1433="nulová",J1433,0)</f>
        <v>0</v>
      </c>
      <c r="BJ1433" s="25" t="s">
        <v>79</v>
      </c>
      <c r="BK1433" s="247">
        <f>ROUND(I1433*H1433,2)</f>
        <v>0</v>
      </c>
      <c r="BL1433" s="25" t="s">
        <v>299</v>
      </c>
      <c r="BM1433" s="25" t="s">
        <v>6680</v>
      </c>
    </row>
    <row r="1434" s="12" customFormat="1">
      <c r="B1434" s="248"/>
      <c r="C1434" s="249"/>
      <c r="D1434" s="250" t="s">
        <v>208</v>
      </c>
      <c r="E1434" s="251" t="s">
        <v>21</v>
      </c>
      <c r="F1434" s="252" t="s">
        <v>1841</v>
      </c>
      <c r="G1434" s="249"/>
      <c r="H1434" s="253">
        <v>30.187999999999999</v>
      </c>
      <c r="I1434" s="254"/>
      <c r="J1434" s="249"/>
      <c r="K1434" s="249"/>
      <c r="L1434" s="255"/>
      <c r="M1434" s="256"/>
      <c r="N1434" s="257"/>
      <c r="O1434" s="257"/>
      <c r="P1434" s="257"/>
      <c r="Q1434" s="257"/>
      <c r="R1434" s="257"/>
      <c r="S1434" s="257"/>
      <c r="T1434" s="258"/>
      <c r="AT1434" s="259" t="s">
        <v>208</v>
      </c>
      <c r="AU1434" s="259" t="s">
        <v>81</v>
      </c>
      <c r="AV1434" s="12" t="s">
        <v>81</v>
      </c>
      <c r="AW1434" s="12" t="s">
        <v>35</v>
      </c>
      <c r="AX1434" s="12" t="s">
        <v>72</v>
      </c>
      <c r="AY1434" s="259" t="s">
        <v>199</v>
      </c>
    </row>
    <row r="1435" s="12" customFormat="1">
      <c r="B1435" s="248"/>
      <c r="C1435" s="249"/>
      <c r="D1435" s="250" t="s">
        <v>208</v>
      </c>
      <c r="E1435" s="251" t="s">
        <v>21</v>
      </c>
      <c r="F1435" s="252" t="s">
        <v>21</v>
      </c>
      <c r="G1435" s="249"/>
      <c r="H1435" s="253">
        <v>0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35</v>
      </c>
      <c r="AX1435" s="12" t="s">
        <v>72</v>
      </c>
      <c r="AY1435" s="259" t="s">
        <v>199</v>
      </c>
    </row>
    <row r="1436" s="12" customFormat="1">
      <c r="B1436" s="248"/>
      <c r="C1436" s="249"/>
      <c r="D1436" s="250" t="s">
        <v>208</v>
      </c>
      <c r="E1436" s="251" t="s">
        <v>21</v>
      </c>
      <c r="F1436" s="252" t="s">
        <v>6677</v>
      </c>
      <c r="G1436" s="249"/>
      <c r="H1436" s="253">
        <v>22.762</v>
      </c>
      <c r="I1436" s="254"/>
      <c r="J1436" s="249"/>
      <c r="K1436" s="249"/>
      <c r="L1436" s="255"/>
      <c r="M1436" s="256"/>
      <c r="N1436" s="257"/>
      <c r="O1436" s="257"/>
      <c r="P1436" s="257"/>
      <c r="Q1436" s="257"/>
      <c r="R1436" s="257"/>
      <c r="S1436" s="257"/>
      <c r="T1436" s="258"/>
      <c r="AT1436" s="259" t="s">
        <v>208</v>
      </c>
      <c r="AU1436" s="259" t="s">
        <v>81</v>
      </c>
      <c r="AV1436" s="12" t="s">
        <v>81</v>
      </c>
      <c r="AW1436" s="12" t="s">
        <v>35</v>
      </c>
      <c r="AX1436" s="12" t="s">
        <v>79</v>
      </c>
      <c r="AY1436" s="259" t="s">
        <v>199</v>
      </c>
    </row>
    <row r="1437" s="1" customFormat="1" ht="16.5" customHeight="1">
      <c r="B1437" s="47"/>
      <c r="C1437" s="236" t="s">
        <v>1858</v>
      </c>
      <c r="D1437" s="236" t="s">
        <v>201</v>
      </c>
      <c r="E1437" s="237" t="s">
        <v>1854</v>
      </c>
      <c r="F1437" s="238" t="s">
        <v>1855</v>
      </c>
      <c r="G1437" s="239" t="s">
        <v>282</v>
      </c>
      <c r="H1437" s="240">
        <v>108.096</v>
      </c>
      <c r="I1437" s="241"/>
      <c r="J1437" s="242">
        <f>ROUND(I1437*H1437,2)</f>
        <v>0</v>
      </c>
      <c r="K1437" s="238" t="s">
        <v>205</v>
      </c>
      <c r="L1437" s="73"/>
      <c r="M1437" s="243" t="s">
        <v>21</v>
      </c>
      <c r="N1437" s="244" t="s">
        <v>43</v>
      </c>
      <c r="O1437" s="48"/>
      <c r="P1437" s="245">
        <f>O1437*H1437</f>
        <v>0</v>
      </c>
      <c r="Q1437" s="245">
        <v>0</v>
      </c>
      <c r="R1437" s="245">
        <f>Q1437*H1437</f>
        <v>0</v>
      </c>
      <c r="S1437" s="245">
        <v>0</v>
      </c>
      <c r="T1437" s="246">
        <f>S1437*H1437</f>
        <v>0</v>
      </c>
      <c r="AR1437" s="25" t="s">
        <v>299</v>
      </c>
      <c r="AT1437" s="25" t="s">
        <v>201</v>
      </c>
      <c r="AU1437" s="25" t="s">
        <v>81</v>
      </c>
      <c r="AY1437" s="25" t="s">
        <v>199</v>
      </c>
      <c r="BE1437" s="247">
        <f>IF(N1437="základní",J1437,0)</f>
        <v>0</v>
      </c>
      <c r="BF1437" s="247">
        <f>IF(N1437="snížená",J1437,0)</f>
        <v>0</v>
      </c>
      <c r="BG1437" s="247">
        <f>IF(N1437="zákl. přenesená",J1437,0)</f>
        <v>0</v>
      </c>
      <c r="BH1437" s="247">
        <f>IF(N1437="sníž. přenesená",J1437,0)</f>
        <v>0</v>
      </c>
      <c r="BI1437" s="247">
        <f>IF(N1437="nulová",J1437,0)</f>
        <v>0</v>
      </c>
      <c r="BJ1437" s="25" t="s">
        <v>79</v>
      </c>
      <c r="BK1437" s="247">
        <f>ROUND(I1437*H1437,2)</f>
        <v>0</v>
      </c>
      <c r="BL1437" s="25" t="s">
        <v>299</v>
      </c>
      <c r="BM1437" s="25" t="s">
        <v>6681</v>
      </c>
    </row>
    <row r="1438" s="12" customFormat="1">
      <c r="B1438" s="248"/>
      <c r="C1438" s="249"/>
      <c r="D1438" s="250" t="s">
        <v>208</v>
      </c>
      <c r="E1438" s="251" t="s">
        <v>21</v>
      </c>
      <c r="F1438" s="252" t="s">
        <v>1857</v>
      </c>
      <c r="G1438" s="249"/>
      <c r="H1438" s="253">
        <v>143.363</v>
      </c>
      <c r="I1438" s="254"/>
      <c r="J1438" s="249"/>
      <c r="K1438" s="249"/>
      <c r="L1438" s="255"/>
      <c r="M1438" s="256"/>
      <c r="N1438" s="257"/>
      <c r="O1438" s="257"/>
      <c r="P1438" s="257"/>
      <c r="Q1438" s="257"/>
      <c r="R1438" s="257"/>
      <c r="S1438" s="257"/>
      <c r="T1438" s="258"/>
      <c r="AT1438" s="259" t="s">
        <v>208</v>
      </c>
      <c r="AU1438" s="259" t="s">
        <v>81</v>
      </c>
      <c r="AV1438" s="12" t="s">
        <v>81</v>
      </c>
      <c r="AW1438" s="12" t="s">
        <v>35</v>
      </c>
      <c r="AX1438" s="12" t="s">
        <v>72</v>
      </c>
      <c r="AY1438" s="259" t="s">
        <v>199</v>
      </c>
    </row>
    <row r="1439" s="12" customFormat="1">
      <c r="B1439" s="248"/>
      <c r="C1439" s="249"/>
      <c r="D1439" s="250" t="s">
        <v>208</v>
      </c>
      <c r="E1439" s="251" t="s">
        <v>21</v>
      </c>
      <c r="F1439" s="252" t="s">
        <v>21</v>
      </c>
      <c r="G1439" s="249"/>
      <c r="H1439" s="253">
        <v>0</v>
      </c>
      <c r="I1439" s="254"/>
      <c r="J1439" s="249"/>
      <c r="K1439" s="249"/>
      <c r="L1439" s="255"/>
      <c r="M1439" s="256"/>
      <c r="N1439" s="257"/>
      <c r="O1439" s="257"/>
      <c r="P1439" s="257"/>
      <c r="Q1439" s="257"/>
      <c r="R1439" s="257"/>
      <c r="S1439" s="257"/>
      <c r="T1439" s="258"/>
      <c r="AT1439" s="259" t="s">
        <v>208</v>
      </c>
      <c r="AU1439" s="259" t="s">
        <v>81</v>
      </c>
      <c r="AV1439" s="12" t="s">
        <v>81</v>
      </c>
      <c r="AW1439" s="12" t="s">
        <v>35</v>
      </c>
      <c r="AX1439" s="12" t="s">
        <v>72</v>
      </c>
      <c r="AY1439" s="259" t="s">
        <v>199</v>
      </c>
    </row>
    <row r="1440" s="12" customFormat="1">
      <c r="B1440" s="248"/>
      <c r="C1440" s="249"/>
      <c r="D1440" s="250" t="s">
        <v>208</v>
      </c>
      <c r="E1440" s="251" t="s">
        <v>21</v>
      </c>
      <c r="F1440" s="252" t="s">
        <v>6664</v>
      </c>
      <c r="G1440" s="249"/>
      <c r="H1440" s="253">
        <v>108.096</v>
      </c>
      <c r="I1440" s="254"/>
      <c r="J1440" s="249"/>
      <c r="K1440" s="249"/>
      <c r="L1440" s="255"/>
      <c r="M1440" s="256"/>
      <c r="N1440" s="257"/>
      <c r="O1440" s="257"/>
      <c r="P1440" s="257"/>
      <c r="Q1440" s="257"/>
      <c r="R1440" s="257"/>
      <c r="S1440" s="257"/>
      <c r="T1440" s="258"/>
      <c r="AT1440" s="259" t="s">
        <v>208</v>
      </c>
      <c r="AU1440" s="259" t="s">
        <v>81</v>
      </c>
      <c r="AV1440" s="12" t="s">
        <v>81</v>
      </c>
      <c r="AW1440" s="12" t="s">
        <v>35</v>
      </c>
      <c r="AX1440" s="12" t="s">
        <v>79</v>
      </c>
      <c r="AY1440" s="259" t="s">
        <v>199</v>
      </c>
    </row>
    <row r="1441" s="1" customFormat="1" ht="16.5" customHeight="1">
      <c r="B1441" s="47"/>
      <c r="C1441" s="282" t="s">
        <v>1862</v>
      </c>
      <c r="D1441" s="282" t="s">
        <v>618</v>
      </c>
      <c r="E1441" s="283" t="s">
        <v>1859</v>
      </c>
      <c r="F1441" s="284" t="s">
        <v>1860</v>
      </c>
      <c r="G1441" s="285" t="s">
        <v>282</v>
      </c>
      <c r="H1441" s="286">
        <v>124.31</v>
      </c>
      <c r="I1441" s="287"/>
      <c r="J1441" s="288">
        <f>ROUND(I1441*H1441,2)</f>
        <v>0</v>
      </c>
      <c r="K1441" s="284" t="s">
        <v>205</v>
      </c>
      <c r="L1441" s="289"/>
      <c r="M1441" s="290" t="s">
        <v>21</v>
      </c>
      <c r="N1441" s="291" t="s">
        <v>43</v>
      </c>
      <c r="O1441" s="48"/>
      <c r="P1441" s="245">
        <f>O1441*H1441</f>
        <v>0</v>
      </c>
      <c r="Q1441" s="245">
        <v>0.00029999999999999997</v>
      </c>
      <c r="R1441" s="245">
        <f>Q1441*H1441</f>
        <v>0.037293</v>
      </c>
      <c r="S1441" s="245">
        <v>0</v>
      </c>
      <c r="T1441" s="246">
        <f>S1441*H1441</f>
        <v>0</v>
      </c>
      <c r="AR1441" s="25" t="s">
        <v>420</v>
      </c>
      <c r="AT1441" s="25" t="s">
        <v>618</v>
      </c>
      <c r="AU1441" s="25" t="s">
        <v>81</v>
      </c>
      <c r="AY1441" s="25" t="s">
        <v>199</v>
      </c>
      <c r="BE1441" s="247">
        <f>IF(N1441="základní",J1441,0)</f>
        <v>0</v>
      </c>
      <c r="BF1441" s="247">
        <f>IF(N1441="snížená",J1441,0)</f>
        <v>0</v>
      </c>
      <c r="BG1441" s="247">
        <f>IF(N1441="zákl. přenesená",J1441,0)</f>
        <v>0</v>
      </c>
      <c r="BH1441" s="247">
        <f>IF(N1441="sníž. přenesená",J1441,0)</f>
        <v>0</v>
      </c>
      <c r="BI1441" s="247">
        <f>IF(N1441="nulová",J1441,0)</f>
        <v>0</v>
      </c>
      <c r="BJ1441" s="25" t="s">
        <v>79</v>
      </c>
      <c r="BK1441" s="247">
        <f>ROUND(I1441*H1441,2)</f>
        <v>0</v>
      </c>
      <c r="BL1441" s="25" t="s">
        <v>299</v>
      </c>
      <c r="BM1441" s="25" t="s">
        <v>6682</v>
      </c>
    </row>
    <row r="1442" s="12" customFormat="1">
      <c r="B1442" s="248"/>
      <c r="C1442" s="249"/>
      <c r="D1442" s="250" t="s">
        <v>208</v>
      </c>
      <c r="E1442" s="249"/>
      <c r="F1442" s="252" t="s">
        <v>6669</v>
      </c>
      <c r="G1442" s="249"/>
      <c r="H1442" s="253">
        <v>124.31</v>
      </c>
      <c r="I1442" s="254"/>
      <c r="J1442" s="249"/>
      <c r="K1442" s="249"/>
      <c r="L1442" s="255"/>
      <c r="M1442" s="256"/>
      <c r="N1442" s="257"/>
      <c r="O1442" s="257"/>
      <c r="P1442" s="257"/>
      <c r="Q1442" s="257"/>
      <c r="R1442" s="257"/>
      <c r="S1442" s="257"/>
      <c r="T1442" s="258"/>
      <c r="AT1442" s="259" t="s">
        <v>208</v>
      </c>
      <c r="AU1442" s="259" t="s">
        <v>81</v>
      </c>
      <c r="AV1442" s="12" t="s">
        <v>81</v>
      </c>
      <c r="AW1442" s="12" t="s">
        <v>6</v>
      </c>
      <c r="AX1442" s="12" t="s">
        <v>79</v>
      </c>
      <c r="AY1442" s="259" t="s">
        <v>199</v>
      </c>
    </row>
    <row r="1443" s="1" customFormat="1" ht="16.5" customHeight="1">
      <c r="B1443" s="47"/>
      <c r="C1443" s="236" t="s">
        <v>1866</v>
      </c>
      <c r="D1443" s="236" t="s">
        <v>201</v>
      </c>
      <c r="E1443" s="237" t="s">
        <v>1863</v>
      </c>
      <c r="F1443" s="238" t="s">
        <v>1864</v>
      </c>
      <c r="G1443" s="239" t="s">
        <v>263</v>
      </c>
      <c r="H1443" s="240">
        <v>1.3080000000000001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</v>
      </c>
      <c r="R1443" s="245">
        <f>Q1443*H1443</f>
        <v>0</v>
      </c>
      <c r="S1443" s="245">
        <v>0</v>
      </c>
      <c r="T1443" s="246">
        <f>S1443*H1443</f>
        <v>0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6683</v>
      </c>
    </row>
    <row r="1444" s="1" customFormat="1" ht="16.5" customHeight="1">
      <c r="B1444" s="47"/>
      <c r="C1444" s="236" t="s">
        <v>1872</v>
      </c>
      <c r="D1444" s="236" t="s">
        <v>201</v>
      </c>
      <c r="E1444" s="237" t="s">
        <v>1867</v>
      </c>
      <c r="F1444" s="238" t="s">
        <v>1868</v>
      </c>
      <c r="G1444" s="239" t="s">
        <v>263</v>
      </c>
      <c r="H1444" s="240">
        <v>1.3080000000000001</v>
      </c>
      <c r="I1444" s="241"/>
      <c r="J1444" s="242">
        <f>ROUND(I1444*H1444,2)</f>
        <v>0</v>
      </c>
      <c r="K1444" s="238" t="s">
        <v>205</v>
      </c>
      <c r="L1444" s="73"/>
      <c r="M1444" s="243" t="s">
        <v>21</v>
      </c>
      <c r="N1444" s="244" t="s">
        <v>43</v>
      </c>
      <c r="O1444" s="48"/>
      <c r="P1444" s="245">
        <f>O1444*H1444</f>
        <v>0</v>
      </c>
      <c r="Q1444" s="245">
        <v>0</v>
      </c>
      <c r="R1444" s="245">
        <f>Q1444*H1444</f>
        <v>0</v>
      </c>
      <c r="S1444" s="245">
        <v>0</v>
      </c>
      <c r="T1444" s="246">
        <f>S1444*H1444</f>
        <v>0</v>
      </c>
      <c r="AR1444" s="25" t="s">
        <v>299</v>
      </c>
      <c r="AT1444" s="25" t="s">
        <v>201</v>
      </c>
      <c r="AU1444" s="25" t="s">
        <v>81</v>
      </c>
      <c r="AY1444" s="25" t="s">
        <v>199</v>
      </c>
      <c r="BE1444" s="247">
        <f>IF(N1444="základní",J1444,0)</f>
        <v>0</v>
      </c>
      <c r="BF1444" s="247">
        <f>IF(N1444="snížená",J1444,0)</f>
        <v>0</v>
      </c>
      <c r="BG1444" s="247">
        <f>IF(N1444="zákl. přenesená",J1444,0)</f>
        <v>0</v>
      </c>
      <c r="BH1444" s="247">
        <f>IF(N1444="sníž. přenesená",J1444,0)</f>
        <v>0</v>
      </c>
      <c r="BI1444" s="247">
        <f>IF(N1444="nulová",J1444,0)</f>
        <v>0</v>
      </c>
      <c r="BJ1444" s="25" t="s">
        <v>79</v>
      </c>
      <c r="BK1444" s="247">
        <f>ROUND(I1444*H1444,2)</f>
        <v>0</v>
      </c>
      <c r="BL1444" s="25" t="s">
        <v>299</v>
      </c>
      <c r="BM1444" s="25" t="s">
        <v>6684</v>
      </c>
    </row>
    <row r="1445" s="11" customFormat="1" ht="29.88" customHeight="1">
      <c r="B1445" s="220"/>
      <c r="C1445" s="221"/>
      <c r="D1445" s="222" t="s">
        <v>71</v>
      </c>
      <c r="E1445" s="234" t="s">
        <v>1870</v>
      </c>
      <c r="F1445" s="234" t="s">
        <v>1871</v>
      </c>
      <c r="G1445" s="221"/>
      <c r="H1445" s="221"/>
      <c r="I1445" s="224"/>
      <c r="J1445" s="235">
        <f>BK1445</f>
        <v>0</v>
      </c>
      <c r="K1445" s="221"/>
      <c r="L1445" s="226"/>
      <c r="M1445" s="227"/>
      <c r="N1445" s="228"/>
      <c r="O1445" s="228"/>
      <c r="P1445" s="229">
        <f>SUM(P1446:P1554)</f>
        <v>0</v>
      </c>
      <c r="Q1445" s="228"/>
      <c r="R1445" s="229">
        <f>SUM(R1446:R1554)</f>
        <v>2.9797454800000005</v>
      </c>
      <c r="S1445" s="228"/>
      <c r="T1445" s="230">
        <f>SUM(T1446:T1554)</f>
        <v>0.057345750000000001</v>
      </c>
      <c r="AR1445" s="231" t="s">
        <v>81</v>
      </c>
      <c r="AT1445" s="232" t="s">
        <v>71</v>
      </c>
      <c r="AU1445" s="232" t="s">
        <v>79</v>
      </c>
      <c r="AY1445" s="231" t="s">
        <v>199</v>
      </c>
      <c r="BK1445" s="233">
        <f>SUM(BK1446:BK1554)</f>
        <v>0</v>
      </c>
    </row>
    <row r="1446" s="1" customFormat="1" ht="25.5" customHeight="1">
      <c r="B1446" s="47"/>
      <c r="C1446" s="236" t="s">
        <v>1878</v>
      </c>
      <c r="D1446" s="236" t="s">
        <v>201</v>
      </c>
      <c r="E1446" s="237" t="s">
        <v>1873</v>
      </c>
      <c r="F1446" s="238" t="s">
        <v>1874</v>
      </c>
      <c r="G1446" s="239" t="s">
        <v>282</v>
      </c>
      <c r="H1446" s="240">
        <v>32.768999999999998</v>
      </c>
      <c r="I1446" s="241"/>
      <c r="J1446" s="242">
        <f>ROUND(I1446*H1446,2)</f>
        <v>0</v>
      </c>
      <c r="K1446" s="238" t="s">
        <v>205</v>
      </c>
      <c r="L1446" s="73"/>
      <c r="M1446" s="243" t="s">
        <v>21</v>
      </c>
      <c r="N1446" s="244" t="s">
        <v>43</v>
      </c>
      <c r="O1446" s="48"/>
      <c r="P1446" s="245">
        <f>O1446*H1446</f>
        <v>0</v>
      </c>
      <c r="Q1446" s="245">
        <v>0</v>
      </c>
      <c r="R1446" s="245">
        <f>Q1446*H1446</f>
        <v>0</v>
      </c>
      <c r="S1446" s="245">
        <v>0.00175</v>
      </c>
      <c r="T1446" s="246">
        <f>S1446*H1446</f>
        <v>0.057345750000000001</v>
      </c>
      <c r="AR1446" s="25" t="s">
        <v>299</v>
      </c>
      <c r="AT1446" s="25" t="s">
        <v>201</v>
      </c>
      <c r="AU1446" s="25" t="s">
        <v>81</v>
      </c>
      <c r="AY1446" s="25" t="s">
        <v>199</v>
      </c>
      <c r="BE1446" s="247">
        <f>IF(N1446="základní",J1446,0)</f>
        <v>0</v>
      </c>
      <c r="BF1446" s="247">
        <f>IF(N1446="snížená",J1446,0)</f>
        <v>0</v>
      </c>
      <c r="BG1446" s="247">
        <f>IF(N1446="zákl. přenesená",J1446,0)</f>
        <v>0</v>
      </c>
      <c r="BH1446" s="247">
        <f>IF(N1446="sníž. přenesená",J1446,0)</f>
        <v>0</v>
      </c>
      <c r="BI1446" s="247">
        <f>IF(N1446="nulová",J1446,0)</f>
        <v>0</v>
      </c>
      <c r="BJ1446" s="25" t="s">
        <v>79</v>
      </c>
      <c r="BK1446" s="247">
        <f>ROUND(I1446*H1446,2)</f>
        <v>0</v>
      </c>
      <c r="BL1446" s="25" t="s">
        <v>299</v>
      </c>
      <c r="BM1446" s="25" t="s">
        <v>6685</v>
      </c>
    </row>
    <row r="1447" s="12" customFormat="1">
      <c r="B1447" s="248"/>
      <c r="C1447" s="249"/>
      <c r="D1447" s="250" t="s">
        <v>208</v>
      </c>
      <c r="E1447" s="251" t="s">
        <v>21</v>
      </c>
      <c r="F1447" s="252" t="s">
        <v>1876</v>
      </c>
      <c r="G1447" s="249"/>
      <c r="H1447" s="253">
        <v>43.460000000000001</v>
      </c>
      <c r="I1447" s="254"/>
      <c r="J1447" s="249"/>
      <c r="K1447" s="249"/>
      <c r="L1447" s="255"/>
      <c r="M1447" s="256"/>
      <c r="N1447" s="257"/>
      <c r="O1447" s="257"/>
      <c r="P1447" s="257"/>
      <c r="Q1447" s="257"/>
      <c r="R1447" s="257"/>
      <c r="S1447" s="257"/>
      <c r="T1447" s="258"/>
      <c r="AT1447" s="259" t="s">
        <v>208</v>
      </c>
      <c r="AU1447" s="259" t="s">
        <v>81</v>
      </c>
      <c r="AV1447" s="12" t="s">
        <v>81</v>
      </c>
      <c r="AW1447" s="12" t="s">
        <v>35</v>
      </c>
      <c r="AX1447" s="12" t="s">
        <v>72</v>
      </c>
      <c r="AY1447" s="259" t="s">
        <v>199</v>
      </c>
    </row>
    <row r="1448" s="12" customFormat="1">
      <c r="B1448" s="248"/>
      <c r="C1448" s="249"/>
      <c r="D1448" s="250" t="s">
        <v>208</v>
      </c>
      <c r="E1448" s="251" t="s">
        <v>21</v>
      </c>
      <c r="F1448" s="252" t="s">
        <v>21</v>
      </c>
      <c r="G1448" s="249"/>
      <c r="H1448" s="253">
        <v>0</v>
      </c>
      <c r="I1448" s="254"/>
      <c r="J1448" s="249"/>
      <c r="K1448" s="249"/>
      <c r="L1448" s="255"/>
      <c r="M1448" s="256"/>
      <c r="N1448" s="257"/>
      <c r="O1448" s="257"/>
      <c r="P1448" s="257"/>
      <c r="Q1448" s="257"/>
      <c r="R1448" s="257"/>
      <c r="S1448" s="257"/>
      <c r="T1448" s="258"/>
      <c r="AT1448" s="259" t="s">
        <v>208</v>
      </c>
      <c r="AU1448" s="259" t="s">
        <v>81</v>
      </c>
      <c r="AV1448" s="12" t="s">
        <v>81</v>
      </c>
      <c r="AW1448" s="12" t="s">
        <v>35</v>
      </c>
      <c r="AX1448" s="12" t="s">
        <v>72</v>
      </c>
      <c r="AY1448" s="259" t="s">
        <v>199</v>
      </c>
    </row>
    <row r="1449" s="12" customFormat="1">
      <c r="B1449" s="248"/>
      <c r="C1449" s="249"/>
      <c r="D1449" s="250" t="s">
        <v>208</v>
      </c>
      <c r="E1449" s="251" t="s">
        <v>21</v>
      </c>
      <c r="F1449" s="252" t="s">
        <v>6686</v>
      </c>
      <c r="G1449" s="249"/>
      <c r="H1449" s="253">
        <v>32.768999999999998</v>
      </c>
      <c r="I1449" s="254"/>
      <c r="J1449" s="249"/>
      <c r="K1449" s="249"/>
      <c r="L1449" s="255"/>
      <c r="M1449" s="256"/>
      <c r="N1449" s="257"/>
      <c r="O1449" s="257"/>
      <c r="P1449" s="257"/>
      <c r="Q1449" s="257"/>
      <c r="R1449" s="257"/>
      <c r="S1449" s="257"/>
      <c r="T1449" s="258"/>
      <c r="AT1449" s="259" t="s">
        <v>208</v>
      </c>
      <c r="AU1449" s="259" t="s">
        <v>81</v>
      </c>
      <c r="AV1449" s="12" t="s">
        <v>81</v>
      </c>
      <c r="AW1449" s="12" t="s">
        <v>35</v>
      </c>
      <c r="AX1449" s="12" t="s">
        <v>79</v>
      </c>
      <c r="AY1449" s="259" t="s">
        <v>199</v>
      </c>
    </row>
    <row r="1450" s="1" customFormat="1" ht="25.5" customHeight="1">
      <c r="B1450" s="47"/>
      <c r="C1450" s="236" t="s">
        <v>1884</v>
      </c>
      <c r="D1450" s="236" t="s">
        <v>201</v>
      </c>
      <c r="E1450" s="237" t="s">
        <v>1879</v>
      </c>
      <c r="F1450" s="238" t="s">
        <v>1880</v>
      </c>
      <c r="G1450" s="239" t="s">
        <v>282</v>
      </c>
      <c r="H1450" s="240">
        <v>12.818</v>
      </c>
      <c r="I1450" s="241"/>
      <c r="J1450" s="242">
        <f>ROUND(I1450*H1450,2)</f>
        <v>0</v>
      </c>
      <c r="K1450" s="238" t="s">
        <v>205</v>
      </c>
      <c r="L1450" s="73"/>
      <c r="M1450" s="243" t="s">
        <v>21</v>
      </c>
      <c r="N1450" s="244" t="s">
        <v>43</v>
      </c>
      <c r="O1450" s="48"/>
      <c r="P1450" s="245">
        <f>O1450*H1450</f>
        <v>0</v>
      </c>
      <c r="Q1450" s="245">
        <v>0.00029999999999999997</v>
      </c>
      <c r="R1450" s="245">
        <f>Q1450*H1450</f>
        <v>0.0038453999999999997</v>
      </c>
      <c r="S1450" s="245">
        <v>0</v>
      </c>
      <c r="T1450" s="246">
        <f>S1450*H1450</f>
        <v>0</v>
      </c>
      <c r="AR1450" s="25" t="s">
        <v>299</v>
      </c>
      <c r="AT1450" s="25" t="s">
        <v>201</v>
      </c>
      <c r="AU1450" s="25" t="s">
        <v>81</v>
      </c>
      <c r="AY1450" s="25" t="s">
        <v>199</v>
      </c>
      <c r="BE1450" s="247">
        <f>IF(N1450="základní",J1450,0)</f>
        <v>0</v>
      </c>
      <c r="BF1450" s="247">
        <f>IF(N1450="snížená",J1450,0)</f>
        <v>0</v>
      </c>
      <c r="BG1450" s="247">
        <f>IF(N1450="zákl. přenesená",J1450,0)</f>
        <v>0</v>
      </c>
      <c r="BH1450" s="247">
        <f>IF(N1450="sníž. přenesená",J1450,0)</f>
        <v>0</v>
      </c>
      <c r="BI1450" s="247">
        <f>IF(N1450="nulová",J1450,0)</f>
        <v>0</v>
      </c>
      <c r="BJ1450" s="25" t="s">
        <v>79</v>
      </c>
      <c r="BK1450" s="247">
        <f>ROUND(I1450*H1450,2)</f>
        <v>0</v>
      </c>
      <c r="BL1450" s="25" t="s">
        <v>299</v>
      </c>
      <c r="BM1450" s="25" t="s">
        <v>6687</v>
      </c>
    </row>
    <row r="1451" s="12" customFormat="1">
      <c r="B1451" s="248"/>
      <c r="C1451" s="249"/>
      <c r="D1451" s="250" t="s">
        <v>208</v>
      </c>
      <c r="E1451" s="251" t="s">
        <v>21</v>
      </c>
      <c r="F1451" s="252" t="s">
        <v>1882</v>
      </c>
      <c r="G1451" s="249"/>
      <c r="H1451" s="253">
        <v>17</v>
      </c>
      <c r="I1451" s="254"/>
      <c r="J1451" s="249"/>
      <c r="K1451" s="249"/>
      <c r="L1451" s="255"/>
      <c r="M1451" s="256"/>
      <c r="N1451" s="257"/>
      <c r="O1451" s="257"/>
      <c r="P1451" s="257"/>
      <c r="Q1451" s="257"/>
      <c r="R1451" s="257"/>
      <c r="S1451" s="257"/>
      <c r="T1451" s="258"/>
      <c r="AT1451" s="259" t="s">
        <v>208</v>
      </c>
      <c r="AU1451" s="259" t="s">
        <v>81</v>
      </c>
      <c r="AV1451" s="12" t="s">
        <v>81</v>
      </c>
      <c r="AW1451" s="12" t="s">
        <v>35</v>
      </c>
      <c r="AX1451" s="12" t="s">
        <v>72</v>
      </c>
      <c r="AY1451" s="259" t="s">
        <v>199</v>
      </c>
    </row>
    <row r="1452" s="12" customFormat="1">
      <c r="B1452" s="248"/>
      <c r="C1452" s="249"/>
      <c r="D1452" s="250" t="s">
        <v>208</v>
      </c>
      <c r="E1452" s="251" t="s">
        <v>21</v>
      </c>
      <c r="F1452" s="252" t="s">
        <v>21</v>
      </c>
      <c r="G1452" s="249"/>
      <c r="H1452" s="253">
        <v>0</v>
      </c>
      <c r="I1452" s="254"/>
      <c r="J1452" s="249"/>
      <c r="K1452" s="249"/>
      <c r="L1452" s="255"/>
      <c r="M1452" s="256"/>
      <c r="N1452" s="257"/>
      <c r="O1452" s="257"/>
      <c r="P1452" s="257"/>
      <c r="Q1452" s="257"/>
      <c r="R1452" s="257"/>
      <c r="S1452" s="257"/>
      <c r="T1452" s="258"/>
      <c r="AT1452" s="259" t="s">
        <v>208</v>
      </c>
      <c r="AU1452" s="259" t="s">
        <v>81</v>
      </c>
      <c r="AV1452" s="12" t="s">
        <v>81</v>
      </c>
      <c r="AW1452" s="12" t="s">
        <v>35</v>
      </c>
      <c r="AX1452" s="12" t="s">
        <v>72</v>
      </c>
      <c r="AY1452" s="259" t="s">
        <v>199</v>
      </c>
    </row>
    <row r="1453" s="12" customFormat="1">
      <c r="B1453" s="248"/>
      <c r="C1453" s="249"/>
      <c r="D1453" s="250" t="s">
        <v>208</v>
      </c>
      <c r="E1453" s="251" t="s">
        <v>21</v>
      </c>
      <c r="F1453" s="252" t="s">
        <v>6688</v>
      </c>
      <c r="G1453" s="249"/>
      <c r="H1453" s="253">
        <v>12.818</v>
      </c>
      <c r="I1453" s="254"/>
      <c r="J1453" s="249"/>
      <c r="K1453" s="249"/>
      <c r="L1453" s="255"/>
      <c r="M1453" s="256"/>
      <c r="N1453" s="257"/>
      <c r="O1453" s="257"/>
      <c r="P1453" s="257"/>
      <c r="Q1453" s="257"/>
      <c r="R1453" s="257"/>
      <c r="S1453" s="257"/>
      <c r="T1453" s="258"/>
      <c r="AT1453" s="259" t="s">
        <v>208</v>
      </c>
      <c r="AU1453" s="259" t="s">
        <v>81</v>
      </c>
      <c r="AV1453" s="12" t="s">
        <v>81</v>
      </c>
      <c r="AW1453" s="12" t="s">
        <v>35</v>
      </c>
      <c r="AX1453" s="12" t="s">
        <v>79</v>
      </c>
      <c r="AY1453" s="259" t="s">
        <v>199</v>
      </c>
    </row>
    <row r="1454" s="1" customFormat="1" ht="16.5" customHeight="1">
      <c r="B1454" s="47"/>
      <c r="C1454" s="282" t="s">
        <v>1891</v>
      </c>
      <c r="D1454" s="282" t="s">
        <v>618</v>
      </c>
      <c r="E1454" s="283" t="s">
        <v>1885</v>
      </c>
      <c r="F1454" s="284" t="s">
        <v>1886</v>
      </c>
      <c r="G1454" s="285" t="s">
        <v>282</v>
      </c>
      <c r="H1454" s="286">
        <v>13.728</v>
      </c>
      <c r="I1454" s="287"/>
      <c r="J1454" s="288">
        <f>ROUND(I1454*H1454,2)</f>
        <v>0</v>
      </c>
      <c r="K1454" s="284" t="s">
        <v>21</v>
      </c>
      <c r="L1454" s="289"/>
      <c r="M1454" s="290" t="s">
        <v>21</v>
      </c>
      <c r="N1454" s="291" t="s">
        <v>43</v>
      </c>
      <c r="O1454" s="48"/>
      <c r="P1454" s="245">
        <f>O1454*H1454</f>
        <v>0</v>
      </c>
      <c r="Q1454" s="245">
        <v>0.0070000000000000001</v>
      </c>
      <c r="R1454" s="245">
        <f>Q1454*H1454</f>
        <v>0.096096000000000001</v>
      </c>
      <c r="S1454" s="245">
        <v>0</v>
      </c>
      <c r="T1454" s="246">
        <f>S1454*H1454</f>
        <v>0</v>
      </c>
      <c r="AR1454" s="25" t="s">
        <v>420</v>
      </c>
      <c r="AT1454" s="25" t="s">
        <v>618</v>
      </c>
      <c r="AU1454" s="25" t="s">
        <v>81</v>
      </c>
      <c r="AY1454" s="25" t="s">
        <v>199</v>
      </c>
      <c r="BE1454" s="247">
        <f>IF(N1454="základní",J1454,0)</f>
        <v>0</v>
      </c>
      <c r="BF1454" s="247">
        <f>IF(N1454="snížená",J1454,0)</f>
        <v>0</v>
      </c>
      <c r="BG1454" s="247">
        <f>IF(N1454="zákl. přenesená",J1454,0)</f>
        <v>0</v>
      </c>
      <c r="BH1454" s="247">
        <f>IF(N1454="sníž. přenesená",J1454,0)</f>
        <v>0</v>
      </c>
      <c r="BI1454" s="247">
        <f>IF(N1454="nulová",J1454,0)</f>
        <v>0</v>
      </c>
      <c r="BJ1454" s="25" t="s">
        <v>79</v>
      </c>
      <c r="BK1454" s="247">
        <f>ROUND(I1454*H1454,2)</f>
        <v>0</v>
      </c>
      <c r="BL1454" s="25" t="s">
        <v>299</v>
      </c>
      <c r="BM1454" s="25" t="s">
        <v>6689</v>
      </c>
    </row>
    <row r="1455" s="12" customFormat="1">
      <c r="B1455" s="248"/>
      <c r="C1455" s="249"/>
      <c r="D1455" s="250" t="s">
        <v>208</v>
      </c>
      <c r="E1455" s="251" t="s">
        <v>21</v>
      </c>
      <c r="F1455" s="252" t="s">
        <v>1888</v>
      </c>
      <c r="G1455" s="249"/>
      <c r="H1455" s="253">
        <v>17.850000000000001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35</v>
      </c>
      <c r="AX1455" s="12" t="s">
        <v>72</v>
      </c>
      <c r="AY1455" s="259" t="s">
        <v>199</v>
      </c>
    </row>
    <row r="1456" s="12" customFormat="1">
      <c r="B1456" s="248"/>
      <c r="C1456" s="249"/>
      <c r="D1456" s="250" t="s">
        <v>208</v>
      </c>
      <c r="E1456" s="251" t="s">
        <v>21</v>
      </c>
      <c r="F1456" s="252" t="s">
        <v>21</v>
      </c>
      <c r="G1456" s="249"/>
      <c r="H1456" s="253">
        <v>0</v>
      </c>
      <c r="I1456" s="254"/>
      <c r="J1456" s="249"/>
      <c r="K1456" s="249"/>
      <c r="L1456" s="255"/>
      <c r="M1456" s="256"/>
      <c r="N1456" s="257"/>
      <c r="O1456" s="257"/>
      <c r="P1456" s="257"/>
      <c r="Q1456" s="257"/>
      <c r="R1456" s="257"/>
      <c r="S1456" s="257"/>
      <c r="T1456" s="258"/>
      <c r="AT1456" s="259" t="s">
        <v>208</v>
      </c>
      <c r="AU1456" s="259" t="s">
        <v>81</v>
      </c>
      <c r="AV1456" s="12" t="s">
        <v>81</v>
      </c>
      <c r="AW1456" s="12" t="s">
        <v>35</v>
      </c>
      <c r="AX1456" s="12" t="s">
        <v>72</v>
      </c>
      <c r="AY1456" s="259" t="s">
        <v>199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6690</v>
      </c>
      <c r="G1457" s="249"/>
      <c r="H1457" s="253">
        <v>13.459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79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49"/>
      <c r="F1458" s="252" t="s">
        <v>6691</v>
      </c>
      <c r="G1458" s="249"/>
      <c r="H1458" s="253">
        <v>13.728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6</v>
      </c>
      <c r="AX1458" s="12" t="s">
        <v>79</v>
      </c>
      <c r="AY1458" s="259" t="s">
        <v>199</v>
      </c>
    </row>
    <row r="1459" s="1" customFormat="1" ht="25.5" customHeight="1">
      <c r="B1459" s="47"/>
      <c r="C1459" s="236" t="s">
        <v>1895</v>
      </c>
      <c r="D1459" s="236" t="s">
        <v>201</v>
      </c>
      <c r="E1459" s="237" t="s">
        <v>1892</v>
      </c>
      <c r="F1459" s="238" t="s">
        <v>1893</v>
      </c>
      <c r="G1459" s="239" t="s">
        <v>282</v>
      </c>
      <c r="H1459" s="240">
        <v>42.427999999999997</v>
      </c>
      <c r="I1459" s="241"/>
      <c r="J1459" s="242">
        <f>ROUND(I1459*H1459,2)</f>
        <v>0</v>
      </c>
      <c r="K1459" s="238" t="s">
        <v>205</v>
      </c>
      <c r="L1459" s="73"/>
      <c r="M1459" s="243" t="s">
        <v>21</v>
      </c>
      <c r="N1459" s="244" t="s">
        <v>43</v>
      </c>
      <c r="O1459" s="48"/>
      <c r="P1459" s="245">
        <f>O1459*H1459</f>
        <v>0</v>
      </c>
      <c r="Q1459" s="245">
        <v>0</v>
      </c>
      <c r="R1459" s="245">
        <f>Q1459*H1459</f>
        <v>0</v>
      </c>
      <c r="S1459" s="245">
        <v>0</v>
      </c>
      <c r="T1459" s="246">
        <f>S1459*H1459</f>
        <v>0</v>
      </c>
      <c r="AR1459" s="25" t="s">
        <v>299</v>
      </c>
      <c r="AT1459" s="25" t="s">
        <v>201</v>
      </c>
      <c r="AU1459" s="25" t="s">
        <v>81</v>
      </c>
      <c r="AY1459" s="25" t="s">
        <v>199</v>
      </c>
      <c r="BE1459" s="247">
        <f>IF(N1459="základní",J1459,0)</f>
        <v>0</v>
      </c>
      <c r="BF1459" s="247">
        <f>IF(N1459="snížená",J1459,0)</f>
        <v>0</v>
      </c>
      <c r="BG1459" s="247">
        <f>IF(N1459="zákl. přenesená",J1459,0)</f>
        <v>0</v>
      </c>
      <c r="BH1459" s="247">
        <f>IF(N1459="sníž. přenesená",J1459,0)</f>
        <v>0</v>
      </c>
      <c r="BI1459" s="247">
        <f>IF(N1459="nulová",J1459,0)</f>
        <v>0</v>
      </c>
      <c r="BJ1459" s="25" t="s">
        <v>79</v>
      </c>
      <c r="BK1459" s="247">
        <f>ROUND(I1459*H1459,2)</f>
        <v>0</v>
      </c>
      <c r="BL1459" s="25" t="s">
        <v>299</v>
      </c>
      <c r="BM1459" s="25" t="s">
        <v>6692</v>
      </c>
    </row>
    <row r="1460" s="12" customFormat="1">
      <c r="B1460" s="248"/>
      <c r="C1460" s="249"/>
      <c r="D1460" s="250" t="s">
        <v>208</v>
      </c>
      <c r="E1460" s="251" t="s">
        <v>21</v>
      </c>
      <c r="F1460" s="252" t="s">
        <v>1119</v>
      </c>
      <c r="G1460" s="249"/>
      <c r="H1460" s="253">
        <v>56.270000000000003</v>
      </c>
      <c r="I1460" s="254"/>
      <c r="J1460" s="249"/>
      <c r="K1460" s="249"/>
      <c r="L1460" s="255"/>
      <c r="M1460" s="256"/>
      <c r="N1460" s="257"/>
      <c r="O1460" s="257"/>
      <c r="P1460" s="257"/>
      <c r="Q1460" s="257"/>
      <c r="R1460" s="257"/>
      <c r="S1460" s="257"/>
      <c r="T1460" s="258"/>
      <c r="AT1460" s="259" t="s">
        <v>208</v>
      </c>
      <c r="AU1460" s="259" t="s">
        <v>81</v>
      </c>
      <c r="AV1460" s="12" t="s">
        <v>81</v>
      </c>
      <c r="AW1460" s="12" t="s">
        <v>35</v>
      </c>
      <c r="AX1460" s="12" t="s">
        <v>72</v>
      </c>
      <c r="AY1460" s="259" t="s">
        <v>199</v>
      </c>
    </row>
    <row r="1461" s="12" customFormat="1">
      <c r="B1461" s="248"/>
      <c r="C1461" s="249"/>
      <c r="D1461" s="250" t="s">
        <v>208</v>
      </c>
      <c r="E1461" s="251" t="s">
        <v>21</v>
      </c>
      <c r="F1461" s="252" t="s">
        <v>21</v>
      </c>
      <c r="G1461" s="249"/>
      <c r="H1461" s="253">
        <v>0</v>
      </c>
      <c r="I1461" s="254"/>
      <c r="J1461" s="249"/>
      <c r="K1461" s="249"/>
      <c r="L1461" s="255"/>
      <c r="M1461" s="256"/>
      <c r="N1461" s="257"/>
      <c r="O1461" s="257"/>
      <c r="P1461" s="257"/>
      <c r="Q1461" s="257"/>
      <c r="R1461" s="257"/>
      <c r="S1461" s="257"/>
      <c r="T1461" s="258"/>
      <c r="AT1461" s="259" t="s">
        <v>208</v>
      </c>
      <c r="AU1461" s="259" t="s">
        <v>81</v>
      </c>
      <c r="AV1461" s="12" t="s">
        <v>81</v>
      </c>
      <c r="AW1461" s="12" t="s">
        <v>35</v>
      </c>
      <c r="AX1461" s="12" t="s">
        <v>72</v>
      </c>
      <c r="AY1461" s="259" t="s">
        <v>199</v>
      </c>
    </row>
    <row r="1462" s="12" customFormat="1">
      <c r="B1462" s="248"/>
      <c r="C1462" s="249"/>
      <c r="D1462" s="250" t="s">
        <v>208</v>
      </c>
      <c r="E1462" s="251" t="s">
        <v>21</v>
      </c>
      <c r="F1462" s="252" t="s">
        <v>6474</v>
      </c>
      <c r="G1462" s="249"/>
      <c r="H1462" s="253">
        <v>42.427999999999997</v>
      </c>
      <c r="I1462" s="254"/>
      <c r="J1462" s="249"/>
      <c r="K1462" s="249"/>
      <c r="L1462" s="255"/>
      <c r="M1462" s="256"/>
      <c r="N1462" s="257"/>
      <c r="O1462" s="257"/>
      <c r="P1462" s="257"/>
      <c r="Q1462" s="257"/>
      <c r="R1462" s="257"/>
      <c r="S1462" s="257"/>
      <c r="T1462" s="258"/>
      <c r="AT1462" s="259" t="s">
        <v>208</v>
      </c>
      <c r="AU1462" s="259" t="s">
        <v>81</v>
      </c>
      <c r="AV1462" s="12" t="s">
        <v>81</v>
      </c>
      <c r="AW1462" s="12" t="s">
        <v>35</v>
      </c>
      <c r="AX1462" s="12" t="s">
        <v>79</v>
      </c>
      <c r="AY1462" s="259" t="s">
        <v>199</v>
      </c>
    </row>
    <row r="1463" s="1" customFormat="1" ht="16.5" customHeight="1">
      <c r="B1463" s="47"/>
      <c r="C1463" s="282" t="s">
        <v>1902</v>
      </c>
      <c r="D1463" s="282" t="s">
        <v>618</v>
      </c>
      <c r="E1463" s="283" t="s">
        <v>1896</v>
      </c>
      <c r="F1463" s="284" t="s">
        <v>1897</v>
      </c>
      <c r="G1463" s="285" t="s">
        <v>282</v>
      </c>
      <c r="H1463" s="286">
        <v>86.552000000000007</v>
      </c>
      <c r="I1463" s="287"/>
      <c r="J1463" s="288">
        <f>ROUND(I1463*H1463,2)</f>
        <v>0</v>
      </c>
      <c r="K1463" s="284" t="s">
        <v>205</v>
      </c>
      <c r="L1463" s="289"/>
      <c r="M1463" s="290" t="s">
        <v>21</v>
      </c>
      <c r="N1463" s="291" t="s">
        <v>43</v>
      </c>
      <c r="O1463" s="48"/>
      <c r="P1463" s="245">
        <f>O1463*H1463</f>
        <v>0</v>
      </c>
      <c r="Q1463" s="245">
        <v>0.0030000000000000001</v>
      </c>
      <c r="R1463" s="245">
        <f>Q1463*H1463</f>
        <v>0.259656</v>
      </c>
      <c r="S1463" s="245">
        <v>0</v>
      </c>
      <c r="T1463" s="246">
        <f>S1463*H1463</f>
        <v>0</v>
      </c>
      <c r="AR1463" s="25" t="s">
        <v>420</v>
      </c>
      <c r="AT1463" s="25" t="s">
        <v>618</v>
      </c>
      <c r="AU1463" s="25" t="s">
        <v>81</v>
      </c>
      <c r="AY1463" s="25" t="s">
        <v>199</v>
      </c>
      <c r="BE1463" s="247">
        <f>IF(N1463="základní",J1463,0)</f>
        <v>0</v>
      </c>
      <c r="BF1463" s="247">
        <f>IF(N1463="snížená",J1463,0)</f>
        <v>0</v>
      </c>
      <c r="BG1463" s="247">
        <f>IF(N1463="zákl. přenesená",J1463,0)</f>
        <v>0</v>
      </c>
      <c r="BH1463" s="247">
        <f>IF(N1463="sníž. přenesená",J1463,0)</f>
        <v>0</v>
      </c>
      <c r="BI1463" s="247">
        <f>IF(N1463="nulová",J1463,0)</f>
        <v>0</v>
      </c>
      <c r="BJ1463" s="25" t="s">
        <v>79</v>
      </c>
      <c r="BK1463" s="247">
        <f>ROUND(I1463*H1463,2)</f>
        <v>0</v>
      </c>
      <c r="BL1463" s="25" t="s">
        <v>299</v>
      </c>
      <c r="BM1463" s="25" t="s">
        <v>6693</v>
      </c>
    </row>
    <row r="1464" s="12" customFormat="1">
      <c r="B1464" s="248"/>
      <c r="C1464" s="249"/>
      <c r="D1464" s="250" t="s">
        <v>208</v>
      </c>
      <c r="E1464" s="251" t="s">
        <v>21</v>
      </c>
      <c r="F1464" s="252" t="s">
        <v>1899</v>
      </c>
      <c r="G1464" s="249"/>
      <c r="H1464" s="253">
        <v>112.54000000000001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35</v>
      </c>
      <c r="AX1464" s="12" t="s">
        <v>72</v>
      </c>
      <c r="AY1464" s="259" t="s">
        <v>199</v>
      </c>
    </row>
    <row r="1465" s="12" customFormat="1">
      <c r="B1465" s="248"/>
      <c r="C1465" s="249"/>
      <c r="D1465" s="250" t="s">
        <v>208</v>
      </c>
      <c r="E1465" s="251" t="s">
        <v>21</v>
      </c>
      <c r="F1465" s="252" t="s">
        <v>21</v>
      </c>
      <c r="G1465" s="249"/>
      <c r="H1465" s="253">
        <v>0</v>
      </c>
      <c r="I1465" s="254"/>
      <c r="J1465" s="249"/>
      <c r="K1465" s="249"/>
      <c r="L1465" s="255"/>
      <c r="M1465" s="256"/>
      <c r="N1465" s="257"/>
      <c r="O1465" s="257"/>
      <c r="P1465" s="257"/>
      <c r="Q1465" s="257"/>
      <c r="R1465" s="257"/>
      <c r="S1465" s="257"/>
      <c r="T1465" s="258"/>
      <c r="AT1465" s="259" t="s">
        <v>208</v>
      </c>
      <c r="AU1465" s="259" t="s">
        <v>81</v>
      </c>
      <c r="AV1465" s="12" t="s">
        <v>81</v>
      </c>
      <c r="AW1465" s="12" t="s">
        <v>35</v>
      </c>
      <c r="AX1465" s="12" t="s">
        <v>72</v>
      </c>
      <c r="AY1465" s="259" t="s">
        <v>199</v>
      </c>
    </row>
    <row r="1466" s="12" customFormat="1">
      <c r="B1466" s="248"/>
      <c r="C1466" s="249"/>
      <c r="D1466" s="250" t="s">
        <v>208</v>
      </c>
      <c r="E1466" s="251" t="s">
        <v>21</v>
      </c>
      <c r="F1466" s="252" t="s">
        <v>6694</v>
      </c>
      <c r="G1466" s="249"/>
      <c r="H1466" s="253">
        <v>84.855000000000004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35</v>
      </c>
      <c r="AX1466" s="12" t="s">
        <v>79</v>
      </c>
      <c r="AY1466" s="259" t="s">
        <v>199</v>
      </c>
    </row>
    <row r="1467" s="12" customFormat="1">
      <c r="B1467" s="248"/>
      <c r="C1467" s="249"/>
      <c r="D1467" s="250" t="s">
        <v>208</v>
      </c>
      <c r="E1467" s="249"/>
      <c r="F1467" s="252" t="s">
        <v>6695</v>
      </c>
      <c r="G1467" s="249"/>
      <c r="H1467" s="253">
        <v>86.552000000000007</v>
      </c>
      <c r="I1467" s="254"/>
      <c r="J1467" s="249"/>
      <c r="K1467" s="249"/>
      <c r="L1467" s="255"/>
      <c r="M1467" s="256"/>
      <c r="N1467" s="257"/>
      <c r="O1467" s="257"/>
      <c r="P1467" s="257"/>
      <c r="Q1467" s="257"/>
      <c r="R1467" s="257"/>
      <c r="S1467" s="257"/>
      <c r="T1467" s="258"/>
      <c r="AT1467" s="259" t="s">
        <v>208</v>
      </c>
      <c r="AU1467" s="259" t="s">
        <v>81</v>
      </c>
      <c r="AV1467" s="12" t="s">
        <v>81</v>
      </c>
      <c r="AW1467" s="12" t="s">
        <v>6</v>
      </c>
      <c r="AX1467" s="12" t="s">
        <v>79</v>
      </c>
      <c r="AY1467" s="259" t="s">
        <v>199</v>
      </c>
    </row>
    <row r="1468" s="1" customFormat="1" ht="16.5" customHeight="1">
      <c r="B1468" s="47"/>
      <c r="C1468" s="236" t="s">
        <v>1908</v>
      </c>
      <c r="D1468" s="236" t="s">
        <v>201</v>
      </c>
      <c r="E1468" s="237" t="s">
        <v>1903</v>
      </c>
      <c r="F1468" s="238" t="s">
        <v>1904</v>
      </c>
      <c r="G1468" s="239" t="s">
        <v>384</v>
      </c>
      <c r="H1468" s="240">
        <v>30.265999999999998</v>
      </c>
      <c r="I1468" s="241"/>
      <c r="J1468" s="242">
        <f>ROUND(I1468*H1468,2)</f>
        <v>0</v>
      </c>
      <c r="K1468" s="238" t="s">
        <v>205</v>
      </c>
      <c r="L1468" s="73"/>
      <c r="M1468" s="243" t="s">
        <v>21</v>
      </c>
      <c r="N1468" s="244" t="s">
        <v>43</v>
      </c>
      <c r="O1468" s="48"/>
      <c r="P1468" s="245">
        <f>O1468*H1468</f>
        <v>0</v>
      </c>
      <c r="Q1468" s="245">
        <v>0</v>
      </c>
      <c r="R1468" s="245">
        <f>Q1468*H1468</f>
        <v>0</v>
      </c>
      <c r="S1468" s="245">
        <v>0</v>
      </c>
      <c r="T1468" s="246">
        <f>S1468*H1468</f>
        <v>0</v>
      </c>
      <c r="AR1468" s="25" t="s">
        <v>299</v>
      </c>
      <c r="AT1468" s="25" t="s">
        <v>201</v>
      </c>
      <c r="AU1468" s="25" t="s">
        <v>81</v>
      </c>
      <c r="AY1468" s="25" t="s">
        <v>199</v>
      </c>
      <c r="BE1468" s="247">
        <f>IF(N1468="základní",J1468,0)</f>
        <v>0</v>
      </c>
      <c r="BF1468" s="247">
        <f>IF(N1468="snížená",J1468,0)</f>
        <v>0</v>
      </c>
      <c r="BG1468" s="247">
        <f>IF(N1468="zákl. přenesená",J1468,0)</f>
        <v>0</v>
      </c>
      <c r="BH1468" s="247">
        <f>IF(N1468="sníž. přenesená",J1468,0)</f>
        <v>0</v>
      </c>
      <c r="BI1468" s="247">
        <f>IF(N1468="nulová",J1468,0)</f>
        <v>0</v>
      </c>
      <c r="BJ1468" s="25" t="s">
        <v>79</v>
      </c>
      <c r="BK1468" s="247">
        <f>ROUND(I1468*H1468,2)</f>
        <v>0</v>
      </c>
      <c r="BL1468" s="25" t="s">
        <v>299</v>
      </c>
      <c r="BM1468" s="25" t="s">
        <v>6696</v>
      </c>
    </row>
    <row r="1469" s="12" customFormat="1">
      <c r="B1469" s="248"/>
      <c r="C1469" s="249"/>
      <c r="D1469" s="250" t="s">
        <v>208</v>
      </c>
      <c r="E1469" s="251" t="s">
        <v>21</v>
      </c>
      <c r="F1469" s="252" t="s">
        <v>1906</v>
      </c>
      <c r="G1469" s="249"/>
      <c r="H1469" s="253">
        <v>40.140000000000001</v>
      </c>
      <c r="I1469" s="254"/>
      <c r="J1469" s="249"/>
      <c r="K1469" s="249"/>
      <c r="L1469" s="255"/>
      <c r="M1469" s="256"/>
      <c r="N1469" s="257"/>
      <c r="O1469" s="257"/>
      <c r="P1469" s="257"/>
      <c r="Q1469" s="257"/>
      <c r="R1469" s="257"/>
      <c r="S1469" s="257"/>
      <c r="T1469" s="258"/>
      <c r="AT1469" s="259" t="s">
        <v>208</v>
      </c>
      <c r="AU1469" s="259" t="s">
        <v>81</v>
      </c>
      <c r="AV1469" s="12" t="s">
        <v>81</v>
      </c>
      <c r="AW1469" s="12" t="s">
        <v>35</v>
      </c>
      <c r="AX1469" s="12" t="s">
        <v>72</v>
      </c>
      <c r="AY1469" s="259" t="s">
        <v>199</v>
      </c>
    </row>
    <row r="1470" s="12" customFormat="1">
      <c r="B1470" s="248"/>
      <c r="C1470" s="249"/>
      <c r="D1470" s="250" t="s">
        <v>208</v>
      </c>
      <c r="E1470" s="251" t="s">
        <v>21</v>
      </c>
      <c r="F1470" s="252" t="s">
        <v>21</v>
      </c>
      <c r="G1470" s="249"/>
      <c r="H1470" s="253">
        <v>0</v>
      </c>
      <c r="I1470" s="254"/>
      <c r="J1470" s="249"/>
      <c r="K1470" s="249"/>
      <c r="L1470" s="255"/>
      <c r="M1470" s="256"/>
      <c r="N1470" s="257"/>
      <c r="O1470" s="257"/>
      <c r="P1470" s="257"/>
      <c r="Q1470" s="257"/>
      <c r="R1470" s="257"/>
      <c r="S1470" s="257"/>
      <c r="T1470" s="258"/>
      <c r="AT1470" s="259" t="s">
        <v>208</v>
      </c>
      <c r="AU1470" s="259" t="s">
        <v>81</v>
      </c>
      <c r="AV1470" s="12" t="s">
        <v>81</v>
      </c>
      <c r="AW1470" s="12" t="s">
        <v>35</v>
      </c>
      <c r="AX1470" s="12" t="s">
        <v>72</v>
      </c>
      <c r="AY1470" s="259" t="s">
        <v>199</v>
      </c>
    </row>
    <row r="1471" s="12" customFormat="1">
      <c r="B1471" s="248"/>
      <c r="C1471" s="249"/>
      <c r="D1471" s="250" t="s">
        <v>208</v>
      </c>
      <c r="E1471" s="251" t="s">
        <v>21</v>
      </c>
      <c r="F1471" s="252" t="s">
        <v>6697</v>
      </c>
      <c r="G1471" s="249"/>
      <c r="H1471" s="253">
        <v>30.265999999999998</v>
      </c>
      <c r="I1471" s="254"/>
      <c r="J1471" s="249"/>
      <c r="K1471" s="249"/>
      <c r="L1471" s="255"/>
      <c r="M1471" s="256"/>
      <c r="N1471" s="257"/>
      <c r="O1471" s="257"/>
      <c r="P1471" s="257"/>
      <c r="Q1471" s="257"/>
      <c r="R1471" s="257"/>
      <c r="S1471" s="257"/>
      <c r="T1471" s="258"/>
      <c r="AT1471" s="259" t="s">
        <v>208</v>
      </c>
      <c r="AU1471" s="259" t="s">
        <v>81</v>
      </c>
      <c r="AV1471" s="12" t="s">
        <v>81</v>
      </c>
      <c r="AW1471" s="12" t="s">
        <v>35</v>
      </c>
      <c r="AX1471" s="12" t="s">
        <v>79</v>
      </c>
      <c r="AY1471" s="259" t="s">
        <v>199</v>
      </c>
    </row>
    <row r="1472" s="1" customFormat="1" ht="16.5" customHeight="1">
      <c r="B1472" s="47"/>
      <c r="C1472" s="282" t="s">
        <v>1913</v>
      </c>
      <c r="D1472" s="282" t="s">
        <v>618</v>
      </c>
      <c r="E1472" s="283" t="s">
        <v>1909</v>
      </c>
      <c r="F1472" s="284" t="s">
        <v>1910</v>
      </c>
      <c r="G1472" s="285" t="s">
        <v>384</v>
      </c>
      <c r="H1472" s="286">
        <v>33.292999999999999</v>
      </c>
      <c r="I1472" s="287"/>
      <c r="J1472" s="288">
        <f>ROUND(I1472*H1472,2)</f>
        <v>0</v>
      </c>
      <c r="K1472" s="284" t="s">
        <v>205</v>
      </c>
      <c r="L1472" s="289"/>
      <c r="M1472" s="290" t="s">
        <v>21</v>
      </c>
      <c r="N1472" s="291" t="s">
        <v>43</v>
      </c>
      <c r="O1472" s="48"/>
      <c r="P1472" s="245">
        <f>O1472*H1472</f>
        <v>0</v>
      </c>
      <c r="Q1472" s="245">
        <v>2.0000000000000002E-05</v>
      </c>
      <c r="R1472" s="245">
        <f>Q1472*H1472</f>
        <v>0.00066586</v>
      </c>
      <c r="S1472" s="245">
        <v>0</v>
      </c>
      <c r="T1472" s="246">
        <f>S1472*H1472</f>
        <v>0</v>
      </c>
      <c r="AR1472" s="25" t="s">
        <v>420</v>
      </c>
      <c r="AT1472" s="25" t="s">
        <v>618</v>
      </c>
      <c r="AU1472" s="25" t="s">
        <v>81</v>
      </c>
      <c r="AY1472" s="25" t="s">
        <v>199</v>
      </c>
      <c r="BE1472" s="247">
        <f>IF(N1472="základní",J1472,0)</f>
        <v>0</v>
      </c>
      <c r="BF1472" s="247">
        <f>IF(N1472="snížená",J1472,0)</f>
        <v>0</v>
      </c>
      <c r="BG1472" s="247">
        <f>IF(N1472="zákl. přenesená",J1472,0)</f>
        <v>0</v>
      </c>
      <c r="BH1472" s="247">
        <f>IF(N1472="sníž. přenesená",J1472,0)</f>
        <v>0</v>
      </c>
      <c r="BI1472" s="247">
        <f>IF(N1472="nulová",J1472,0)</f>
        <v>0</v>
      </c>
      <c r="BJ1472" s="25" t="s">
        <v>79</v>
      </c>
      <c r="BK1472" s="247">
        <f>ROUND(I1472*H1472,2)</f>
        <v>0</v>
      </c>
      <c r="BL1472" s="25" t="s">
        <v>299</v>
      </c>
      <c r="BM1472" s="25" t="s">
        <v>6698</v>
      </c>
    </row>
    <row r="1473" s="12" customFormat="1">
      <c r="B1473" s="248"/>
      <c r="C1473" s="249"/>
      <c r="D1473" s="250" t="s">
        <v>208</v>
      </c>
      <c r="E1473" s="249"/>
      <c r="F1473" s="252" t="s">
        <v>6699</v>
      </c>
      <c r="G1473" s="249"/>
      <c r="H1473" s="253">
        <v>33.292999999999999</v>
      </c>
      <c r="I1473" s="254"/>
      <c r="J1473" s="249"/>
      <c r="K1473" s="249"/>
      <c r="L1473" s="255"/>
      <c r="M1473" s="256"/>
      <c r="N1473" s="257"/>
      <c r="O1473" s="257"/>
      <c r="P1473" s="257"/>
      <c r="Q1473" s="257"/>
      <c r="R1473" s="257"/>
      <c r="S1473" s="257"/>
      <c r="T1473" s="258"/>
      <c r="AT1473" s="259" t="s">
        <v>208</v>
      </c>
      <c r="AU1473" s="259" t="s">
        <v>81</v>
      </c>
      <c r="AV1473" s="12" t="s">
        <v>81</v>
      </c>
      <c r="AW1473" s="12" t="s">
        <v>6</v>
      </c>
      <c r="AX1473" s="12" t="s">
        <v>79</v>
      </c>
      <c r="AY1473" s="259" t="s">
        <v>199</v>
      </c>
    </row>
    <row r="1474" s="1" customFormat="1" ht="25.5" customHeight="1">
      <c r="B1474" s="47"/>
      <c r="C1474" s="236" t="s">
        <v>1924</v>
      </c>
      <c r="D1474" s="236" t="s">
        <v>201</v>
      </c>
      <c r="E1474" s="237" t="s">
        <v>1914</v>
      </c>
      <c r="F1474" s="238" t="s">
        <v>1915</v>
      </c>
      <c r="G1474" s="239" t="s">
        <v>282</v>
      </c>
      <c r="H1474" s="240">
        <v>59.427</v>
      </c>
      <c r="I1474" s="241"/>
      <c r="J1474" s="242">
        <f>ROUND(I1474*H1474,2)</f>
        <v>0</v>
      </c>
      <c r="K1474" s="238" t="s">
        <v>205</v>
      </c>
      <c r="L1474" s="73"/>
      <c r="M1474" s="243" t="s">
        <v>21</v>
      </c>
      <c r="N1474" s="244" t="s">
        <v>43</v>
      </c>
      <c r="O1474" s="48"/>
      <c r="P1474" s="245">
        <f>O1474*H1474</f>
        <v>0</v>
      </c>
      <c r="Q1474" s="245">
        <v>0.0060000000000000001</v>
      </c>
      <c r="R1474" s="245">
        <f>Q1474*H1474</f>
        <v>0.35656199999999999</v>
      </c>
      <c r="S1474" s="245">
        <v>0</v>
      </c>
      <c r="T1474" s="246">
        <f>S1474*H1474</f>
        <v>0</v>
      </c>
      <c r="AR1474" s="25" t="s">
        <v>299</v>
      </c>
      <c r="AT1474" s="25" t="s">
        <v>201</v>
      </c>
      <c r="AU1474" s="25" t="s">
        <v>81</v>
      </c>
      <c r="AY1474" s="25" t="s">
        <v>199</v>
      </c>
      <c r="BE1474" s="247">
        <f>IF(N1474="základní",J1474,0)</f>
        <v>0</v>
      </c>
      <c r="BF1474" s="247">
        <f>IF(N1474="snížená",J1474,0)</f>
        <v>0</v>
      </c>
      <c r="BG1474" s="247">
        <f>IF(N1474="zákl. přenesená",J1474,0)</f>
        <v>0</v>
      </c>
      <c r="BH1474" s="247">
        <f>IF(N1474="sníž. přenesená",J1474,0)</f>
        <v>0</v>
      </c>
      <c r="BI1474" s="247">
        <f>IF(N1474="nulová",J1474,0)</f>
        <v>0</v>
      </c>
      <c r="BJ1474" s="25" t="s">
        <v>79</v>
      </c>
      <c r="BK1474" s="247">
        <f>ROUND(I1474*H1474,2)</f>
        <v>0</v>
      </c>
      <c r="BL1474" s="25" t="s">
        <v>299</v>
      </c>
      <c r="BM1474" s="25" t="s">
        <v>6700</v>
      </c>
    </row>
    <row r="1475" s="12" customFormat="1">
      <c r="B1475" s="248"/>
      <c r="C1475" s="249"/>
      <c r="D1475" s="250" t="s">
        <v>208</v>
      </c>
      <c r="E1475" s="251" t="s">
        <v>21</v>
      </c>
      <c r="F1475" s="252" t="s">
        <v>530</v>
      </c>
      <c r="G1475" s="249"/>
      <c r="H1475" s="253">
        <v>3.7090000000000001</v>
      </c>
      <c r="I1475" s="254"/>
      <c r="J1475" s="249"/>
      <c r="K1475" s="249"/>
      <c r="L1475" s="255"/>
      <c r="M1475" s="256"/>
      <c r="N1475" s="257"/>
      <c r="O1475" s="257"/>
      <c r="P1475" s="257"/>
      <c r="Q1475" s="257"/>
      <c r="R1475" s="257"/>
      <c r="S1475" s="257"/>
      <c r="T1475" s="258"/>
      <c r="AT1475" s="259" t="s">
        <v>208</v>
      </c>
      <c r="AU1475" s="259" t="s">
        <v>81</v>
      </c>
      <c r="AV1475" s="12" t="s">
        <v>81</v>
      </c>
      <c r="AW1475" s="12" t="s">
        <v>35</v>
      </c>
      <c r="AX1475" s="12" t="s">
        <v>72</v>
      </c>
      <c r="AY1475" s="259" t="s">
        <v>199</v>
      </c>
    </row>
    <row r="1476" s="12" customFormat="1">
      <c r="B1476" s="248"/>
      <c r="C1476" s="249"/>
      <c r="D1476" s="250" t="s">
        <v>208</v>
      </c>
      <c r="E1476" s="251" t="s">
        <v>21</v>
      </c>
      <c r="F1476" s="252" t="s">
        <v>1917</v>
      </c>
      <c r="G1476" s="249"/>
      <c r="H1476" s="253">
        <v>5.25</v>
      </c>
      <c r="I1476" s="254"/>
      <c r="J1476" s="249"/>
      <c r="K1476" s="249"/>
      <c r="L1476" s="255"/>
      <c r="M1476" s="256"/>
      <c r="N1476" s="257"/>
      <c r="O1476" s="257"/>
      <c r="P1476" s="257"/>
      <c r="Q1476" s="257"/>
      <c r="R1476" s="257"/>
      <c r="S1476" s="257"/>
      <c r="T1476" s="258"/>
      <c r="AT1476" s="259" t="s">
        <v>208</v>
      </c>
      <c r="AU1476" s="259" t="s">
        <v>81</v>
      </c>
      <c r="AV1476" s="12" t="s">
        <v>81</v>
      </c>
      <c r="AW1476" s="12" t="s">
        <v>35</v>
      </c>
      <c r="AX1476" s="12" t="s">
        <v>72</v>
      </c>
      <c r="AY1476" s="259" t="s">
        <v>199</v>
      </c>
    </row>
    <row r="1477" s="12" customFormat="1">
      <c r="B1477" s="248"/>
      <c r="C1477" s="249"/>
      <c r="D1477" s="250" t="s">
        <v>208</v>
      </c>
      <c r="E1477" s="251" t="s">
        <v>21</v>
      </c>
      <c r="F1477" s="252" t="s">
        <v>1918</v>
      </c>
      <c r="G1477" s="249"/>
      <c r="H1477" s="253">
        <v>8.1430000000000007</v>
      </c>
      <c r="I1477" s="254"/>
      <c r="J1477" s="249"/>
      <c r="K1477" s="249"/>
      <c r="L1477" s="255"/>
      <c r="M1477" s="256"/>
      <c r="N1477" s="257"/>
      <c r="O1477" s="257"/>
      <c r="P1477" s="257"/>
      <c r="Q1477" s="257"/>
      <c r="R1477" s="257"/>
      <c r="S1477" s="257"/>
      <c r="T1477" s="258"/>
      <c r="AT1477" s="259" t="s">
        <v>208</v>
      </c>
      <c r="AU1477" s="259" t="s">
        <v>81</v>
      </c>
      <c r="AV1477" s="12" t="s">
        <v>81</v>
      </c>
      <c r="AW1477" s="12" t="s">
        <v>35</v>
      </c>
      <c r="AX1477" s="12" t="s">
        <v>72</v>
      </c>
      <c r="AY1477" s="259" t="s">
        <v>199</v>
      </c>
    </row>
    <row r="1478" s="12" customFormat="1">
      <c r="B1478" s="248"/>
      <c r="C1478" s="249"/>
      <c r="D1478" s="250" t="s">
        <v>208</v>
      </c>
      <c r="E1478" s="251" t="s">
        <v>21</v>
      </c>
      <c r="F1478" s="252" t="s">
        <v>1919</v>
      </c>
      <c r="G1478" s="249"/>
      <c r="H1478" s="253">
        <v>2.3940000000000001</v>
      </c>
      <c r="I1478" s="254"/>
      <c r="J1478" s="249"/>
      <c r="K1478" s="249"/>
      <c r="L1478" s="255"/>
      <c r="M1478" s="256"/>
      <c r="N1478" s="257"/>
      <c r="O1478" s="257"/>
      <c r="P1478" s="257"/>
      <c r="Q1478" s="257"/>
      <c r="R1478" s="257"/>
      <c r="S1478" s="257"/>
      <c r="T1478" s="258"/>
      <c r="AT1478" s="259" t="s">
        <v>208</v>
      </c>
      <c r="AU1478" s="259" t="s">
        <v>81</v>
      </c>
      <c r="AV1478" s="12" t="s">
        <v>81</v>
      </c>
      <c r="AW1478" s="12" t="s">
        <v>35</v>
      </c>
      <c r="AX1478" s="12" t="s">
        <v>72</v>
      </c>
      <c r="AY1478" s="259" t="s">
        <v>199</v>
      </c>
    </row>
    <row r="1479" s="14" customFormat="1">
      <c r="B1479" s="271"/>
      <c r="C1479" s="272"/>
      <c r="D1479" s="250" t="s">
        <v>208</v>
      </c>
      <c r="E1479" s="273" t="s">
        <v>21</v>
      </c>
      <c r="F1479" s="274" t="s">
        <v>400</v>
      </c>
      <c r="G1479" s="272"/>
      <c r="H1479" s="275">
        <v>19.495999999999999</v>
      </c>
      <c r="I1479" s="276"/>
      <c r="J1479" s="272"/>
      <c r="K1479" s="272"/>
      <c r="L1479" s="277"/>
      <c r="M1479" s="278"/>
      <c r="N1479" s="279"/>
      <c r="O1479" s="279"/>
      <c r="P1479" s="279"/>
      <c r="Q1479" s="279"/>
      <c r="R1479" s="279"/>
      <c r="S1479" s="279"/>
      <c r="T1479" s="280"/>
      <c r="AT1479" s="281" t="s">
        <v>208</v>
      </c>
      <c r="AU1479" s="281" t="s">
        <v>81</v>
      </c>
      <c r="AV1479" s="14" t="s">
        <v>214</v>
      </c>
      <c r="AW1479" s="14" t="s">
        <v>35</v>
      </c>
      <c r="AX1479" s="14" t="s">
        <v>72</v>
      </c>
      <c r="AY1479" s="281" t="s">
        <v>199</v>
      </c>
    </row>
    <row r="1480" s="12" customFormat="1">
      <c r="B1480" s="248"/>
      <c r="C1480" s="249"/>
      <c r="D1480" s="250" t="s">
        <v>208</v>
      </c>
      <c r="E1480" s="251" t="s">
        <v>21</v>
      </c>
      <c r="F1480" s="252" t="s">
        <v>1920</v>
      </c>
      <c r="G1480" s="249"/>
      <c r="H1480" s="253">
        <v>2.6400000000000001</v>
      </c>
      <c r="I1480" s="254"/>
      <c r="J1480" s="249"/>
      <c r="K1480" s="249"/>
      <c r="L1480" s="255"/>
      <c r="M1480" s="256"/>
      <c r="N1480" s="257"/>
      <c r="O1480" s="257"/>
      <c r="P1480" s="257"/>
      <c r="Q1480" s="257"/>
      <c r="R1480" s="257"/>
      <c r="S1480" s="257"/>
      <c r="T1480" s="258"/>
      <c r="AT1480" s="259" t="s">
        <v>208</v>
      </c>
      <c r="AU1480" s="259" t="s">
        <v>81</v>
      </c>
      <c r="AV1480" s="12" t="s">
        <v>81</v>
      </c>
      <c r="AW1480" s="12" t="s">
        <v>35</v>
      </c>
      <c r="AX1480" s="12" t="s">
        <v>72</v>
      </c>
      <c r="AY1480" s="259" t="s">
        <v>199</v>
      </c>
    </row>
    <row r="1481" s="12" customFormat="1">
      <c r="B1481" s="248"/>
      <c r="C1481" s="249"/>
      <c r="D1481" s="250" t="s">
        <v>208</v>
      </c>
      <c r="E1481" s="251" t="s">
        <v>21</v>
      </c>
      <c r="F1481" s="252" t="s">
        <v>1921</v>
      </c>
      <c r="G1481" s="249"/>
      <c r="H1481" s="253">
        <v>42.262999999999998</v>
      </c>
      <c r="I1481" s="254"/>
      <c r="J1481" s="249"/>
      <c r="K1481" s="249"/>
      <c r="L1481" s="255"/>
      <c r="M1481" s="256"/>
      <c r="N1481" s="257"/>
      <c r="O1481" s="257"/>
      <c r="P1481" s="257"/>
      <c r="Q1481" s="257"/>
      <c r="R1481" s="257"/>
      <c r="S1481" s="257"/>
      <c r="T1481" s="258"/>
      <c r="AT1481" s="259" t="s">
        <v>208</v>
      </c>
      <c r="AU1481" s="259" t="s">
        <v>81</v>
      </c>
      <c r="AV1481" s="12" t="s">
        <v>81</v>
      </c>
      <c r="AW1481" s="12" t="s">
        <v>35</v>
      </c>
      <c r="AX1481" s="12" t="s">
        <v>72</v>
      </c>
      <c r="AY1481" s="259" t="s">
        <v>199</v>
      </c>
    </row>
    <row r="1482" s="14" customFormat="1">
      <c r="B1482" s="271"/>
      <c r="C1482" s="272"/>
      <c r="D1482" s="250" t="s">
        <v>208</v>
      </c>
      <c r="E1482" s="273" t="s">
        <v>21</v>
      </c>
      <c r="F1482" s="274" t="s">
        <v>403</v>
      </c>
      <c r="G1482" s="272"/>
      <c r="H1482" s="275">
        <v>44.902999999999999</v>
      </c>
      <c r="I1482" s="276"/>
      <c r="J1482" s="272"/>
      <c r="K1482" s="272"/>
      <c r="L1482" s="277"/>
      <c r="M1482" s="278"/>
      <c r="N1482" s="279"/>
      <c r="O1482" s="279"/>
      <c r="P1482" s="279"/>
      <c r="Q1482" s="279"/>
      <c r="R1482" s="279"/>
      <c r="S1482" s="279"/>
      <c r="T1482" s="280"/>
      <c r="AT1482" s="281" t="s">
        <v>208</v>
      </c>
      <c r="AU1482" s="281" t="s">
        <v>81</v>
      </c>
      <c r="AV1482" s="14" t="s">
        <v>214</v>
      </c>
      <c r="AW1482" s="14" t="s">
        <v>35</v>
      </c>
      <c r="AX1482" s="14" t="s">
        <v>72</v>
      </c>
      <c r="AY1482" s="281" t="s">
        <v>199</v>
      </c>
    </row>
    <row r="1483" s="12" customFormat="1">
      <c r="B1483" s="248"/>
      <c r="C1483" s="249"/>
      <c r="D1483" s="250" t="s">
        <v>208</v>
      </c>
      <c r="E1483" s="251" t="s">
        <v>21</v>
      </c>
      <c r="F1483" s="252" t="s">
        <v>1922</v>
      </c>
      <c r="G1483" s="249"/>
      <c r="H1483" s="253">
        <v>14.416</v>
      </c>
      <c r="I1483" s="254"/>
      <c r="J1483" s="249"/>
      <c r="K1483" s="249"/>
      <c r="L1483" s="255"/>
      <c r="M1483" s="256"/>
      <c r="N1483" s="257"/>
      <c r="O1483" s="257"/>
      <c r="P1483" s="257"/>
      <c r="Q1483" s="257"/>
      <c r="R1483" s="257"/>
      <c r="S1483" s="257"/>
      <c r="T1483" s="258"/>
      <c r="AT1483" s="259" t="s">
        <v>208</v>
      </c>
      <c r="AU1483" s="259" t="s">
        <v>81</v>
      </c>
      <c r="AV1483" s="12" t="s">
        <v>81</v>
      </c>
      <c r="AW1483" s="12" t="s">
        <v>35</v>
      </c>
      <c r="AX1483" s="12" t="s">
        <v>72</v>
      </c>
      <c r="AY1483" s="259" t="s">
        <v>199</v>
      </c>
    </row>
    <row r="1484" s="14" customFormat="1">
      <c r="B1484" s="271"/>
      <c r="C1484" s="272"/>
      <c r="D1484" s="250" t="s">
        <v>208</v>
      </c>
      <c r="E1484" s="273" t="s">
        <v>21</v>
      </c>
      <c r="F1484" s="274" t="s">
        <v>853</v>
      </c>
      <c r="G1484" s="272"/>
      <c r="H1484" s="275">
        <v>14.416</v>
      </c>
      <c r="I1484" s="276"/>
      <c r="J1484" s="272"/>
      <c r="K1484" s="272"/>
      <c r="L1484" s="277"/>
      <c r="M1484" s="278"/>
      <c r="N1484" s="279"/>
      <c r="O1484" s="279"/>
      <c r="P1484" s="279"/>
      <c r="Q1484" s="279"/>
      <c r="R1484" s="279"/>
      <c r="S1484" s="279"/>
      <c r="T1484" s="280"/>
      <c r="AT1484" s="281" t="s">
        <v>208</v>
      </c>
      <c r="AU1484" s="281" t="s">
        <v>81</v>
      </c>
      <c r="AV1484" s="14" t="s">
        <v>214</v>
      </c>
      <c r="AW1484" s="14" t="s">
        <v>35</v>
      </c>
      <c r="AX1484" s="14" t="s">
        <v>72</v>
      </c>
      <c r="AY1484" s="281" t="s">
        <v>199</v>
      </c>
    </row>
    <row r="1485" s="13" customFormat="1">
      <c r="B1485" s="260"/>
      <c r="C1485" s="261"/>
      <c r="D1485" s="250" t="s">
        <v>208</v>
      </c>
      <c r="E1485" s="262" t="s">
        <v>21</v>
      </c>
      <c r="F1485" s="263" t="s">
        <v>220</v>
      </c>
      <c r="G1485" s="261"/>
      <c r="H1485" s="264">
        <v>78.814999999999998</v>
      </c>
      <c r="I1485" s="265"/>
      <c r="J1485" s="261"/>
      <c r="K1485" s="261"/>
      <c r="L1485" s="266"/>
      <c r="M1485" s="267"/>
      <c r="N1485" s="268"/>
      <c r="O1485" s="268"/>
      <c r="P1485" s="268"/>
      <c r="Q1485" s="268"/>
      <c r="R1485" s="268"/>
      <c r="S1485" s="268"/>
      <c r="T1485" s="269"/>
      <c r="AT1485" s="270" t="s">
        <v>208</v>
      </c>
      <c r="AU1485" s="270" t="s">
        <v>81</v>
      </c>
      <c r="AV1485" s="13" t="s">
        <v>206</v>
      </c>
      <c r="AW1485" s="13" t="s">
        <v>35</v>
      </c>
      <c r="AX1485" s="13" t="s">
        <v>72</v>
      </c>
      <c r="AY1485" s="270" t="s">
        <v>199</v>
      </c>
    </row>
    <row r="1486" s="12" customFormat="1">
      <c r="B1486" s="248"/>
      <c r="C1486" s="249"/>
      <c r="D1486" s="250" t="s">
        <v>208</v>
      </c>
      <c r="E1486" s="251" t="s">
        <v>21</v>
      </c>
      <c r="F1486" s="252" t="s">
        <v>21</v>
      </c>
      <c r="G1486" s="249"/>
      <c r="H1486" s="253">
        <v>0</v>
      </c>
      <c r="I1486" s="254"/>
      <c r="J1486" s="249"/>
      <c r="K1486" s="249"/>
      <c r="L1486" s="255"/>
      <c r="M1486" s="256"/>
      <c r="N1486" s="257"/>
      <c r="O1486" s="257"/>
      <c r="P1486" s="257"/>
      <c r="Q1486" s="257"/>
      <c r="R1486" s="257"/>
      <c r="S1486" s="257"/>
      <c r="T1486" s="258"/>
      <c r="AT1486" s="259" t="s">
        <v>208</v>
      </c>
      <c r="AU1486" s="259" t="s">
        <v>81</v>
      </c>
      <c r="AV1486" s="12" t="s">
        <v>81</v>
      </c>
      <c r="AW1486" s="12" t="s">
        <v>35</v>
      </c>
      <c r="AX1486" s="12" t="s">
        <v>72</v>
      </c>
      <c r="AY1486" s="259" t="s">
        <v>199</v>
      </c>
    </row>
    <row r="1487" s="12" customFormat="1">
      <c r="B1487" s="248"/>
      <c r="C1487" s="249"/>
      <c r="D1487" s="250" t="s">
        <v>208</v>
      </c>
      <c r="E1487" s="251" t="s">
        <v>21</v>
      </c>
      <c r="F1487" s="252" t="s">
        <v>6701</v>
      </c>
      <c r="G1487" s="249"/>
      <c r="H1487" s="253">
        <v>59.427</v>
      </c>
      <c r="I1487" s="254"/>
      <c r="J1487" s="249"/>
      <c r="K1487" s="249"/>
      <c r="L1487" s="255"/>
      <c r="M1487" s="256"/>
      <c r="N1487" s="257"/>
      <c r="O1487" s="257"/>
      <c r="P1487" s="257"/>
      <c r="Q1487" s="257"/>
      <c r="R1487" s="257"/>
      <c r="S1487" s="257"/>
      <c r="T1487" s="258"/>
      <c r="AT1487" s="259" t="s">
        <v>208</v>
      </c>
      <c r="AU1487" s="259" t="s">
        <v>81</v>
      </c>
      <c r="AV1487" s="12" t="s">
        <v>81</v>
      </c>
      <c r="AW1487" s="12" t="s">
        <v>35</v>
      </c>
      <c r="AX1487" s="12" t="s">
        <v>79</v>
      </c>
      <c r="AY1487" s="259" t="s">
        <v>199</v>
      </c>
    </row>
    <row r="1488" s="1" customFormat="1" ht="16.5" customHeight="1">
      <c r="B1488" s="47"/>
      <c r="C1488" s="282" t="s">
        <v>1930</v>
      </c>
      <c r="D1488" s="282" t="s">
        <v>618</v>
      </c>
      <c r="E1488" s="283" t="s">
        <v>1925</v>
      </c>
      <c r="F1488" s="284" t="s">
        <v>1926</v>
      </c>
      <c r="G1488" s="285" t="s">
        <v>282</v>
      </c>
      <c r="H1488" s="286">
        <v>11.087</v>
      </c>
      <c r="I1488" s="287"/>
      <c r="J1488" s="288">
        <f>ROUND(I1488*H1488,2)</f>
        <v>0</v>
      </c>
      <c r="K1488" s="284" t="s">
        <v>21</v>
      </c>
      <c r="L1488" s="289"/>
      <c r="M1488" s="290" t="s">
        <v>21</v>
      </c>
      <c r="N1488" s="291" t="s">
        <v>43</v>
      </c>
      <c r="O1488" s="48"/>
      <c r="P1488" s="245">
        <f>O1488*H1488</f>
        <v>0</v>
      </c>
      <c r="Q1488" s="245">
        <v>0.0030000000000000001</v>
      </c>
      <c r="R1488" s="245">
        <f>Q1488*H1488</f>
        <v>0.033260999999999999</v>
      </c>
      <c r="S1488" s="245">
        <v>0</v>
      </c>
      <c r="T1488" s="246">
        <f>S1488*H1488</f>
        <v>0</v>
      </c>
      <c r="AR1488" s="25" t="s">
        <v>420</v>
      </c>
      <c r="AT1488" s="25" t="s">
        <v>618</v>
      </c>
      <c r="AU1488" s="25" t="s">
        <v>81</v>
      </c>
      <c r="AY1488" s="25" t="s">
        <v>199</v>
      </c>
      <c r="BE1488" s="247">
        <f>IF(N1488="základní",J1488,0)</f>
        <v>0</v>
      </c>
      <c r="BF1488" s="247">
        <f>IF(N1488="snížená",J1488,0)</f>
        <v>0</v>
      </c>
      <c r="BG1488" s="247">
        <f>IF(N1488="zákl. přenesená",J1488,0)</f>
        <v>0</v>
      </c>
      <c r="BH1488" s="247">
        <f>IF(N1488="sníž. přenesená",J1488,0)</f>
        <v>0</v>
      </c>
      <c r="BI1488" s="247">
        <f>IF(N1488="nulová",J1488,0)</f>
        <v>0</v>
      </c>
      <c r="BJ1488" s="25" t="s">
        <v>79</v>
      </c>
      <c r="BK1488" s="247">
        <f>ROUND(I1488*H1488,2)</f>
        <v>0</v>
      </c>
      <c r="BL1488" s="25" t="s">
        <v>299</v>
      </c>
      <c r="BM1488" s="25" t="s">
        <v>6702</v>
      </c>
    </row>
    <row r="1489" s="12" customFormat="1">
      <c r="B1489" s="248"/>
      <c r="C1489" s="249"/>
      <c r="D1489" s="250" t="s">
        <v>208</v>
      </c>
      <c r="E1489" s="251" t="s">
        <v>21</v>
      </c>
      <c r="F1489" s="252" t="s">
        <v>1928</v>
      </c>
      <c r="G1489" s="249"/>
      <c r="H1489" s="253">
        <v>14.704000000000001</v>
      </c>
      <c r="I1489" s="254"/>
      <c r="J1489" s="249"/>
      <c r="K1489" s="249"/>
      <c r="L1489" s="255"/>
      <c r="M1489" s="256"/>
      <c r="N1489" s="257"/>
      <c r="O1489" s="257"/>
      <c r="P1489" s="257"/>
      <c r="Q1489" s="257"/>
      <c r="R1489" s="257"/>
      <c r="S1489" s="257"/>
      <c r="T1489" s="258"/>
      <c r="AT1489" s="259" t="s">
        <v>208</v>
      </c>
      <c r="AU1489" s="259" t="s">
        <v>81</v>
      </c>
      <c r="AV1489" s="12" t="s">
        <v>81</v>
      </c>
      <c r="AW1489" s="12" t="s">
        <v>35</v>
      </c>
      <c r="AX1489" s="12" t="s">
        <v>72</v>
      </c>
      <c r="AY1489" s="259" t="s">
        <v>199</v>
      </c>
    </row>
    <row r="1490" s="14" customFormat="1">
      <c r="B1490" s="271"/>
      <c r="C1490" s="272"/>
      <c r="D1490" s="250" t="s">
        <v>208</v>
      </c>
      <c r="E1490" s="273" t="s">
        <v>21</v>
      </c>
      <c r="F1490" s="274" t="s">
        <v>853</v>
      </c>
      <c r="G1490" s="272"/>
      <c r="H1490" s="275">
        <v>14.704000000000001</v>
      </c>
      <c r="I1490" s="276"/>
      <c r="J1490" s="272"/>
      <c r="K1490" s="272"/>
      <c r="L1490" s="277"/>
      <c r="M1490" s="278"/>
      <c r="N1490" s="279"/>
      <c r="O1490" s="279"/>
      <c r="P1490" s="279"/>
      <c r="Q1490" s="279"/>
      <c r="R1490" s="279"/>
      <c r="S1490" s="279"/>
      <c r="T1490" s="280"/>
      <c r="AT1490" s="281" t="s">
        <v>208</v>
      </c>
      <c r="AU1490" s="281" t="s">
        <v>81</v>
      </c>
      <c r="AV1490" s="14" t="s">
        <v>214</v>
      </c>
      <c r="AW1490" s="14" t="s">
        <v>35</v>
      </c>
      <c r="AX1490" s="14" t="s">
        <v>72</v>
      </c>
      <c r="AY1490" s="281" t="s">
        <v>199</v>
      </c>
    </row>
    <row r="1491" s="12" customFormat="1">
      <c r="B1491" s="248"/>
      <c r="C1491" s="249"/>
      <c r="D1491" s="250" t="s">
        <v>208</v>
      </c>
      <c r="E1491" s="251" t="s">
        <v>21</v>
      </c>
      <c r="F1491" s="252" t="s">
        <v>21</v>
      </c>
      <c r="G1491" s="249"/>
      <c r="H1491" s="253">
        <v>0</v>
      </c>
      <c r="I1491" s="254"/>
      <c r="J1491" s="249"/>
      <c r="K1491" s="249"/>
      <c r="L1491" s="255"/>
      <c r="M1491" s="256"/>
      <c r="N1491" s="257"/>
      <c r="O1491" s="257"/>
      <c r="P1491" s="257"/>
      <c r="Q1491" s="257"/>
      <c r="R1491" s="257"/>
      <c r="S1491" s="257"/>
      <c r="T1491" s="258"/>
      <c r="AT1491" s="259" t="s">
        <v>208</v>
      </c>
      <c r="AU1491" s="259" t="s">
        <v>81</v>
      </c>
      <c r="AV1491" s="12" t="s">
        <v>81</v>
      </c>
      <c r="AW1491" s="12" t="s">
        <v>35</v>
      </c>
      <c r="AX1491" s="12" t="s">
        <v>72</v>
      </c>
      <c r="AY1491" s="259" t="s">
        <v>199</v>
      </c>
    </row>
    <row r="1492" s="12" customFormat="1">
      <c r="B1492" s="248"/>
      <c r="C1492" s="249"/>
      <c r="D1492" s="250" t="s">
        <v>208</v>
      </c>
      <c r="E1492" s="251" t="s">
        <v>21</v>
      </c>
      <c r="F1492" s="252" t="s">
        <v>6703</v>
      </c>
      <c r="G1492" s="249"/>
      <c r="H1492" s="253">
        <v>11.087</v>
      </c>
      <c r="I1492" s="254"/>
      <c r="J1492" s="249"/>
      <c r="K1492" s="249"/>
      <c r="L1492" s="255"/>
      <c r="M1492" s="256"/>
      <c r="N1492" s="257"/>
      <c r="O1492" s="257"/>
      <c r="P1492" s="257"/>
      <c r="Q1492" s="257"/>
      <c r="R1492" s="257"/>
      <c r="S1492" s="257"/>
      <c r="T1492" s="258"/>
      <c r="AT1492" s="259" t="s">
        <v>208</v>
      </c>
      <c r="AU1492" s="259" t="s">
        <v>81</v>
      </c>
      <c r="AV1492" s="12" t="s">
        <v>81</v>
      </c>
      <c r="AW1492" s="12" t="s">
        <v>35</v>
      </c>
      <c r="AX1492" s="12" t="s">
        <v>79</v>
      </c>
      <c r="AY1492" s="259" t="s">
        <v>199</v>
      </c>
    </row>
    <row r="1493" s="1" customFormat="1" ht="16.5" customHeight="1">
      <c r="B1493" s="47"/>
      <c r="C1493" s="282" t="s">
        <v>1936</v>
      </c>
      <c r="D1493" s="282" t="s">
        <v>618</v>
      </c>
      <c r="E1493" s="283" t="s">
        <v>1931</v>
      </c>
      <c r="F1493" s="284" t="s">
        <v>1932</v>
      </c>
      <c r="G1493" s="285" t="s">
        <v>282</v>
      </c>
      <c r="H1493" s="286">
        <v>17.024999999999999</v>
      </c>
      <c r="I1493" s="287"/>
      <c r="J1493" s="288">
        <f>ROUND(I1493*H1493,2)</f>
        <v>0</v>
      </c>
      <c r="K1493" s="284" t="s">
        <v>205</v>
      </c>
      <c r="L1493" s="289"/>
      <c r="M1493" s="290" t="s">
        <v>21</v>
      </c>
      <c r="N1493" s="291" t="s">
        <v>43</v>
      </c>
      <c r="O1493" s="48"/>
      <c r="P1493" s="245">
        <f>O1493*H1493</f>
        <v>0</v>
      </c>
      <c r="Q1493" s="245">
        <v>0.0018</v>
      </c>
      <c r="R1493" s="245">
        <f>Q1493*H1493</f>
        <v>0.030644999999999995</v>
      </c>
      <c r="S1493" s="245">
        <v>0</v>
      </c>
      <c r="T1493" s="246">
        <f>S1493*H1493</f>
        <v>0</v>
      </c>
      <c r="AR1493" s="25" t="s">
        <v>420</v>
      </c>
      <c r="AT1493" s="25" t="s">
        <v>618</v>
      </c>
      <c r="AU1493" s="25" t="s">
        <v>81</v>
      </c>
      <c r="AY1493" s="25" t="s">
        <v>199</v>
      </c>
      <c r="BE1493" s="247">
        <f>IF(N1493="základní",J1493,0)</f>
        <v>0</v>
      </c>
      <c r="BF1493" s="247">
        <f>IF(N1493="snížená",J1493,0)</f>
        <v>0</v>
      </c>
      <c r="BG1493" s="247">
        <f>IF(N1493="zákl. přenesená",J1493,0)</f>
        <v>0</v>
      </c>
      <c r="BH1493" s="247">
        <f>IF(N1493="sníž. přenesená",J1493,0)</f>
        <v>0</v>
      </c>
      <c r="BI1493" s="247">
        <f>IF(N1493="nulová",J1493,0)</f>
        <v>0</v>
      </c>
      <c r="BJ1493" s="25" t="s">
        <v>79</v>
      </c>
      <c r="BK1493" s="247">
        <f>ROUND(I1493*H1493,2)</f>
        <v>0</v>
      </c>
      <c r="BL1493" s="25" t="s">
        <v>299</v>
      </c>
      <c r="BM1493" s="25" t="s">
        <v>6704</v>
      </c>
    </row>
    <row r="1494" s="12" customFormat="1">
      <c r="B1494" s="248"/>
      <c r="C1494" s="249"/>
      <c r="D1494" s="250" t="s">
        <v>208</v>
      </c>
      <c r="E1494" s="251" t="s">
        <v>21</v>
      </c>
      <c r="F1494" s="252" t="s">
        <v>530</v>
      </c>
      <c r="G1494" s="249"/>
      <c r="H1494" s="253">
        <v>3.7090000000000001</v>
      </c>
      <c r="I1494" s="254"/>
      <c r="J1494" s="249"/>
      <c r="K1494" s="249"/>
      <c r="L1494" s="255"/>
      <c r="M1494" s="256"/>
      <c r="N1494" s="257"/>
      <c r="O1494" s="257"/>
      <c r="P1494" s="257"/>
      <c r="Q1494" s="257"/>
      <c r="R1494" s="257"/>
      <c r="S1494" s="257"/>
      <c r="T1494" s="258"/>
      <c r="AT1494" s="259" t="s">
        <v>208</v>
      </c>
      <c r="AU1494" s="259" t="s">
        <v>81</v>
      </c>
      <c r="AV1494" s="12" t="s">
        <v>81</v>
      </c>
      <c r="AW1494" s="12" t="s">
        <v>35</v>
      </c>
      <c r="AX1494" s="12" t="s">
        <v>72</v>
      </c>
      <c r="AY1494" s="259" t="s">
        <v>199</v>
      </c>
    </row>
    <row r="1495" s="12" customFormat="1">
      <c r="B1495" s="248"/>
      <c r="C1495" s="249"/>
      <c r="D1495" s="250" t="s">
        <v>208</v>
      </c>
      <c r="E1495" s="251" t="s">
        <v>21</v>
      </c>
      <c r="F1495" s="252" t="s">
        <v>1917</v>
      </c>
      <c r="G1495" s="249"/>
      <c r="H1495" s="253">
        <v>5.25</v>
      </c>
      <c r="I1495" s="254"/>
      <c r="J1495" s="249"/>
      <c r="K1495" s="249"/>
      <c r="L1495" s="255"/>
      <c r="M1495" s="256"/>
      <c r="N1495" s="257"/>
      <c r="O1495" s="257"/>
      <c r="P1495" s="257"/>
      <c r="Q1495" s="257"/>
      <c r="R1495" s="257"/>
      <c r="S1495" s="257"/>
      <c r="T1495" s="258"/>
      <c r="AT1495" s="259" t="s">
        <v>208</v>
      </c>
      <c r="AU1495" s="259" t="s">
        <v>81</v>
      </c>
      <c r="AV1495" s="12" t="s">
        <v>81</v>
      </c>
      <c r="AW1495" s="12" t="s">
        <v>35</v>
      </c>
      <c r="AX1495" s="12" t="s">
        <v>72</v>
      </c>
      <c r="AY1495" s="259" t="s">
        <v>199</v>
      </c>
    </row>
    <row r="1496" s="12" customFormat="1">
      <c r="B1496" s="248"/>
      <c r="C1496" s="249"/>
      <c r="D1496" s="250" t="s">
        <v>208</v>
      </c>
      <c r="E1496" s="251" t="s">
        <v>21</v>
      </c>
      <c r="F1496" s="252" t="s">
        <v>1918</v>
      </c>
      <c r="G1496" s="249"/>
      <c r="H1496" s="253">
        <v>8.1430000000000007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35</v>
      </c>
      <c r="AX1496" s="12" t="s">
        <v>72</v>
      </c>
      <c r="AY1496" s="259" t="s">
        <v>199</v>
      </c>
    </row>
    <row r="1497" s="12" customFormat="1">
      <c r="B1497" s="248"/>
      <c r="C1497" s="249"/>
      <c r="D1497" s="250" t="s">
        <v>208</v>
      </c>
      <c r="E1497" s="251" t="s">
        <v>21</v>
      </c>
      <c r="F1497" s="252" t="s">
        <v>1919</v>
      </c>
      <c r="G1497" s="249"/>
      <c r="H1497" s="253">
        <v>2.3940000000000001</v>
      </c>
      <c r="I1497" s="254"/>
      <c r="J1497" s="249"/>
      <c r="K1497" s="249"/>
      <c r="L1497" s="255"/>
      <c r="M1497" s="256"/>
      <c r="N1497" s="257"/>
      <c r="O1497" s="257"/>
      <c r="P1497" s="257"/>
      <c r="Q1497" s="257"/>
      <c r="R1497" s="257"/>
      <c r="S1497" s="257"/>
      <c r="T1497" s="258"/>
      <c r="AT1497" s="259" t="s">
        <v>208</v>
      </c>
      <c r="AU1497" s="259" t="s">
        <v>81</v>
      </c>
      <c r="AV1497" s="12" t="s">
        <v>81</v>
      </c>
      <c r="AW1497" s="12" t="s">
        <v>35</v>
      </c>
      <c r="AX1497" s="12" t="s">
        <v>72</v>
      </c>
      <c r="AY1497" s="259" t="s">
        <v>199</v>
      </c>
    </row>
    <row r="1498" s="14" customFormat="1">
      <c r="B1498" s="271"/>
      <c r="C1498" s="272"/>
      <c r="D1498" s="250" t="s">
        <v>208</v>
      </c>
      <c r="E1498" s="273" t="s">
        <v>21</v>
      </c>
      <c r="F1498" s="274" t="s">
        <v>400</v>
      </c>
      <c r="G1498" s="272"/>
      <c r="H1498" s="275">
        <v>19.495999999999999</v>
      </c>
      <c r="I1498" s="276"/>
      <c r="J1498" s="272"/>
      <c r="K1498" s="272"/>
      <c r="L1498" s="277"/>
      <c r="M1498" s="278"/>
      <c r="N1498" s="279"/>
      <c r="O1498" s="279"/>
      <c r="P1498" s="279"/>
      <c r="Q1498" s="279"/>
      <c r="R1498" s="279"/>
      <c r="S1498" s="279"/>
      <c r="T1498" s="280"/>
      <c r="AT1498" s="281" t="s">
        <v>208</v>
      </c>
      <c r="AU1498" s="281" t="s">
        <v>81</v>
      </c>
      <c r="AV1498" s="14" t="s">
        <v>214</v>
      </c>
      <c r="AW1498" s="14" t="s">
        <v>35</v>
      </c>
      <c r="AX1498" s="14" t="s">
        <v>72</v>
      </c>
      <c r="AY1498" s="281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1920</v>
      </c>
      <c r="G1499" s="249"/>
      <c r="H1499" s="253">
        <v>2.6400000000000001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72</v>
      </c>
      <c r="AY1499" s="259" t="s">
        <v>199</v>
      </c>
    </row>
    <row r="1500" s="13" customFormat="1">
      <c r="B1500" s="260"/>
      <c r="C1500" s="261"/>
      <c r="D1500" s="250" t="s">
        <v>208</v>
      </c>
      <c r="E1500" s="262" t="s">
        <v>21</v>
      </c>
      <c r="F1500" s="263" t="s">
        <v>220</v>
      </c>
      <c r="G1500" s="261"/>
      <c r="H1500" s="264">
        <v>22.135999999999999</v>
      </c>
      <c r="I1500" s="265"/>
      <c r="J1500" s="261"/>
      <c r="K1500" s="261"/>
      <c r="L1500" s="266"/>
      <c r="M1500" s="267"/>
      <c r="N1500" s="268"/>
      <c r="O1500" s="268"/>
      <c r="P1500" s="268"/>
      <c r="Q1500" s="268"/>
      <c r="R1500" s="268"/>
      <c r="S1500" s="268"/>
      <c r="T1500" s="269"/>
      <c r="AT1500" s="270" t="s">
        <v>208</v>
      </c>
      <c r="AU1500" s="270" t="s">
        <v>81</v>
      </c>
      <c r="AV1500" s="13" t="s">
        <v>206</v>
      </c>
      <c r="AW1500" s="13" t="s">
        <v>35</v>
      </c>
      <c r="AX1500" s="13" t="s">
        <v>72</v>
      </c>
      <c r="AY1500" s="270" t="s">
        <v>199</v>
      </c>
    </row>
    <row r="1501" s="12" customFormat="1">
      <c r="B1501" s="248"/>
      <c r="C1501" s="249"/>
      <c r="D1501" s="250" t="s">
        <v>208</v>
      </c>
      <c r="E1501" s="251" t="s">
        <v>21</v>
      </c>
      <c r="F1501" s="252" t="s">
        <v>21</v>
      </c>
      <c r="G1501" s="249"/>
      <c r="H1501" s="253">
        <v>0</v>
      </c>
      <c r="I1501" s="254"/>
      <c r="J1501" s="249"/>
      <c r="K1501" s="249"/>
      <c r="L1501" s="255"/>
      <c r="M1501" s="256"/>
      <c r="N1501" s="257"/>
      <c r="O1501" s="257"/>
      <c r="P1501" s="257"/>
      <c r="Q1501" s="257"/>
      <c r="R1501" s="257"/>
      <c r="S1501" s="257"/>
      <c r="T1501" s="258"/>
      <c r="AT1501" s="259" t="s">
        <v>208</v>
      </c>
      <c r="AU1501" s="259" t="s">
        <v>81</v>
      </c>
      <c r="AV1501" s="12" t="s">
        <v>81</v>
      </c>
      <c r="AW1501" s="12" t="s">
        <v>35</v>
      </c>
      <c r="AX1501" s="12" t="s">
        <v>72</v>
      </c>
      <c r="AY1501" s="259" t="s">
        <v>199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6705</v>
      </c>
      <c r="G1502" s="249"/>
      <c r="H1502" s="253">
        <v>16.690999999999999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79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49"/>
      <c r="F1503" s="252" t="s">
        <v>6706</v>
      </c>
      <c r="G1503" s="249"/>
      <c r="H1503" s="253">
        <v>17.024999999999999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6</v>
      </c>
      <c r="AX1503" s="12" t="s">
        <v>79</v>
      </c>
      <c r="AY1503" s="259" t="s">
        <v>199</v>
      </c>
    </row>
    <row r="1504" s="1" customFormat="1" ht="16.5" customHeight="1">
      <c r="B1504" s="47"/>
      <c r="C1504" s="282" t="s">
        <v>1942</v>
      </c>
      <c r="D1504" s="282" t="s">
        <v>618</v>
      </c>
      <c r="E1504" s="283" t="s">
        <v>1937</v>
      </c>
      <c r="F1504" s="284" t="s">
        <v>1938</v>
      </c>
      <c r="G1504" s="285" t="s">
        <v>282</v>
      </c>
      <c r="H1504" s="286">
        <v>18.818000000000001</v>
      </c>
      <c r="I1504" s="287"/>
      <c r="J1504" s="288">
        <f>ROUND(I1504*H1504,2)</f>
        <v>0</v>
      </c>
      <c r="K1504" s="284" t="s">
        <v>205</v>
      </c>
      <c r="L1504" s="289"/>
      <c r="M1504" s="290" t="s">
        <v>21</v>
      </c>
      <c r="N1504" s="291" t="s">
        <v>43</v>
      </c>
      <c r="O1504" s="48"/>
      <c r="P1504" s="245">
        <f>O1504*H1504</f>
        <v>0</v>
      </c>
      <c r="Q1504" s="245">
        <v>0.0030000000000000001</v>
      </c>
      <c r="R1504" s="245">
        <f>Q1504*H1504</f>
        <v>0.056454000000000004</v>
      </c>
      <c r="S1504" s="245">
        <v>0</v>
      </c>
      <c r="T1504" s="246">
        <f>S1504*H1504</f>
        <v>0</v>
      </c>
      <c r="AR1504" s="25" t="s">
        <v>420</v>
      </c>
      <c r="AT1504" s="25" t="s">
        <v>618</v>
      </c>
      <c r="AU1504" s="25" t="s">
        <v>81</v>
      </c>
      <c r="AY1504" s="25" t="s">
        <v>199</v>
      </c>
      <c r="BE1504" s="247">
        <f>IF(N1504="základní",J1504,0)</f>
        <v>0</v>
      </c>
      <c r="BF1504" s="247">
        <f>IF(N1504="snížená",J1504,0)</f>
        <v>0</v>
      </c>
      <c r="BG1504" s="247">
        <f>IF(N1504="zákl. přenesená",J1504,0)</f>
        <v>0</v>
      </c>
      <c r="BH1504" s="247">
        <f>IF(N1504="sníž. přenesená",J1504,0)</f>
        <v>0</v>
      </c>
      <c r="BI1504" s="247">
        <f>IF(N1504="nulová",J1504,0)</f>
        <v>0</v>
      </c>
      <c r="BJ1504" s="25" t="s">
        <v>79</v>
      </c>
      <c r="BK1504" s="247">
        <f>ROUND(I1504*H1504,2)</f>
        <v>0</v>
      </c>
      <c r="BL1504" s="25" t="s">
        <v>299</v>
      </c>
      <c r="BM1504" s="25" t="s">
        <v>6707</v>
      </c>
    </row>
    <row r="1505" s="12" customFormat="1">
      <c r="B1505" s="248"/>
      <c r="C1505" s="249"/>
      <c r="D1505" s="250" t="s">
        <v>208</v>
      </c>
      <c r="E1505" s="251" t="s">
        <v>21</v>
      </c>
      <c r="F1505" s="252" t="s">
        <v>1940</v>
      </c>
      <c r="G1505" s="249"/>
      <c r="H1505" s="253">
        <v>24.957999999999998</v>
      </c>
      <c r="I1505" s="254"/>
      <c r="J1505" s="249"/>
      <c r="K1505" s="249"/>
      <c r="L1505" s="255"/>
      <c r="M1505" s="256"/>
      <c r="N1505" s="257"/>
      <c r="O1505" s="257"/>
      <c r="P1505" s="257"/>
      <c r="Q1505" s="257"/>
      <c r="R1505" s="257"/>
      <c r="S1505" s="257"/>
      <c r="T1505" s="258"/>
      <c r="AT1505" s="259" t="s">
        <v>208</v>
      </c>
      <c r="AU1505" s="259" t="s">
        <v>81</v>
      </c>
      <c r="AV1505" s="12" t="s">
        <v>81</v>
      </c>
      <c r="AW1505" s="12" t="s">
        <v>35</v>
      </c>
      <c r="AX1505" s="12" t="s">
        <v>72</v>
      </c>
      <c r="AY1505" s="259" t="s">
        <v>199</v>
      </c>
    </row>
    <row r="1506" s="12" customFormat="1">
      <c r="B1506" s="248"/>
      <c r="C1506" s="249"/>
      <c r="D1506" s="250" t="s">
        <v>208</v>
      </c>
      <c r="E1506" s="251" t="s">
        <v>21</v>
      </c>
      <c r="F1506" s="252" t="s">
        <v>21</v>
      </c>
      <c r="G1506" s="249"/>
      <c r="H1506" s="253">
        <v>0</v>
      </c>
      <c r="I1506" s="254"/>
      <c r="J1506" s="249"/>
      <c r="K1506" s="249"/>
      <c r="L1506" s="255"/>
      <c r="M1506" s="256"/>
      <c r="N1506" s="257"/>
      <c r="O1506" s="257"/>
      <c r="P1506" s="257"/>
      <c r="Q1506" s="257"/>
      <c r="R1506" s="257"/>
      <c r="S1506" s="257"/>
      <c r="T1506" s="258"/>
      <c r="AT1506" s="259" t="s">
        <v>208</v>
      </c>
      <c r="AU1506" s="259" t="s">
        <v>81</v>
      </c>
      <c r="AV1506" s="12" t="s">
        <v>81</v>
      </c>
      <c r="AW1506" s="12" t="s">
        <v>35</v>
      </c>
      <c r="AX1506" s="12" t="s">
        <v>72</v>
      </c>
      <c r="AY1506" s="259" t="s">
        <v>199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6708</v>
      </c>
      <c r="G1507" s="249"/>
      <c r="H1507" s="253">
        <v>18.818000000000001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79</v>
      </c>
      <c r="AY1507" s="259" t="s">
        <v>199</v>
      </c>
    </row>
    <row r="1508" s="1" customFormat="1" ht="16.5" customHeight="1">
      <c r="B1508" s="47"/>
      <c r="C1508" s="282" t="s">
        <v>1948</v>
      </c>
      <c r="D1508" s="282" t="s">
        <v>618</v>
      </c>
      <c r="E1508" s="283" t="s">
        <v>1943</v>
      </c>
      <c r="F1508" s="284" t="s">
        <v>1944</v>
      </c>
      <c r="G1508" s="285" t="s">
        <v>282</v>
      </c>
      <c r="H1508" s="286">
        <v>13.888999999999999</v>
      </c>
      <c r="I1508" s="287"/>
      <c r="J1508" s="288">
        <f>ROUND(I1508*H1508,2)</f>
        <v>0</v>
      </c>
      <c r="K1508" s="284" t="s">
        <v>21</v>
      </c>
      <c r="L1508" s="289"/>
      <c r="M1508" s="290" t="s">
        <v>21</v>
      </c>
      <c r="N1508" s="291" t="s">
        <v>43</v>
      </c>
      <c r="O1508" s="48"/>
      <c r="P1508" s="245">
        <f>O1508*H1508</f>
        <v>0</v>
      </c>
      <c r="Q1508" s="245">
        <v>0.0047999999999999996</v>
      </c>
      <c r="R1508" s="245">
        <f>Q1508*H1508</f>
        <v>0.066667199999999996</v>
      </c>
      <c r="S1508" s="245">
        <v>0</v>
      </c>
      <c r="T1508" s="246">
        <f>S1508*H1508</f>
        <v>0</v>
      </c>
      <c r="AR1508" s="25" t="s">
        <v>420</v>
      </c>
      <c r="AT1508" s="25" t="s">
        <v>618</v>
      </c>
      <c r="AU1508" s="25" t="s">
        <v>81</v>
      </c>
      <c r="AY1508" s="25" t="s">
        <v>199</v>
      </c>
      <c r="BE1508" s="247">
        <f>IF(N1508="základní",J1508,0)</f>
        <v>0</v>
      </c>
      <c r="BF1508" s="247">
        <f>IF(N1508="snížená",J1508,0)</f>
        <v>0</v>
      </c>
      <c r="BG1508" s="247">
        <f>IF(N1508="zákl. přenesená",J1508,0)</f>
        <v>0</v>
      </c>
      <c r="BH1508" s="247">
        <f>IF(N1508="sníž. přenesená",J1508,0)</f>
        <v>0</v>
      </c>
      <c r="BI1508" s="247">
        <f>IF(N1508="nulová",J1508,0)</f>
        <v>0</v>
      </c>
      <c r="BJ1508" s="25" t="s">
        <v>79</v>
      </c>
      <c r="BK1508" s="247">
        <f>ROUND(I1508*H1508,2)</f>
        <v>0</v>
      </c>
      <c r="BL1508" s="25" t="s">
        <v>299</v>
      </c>
      <c r="BM1508" s="25" t="s">
        <v>6709</v>
      </c>
    </row>
    <row r="1509" s="12" customFormat="1">
      <c r="B1509" s="248"/>
      <c r="C1509" s="249"/>
      <c r="D1509" s="250" t="s">
        <v>208</v>
      </c>
      <c r="E1509" s="251" t="s">
        <v>21</v>
      </c>
      <c r="F1509" s="252" t="s">
        <v>1946</v>
      </c>
      <c r="G1509" s="249"/>
      <c r="H1509" s="253">
        <v>18.420999999999999</v>
      </c>
      <c r="I1509" s="254"/>
      <c r="J1509" s="249"/>
      <c r="K1509" s="249"/>
      <c r="L1509" s="255"/>
      <c r="M1509" s="256"/>
      <c r="N1509" s="257"/>
      <c r="O1509" s="257"/>
      <c r="P1509" s="257"/>
      <c r="Q1509" s="257"/>
      <c r="R1509" s="257"/>
      <c r="S1509" s="257"/>
      <c r="T1509" s="258"/>
      <c r="AT1509" s="259" t="s">
        <v>208</v>
      </c>
      <c r="AU1509" s="259" t="s">
        <v>81</v>
      </c>
      <c r="AV1509" s="12" t="s">
        <v>81</v>
      </c>
      <c r="AW1509" s="12" t="s">
        <v>35</v>
      </c>
      <c r="AX1509" s="12" t="s">
        <v>72</v>
      </c>
      <c r="AY1509" s="259" t="s">
        <v>199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21</v>
      </c>
      <c r="G1510" s="249"/>
      <c r="H1510" s="253">
        <v>0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2" customFormat="1">
      <c r="B1511" s="248"/>
      <c r="C1511" s="249"/>
      <c r="D1511" s="250" t="s">
        <v>208</v>
      </c>
      <c r="E1511" s="251" t="s">
        <v>21</v>
      </c>
      <c r="F1511" s="252" t="s">
        <v>6710</v>
      </c>
      <c r="G1511" s="249"/>
      <c r="H1511" s="253">
        <v>13.888999999999999</v>
      </c>
      <c r="I1511" s="254"/>
      <c r="J1511" s="249"/>
      <c r="K1511" s="249"/>
      <c r="L1511" s="255"/>
      <c r="M1511" s="256"/>
      <c r="N1511" s="257"/>
      <c r="O1511" s="257"/>
      <c r="P1511" s="257"/>
      <c r="Q1511" s="257"/>
      <c r="R1511" s="257"/>
      <c r="S1511" s="257"/>
      <c r="T1511" s="258"/>
      <c r="AT1511" s="259" t="s">
        <v>208</v>
      </c>
      <c r="AU1511" s="259" t="s">
        <v>81</v>
      </c>
      <c r="AV1511" s="12" t="s">
        <v>81</v>
      </c>
      <c r="AW1511" s="12" t="s">
        <v>35</v>
      </c>
      <c r="AX1511" s="12" t="s">
        <v>79</v>
      </c>
      <c r="AY1511" s="259" t="s">
        <v>199</v>
      </c>
    </row>
    <row r="1512" s="1" customFormat="1" ht="25.5" customHeight="1">
      <c r="B1512" s="47"/>
      <c r="C1512" s="236" t="s">
        <v>1958</v>
      </c>
      <c r="D1512" s="236" t="s">
        <v>201</v>
      </c>
      <c r="E1512" s="237" t="s">
        <v>1949</v>
      </c>
      <c r="F1512" s="238" t="s">
        <v>1950</v>
      </c>
      <c r="G1512" s="239" t="s">
        <v>282</v>
      </c>
      <c r="H1512" s="240">
        <v>77.632999999999996</v>
      </c>
      <c r="I1512" s="241"/>
      <c r="J1512" s="242">
        <f>ROUND(I1512*H1512,2)</f>
        <v>0</v>
      </c>
      <c r="K1512" s="238" t="s">
        <v>205</v>
      </c>
      <c r="L1512" s="73"/>
      <c r="M1512" s="243" t="s">
        <v>21</v>
      </c>
      <c r="N1512" s="244" t="s">
        <v>43</v>
      </c>
      <c r="O1512" s="48"/>
      <c r="P1512" s="245">
        <f>O1512*H1512</f>
        <v>0</v>
      </c>
      <c r="Q1512" s="245">
        <v>0.0030000000000000001</v>
      </c>
      <c r="R1512" s="245">
        <f>Q1512*H1512</f>
        <v>0.232899</v>
      </c>
      <c r="S1512" s="245">
        <v>0</v>
      </c>
      <c r="T1512" s="246">
        <f>S1512*H1512</f>
        <v>0</v>
      </c>
      <c r="AR1512" s="25" t="s">
        <v>299</v>
      </c>
      <c r="AT1512" s="25" t="s">
        <v>201</v>
      </c>
      <c r="AU1512" s="25" t="s">
        <v>81</v>
      </c>
      <c r="AY1512" s="25" t="s">
        <v>199</v>
      </c>
      <c r="BE1512" s="247">
        <f>IF(N1512="základní",J1512,0)</f>
        <v>0</v>
      </c>
      <c r="BF1512" s="247">
        <f>IF(N1512="snížená",J1512,0)</f>
        <v>0</v>
      </c>
      <c r="BG1512" s="247">
        <f>IF(N1512="zákl. přenesená",J1512,0)</f>
        <v>0</v>
      </c>
      <c r="BH1512" s="247">
        <f>IF(N1512="sníž. přenesená",J1512,0)</f>
        <v>0</v>
      </c>
      <c r="BI1512" s="247">
        <f>IF(N1512="nulová",J1512,0)</f>
        <v>0</v>
      </c>
      <c r="BJ1512" s="25" t="s">
        <v>79</v>
      </c>
      <c r="BK1512" s="247">
        <f>ROUND(I1512*H1512,2)</f>
        <v>0</v>
      </c>
      <c r="BL1512" s="25" t="s">
        <v>299</v>
      </c>
      <c r="BM1512" s="25" t="s">
        <v>6711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1952</v>
      </c>
      <c r="G1513" s="249"/>
      <c r="H1513" s="253">
        <v>31.742000000000001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72</v>
      </c>
      <c r="AY1513" s="259" t="s">
        <v>199</v>
      </c>
    </row>
    <row r="1514" s="12" customFormat="1">
      <c r="B1514" s="248"/>
      <c r="C1514" s="249"/>
      <c r="D1514" s="250" t="s">
        <v>208</v>
      </c>
      <c r="E1514" s="251" t="s">
        <v>21</v>
      </c>
      <c r="F1514" s="252" t="s">
        <v>1953</v>
      </c>
      <c r="G1514" s="249"/>
      <c r="H1514" s="253">
        <v>20.780000000000001</v>
      </c>
      <c r="I1514" s="254"/>
      <c r="J1514" s="249"/>
      <c r="K1514" s="249"/>
      <c r="L1514" s="255"/>
      <c r="M1514" s="256"/>
      <c r="N1514" s="257"/>
      <c r="O1514" s="257"/>
      <c r="P1514" s="257"/>
      <c r="Q1514" s="257"/>
      <c r="R1514" s="257"/>
      <c r="S1514" s="257"/>
      <c r="T1514" s="258"/>
      <c r="AT1514" s="259" t="s">
        <v>208</v>
      </c>
      <c r="AU1514" s="259" t="s">
        <v>81</v>
      </c>
      <c r="AV1514" s="12" t="s">
        <v>81</v>
      </c>
      <c r="AW1514" s="12" t="s">
        <v>35</v>
      </c>
      <c r="AX1514" s="12" t="s">
        <v>72</v>
      </c>
      <c r="AY1514" s="259" t="s">
        <v>199</v>
      </c>
    </row>
    <row r="1515" s="12" customFormat="1">
      <c r="B1515" s="248"/>
      <c r="C1515" s="249"/>
      <c r="D1515" s="250" t="s">
        <v>208</v>
      </c>
      <c r="E1515" s="251" t="s">
        <v>21</v>
      </c>
      <c r="F1515" s="252" t="s">
        <v>1954</v>
      </c>
      <c r="G1515" s="249"/>
      <c r="H1515" s="253">
        <v>38.640000000000001</v>
      </c>
      <c r="I1515" s="254"/>
      <c r="J1515" s="249"/>
      <c r="K1515" s="249"/>
      <c r="L1515" s="255"/>
      <c r="M1515" s="256"/>
      <c r="N1515" s="257"/>
      <c r="O1515" s="257"/>
      <c r="P1515" s="257"/>
      <c r="Q1515" s="257"/>
      <c r="R1515" s="257"/>
      <c r="S1515" s="257"/>
      <c r="T1515" s="258"/>
      <c r="AT1515" s="259" t="s">
        <v>208</v>
      </c>
      <c r="AU1515" s="259" t="s">
        <v>81</v>
      </c>
      <c r="AV1515" s="12" t="s">
        <v>81</v>
      </c>
      <c r="AW1515" s="12" t="s">
        <v>35</v>
      </c>
      <c r="AX1515" s="12" t="s">
        <v>72</v>
      </c>
      <c r="AY1515" s="259" t="s">
        <v>199</v>
      </c>
    </row>
    <row r="1516" s="12" customFormat="1">
      <c r="B1516" s="248"/>
      <c r="C1516" s="249"/>
      <c r="D1516" s="250" t="s">
        <v>208</v>
      </c>
      <c r="E1516" s="251" t="s">
        <v>21</v>
      </c>
      <c r="F1516" s="252" t="s">
        <v>1955</v>
      </c>
      <c r="G1516" s="249"/>
      <c r="H1516" s="253">
        <v>3.7000000000000002</v>
      </c>
      <c r="I1516" s="254"/>
      <c r="J1516" s="249"/>
      <c r="K1516" s="249"/>
      <c r="L1516" s="255"/>
      <c r="M1516" s="256"/>
      <c r="N1516" s="257"/>
      <c r="O1516" s="257"/>
      <c r="P1516" s="257"/>
      <c r="Q1516" s="257"/>
      <c r="R1516" s="257"/>
      <c r="S1516" s="257"/>
      <c r="T1516" s="258"/>
      <c r="AT1516" s="259" t="s">
        <v>208</v>
      </c>
      <c r="AU1516" s="259" t="s">
        <v>81</v>
      </c>
      <c r="AV1516" s="12" t="s">
        <v>81</v>
      </c>
      <c r="AW1516" s="12" t="s">
        <v>35</v>
      </c>
      <c r="AX1516" s="12" t="s">
        <v>72</v>
      </c>
      <c r="AY1516" s="259" t="s">
        <v>199</v>
      </c>
    </row>
    <row r="1517" s="12" customFormat="1">
      <c r="B1517" s="248"/>
      <c r="C1517" s="249"/>
      <c r="D1517" s="250" t="s">
        <v>208</v>
      </c>
      <c r="E1517" s="251" t="s">
        <v>21</v>
      </c>
      <c r="F1517" s="252" t="s">
        <v>1956</v>
      </c>
      <c r="G1517" s="249"/>
      <c r="H1517" s="253">
        <v>8.0999999999999996</v>
      </c>
      <c r="I1517" s="254"/>
      <c r="J1517" s="249"/>
      <c r="K1517" s="249"/>
      <c r="L1517" s="255"/>
      <c r="M1517" s="256"/>
      <c r="N1517" s="257"/>
      <c r="O1517" s="257"/>
      <c r="P1517" s="257"/>
      <c r="Q1517" s="257"/>
      <c r="R1517" s="257"/>
      <c r="S1517" s="257"/>
      <c r="T1517" s="258"/>
      <c r="AT1517" s="259" t="s">
        <v>208</v>
      </c>
      <c r="AU1517" s="259" t="s">
        <v>81</v>
      </c>
      <c r="AV1517" s="12" t="s">
        <v>81</v>
      </c>
      <c r="AW1517" s="12" t="s">
        <v>35</v>
      </c>
      <c r="AX1517" s="12" t="s">
        <v>72</v>
      </c>
      <c r="AY1517" s="259" t="s">
        <v>199</v>
      </c>
    </row>
    <row r="1518" s="14" customFormat="1">
      <c r="B1518" s="271"/>
      <c r="C1518" s="272"/>
      <c r="D1518" s="250" t="s">
        <v>208</v>
      </c>
      <c r="E1518" s="273" t="s">
        <v>21</v>
      </c>
      <c r="F1518" s="274" t="s">
        <v>233</v>
      </c>
      <c r="G1518" s="272"/>
      <c r="H1518" s="275">
        <v>102.962</v>
      </c>
      <c r="I1518" s="276"/>
      <c r="J1518" s="272"/>
      <c r="K1518" s="272"/>
      <c r="L1518" s="277"/>
      <c r="M1518" s="278"/>
      <c r="N1518" s="279"/>
      <c r="O1518" s="279"/>
      <c r="P1518" s="279"/>
      <c r="Q1518" s="279"/>
      <c r="R1518" s="279"/>
      <c r="S1518" s="279"/>
      <c r="T1518" s="280"/>
      <c r="AT1518" s="281" t="s">
        <v>208</v>
      </c>
      <c r="AU1518" s="281" t="s">
        <v>81</v>
      </c>
      <c r="AV1518" s="14" t="s">
        <v>214</v>
      </c>
      <c r="AW1518" s="14" t="s">
        <v>35</v>
      </c>
      <c r="AX1518" s="14" t="s">
        <v>72</v>
      </c>
      <c r="AY1518" s="281" t="s">
        <v>199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21</v>
      </c>
      <c r="G1519" s="249"/>
      <c r="H1519" s="253">
        <v>0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72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51" t="s">
        <v>21</v>
      </c>
      <c r="F1520" s="252" t="s">
        <v>6712</v>
      </c>
      <c r="G1520" s="249"/>
      <c r="H1520" s="253">
        <v>77.632999999999996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35</v>
      </c>
      <c r="AX1520" s="12" t="s">
        <v>79</v>
      </c>
      <c r="AY1520" s="259" t="s">
        <v>199</v>
      </c>
    </row>
    <row r="1521" s="1" customFormat="1" ht="16.5" customHeight="1">
      <c r="B1521" s="47"/>
      <c r="C1521" s="282" t="s">
        <v>1962</v>
      </c>
      <c r="D1521" s="282" t="s">
        <v>618</v>
      </c>
      <c r="E1521" s="283" t="s">
        <v>909</v>
      </c>
      <c r="F1521" s="284" t="s">
        <v>910</v>
      </c>
      <c r="G1521" s="285" t="s">
        <v>282</v>
      </c>
      <c r="H1521" s="286">
        <v>40.393999999999998</v>
      </c>
      <c r="I1521" s="287"/>
      <c r="J1521" s="288">
        <f>ROUND(I1521*H1521,2)</f>
        <v>0</v>
      </c>
      <c r="K1521" s="284" t="s">
        <v>205</v>
      </c>
      <c r="L1521" s="289"/>
      <c r="M1521" s="290" t="s">
        <v>21</v>
      </c>
      <c r="N1521" s="291" t="s">
        <v>43</v>
      </c>
      <c r="O1521" s="48"/>
      <c r="P1521" s="245">
        <f>O1521*H1521</f>
        <v>0</v>
      </c>
      <c r="Q1521" s="245">
        <v>0.0011999999999999999</v>
      </c>
      <c r="R1521" s="245">
        <f>Q1521*H1521</f>
        <v>0.048472799999999996</v>
      </c>
      <c r="S1521" s="245">
        <v>0</v>
      </c>
      <c r="T1521" s="246">
        <f>S1521*H1521</f>
        <v>0</v>
      </c>
      <c r="AR1521" s="25" t="s">
        <v>420</v>
      </c>
      <c r="AT1521" s="25" t="s">
        <v>618</v>
      </c>
      <c r="AU1521" s="25" t="s">
        <v>81</v>
      </c>
      <c r="AY1521" s="25" t="s">
        <v>199</v>
      </c>
      <c r="BE1521" s="247">
        <f>IF(N1521="základní",J1521,0)</f>
        <v>0</v>
      </c>
      <c r="BF1521" s="247">
        <f>IF(N1521="snížená",J1521,0)</f>
        <v>0</v>
      </c>
      <c r="BG1521" s="247">
        <f>IF(N1521="zákl. přenesená",J1521,0)</f>
        <v>0</v>
      </c>
      <c r="BH1521" s="247">
        <f>IF(N1521="sníž. přenesená",J1521,0)</f>
        <v>0</v>
      </c>
      <c r="BI1521" s="247">
        <f>IF(N1521="nulová",J1521,0)</f>
        <v>0</v>
      </c>
      <c r="BJ1521" s="25" t="s">
        <v>79</v>
      </c>
      <c r="BK1521" s="247">
        <f>ROUND(I1521*H1521,2)</f>
        <v>0</v>
      </c>
      <c r="BL1521" s="25" t="s">
        <v>299</v>
      </c>
      <c r="BM1521" s="25" t="s">
        <v>6713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1952</v>
      </c>
      <c r="G1522" s="249"/>
      <c r="H1522" s="253">
        <v>31.742000000000001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1953</v>
      </c>
      <c r="G1523" s="249"/>
      <c r="H1523" s="253">
        <v>20.780000000000001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72</v>
      </c>
      <c r="AY1523" s="259" t="s">
        <v>199</v>
      </c>
    </row>
    <row r="1524" s="13" customFormat="1">
      <c r="B1524" s="260"/>
      <c r="C1524" s="261"/>
      <c r="D1524" s="250" t="s">
        <v>208</v>
      </c>
      <c r="E1524" s="262" t="s">
        <v>21</v>
      </c>
      <c r="F1524" s="263" t="s">
        <v>220</v>
      </c>
      <c r="G1524" s="261"/>
      <c r="H1524" s="264">
        <v>52.521999999999998</v>
      </c>
      <c r="I1524" s="265"/>
      <c r="J1524" s="261"/>
      <c r="K1524" s="261"/>
      <c r="L1524" s="266"/>
      <c r="M1524" s="267"/>
      <c r="N1524" s="268"/>
      <c r="O1524" s="268"/>
      <c r="P1524" s="268"/>
      <c r="Q1524" s="268"/>
      <c r="R1524" s="268"/>
      <c r="S1524" s="268"/>
      <c r="T1524" s="269"/>
      <c r="AT1524" s="270" t="s">
        <v>208</v>
      </c>
      <c r="AU1524" s="270" t="s">
        <v>81</v>
      </c>
      <c r="AV1524" s="13" t="s">
        <v>206</v>
      </c>
      <c r="AW1524" s="13" t="s">
        <v>35</v>
      </c>
      <c r="AX1524" s="13" t="s">
        <v>72</v>
      </c>
      <c r="AY1524" s="270" t="s">
        <v>199</v>
      </c>
    </row>
    <row r="1525" s="12" customFormat="1">
      <c r="B1525" s="248"/>
      <c r="C1525" s="249"/>
      <c r="D1525" s="250" t="s">
        <v>208</v>
      </c>
      <c r="E1525" s="251" t="s">
        <v>21</v>
      </c>
      <c r="F1525" s="252" t="s">
        <v>21</v>
      </c>
      <c r="G1525" s="249"/>
      <c r="H1525" s="253">
        <v>0</v>
      </c>
      <c r="I1525" s="254"/>
      <c r="J1525" s="249"/>
      <c r="K1525" s="249"/>
      <c r="L1525" s="255"/>
      <c r="M1525" s="256"/>
      <c r="N1525" s="257"/>
      <c r="O1525" s="257"/>
      <c r="P1525" s="257"/>
      <c r="Q1525" s="257"/>
      <c r="R1525" s="257"/>
      <c r="S1525" s="257"/>
      <c r="T1525" s="258"/>
      <c r="AT1525" s="259" t="s">
        <v>208</v>
      </c>
      <c r="AU1525" s="259" t="s">
        <v>81</v>
      </c>
      <c r="AV1525" s="12" t="s">
        <v>81</v>
      </c>
      <c r="AW1525" s="12" t="s">
        <v>35</v>
      </c>
      <c r="AX1525" s="12" t="s">
        <v>72</v>
      </c>
      <c r="AY1525" s="259" t="s">
        <v>199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6714</v>
      </c>
      <c r="G1526" s="249"/>
      <c r="H1526" s="253">
        <v>39.601999999999997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79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49"/>
      <c r="F1527" s="252" t="s">
        <v>6715</v>
      </c>
      <c r="G1527" s="249"/>
      <c r="H1527" s="253">
        <v>40.393999999999998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6</v>
      </c>
      <c r="AX1527" s="12" t="s">
        <v>79</v>
      </c>
      <c r="AY1527" s="259" t="s">
        <v>199</v>
      </c>
    </row>
    <row r="1528" s="1" customFormat="1" ht="16.5" customHeight="1">
      <c r="B1528" s="47"/>
      <c r="C1528" s="282" t="s">
        <v>1968</v>
      </c>
      <c r="D1528" s="282" t="s">
        <v>618</v>
      </c>
      <c r="E1528" s="283" t="s">
        <v>1963</v>
      </c>
      <c r="F1528" s="284" t="s">
        <v>1964</v>
      </c>
      <c r="G1528" s="285" t="s">
        <v>282</v>
      </c>
      <c r="H1528" s="286">
        <v>6.2300000000000004</v>
      </c>
      <c r="I1528" s="287"/>
      <c r="J1528" s="288">
        <f>ROUND(I1528*H1528,2)</f>
        <v>0</v>
      </c>
      <c r="K1528" s="284" t="s">
        <v>205</v>
      </c>
      <c r="L1528" s="289"/>
      <c r="M1528" s="290" t="s">
        <v>21</v>
      </c>
      <c r="N1528" s="291" t="s">
        <v>43</v>
      </c>
      <c r="O1528" s="48"/>
      <c r="P1528" s="245">
        <f>O1528*H1528</f>
        <v>0</v>
      </c>
      <c r="Q1528" s="245">
        <v>0.0047999999999999996</v>
      </c>
      <c r="R1528" s="245">
        <f>Q1528*H1528</f>
        <v>0.029904</v>
      </c>
      <c r="S1528" s="245">
        <v>0</v>
      </c>
      <c r="T1528" s="246">
        <f>S1528*H1528</f>
        <v>0</v>
      </c>
      <c r="AR1528" s="25" t="s">
        <v>420</v>
      </c>
      <c r="AT1528" s="25" t="s">
        <v>618</v>
      </c>
      <c r="AU1528" s="25" t="s">
        <v>81</v>
      </c>
      <c r="AY1528" s="25" t="s">
        <v>199</v>
      </c>
      <c r="BE1528" s="247">
        <f>IF(N1528="základní",J1528,0)</f>
        <v>0</v>
      </c>
      <c r="BF1528" s="247">
        <f>IF(N1528="snížená",J1528,0)</f>
        <v>0</v>
      </c>
      <c r="BG1528" s="247">
        <f>IF(N1528="zákl. přenesená",J1528,0)</f>
        <v>0</v>
      </c>
      <c r="BH1528" s="247">
        <f>IF(N1528="sníž. přenesená",J1528,0)</f>
        <v>0</v>
      </c>
      <c r="BI1528" s="247">
        <f>IF(N1528="nulová",J1528,0)</f>
        <v>0</v>
      </c>
      <c r="BJ1528" s="25" t="s">
        <v>79</v>
      </c>
      <c r="BK1528" s="247">
        <f>ROUND(I1528*H1528,2)</f>
        <v>0</v>
      </c>
      <c r="BL1528" s="25" t="s">
        <v>299</v>
      </c>
      <c r="BM1528" s="25" t="s">
        <v>6716</v>
      </c>
    </row>
    <row r="1529" s="12" customFormat="1">
      <c r="B1529" s="248"/>
      <c r="C1529" s="249"/>
      <c r="D1529" s="250" t="s">
        <v>208</v>
      </c>
      <c r="E1529" s="251" t="s">
        <v>21</v>
      </c>
      <c r="F1529" s="252" t="s">
        <v>1966</v>
      </c>
      <c r="G1529" s="249"/>
      <c r="H1529" s="253">
        <v>8.2620000000000005</v>
      </c>
      <c r="I1529" s="254"/>
      <c r="J1529" s="249"/>
      <c r="K1529" s="249"/>
      <c r="L1529" s="255"/>
      <c r="M1529" s="256"/>
      <c r="N1529" s="257"/>
      <c r="O1529" s="257"/>
      <c r="P1529" s="257"/>
      <c r="Q1529" s="257"/>
      <c r="R1529" s="257"/>
      <c r="S1529" s="257"/>
      <c r="T1529" s="258"/>
      <c r="AT1529" s="259" t="s">
        <v>208</v>
      </c>
      <c r="AU1529" s="259" t="s">
        <v>81</v>
      </c>
      <c r="AV1529" s="12" t="s">
        <v>81</v>
      </c>
      <c r="AW1529" s="12" t="s">
        <v>35</v>
      </c>
      <c r="AX1529" s="12" t="s">
        <v>72</v>
      </c>
      <c r="AY1529" s="259" t="s">
        <v>199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21</v>
      </c>
      <c r="G1530" s="249"/>
      <c r="H1530" s="253">
        <v>0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6717</v>
      </c>
      <c r="G1531" s="249"/>
      <c r="H1531" s="253">
        <v>6.2300000000000004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79</v>
      </c>
      <c r="AY1531" s="259" t="s">
        <v>199</v>
      </c>
    </row>
    <row r="1532" s="1" customFormat="1" ht="16.5" customHeight="1">
      <c r="B1532" s="47"/>
      <c r="C1532" s="282" t="s">
        <v>1974</v>
      </c>
      <c r="D1532" s="282" t="s">
        <v>618</v>
      </c>
      <c r="E1532" s="283" t="s">
        <v>1969</v>
      </c>
      <c r="F1532" s="284" t="s">
        <v>1970</v>
      </c>
      <c r="G1532" s="285" t="s">
        <v>282</v>
      </c>
      <c r="H1532" s="286">
        <v>29.716999999999999</v>
      </c>
      <c r="I1532" s="287"/>
      <c r="J1532" s="288">
        <f>ROUND(I1532*H1532,2)</f>
        <v>0</v>
      </c>
      <c r="K1532" s="284" t="s">
        <v>205</v>
      </c>
      <c r="L1532" s="289"/>
      <c r="M1532" s="290" t="s">
        <v>21</v>
      </c>
      <c r="N1532" s="291" t="s">
        <v>43</v>
      </c>
      <c r="O1532" s="48"/>
      <c r="P1532" s="245">
        <f>O1532*H1532</f>
        <v>0</v>
      </c>
      <c r="Q1532" s="245">
        <v>0.0030000000000000001</v>
      </c>
      <c r="R1532" s="245">
        <f>Q1532*H1532</f>
        <v>0.089150999999999994</v>
      </c>
      <c r="S1532" s="245">
        <v>0</v>
      </c>
      <c r="T1532" s="246">
        <f>S1532*H1532</f>
        <v>0</v>
      </c>
      <c r="AR1532" s="25" t="s">
        <v>420</v>
      </c>
      <c r="AT1532" s="25" t="s">
        <v>618</v>
      </c>
      <c r="AU1532" s="25" t="s">
        <v>81</v>
      </c>
      <c r="AY1532" s="25" t="s">
        <v>199</v>
      </c>
      <c r="BE1532" s="247">
        <f>IF(N1532="základní",J1532,0)</f>
        <v>0</v>
      </c>
      <c r="BF1532" s="247">
        <f>IF(N1532="snížená",J1532,0)</f>
        <v>0</v>
      </c>
      <c r="BG1532" s="247">
        <f>IF(N1532="zákl. přenesená",J1532,0)</f>
        <v>0</v>
      </c>
      <c r="BH1532" s="247">
        <f>IF(N1532="sníž. přenesená",J1532,0)</f>
        <v>0</v>
      </c>
      <c r="BI1532" s="247">
        <f>IF(N1532="nulová",J1532,0)</f>
        <v>0</v>
      </c>
      <c r="BJ1532" s="25" t="s">
        <v>79</v>
      </c>
      <c r="BK1532" s="247">
        <f>ROUND(I1532*H1532,2)</f>
        <v>0</v>
      </c>
      <c r="BL1532" s="25" t="s">
        <v>299</v>
      </c>
      <c r="BM1532" s="25" t="s">
        <v>6718</v>
      </c>
    </row>
    <row r="1533" s="12" customFormat="1">
      <c r="B1533" s="248"/>
      <c r="C1533" s="249"/>
      <c r="D1533" s="250" t="s">
        <v>208</v>
      </c>
      <c r="E1533" s="251" t="s">
        <v>21</v>
      </c>
      <c r="F1533" s="252" t="s">
        <v>1972</v>
      </c>
      <c r="G1533" s="249"/>
      <c r="H1533" s="253">
        <v>39.412999999999997</v>
      </c>
      <c r="I1533" s="254"/>
      <c r="J1533" s="249"/>
      <c r="K1533" s="249"/>
      <c r="L1533" s="255"/>
      <c r="M1533" s="256"/>
      <c r="N1533" s="257"/>
      <c r="O1533" s="257"/>
      <c r="P1533" s="257"/>
      <c r="Q1533" s="257"/>
      <c r="R1533" s="257"/>
      <c r="S1533" s="257"/>
      <c r="T1533" s="258"/>
      <c r="AT1533" s="259" t="s">
        <v>208</v>
      </c>
      <c r="AU1533" s="259" t="s">
        <v>81</v>
      </c>
      <c r="AV1533" s="12" t="s">
        <v>81</v>
      </c>
      <c r="AW1533" s="12" t="s">
        <v>35</v>
      </c>
      <c r="AX1533" s="12" t="s">
        <v>72</v>
      </c>
      <c r="AY1533" s="259" t="s">
        <v>199</v>
      </c>
    </row>
    <row r="1534" s="12" customFormat="1">
      <c r="B1534" s="248"/>
      <c r="C1534" s="249"/>
      <c r="D1534" s="250" t="s">
        <v>208</v>
      </c>
      <c r="E1534" s="251" t="s">
        <v>21</v>
      </c>
      <c r="F1534" s="252" t="s">
        <v>21</v>
      </c>
      <c r="G1534" s="249"/>
      <c r="H1534" s="253">
        <v>0</v>
      </c>
      <c r="I1534" s="254"/>
      <c r="J1534" s="249"/>
      <c r="K1534" s="249"/>
      <c r="L1534" s="255"/>
      <c r="M1534" s="256"/>
      <c r="N1534" s="257"/>
      <c r="O1534" s="257"/>
      <c r="P1534" s="257"/>
      <c r="Q1534" s="257"/>
      <c r="R1534" s="257"/>
      <c r="S1534" s="257"/>
      <c r="T1534" s="258"/>
      <c r="AT1534" s="259" t="s">
        <v>208</v>
      </c>
      <c r="AU1534" s="259" t="s">
        <v>81</v>
      </c>
      <c r="AV1534" s="12" t="s">
        <v>81</v>
      </c>
      <c r="AW1534" s="12" t="s">
        <v>35</v>
      </c>
      <c r="AX1534" s="12" t="s">
        <v>72</v>
      </c>
      <c r="AY1534" s="259" t="s">
        <v>199</v>
      </c>
    </row>
    <row r="1535" s="12" customFormat="1">
      <c r="B1535" s="248"/>
      <c r="C1535" s="249"/>
      <c r="D1535" s="250" t="s">
        <v>208</v>
      </c>
      <c r="E1535" s="251" t="s">
        <v>21</v>
      </c>
      <c r="F1535" s="252" t="s">
        <v>6719</v>
      </c>
      <c r="G1535" s="249"/>
      <c r="H1535" s="253">
        <v>29.716999999999999</v>
      </c>
      <c r="I1535" s="254"/>
      <c r="J1535" s="249"/>
      <c r="K1535" s="249"/>
      <c r="L1535" s="255"/>
      <c r="M1535" s="256"/>
      <c r="N1535" s="257"/>
      <c r="O1535" s="257"/>
      <c r="P1535" s="257"/>
      <c r="Q1535" s="257"/>
      <c r="R1535" s="257"/>
      <c r="S1535" s="257"/>
      <c r="T1535" s="258"/>
      <c r="AT1535" s="259" t="s">
        <v>208</v>
      </c>
      <c r="AU1535" s="259" t="s">
        <v>81</v>
      </c>
      <c r="AV1535" s="12" t="s">
        <v>81</v>
      </c>
      <c r="AW1535" s="12" t="s">
        <v>35</v>
      </c>
      <c r="AX1535" s="12" t="s">
        <v>79</v>
      </c>
      <c r="AY1535" s="259" t="s">
        <v>199</v>
      </c>
    </row>
    <row r="1536" s="1" customFormat="1" ht="16.5" customHeight="1">
      <c r="B1536" s="47"/>
      <c r="C1536" s="282" t="s">
        <v>1980</v>
      </c>
      <c r="D1536" s="282" t="s">
        <v>618</v>
      </c>
      <c r="E1536" s="283" t="s">
        <v>1975</v>
      </c>
      <c r="F1536" s="284" t="s">
        <v>1976</v>
      </c>
      <c r="G1536" s="285" t="s">
        <v>282</v>
      </c>
      <c r="H1536" s="286">
        <v>2.8460000000000001</v>
      </c>
      <c r="I1536" s="287"/>
      <c r="J1536" s="288">
        <f>ROUND(I1536*H1536,2)</f>
        <v>0</v>
      </c>
      <c r="K1536" s="284" t="s">
        <v>21</v>
      </c>
      <c r="L1536" s="289"/>
      <c r="M1536" s="290" t="s">
        <v>21</v>
      </c>
      <c r="N1536" s="291" t="s">
        <v>43</v>
      </c>
      <c r="O1536" s="48"/>
      <c r="P1536" s="245">
        <f>O1536*H1536</f>
        <v>0</v>
      </c>
      <c r="Q1536" s="245">
        <v>0.0030000000000000001</v>
      </c>
      <c r="R1536" s="245">
        <f>Q1536*H1536</f>
        <v>0.0085380000000000004</v>
      </c>
      <c r="S1536" s="245">
        <v>0</v>
      </c>
      <c r="T1536" s="246">
        <f>S1536*H1536</f>
        <v>0</v>
      </c>
      <c r="AR1536" s="25" t="s">
        <v>420</v>
      </c>
      <c r="AT1536" s="25" t="s">
        <v>618</v>
      </c>
      <c r="AU1536" s="25" t="s">
        <v>81</v>
      </c>
      <c r="AY1536" s="25" t="s">
        <v>199</v>
      </c>
      <c r="BE1536" s="247">
        <f>IF(N1536="základní",J1536,0)</f>
        <v>0</v>
      </c>
      <c r="BF1536" s="247">
        <f>IF(N1536="snížená",J1536,0)</f>
        <v>0</v>
      </c>
      <c r="BG1536" s="247">
        <f>IF(N1536="zákl. přenesená",J1536,0)</f>
        <v>0</v>
      </c>
      <c r="BH1536" s="247">
        <f>IF(N1536="sníž. přenesená",J1536,0)</f>
        <v>0</v>
      </c>
      <c r="BI1536" s="247">
        <f>IF(N1536="nulová",J1536,0)</f>
        <v>0</v>
      </c>
      <c r="BJ1536" s="25" t="s">
        <v>79</v>
      </c>
      <c r="BK1536" s="247">
        <f>ROUND(I1536*H1536,2)</f>
        <v>0</v>
      </c>
      <c r="BL1536" s="25" t="s">
        <v>299</v>
      </c>
      <c r="BM1536" s="25" t="s">
        <v>6720</v>
      </c>
    </row>
    <row r="1537" s="12" customFormat="1">
      <c r="B1537" s="248"/>
      <c r="C1537" s="249"/>
      <c r="D1537" s="250" t="s">
        <v>208</v>
      </c>
      <c r="E1537" s="251" t="s">
        <v>21</v>
      </c>
      <c r="F1537" s="252" t="s">
        <v>1978</v>
      </c>
      <c r="G1537" s="249"/>
      <c r="H1537" s="253">
        <v>3.774</v>
      </c>
      <c r="I1537" s="254"/>
      <c r="J1537" s="249"/>
      <c r="K1537" s="249"/>
      <c r="L1537" s="255"/>
      <c r="M1537" s="256"/>
      <c r="N1537" s="257"/>
      <c r="O1537" s="257"/>
      <c r="P1537" s="257"/>
      <c r="Q1537" s="257"/>
      <c r="R1537" s="257"/>
      <c r="S1537" s="257"/>
      <c r="T1537" s="258"/>
      <c r="AT1537" s="259" t="s">
        <v>208</v>
      </c>
      <c r="AU1537" s="259" t="s">
        <v>81</v>
      </c>
      <c r="AV1537" s="12" t="s">
        <v>81</v>
      </c>
      <c r="AW1537" s="12" t="s">
        <v>35</v>
      </c>
      <c r="AX1537" s="12" t="s">
        <v>72</v>
      </c>
      <c r="AY1537" s="259" t="s">
        <v>199</v>
      </c>
    </row>
    <row r="1538" s="12" customFormat="1">
      <c r="B1538" s="248"/>
      <c r="C1538" s="249"/>
      <c r="D1538" s="250" t="s">
        <v>208</v>
      </c>
      <c r="E1538" s="251" t="s">
        <v>21</v>
      </c>
      <c r="F1538" s="252" t="s">
        <v>21</v>
      </c>
      <c r="G1538" s="249"/>
      <c r="H1538" s="253">
        <v>0</v>
      </c>
      <c r="I1538" s="254"/>
      <c r="J1538" s="249"/>
      <c r="K1538" s="249"/>
      <c r="L1538" s="255"/>
      <c r="M1538" s="256"/>
      <c r="N1538" s="257"/>
      <c r="O1538" s="257"/>
      <c r="P1538" s="257"/>
      <c r="Q1538" s="257"/>
      <c r="R1538" s="257"/>
      <c r="S1538" s="257"/>
      <c r="T1538" s="258"/>
      <c r="AT1538" s="259" t="s">
        <v>208</v>
      </c>
      <c r="AU1538" s="259" t="s">
        <v>81</v>
      </c>
      <c r="AV1538" s="12" t="s">
        <v>81</v>
      </c>
      <c r="AW1538" s="12" t="s">
        <v>35</v>
      </c>
      <c r="AX1538" s="12" t="s">
        <v>72</v>
      </c>
      <c r="AY1538" s="259" t="s">
        <v>199</v>
      </c>
    </row>
    <row r="1539" s="12" customFormat="1">
      <c r="B1539" s="248"/>
      <c r="C1539" s="249"/>
      <c r="D1539" s="250" t="s">
        <v>208</v>
      </c>
      <c r="E1539" s="251" t="s">
        <v>21</v>
      </c>
      <c r="F1539" s="252" t="s">
        <v>6721</v>
      </c>
      <c r="G1539" s="249"/>
      <c r="H1539" s="253">
        <v>2.8460000000000001</v>
      </c>
      <c r="I1539" s="254"/>
      <c r="J1539" s="249"/>
      <c r="K1539" s="249"/>
      <c r="L1539" s="255"/>
      <c r="M1539" s="256"/>
      <c r="N1539" s="257"/>
      <c r="O1539" s="257"/>
      <c r="P1539" s="257"/>
      <c r="Q1539" s="257"/>
      <c r="R1539" s="257"/>
      <c r="S1539" s="257"/>
      <c r="T1539" s="258"/>
      <c r="AT1539" s="259" t="s">
        <v>208</v>
      </c>
      <c r="AU1539" s="259" t="s">
        <v>81</v>
      </c>
      <c r="AV1539" s="12" t="s">
        <v>81</v>
      </c>
      <c r="AW1539" s="12" t="s">
        <v>35</v>
      </c>
      <c r="AX1539" s="12" t="s">
        <v>79</v>
      </c>
      <c r="AY1539" s="259" t="s">
        <v>199</v>
      </c>
    </row>
    <row r="1540" s="1" customFormat="1" ht="25.5" customHeight="1">
      <c r="B1540" s="47"/>
      <c r="C1540" s="236" t="s">
        <v>1986</v>
      </c>
      <c r="D1540" s="236" t="s">
        <v>201</v>
      </c>
      <c r="E1540" s="237" t="s">
        <v>1981</v>
      </c>
      <c r="F1540" s="238" t="s">
        <v>1982</v>
      </c>
      <c r="G1540" s="239" t="s">
        <v>282</v>
      </c>
      <c r="H1540" s="240">
        <v>152.459</v>
      </c>
      <c r="I1540" s="241"/>
      <c r="J1540" s="242">
        <f>ROUND(I1540*H1540,2)</f>
        <v>0</v>
      </c>
      <c r="K1540" s="238" t="s">
        <v>205</v>
      </c>
      <c r="L1540" s="73"/>
      <c r="M1540" s="243" t="s">
        <v>21</v>
      </c>
      <c r="N1540" s="244" t="s">
        <v>43</v>
      </c>
      <c r="O1540" s="48"/>
      <c r="P1540" s="245">
        <f>O1540*H1540</f>
        <v>0</v>
      </c>
      <c r="Q1540" s="245">
        <v>0.00058</v>
      </c>
      <c r="R1540" s="245">
        <f>Q1540*H1540</f>
        <v>0.08842622</v>
      </c>
      <c r="S1540" s="245">
        <v>0</v>
      </c>
      <c r="T1540" s="246">
        <f>S1540*H1540</f>
        <v>0</v>
      </c>
      <c r="AR1540" s="25" t="s">
        <v>299</v>
      </c>
      <c r="AT1540" s="25" t="s">
        <v>201</v>
      </c>
      <c r="AU1540" s="25" t="s">
        <v>81</v>
      </c>
      <c r="AY1540" s="25" t="s">
        <v>199</v>
      </c>
      <c r="BE1540" s="247">
        <f>IF(N1540="základní",J1540,0)</f>
        <v>0</v>
      </c>
      <c r="BF1540" s="247">
        <f>IF(N1540="snížená",J1540,0)</f>
        <v>0</v>
      </c>
      <c r="BG1540" s="247">
        <f>IF(N1540="zákl. přenesená",J1540,0)</f>
        <v>0</v>
      </c>
      <c r="BH1540" s="247">
        <f>IF(N1540="sníž. přenesená",J1540,0)</f>
        <v>0</v>
      </c>
      <c r="BI1540" s="247">
        <f>IF(N1540="nulová",J1540,0)</f>
        <v>0</v>
      </c>
      <c r="BJ1540" s="25" t="s">
        <v>79</v>
      </c>
      <c r="BK1540" s="247">
        <f>ROUND(I1540*H1540,2)</f>
        <v>0</v>
      </c>
      <c r="BL1540" s="25" t="s">
        <v>299</v>
      </c>
      <c r="BM1540" s="25" t="s">
        <v>6722</v>
      </c>
    </row>
    <row r="1541" s="12" customFormat="1">
      <c r="B1541" s="248"/>
      <c r="C1541" s="249"/>
      <c r="D1541" s="250" t="s">
        <v>208</v>
      </c>
      <c r="E1541" s="251" t="s">
        <v>21</v>
      </c>
      <c r="F1541" s="252" t="s">
        <v>1984</v>
      </c>
      <c r="G1541" s="249"/>
      <c r="H1541" s="253">
        <v>202.19999999999999</v>
      </c>
      <c r="I1541" s="254"/>
      <c r="J1541" s="249"/>
      <c r="K1541" s="249"/>
      <c r="L1541" s="255"/>
      <c r="M1541" s="256"/>
      <c r="N1541" s="257"/>
      <c r="O1541" s="257"/>
      <c r="P1541" s="257"/>
      <c r="Q1541" s="257"/>
      <c r="R1541" s="257"/>
      <c r="S1541" s="257"/>
      <c r="T1541" s="258"/>
      <c r="AT1541" s="259" t="s">
        <v>208</v>
      </c>
      <c r="AU1541" s="259" t="s">
        <v>81</v>
      </c>
      <c r="AV1541" s="12" t="s">
        <v>81</v>
      </c>
      <c r="AW1541" s="12" t="s">
        <v>35</v>
      </c>
      <c r="AX1541" s="12" t="s">
        <v>72</v>
      </c>
      <c r="AY1541" s="259" t="s">
        <v>199</v>
      </c>
    </row>
    <row r="1542" s="13" customFormat="1">
      <c r="B1542" s="260"/>
      <c r="C1542" s="261"/>
      <c r="D1542" s="250" t="s">
        <v>208</v>
      </c>
      <c r="E1542" s="262" t="s">
        <v>21</v>
      </c>
      <c r="F1542" s="263" t="s">
        <v>220</v>
      </c>
      <c r="G1542" s="261"/>
      <c r="H1542" s="264">
        <v>202.19999999999999</v>
      </c>
      <c r="I1542" s="265"/>
      <c r="J1542" s="261"/>
      <c r="K1542" s="261"/>
      <c r="L1542" s="266"/>
      <c r="M1542" s="267"/>
      <c r="N1542" s="268"/>
      <c r="O1542" s="268"/>
      <c r="P1542" s="268"/>
      <c r="Q1542" s="268"/>
      <c r="R1542" s="268"/>
      <c r="S1542" s="268"/>
      <c r="T1542" s="269"/>
      <c r="AT1542" s="270" t="s">
        <v>208</v>
      </c>
      <c r="AU1542" s="270" t="s">
        <v>81</v>
      </c>
      <c r="AV1542" s="13" t="s">
        <v>206</v>
      </c>
      <c r="AW1542" s="13" t="s">
        <v>35</v>
      </c>
      <c r="AX1542" s="13" t="s">
        <v>72</v>
      </c>
      <c r="AY1542" s="270" t="s">
        <v>199</v>
      </c>
    </row>
    <row r="1543" s="12" customFormat="1">
      <c r="B1543" s="248"/>
      <c r="C1543" s="249"/>
      <c r="D1543" s="250" t="s">
        <v>208</v>
      </c>
      <c r="E1543" s="251" t="s">
        <v>21</v>
      </c>
      <c r="F1543" s="252" t="s">
        <v>21</v>
      </c>
      <c r="G1543" s="249"/>
      <c r="H1543" s="253">
        <v>0</v>
      </c>
      <c r="I1543" s="254"/>
      <c r="J1543" s="249"/>
      <c r="K1543" s="249"/>
      <c r="L1543" s="255"/>
      <c r="M1543" s="256"/>
      <c r="N1543" s="257"/>
      <c r="O1543" s="257"/>
      <c r="P1543" s="257"/>
      <c r="Q1543" s="257"/>
      <c r="R1543" s="257"/>
      <c r="S1543" s="257"/>
      <c r="T1543" s="258"/>
      <c r="AT1543" s="259" t="s">
        <v>208</v>
      </c>
      <c r="AU1543" s="259" t="s">
        <v>81</v>
      </c>
      <c r="AV1543" s="12" t="s">
        <v>81</v>
      </c>
      <c r="AW1543" s="12" t="s">
        <v>35</v>
      </c>
      <c r="AX1543" s="12" t="s">
        <v>72</v>
      </c>
      <c r="AY1543" s="259" t="s">
        <v>199</v>
      </c>
    </row>
    <row r="1544" s="12" customFormat="1">
      <c r="B1544" s="248"/>
      <c r="C1544" s="249"/>
      <c r="D1544" s="250" t="s">
        <v>208</v>
      </c>
      <c r="E1544" s="251" t="s">
        <v>21</v>
      </c>
      <c r="F1544" s="252" t="s">
        <v>6723</v>
      </c>
      <c r="G1544" s="249"/>
      <c r="H1544" s="253">
        <v>152.459</v>
      </c>
      <c r="I1544" s="254"/>
      <c r="J1544" s="249"/>
      <c r="K1544" s="249"/>
      <c r="L1544" s="255"/>
      <c r="M1544" s="256"/>
      <c r="N1544" s="257"/>
      <c r="O1544" s="257"/>
      <c r="P1544" s="257"/>
      <c r="Q1544" s="257"/>
      <c r="R1544" s="257"/>
      <c r="S1544" s="257"/>
      <c r="T1544" s="258"/>
      <c r="AT1544" s="259" t="s">
        <v>208</v>
      </c>
      <c r="AU1544" s="259" t="s">
        <v>81</v>
      </c>
      <c r="AV1544" s="12" t="s">
        <v>81</v>
      </c>
      <c r="AW1544" s="12" t="s">
        <v>35</v>
      </c>
      <c r="AX1544" s="12" t="s">
        <v>79</v>
      </c>
      <c r="AY1544" s="259" t="s">
        <v>199</v>
      </c>
    </row>
    <row r="1545" s="1" customFormat="1" ht="16.5" customHeight="1">
      <c r="B1545" s="47"/>
      <c r="C1545" s="282" t="s">
        <v>1991</v>
      </c>
      <c r="D1545" s="282" t="s">
        <v>618</v>
      </c>
      <c r="E1545" s="283" t="s">
        <v>1987</v>
      </c>
      <c r="F1545" s="284" t="s">
        <v>1988</v>
      </c>
      <c r="G1545" s="285" t="s">
        <v>282</v>
      </c>
      <c r="H1545" s="286">
        <v>155.50800000000001</v>
      </c>
      <c r="I1545" s="287"/>
      <c r="J1545" s="288">
        <f>ROUND(I1545*H1545,2)</f>
        <v>0</v>
      </c>
      <c r="K1545" s="284" t="s">
        <v>205</v>
      </c>
      <c r="L1545" s="289"/>
      <c r="M1545" s="290" t="s">
        <v>21</v>
      </c>
      <c r="N1545" s="291" t="s">
        <v>43</v>
      </c>
      <c r="O1545" s="48"/>
      <c r="P1545" s="245">
        <f>O1545*H1545</f>
        <v>0</v>
      </c>
      <c r="Q1545" s="245">
        <v>0.0030000000000000001</v>
      </c>
      <c r="R1545" s="245">
        <f>Q1545*H1545</f>
        <v>0.46652400000000005</v>
      </c>
      <c r="S1545" s="245">
        <v>0</v>
      </c>
      <c r="T1545" s="246">
        <f>S1545*H1545</f>
        <v>0</v>
      </c>
      <c r="AR1545" s="25" t="s">
        <v>420</v>
      </c>
      <c r="AT1545" s="25" t="s">
        <v>618</v>
      </c>
      <c r="AU1545" s="25" t="s">
        <v>81</v>
      </c>
      <c r="AY1545" s="25" t="s">
        <v>199</v>
      </c>
      <c r="BE1545" s="247">
        <f>IF(N1545="základní",J1545,0)</f>
        <v>0</v>
      </c>
      <c r="BF1545" s="247">
        <f>IF(N1545="snížená",J1545,0)</f>
        <v>0</v>
      </c>
      <c r="BG1545" s="247">
        <f>IF(N1545="zákl. přenesená",J1545,0)</f>
        <v>0</v>
      </c>
      <c r="BH1545" s="247">
        <f>IF(N1545="sníž. přenesená",J1545,0)</f>
        <v>0</v>
      </c>
      <c r="BI1545" s="247">
        <f>IF(N1545="nulová",J1545,0)</f>
        <v>0</v>
      </c>
      <c r="BJ1545" s="25" t="s">
        <v>79</v>
      </c>
      <c r="BK1545" s="247">
        <f>ROUND(I1545*H1545,2)</f>
        <v>0</v>
      </c>
      <c r="BL1545" s="25" t="s">
        <v>299</v>
      </c>
      <c r="BM1545" s="25" t="s">
        <v>6724</v>
      </c>
    </row>
    <row r="1546" s="12" customFormat="1">
      <c r="B1546" s="248"/>
      <c r="C1546" s="249"/>
      <c r="D1546" s="250" t="s">
        <v>208</v>
      </c>
      <c r="E1546" s="249"/>
      <c r="F1546" s="252" t="s">
        <v>6725</v>
      </c>
      <c r="G1546" s="249"/>
      <c r="H1546" s="253">
        <v>155.50800000000001</v>
      </c>
      <c r="I1546" s="254"/>
      <c r="J1546" s="249"/>
      <c r="K1546" s="249"/>
      <c r="L1546" s="255"/>
      <c r="M1546" s="256"/>
      <c r="N1546" s="257"/>
      <c r="O1546" s="257"/>
      <c r="P1546" s="257"/>
      <c r="Q1546" s="257"/>
      <c r="R1546" s="257"/>
      <c r="S1546" s="257"/>
      <c r="T1546" s="258"/>
      <c r="AT1546" s="259" t="s">
        <v>208</v>
      </c>
      <c r="AU1546" s="259" t="s">
        <v>81</v>
      </c>
      <c r="AV1546" s="12" t="s">
        <v>81</v>
      </c>
      <c r="AW1546" s="12" t="s">
        <v>6</v>
      </c>
      <c r="AX1546" s="12" t="s">
        <v>79</v>
      </c>
      <c r="AY1546" s="259" t="s">
        <v>199</v>
      </c>
    </row>
    <row r="1547" s="1" customFormat="1" ht="25.5" customHeight="1">
      <c r="B1547" s="47"/>
      <c r="C1547" s="236" t="s">
        <v>1997</v>
      </c>
      <c r="D1547" s="236" t="s">
        <v>201</v>
      </c>
      <c r="E1547" s="237" t="s">
        <v>1992</v>
      </c>
      <c r="F1547" s="238" t="s">
        <v>1993</v>
      </c>
      <c r="G1547" s="239" t="s">
        <v>282</v>
      </c>
      <c r="H1547" s="240">
        <v>155.739</v>
      </c>
      <c r="I1547" s="241"/>
      <c r="J1547" s="242">
        <f>ROUND(I1547*H1547,2)</f>
        <v>0</v>
      </c>
      <c r="K1547" s="238" t="s">
        <v>205</v>
      </c>
      <c r="L1547" s="73"/>
      <c r="M1547" s="243" t="s">
        <v>21</v>
      </c>
      <c r="N1547" s="244" t="s">
        <v>43</v>
      </c>
      <c r="O1547" s="48"/>
      <c r="P1547" s="245">
        <f>O1547*H1547</f>
        <v>0</v>
      </c>
      <c r="Q1547" s="245">
        <v>0</v>
      </c>
      <c r="R1547" s="245">
        <f>Q1547*H1547</f>
        <v>0</v>
      </c>
      <c r="S1547" s="245">
        <v>0</v>
      </c>
      <c r="T1547" s="246">
        <f>S1547*H1547</f>
        <v>0</v>
      </c>
      <c r="AR1547" s="25" t="s">
        <v>206</v>
      </c>
      <c r="AT1547" s="25" t="s">
        <v>201</v>
      </c>
      <c r="AU1547" s="25" t="s">
        <v>81</v>
      </c>
      <c r="AY1547" s="25" t="s">
        <v>199</v>
      </c>
      <c r="BE1547" s="247">
        <f>IF(N1547="základní",J1547,0)</f>
        <v>0</v>
      </c>
      <c r="BF1547" s="247">
        <f>IF(N1547="snížená",J1547,0)</f>
        <v>0</v>
      </c>
      <c r="BG1547" s="247">
        <f>IF(N1547="zákl. přenesená",J1547,0)</f>
        <v>0</v>
      </c>
      <c r="BH1547" s="247">
        <f>IF(N1547="sníž. přenesená",J1547,0)</f>
        <v>0</v>
      </c>
      <c r="BI1547" s="247">
        <f>IF(N1547="nulová",J1547,0)</f>
        <v>0</v>
      </c>
      <c r="BJ1547" s="25" t="s">
        <v>79</v>
      </c>
      <c r="BK1547" s="247">
        <f>ROUND(I1547*H1547,2)</f>
        <v>0</v>
      </c>
      <c r="BL1547" s="25" t="s">
        <v>206</v>
      </c>
      <c r="BM1547" s="25" t="s">
        <v>6726</v>
      </c>
    </row>
    <row r="1548" s="12" customFormat="1">
      <c r="B1548" s="248"/>
      <c r="C1548" s="249"/>
      <c r="D1548" s="250" t="s">
        <v>208</v>
      </c>
      <c r="E1548" s="251" t="s">
        <v>21</v>
      </c>
      <c r="F1548" s="252" t="s">
        <v>1995</v>
      </c>
      <c r="G1548" s="249"/>
      <c r="H1548" s="253">
        <v>206.55000000000001</v>
      </c>
      <c r="I1548" s="254"/>
      <c r="J1548" s="249"/>
      <c r="K1548" s="249"/>
      <c r="L1548" s="255"/>
      <c r="M1548" s="256"/>
      <c r="N1548" s="257"/>
      <c r="O1548" s="257"/>
      <c r="P1548" s="257"/>
      <c r="Q1548" s="257"/>
      <c r="R1548" s="257"/>
      <c r="S1548" s="257"/>
      <c r="T1548" s="258"/>
      <c r="AT1548" s="259" t="s">
        <v>208</v>
      </c>
      <c r="AU1548" s="259" t="s">
        <v>81</v>
      </c>
      <c r="AV1548" s="12" t="s">
        <v>81</v>
      </c>
      <c r="AW1548" s="12" t="s">
        <v>35</v>
      </c>
      <c r="AX1548" s="12" t="s">
        <v>72</v>
      </c>
      <c r="AY1548" s="259" t="s">
        <v>199</v>
      </c>
    </row>
    <row r="1549" s="12" customFormat="1">
      <c r="B1549" s="248"/>
      <c r="C1549" s="249"/>
      <c r="D1549" s="250" t="s">
        <v>208</v>
      </c>
      <c r="E1549" s="251" t="s">
        <v>21</v>
      </c>
      <c r="F1549" s="252" t="s">
        <v>21</v>
      </c>
      <c r="G1549" s="249"/>
      <c r="H1549" s="253">
        <v>0</v>
      </c>
      <c r="I1549" s="254"/>
      <c r="J1549" s="249"/>
      <c r="K1549" s="249"/>
      <c r="L1549" s="255"/>
      <c r="M1549" s="256"/>
      <c r="N1549" s="257"/>
      <c r="O1549" s="257"/>
      <c r="P1549" s="257"/>
      <c r="Q1549" s="257"/>
      <c r="R1549" s="257"/>
      <c r="S1549" s="257"/>
      <c r="T1549" s="258"/>
      <c r="AT1549" s="259" t="s">
        <v>208</v>
      </c>
      <c r="AU1549" s="259" t="s">
        <v>81</v>
      </c>
      <c r="AV1549" s="12" t="s">
        <v>81</v>
      </c>
      <c r="AW1549" s="12" t="s">
        <v>35</v>
      </c>
      <c r="AX1549" s="12" t="s">
        <v>72</v>
      </c>
      <c r="AY1549" s="259" t="s">
        <v>199</v>
      </c>
    </row>
    <row r="1550" s="12" customFormat="1">
      <c r="B1550" s="248"/>
      <c r="C1550" s="249"/>
      <c r="D1550" s="250" t="s">
        <v>208</v>
      </c>
      <c r="E1550" s="251" t="s">
        <v>21</v>
      </c>
      <c r="F1550" s="252" t="s">
        <v>6727</v>
      </c>
      <c r="G1550" s="249"/>
      <c r="H1550" s="253">
        <v>155.739</v>
      </c>
      <c r="I1550" s="254"/>
      <c r="J1550" s="249"/>
      <c r="K1550" s="249"/>
      <c r="L1550" s="255"/>
      <c r="M1550" s="256"/>
      <c r="N1550" s="257"/>
      <c r="O1550" s="257"/>
      <c r="P1550" s="257"/>
      <c r="Q1550" s="257"/>
      <c r="R1550" s="257"/>
      <c r="S1550" s="257"/>
      <c r="T1550" s="258"/>
      <c r="AT1550" s="259" t="s">
        <v>208</v>
      </c>
      <c r="AU1550" s="259" t="s">
        <v>81</v>
      </c>
      <c r="AV1550" s="12" t="s">
        <v>81</v>
      </c>
      <c r="AW1550" s="12" t="s">
        <v>35</v>
      </c>
      <c r="AX1550" s="12" t="s">
        <v>79</v>
      </c>
      <c r="AY1550" s="259" t="s">
        <v>199</v>
      </c>
    </row>
    <row r="1551" s="1" customFormat="1" ht="16.5" customHeight="1">
      <c r="B1551" s="47"/>
      <c r="C1551" s="282" t="s">
        <v>2002</v>
      </c>
      <c r="D1551" s="282" t="s">
        <v>618</v>
      </c>
      <c r="E1551" s="283" t="s">
        <v>1998</v>
      </c>
      <c r="F1551" s="284" t="s">
        <v>1999</v>
      </c>
      <c r="G1551" s="285" t="s">
        <v>282</v>
      </c>
      <c r="H1551" s="286">
        <v>158.85400000000001</v>
      </c>
      <c r="I1551" s="287"/>
      <c r="J1551" s="288">
        <f>ROUND(I1551*H1551,2)</f>
        <v>0</v>
      </c>
      <c r="K1551" s="284" t="s">
        <v>205</v>
      </c>
      <c r="L1551" s="289"/>
      <c r="M1551" s="290" t="s">
        <v>21</v>
      </c>
      <c r="N1551" s="291" t="s">
        <v>43</v>
      </c>
      <c r="O1551" s="48"/>
      <c r="P1551" s="245">
        <f>O1551*H1551</f>
        <v>0</v>
      </c>
      <c r="Q1551" s="245">
        <v>0.0070000000000000001</v>
      </c>
      <c r="R1551" s="245">
        <f>Q1551*H1551</f>
        <v>1.1119780000000001</v>
      </c>
      <c r="S1551" s="245">
        <v>0</v>
      </c>
      <c r="T1551" s="246">
        <f>S1551*H1551</f>
        <v>0</v>
      </c>
      <c r="AR1551" s="25" t="s">
        <v>248</v>
      </c>
      <c r="AT1551" s="25" t="s">
        <v>618</v>
      </c>
      <c r="AU1551" s="25" t="s">
        <v>81</v>
      </c>
      <c r="AY1551" s="25" t="s">
        <v>199</v>
      </c>
      <c r="BE1551" s="247">
        <f>IF(N1551="základní",J1551,0)</f>
        <v>0</v>
      </c>
      <c r="BF1551" s="247">
        <f>IF(N1551="snížená",J1551,0)</f>
        <v>0</v>
      </c>
      <c r="BG1551" s="247">
        <f>IF(N1551="zákl. přenesená",J1551,0)</f>
        <v>0</v>
      </c>
      <c r="BH1551" s="247">
        <f>IF(N1551="sníž. přenesená",J1551,0)</f>
        <v>0</v>
      </c>
      <c r="BI1551" s="247">
        <f>IF(N1551="nulová",J1551,0)</f>
        <v>0</v>
      </c>
      <c r="BJ1551" s="25" t="s">
        <v>79</v>
      </c>
      <c r="BK1551" s="247">
        <f>ROUND(I1551*H1551,2)</f>
        <v>0</v>
      </c>
      <c r="BL1551" s="25" t="s">
        <v>206</v>
      </c>
      <c r="BM1551" s="25" t="s">
        <v>6728</v>
      </c>
    </row>
    <row r="1552" s="12" customFormat="1">
      <c r="B1552" s="248"/>
      <c r="C1552" s="249"/>
      <c r="D1552" s="250" t="s">
        <v>208</v>
      </c>
      <c r="E1552" s="249"/>
      <c r="F1552" s="252" t="s">
        <v>6729</v>
      </c>
      <c r="G1552" s="249"/>
      <c r="H1552" s="253">
        <v>158.85400000000001</v>
      </c>
      <c r="I1552" s="254"/>
      <c r="J1552" s="249"/>
      <c r="K1552" s="249"/>
      <c r="L1552" s="255"/>
      <c r="M1552" s="256"/>
      <c r="N1552" s="257"/>
      <c r="O1552" s="257"/>
      <c r="P1552" s="257"/>
      <c r="Q1552" s="257"/>
      <c r="R1552" s="257"/>
      <c r="S1552" s="257"/>
      <c r="T1552" s="258"/>
      <c r="AT1552" s="259" t="s">
        <v>208</v>
      </c>
      <c r="AU1552" s="259" t="s">
        <v>81</v>
      </c>
      <c r="AV1552" s="12" t="s">
        <v>81</v>
      </c>
      <c r="AW1552" s="12" t="s">
        <v>6</v>
      </c>
      <c r="AX1552" s="12" t="s">
        <v>79</v>
      </c>
      <c r="AY1552" s="259" t="s">
        <v>199</v>
      </c>
    </row>
    <row r="1553" s="1" customFormat="1" ht="16.5" customHeight="1">
      <c r="B1553" s="47"/>
      <c r="C1553" s="236" t="s">
        <v>2006</v>
      </c>
      <c r="D1553" s="236" t="s">
        <v>201</v>
      </c>
      <c r="E1553" s="237" t="s">
        <v>2003</v>
      </c>
      <c r="F1553" s="238" t="s">
        <v>2004</v>
      </c>
      <c r="G1553" s="239" t="s">
        <v>263</v>
      </c>
      <c r="H1553" s="240">
        <v>1.8680000000000001</v>
      </c>
      <c r="I1553" s="241"/>
      <c r="J1553" s="242">
        <f>ROUND(I1553*H1553,2)</f>
        <v>0</v>
      </c>
      <c r="K1553" s="238" t="s">
        <v>205</v>
      </c>
      <c r="L1553" s="73"/>
      <c r="M1553" s="243" t="s">
        <v>21</v>
      </c>
      <c r="N1553" s="244" t="s">
        <v>43</v>
      </c>
      <c r="O1553" s="48"/>
      <c r="P1553" s="245">
        <f>O1553*H1553</f>
        <v>0</v>
      </c>
      <c r="Q1553" s="245">
        <v>0</v>
      </c>
      <c r="R1553" s="245">
        <f>Q1553*H1553</f>
        <v>0</v>
      </c>
      <c r="S1553" s="245">
        <v>0</v>
      </c>
      <c r="T1553" s="246">
        <f>S1553*H1553</f>
        <v>0</v>
      </c>
      <c r="AR1553" s="25" t="s">
        <v>299</v>
      </c>
      <c r="AT1553" s="25" t="s">
        <v>201</v>
      </c>
      <c r="AU1553" s="25" t="s">
        <v>81</v>
      </c>
      <c r="AY1553" s="25" t="s">
        <v>199</v>
      </c>
      <c r="BE1553" s="247">
        <f>IF(N1553="základní",J1553,0)</f>
        <v>0</v>
      </c>
      <c r="BF1553" s="247">
        <f>IF(N1553="snížená",J1553,0)</f>
        <v>0</v>
      </c>
      <c r="BG1553" s="247">
        <f>IF(N1553="zákl. přenesená",J1553,0)</f>
        <v>0</v>
      </c>
      <c r="BH1553" s="247">
        <f>IF(N1553="sníž. přenesená",J1553,0)</f>
        <v>0</v>
      </c>
      <c r="BI1553" s="247">
        <f>IF(N1553="nulová",J1553,0)</f>
        <v>0</v>
      </c>
      <c r="BJ1553" s="25" t="s">
        <v>79</v>
      </c>
      <c r="BK1553" s="247">
        <f>ROUND(I1553*H1553,2)</f>
        <v>0</v>
      </c>
      <c r="BL1553" s="25" t="s">
        <v>299</v>
      </c>
      <c r="BM1553" s="25" t="s">
        <v>6730</v>
      </c>
    </row>
    <row r="1554" s="1" customFormat="1" ht="16.5" customHeight="1">
      <c r="B1554" s="47"/>
      <c r="C1554" s="236" t="s">
        <v>2012</v>
      </c>
      <c r="D1554" s="236" t="s">
        <v>201</v>
      </c>
      <c r="E1554" s="237" t="s">
        <v>2007</v>
      </c>
      <c r="F1554" s="238" t="s">
        <v>2008</v>
      </c>
      <c r="G1554" s="239" t="s">
        <v>263</v>
      </c>
      <c r="H1554" s="240">
        <v>1.8680000000000001</v>
      </c>
      <c r="I1554" s="241"/>
      <c r="J1554" s="242">
        <f>ROUND(I1554*H1554,2)</f>
        <v>0</v>
      </c>
      <c r="K1554" s="238" t="s">
        <v>205</v>
      </c>
      <c r="L1554" s="73"/>
      <c r="M1554" s="243" t="s">
        <v>21</v>
      </c>
      <c r="N1554" s="244" t="s">
        <v>43</v>
      </c>
      <c r="O1554" s="48"/>
      <c r="P1554" s="245">
        <f>O1554*H1554</f>
        <v>0</v>
      </c>
      <c r="Q1554" s="245">
        <v>0</v>
      </c>
      <c r="R1554" s="245">
        <f>Q1554*H1554</f>
        <v>0</v>
      </c>
      <c r="S1554" s="245">
        <v>0</v>
      </c>
      <c r="T1554" s="246">
        <f>S1554*H1554</f>
        <v>0</v>
      </c>
      <c r="AR1554" s="25" t="s">
        <v>299</v>
      </c>
      <c r="AT1554" s="25" t="s">
        <v>201</v>
      </c>
      <c r="AU1554" s="25" t="s">
        <v>81</v>
      </c>
      <c r="AY1554" s="25" t="s">
        <v>199</v>
      </c>
      <c r="BE1554" s="247">
        <f>IF(N1554="základní",J1554,0)</f>
        <v>0</v>
      </c>
      <c r="BF1554" s="247">
        <f>IF(N1554="snížená",J1554,0)</f>
        <v>0</v>
      </c>
      <c r="BG1554" s="247">
        <f>IF(N1554="zákl. přenesená",J1554,0)</f>
        <v>0</v>
      </c>
      <c r="BH1554" s="247">
        <f>IF(N1554="sníž. přenesená",J1554,0)</f>
        <v>0</v>
      </c>
      <c r="BI1554" s="247">
        <f>IF(N1554="nulová",J1554,0)</f>
        <v>0</v>
      </c>
      <c r="BJ1554" s="25" t="s">
        <v>79</v>
      </c>
      <c r="BK1554" s="247">
        <f>ROUND(I1554*H1554,2)</f>
        <v>0</v>
      </c>
      <c r="BL1554" s="25" t="s">
        <v>299</v>
      </c>
      <c r="BM1554" s="25" t="s">
        <v>6731</v>
      </c>
    </row>
    <row r="1555" s="11" customFormat="1" ht="29.88" customHeight="1">
      <c r="B1555" s="220"/>
      <c r="C1555" s="221"/>
      <c r="D1555" s="222" t="s">
        <v>71</v>
      </c>
      <c r="E1555" s="234" t="s">
        <v>2010</v>
      </c>
      <c r="F1555" s="234" t="s">
        <v>2011</v>
      </c>
      <c r="G1555" s="221"/>
      <c r="H1555" s="221"/>
      <c r="I1555" s="224"/>
      <c r="J1555" s="235">
        <f>BK1555</f>
        <v>0</v>
      </c>
      <c r="K1555" s="221"/>
      <c r="L1555" s="226"/>
      <c r="M1555" s="227"/>
      <c r="N1555" s="228"/>
      <c r="O1555" s="228"/>
      <c r="P1555" s="229">
        <f>SUM(P1556:P1557)</f>
        <v>0</v>
      </c>
      <c r="Q1555" s="228"/>
      <c r="R1555" s="229">
        <f>SUM(R1556:R1557)</f>
        <v>5.5800000000000001E-05</v>
      </c>
      <c r="S1555" s="228"/>
      <c r="T1555" s="230">
        <f>SUM(T1556:T1557)</f>
        <v>0</v>
      </c>
      <c r="AR1555" s="231" t="s">
        <v>81</v>
      </c>
      <c r="AT1555" s="232" t="s">
        <v>71</v>
      </c>
      <c r="AU1555" s="232" t="s">
        <v>79</v>
      </c>
      <c r="AY1555" s="231" t="s">
        <v>199</v>
      </c>
      <c r="BK1555" s="233">
        <f>SUM(BK1556:BK1557)</f>
        <v>0</v>
      </c>
    </row>
    <row r="1556" s="1" customFormat="1" ht="16.5" customHeight="1">
      <c r="B1556" s="47"/>
      <c r="C1556" s="236" t="s">
        <v>2020</v>
      </c>
      <c r="D1556" s="236" t="s">
        <v>201</v>
      </c>
      <c r="E1556" s="237" t="s">
        <v>2013</v>
      </c>
      <c r="F1556" s="238" t="s">
        <v>2014</v>
      </c>
      <c r="G1556" s="239" t="s">
        <v>2015</v>
      </c>
      <c r="H1556" s="240">
        <v>0.31</v>
      </c>
      <c r="I1556" s="241"/>
      <c r="J1556" s="242">
        <f>ROUND(I1556*H1556,2)</f>
        <v>0</v>
      </c>
      <c r="K1556" s="238" t="s">
        <v>21</v>
      </c>
      <c r="L1556" s="73"/>
      <c r="M1556" s="243" t="s">
        <v>21</v>
      </c>
      <c r="N1556" s="244" t="s">
        <v>43</v>
      </c>
      <c r="O1556" s="48"/>
      <c r="P1556" s="245">
        <f>O1556*H1556</f>
        <v>0</v>
      </c>
      <c r="Q1556" s="245">
        <v>0.00018000000000000001</v>
      </c>
      <c r="R1556" s="245">
        <f>Q1556*H1556</f>
        <v>5.5800000000000001E-05</v>
      </c>
      <c r="S1556" s="245">
        <v>0</v>
      </c>
      <c r="T1556" s="246">
        <f>S1556*H1556</f>
        <v>0</v>
      </c>
      <c r="AR1556" s="25" t="s">
        <v>299</v>
      </c>
      <c r="AT1556" s="25" t="s">
        <v>201</v>
      </c>
      <c r="AU1556" s="25" t="s">
        <v>81</v>
      </c>
      <c r="AY1556" s="25" t="s">
        <v>199</v>
      </c>
      <c r="BE1556" s="247">
        <f>IF(N1556="základní",J1556,0)</f>
        <v>0</v>
      </c>
      <c r="BF1556" s="247">
        <f>IF(N1556="snížená",J1556,0)</f>
        <v>0</v>
      </c>
      <c r="BG1556" s="247">
        <f>IF(N1556="zákl. přenesená",J1556,0)</f>
        <v>0</v>
      </c>
      <c r="BH1556" s="247">
        <f>IF(N1556="sníž. přenesená",J1556,0)</f>
        <v>0</v>
      </c>
      <c r="BI1556" s="247">
        <f>IF(N1556="nulová",J1556,0)</f>
        <v>0</v>
      </c>
      <c r="BJ1556" s="25" t="s">
        <v>79</v>
      </c>
      <c r="BK1556" s="247">
        <f>ROUND(I1556*H1556,2)</f>
        <v>0</v>
      </c>
      <c r="BL1556" s="25" t="s">
        <v>299</v>
      </c>
      <c r="BM1556" s="25" t="s">
        <v>6732</v>
      </c>
    </row>
    <row r="1557" s="12" customFormat="1">
      <c r="B1557" s="248"/>
      <c r="C1557" s="249"/>
      <c r="D1557" s="250" t="s">
        <v>208</v>
      </c>
      <c r="E1557" s="251" t="s">
        <v>21</v>
      </c>
      <c r="F1557" s="252" t="s">
        <v>6733</v>
      </c>
      <c r="G1557" s="249"/>
      <c r="H1557" s="253">
        <v>0.31</v>
      </c>
      <c r="I1557" s="254"/>
      <c r="J1557" s="249"/>
      <c r="K1557" s="249"/>
      <c r="L1557" s="255"/>
      <c r="M1557" s="256"/>
      <c r="N1557" s="257"/>
      <c r="O1557" s="257"/>
      <c r="P1557" s="257"/>
      <c r="Q1557" s="257"/>
      <c r="R1557" s="257"/>
      <c r="S1557" s="257"/>
      <c r="T1557" s="258"/>
      <c r="AT1557" s="259" t="s">
        <v>208</v>
      </c>
      <c r="AU1557" s="259" t="s">
        <v>81</v>
      </c>
      <c r="AV1557" s="12" t="s">
        <v>81</v>
      </c>
      <c r="AW1557" s="12" t="s">
        <v>35</v>
      </c>
      <c r="AX1557" s="12" t="s">
        <v>79</v>
      </c>
      <c r="AY1557" s="259" t="s">
        <v>199</v>
      </c>
    </row>
    <row r="1558" s="11" customFormat="1" ht="29.88" customHeight="1">
      <c r="B1558" s="220"/>
      <c r="C1558" s="221"/>
      <c r="D1558" s="222" t="s">
        <v>71</v>
      </c>
      <c r="E1558" s="234" t="s">
        <v>2018</v>
      </c>
      <c r="F1558" s="234" t="s">
        <v>2019</v>
      </c>
      <c r="G1558" s="221"/>
      <c r="H1558" s="221"/>
      <c r="I1558" s="224"/>
      <c r="J1558" s="235">
        <f>BK1558</f>
        <v>0</v>
      </c>
      <c r="K1558" s="221"/>
      <c r="L1558" s="226"/>
      <c r="M1558" s="227"/>
      <c r="N1558" s="228"/>
      <c r="O1558" s="228"/>
      <c r="P1558" s="229">
        <f>SUM(P1559:P1560)</f>
        <v>0</v>
      </c>
      <c r="Q1558" s="228"/>
      <c r="R1558" s="229">
        <f>SUM(R1559:R1560)</f>
        <v>0.0036115000000000001</v>
      </c>
      <c r="S1558" s="228"/>
      <c r="T1558" s="230">
        <f>SUM(T1559:T1560)</f>
        <v>0</v>
      </c>
      <c r="AR1558" s="231" t="s">
        <v>81</v>
      </c>
      <c r="AT1558" s="232" t="s">
        <v>71</v>
      </c>
      <c r="AU1558" s="232" t="s">
        <v>79</v>
      </c>
      <c r="AY1558" s="231" t="s">
        <v>199</v>
      </c>
      <c r="BK1558" s="233">
        <f>SUM(BK1559:BK1560)</f>
        <v>0</v>
      </c>
    </row>
    <row r="1559" s="1" customFormat="1" ht="16.5" customHeight="1">
      <c r="B1559" s="47"/>
      <c r="C1559" s="236" t="s">
        <v>2026</v>
      </c>
      <c r="D1559" s="236" t="s">
        <v>201</v>
      </c>
      <c r="E1559" s="237" t="s">
        <v>2021</v>
      </c>
      <c r="F1559" s="238" t="s">
        <v>2022</v>
      </c>
      <c r="G1559" s="239" t="s">
        <v>2015</v>
      </c>
      <c r="H1559" s="240">
        <v>0.31</v>
      </c>
      <c r="I1559" s="241"/>
      <c r="J1559" s="242">
        <f>ROUND(I1559*H1559,2)</f>
        <v>0</v>
      </c>
      <c r="K1559" s="238" t="s">
        <v>21</v>
      </c>
      <c r="L1559" s="73"/>
      <c r="M1559" s="243" t="s">
        <v>21</v>
      </c>
      <c r="N1559" s="244" t="s">
        <v>43</v>
      </c>
      <c r="O1559" s="48"/>
      <c r="P1559" s="245">
        <f>O1559*H1559</f>
        <v>0</v>
      </c>
      <c r="Q1559" s="245">
        <v>0.011650000000000001</v>
      </c>
      <c r="R1559" s="245">
        <f>Q1559*H1559</f>
        <v>0.0036115000000000001</v>
      </c>
      <c r="S1559" s="245">
        <v>0</v>
      </c>
      <c r="T1559" s="246">
        <f>S1559*H1559</f>
        <v>0</v>
      </c>
      <c r="AR1559" s="25" t="s">
        <v>299</v>
      </c>
      <c r="AT1559" s="25" t="s">
        <v>201</v>
      </c>
      <c r="AU1559" s="25" t="s">
        <v>81</v>
      </c>
      <c r="AY1559" s="25" t="s">
        <v>199</v>
      </c>
      <c r="BE1559" s="247">
        <f>IF(N1559="základní",J1559,0)</f>
        <v>0</v>
      </c>
      <c r="BF1559" s="247">
        <f>IF(N1559="snížená",J1559,0)</f>
        <v>0</v>
      </c>
      <c r="BG1559" s="247">
        <f>IF(N1559="zákl. přenesená",J1559,0)</f>
        <v>0</v>
      </c>
      <c r="BH1559" s="247">
        <f>IF(N1559="sníž. přenesená",J1559,0)</f>
        <v>0</v>
      </c>
      <c r="BI1559" s="247">
        <f>IF(N1559="nulová",J1559,0)</f>
        <v>0</v>
      </c>
      <c r="BJ1559" s="25" t="s">
        <v>79</v>
      </c>
      <c r="BK1559" s="247">
        <f>ROUND(I1559*H1559,2)</f>
        <v>0</v>
      </c>
      <c r="BL1559" s="25" t="s">
        <v>299</v>
      </c>
      <c r="BM1559" s="25" t="s">
        <v>6734</v>
      </c>
    </row>
    <row r="1560" s="12" customFormat="1">
      <c r="B1560" s="248"/>
      <c r="C1560" s="249"/>
      <c r="D1560" s="250" t="s">
        <v>208</v>
      </c>
      <c r="E1560" s="251" t="s">
        <v>21</v>
      </c>
      <c r="F1560" s="252" t="s">
        <v>6733</v>
      </c>
      <c r="G1560" s="249"/>
      <c r="H1560" s="253">
        <v>0.31</v>
      </c>
      <c r="I1560" s="254"/>
      <c r="J1560" s="249"/>
      <c r="K1560" s="249"/>
      <c r="L1560" s="255"/>
      <c r="M1560" s="256"/>
      <c r="N1560" s="257"/>
      <c r="O1560" s="257"/>
      <c r="P1560" s="257"/>
      <c r="Q1560" s="257"/>
      <c r="R1560" s="257"/>
      <c r="S1560" s="257"/>
      <c r="T1560" s="258"/>
      <c r="AT1560" s="259" t="s">
        <v>208</v>
      </c>
      <c r="AU1560" s="259" t="s">
        <v>81</v>
      </c>
      <c r="AV1560" s="12" t="s">
        <v>81</v>
      </c>
      <c r="AW1560" s="12" t="s">
        <v>35</v>
      </c>
      <c r="AX1560" s="12" t="s">
        <v>79</v>
      </c>
      <c r="AY1560" s="259" t="s">
        <v>199</v>
      </c>
    </row>
    <row r="1561" s="11" customFormat="1" ht="29.88" customHeight="1">
      <c r="B1561" s="220"/>
      <c r="C1561" s="221"/>
      <c r="D1561" s="222" t="s">
        <v>71</v>
      </c>
      <c r="E1561" s="234" t="s">
        <v>2024</v>
      </c>
      <c r="F1561" s="234" t="s">
        <v>2025</v>
      </c>
      <c r="G1561" s="221"/>
      <c r="H1561" s="221"/>
      <c r="I1561" s="224"/>
      <c r="J1561" s="235">
        <f>BK1561</f>
        <v>0</v>
      </c>
      <c r="K1561" s="221"/>
      <c r="L1561" s="226"/>
      <c r="M1561" s="227"/>
      <c r="N1561" s="228"/>
      <c r="O1561" s="228"/>
      <c r="P1561" s="229">
        <f>SUM(P1562:P1565)</f>
        <v>0</v>
      </c>
      <c r="Q1561" s="228"/>
      <c r="R1561" s="229">
        <f>SUM(R1562:R1565)</f>
        <v>0</v>
      </c>
      <c r="S1561" s="228"/>
      <c r="T1561" s="230">
        <f>SUM(T1562:T1565)</f>
        <v>0</v>
      </c>
      <c r="AR1561" s="231" t="s">
        <v>81</v>
      </c>
      <c r="AT1561" s="232" t="s">
        <v>71</v>
      </c>
      <c r="AU1561" s="232" t="s">
        <v>79</v>
      </c>
      <c r="AY1561" s="231" t="s">
        <v>199</v>
      </c>
      <c r="BK1561" s="233">
        <f>SUM(BK1562:BK1565)</f>
        <v>0</v>
      </c>
    </row>
    <row r="1562" s="1" customFormat="1" ht="16.5" customHeight="1">
      <c r="B1562" s="47"/>
      <c r="C1562" s="236" t="s">
        <v>2030</v>
      </c>
      <c r="D1562" s="236" t="s">
        <v>201</v>
      </c>
      <c r="E1562" s="237" t="s">
        <v>2027</v>
      </c>
      <c r="F1562" s="238" t="s">
        <v>2028</v>
      </c>
      <c r="G1562" s="239" t="s">
        <v>2015</v>
      </c>
      <c r="H1562" s="240">
        <v>0.31</v>
      </c>
      <c r="I1562" s="241"/>
      <c r="J1562" s="242">
        <f>ROUND(I1562*H1562,2)</f>
        <v>0</v>
      </c>
      <c r="K1562" s="238" t="s">
        <v>21</v>
      </c>
      <c r="L1562" s="73"/>
      <c r="M1562" s="243" t="s">
        <v>21</v>
      </c>
      <c r="N1562" s="244" t="s">
        <v>43</v>
      </c>
      <c r="O1562" s="48"/>
      <c r="P1562" s="245">
        <f>O1562*H1562</f>
        <v>0</v>
      </c>
      <c r="Q1562" s="245">
        <v>0</v>
      </c>
      <c r="R1562" s="245">
        <f>Q1562*H1562</f>
        <v>0</v>
      </c>
      <c r="S1562" s="245">
        <v>0</v>
      </c>
      <c r="T1562" s="246">
        <f>S1562*H1562</f>
        <v>0</v>
      </c>
      <c r="AR1562" s="25" t="s">
        <v>299</v>
      </c>
      <c r="AT1562" s="25" t="s">
        <v>201</v>
      </c>
      <c r="AU1562" s="25" t="s">
        <v>81</v>
      </c>
      <c r="AY1562" s="25" t="s">
        <v>199</v>
      </c>
      <c r="BE1562" s="247">
        <f>IF(N1562="základní",J1562,0)</f>
        <v>0</v>
      </c>
      <c r="BF1562" s="247">
        <f>IF(N1562="snížená",J1562,0)</f>
        <v>0</v>
      </c>
      <c r="BG1562" s="247">
        <f>IF(N1562="zákl. přenesená",J1562,0)</f>
        <v>0</v>
      </c>
      <c r="BH1562" s="247">
        <f>IF(N1562="sníž. přenesená",J1562,0)</f>
        <v>0</v>
      </c>
      <c r="BI1562" s="247">
        <f>IF(N1562="nulová",J1562,0)</f>
        <v>0</v>
      </c>
      <c r="BJ1562" s="25" t="s">
        <v>79</v>
      </c>
      <c r="BK1562" s="247">
        <f>ROUND(I1562*H1562,2)</f>
        <v>0</v>
      </c>
      <c r="BL1562" s="25" t="s">
        <v>299</v>
      </c>
      <c r="BM1562" s="25" t="s">
        <v>6735</v>
      </c>
    </row>
    <row r="1563" s="12" customFormat="1">
      <c r="B1563" s="248"/>
      <c r="C1563" s="249"/>
      <c r="D1563" s="250" t="s">
        <v>208</v>
      </c>
      <c r="E1563" s="251" t="s">
        <v>21</v>
      </c>
      <c r="F1563" s="252" t="s">
        <v>6733</v>
      </c>
      <c r="G1563" s="249"/>
      <c r="H1563" s="253">
        <v>0.31</v>
      </c>
      <c r="I1563" s="254"/>
      <c r="J1563" s="249"/>
      <c r="K1563" s="249"/>
      <c r="L1563" s="255"/>
      <c r="M1563" s="256"/>
      <c r="N1563" s="257"/>
      <c r="O1563" s="257"/>
      <c r="P1563" s="257"/>
      <c r="Q1563" s="257"/>
      <c r="R1563" s="257"/>
      <c r="S1563" s="257"/>
      <c r="T1563" s="258"/>
      <c r="AT1563" s="259" t="s">
        <v>208</v>
      </c>
      <c r="AU1563" s="259" t="s">
        <v>81</v>
      </c>
      <c r="AV1563" s="12" t="s">
        <v>81</v>
      </c>
      <c r="AW1563" s="12" t="s">
        <v>35</v>
      </c>
      <c r="AX1563" s="12" t="s">
        <v>79</v>
      </c>
      <c r="AY1563" s="259" t="s">
        <v>199</v>
      </c>
    </row>
    <row r="1564" s="1" customFormat="1" ht="16.5" customHeight="1">
      <c r="B1564" s="47"/>
      <c r="C1564" s="236" t="s">
        <v>2036</v>
      </c>
      <c r="D1564" s="236" t="s">
        <v>201</v>
      </c>
      <c r="E1564" s="237" t="s">
        <v>2031</v>
      </c>
      <c r="F1564" s="238" t="s">
        <v>2032</v>
      </c>
      <c r="G1564" s="239" t="s">
        <v>2015</v>
      </c>
      <c r="H1564" s="240">
        <v>0.31</v>
      </c>
      <c r="I1564" s="241"/>
      <c r="J1564" s="242">
        <f>ROUND(I1564*H1564,2)</f>
        <v>0</v>
      </c>
      <c r="K1564" s="238" t="s">
        <v>21</v>
      </c>
      <c r="L1564" s="73"/>
      <c r="M1564" s="243" t="s">
        <v>21</v>
      </c>
      <c r="N1564" s="244" t="s">
        <v>43</v>
      </c>
      <c r="O1564" s="48"/>
      <c r="P1564" s="245">
        <f>O1564*H1564</f>
        <v>0</v>
      </c>
      <c r="Q1564" s="245">
        <v>0</v>
      </c>
      <c r="R1564" s="245">
        <f>Q1564*H1564</f>
        <v>0</v>
      </c>
      <c r="S1564" s="245">
        <v>0</v>
      </c>
      <c r="T1564" s="246">
        <f>S1564*H1564</f>
        <v>0</v>
      </c>
      <c r="AR1564" s="25" t="s">
        <v>299</v>
      </c>
      <c r="AT1564" s="25" t="s">
        <v>201</v>
      </c>
      <c r="AU1564" s="25" t="s">
        <v>81</v>
      </c>
      <c r="AY1564" s="25" t="s">
        <v>199</v>
      </c>
      <c r="BE1564" s="247">
        <f>IF(N1564="základní",J1564,0)</f>
        <v>0</v>
      </c>
      <c r="BF1564" s="247">
        <f>IF(N1564="snížená",J1564,0)</f>
        <v>0</v>
      </c>
      <c r="BG1564" s="247">
        <f>IF(N1564="zákl. přenesená",J1564,0)</f>
        <v>0</v>
      </c>
      <c r="BH1564" s="247">
        <f>IF(N1564="sníž. přenesená",J1564,0)</f>
        <v>0</v>
      </c>
      <c r="BI1564" s="247">
        <f>IF(N1564="nulová",J1564,0)</f>
        <v>0</v>
      </c>
      <c r="BJ1564" s="25" t="s">
        <v>79</v>
      </c>
      <c r="BK1564" s="247">
        <f>ROUND(I1564*H1564,2)</f>
        <v>0</v>
      </c>
      <c r="BL1564" s="25" t="s">
        <v>299</v>
      </c>
      <c r="BM1564" s="25" t="s">
        <v>6736</v>
      </c>
    </row>
    <row r="1565" s="12" customFormat="1">
      <c r="B1565" s="248"/>
      <c r="C1565" s="249"/>
      <c r="D1565" s="250" t="s">
        <v>208</v>
      </c>
      <c r="E1565" s="251" t="s">
        <v>21</v>
      </c>
      <c r="F1565" s="252" t="s">
        <v>6733</v>
      </c>
      <c r="G1565" s="249"/>
      <c r="H1565" s="253">
        <v>0.31</v>
      </c>
      <c r="I1565" s="254"/>
      <c r="J1565" s="249"/>
      <c r="K1565" s="249"/>
      <c r="L1565" s="255"/>
      <c r="M1565" s="256"/>
      <c r="N1565" s="257"/>
      <c r="O1565" s="257"/>
      <c r="P1565" s="257"/>
      <c r="Q1565" s="257"/>
      <c r="R1565" s="257"/>
      <c r="S1565" s="257"/>
      <c r="T1565" s="258"/>
      <c r="AT1565" s="259" t="s">
        <v>208</v>
      </c>
      <c r="AU1565" s="259" t="s">
        <v>81</v>
      </c>
      <c r="AV1565" s="12" t="s">
        <v>81</v>
      </c>
      <c r="AW1565" s="12" t="s">
        <v>35</v>
      </c>
      <c r="AX1565" s="12" t="s">
        <v>79</v>
      </c>
      <c r="AY1565" s="259" t="s">
        <v>199</v>
      </c>
    </row>
    <row r="1566" s="11" customFormat="1" ht="29.88" customHeight="1">
      <c r="B1566" s="220"/>
      <c r="C1566" s="221"/>
      <c r="D1566" s="222" t="s">
        <v>71</v>
      </c>
      <c r="E1566" s="234" t="s">
        <v>2034</v>
      </c>
      <c r="F1566" s="234" t="s">
        <v>2035</v>
      </c>
      <c r="G1566" s="221"/>
      <c r="H1566" s="221"/>
      <c r="I1566" s="224"/>
      <c r="J1566" s="235">
        <f>BK1566</f>
        <v>0</v>
      </c>
      <c r="K1566" s="221"/>
      <c r="L1566" s="226"/>
      <c r="M1566" s="227"/>
      <c r="N1566" s="228"/>
      <c r="O1566" s="228"/>
      <c r="P1566" s="229">
        <f>SUM(P1567:P1568)</f>
        <v>0</v>
      </c>
      <c r="Q1566" s="228"/>
      <c r="R1566" s="229">
        <f>SUM(R1567:R1568)</f>
        <v>0</v>
      </c>
      <c r="S1566" s="228"/>
      <c r="T1566" s="230">
        <f>SUM(T1567:T1568)</f>
        <v>0</v>
      </c>
      <c r="AR1566" s="231" t="s">
        <v>81</v>
      </c>
      <c r="AT1566" s="232" t="s">
        <v>71</v>
      </c>
      <c r="AU1566" s="232" t="s">
        <v>79</v>
      </c>
      <c r="AY1566" s="231" t="s">
        <v>199</v>
      </c>
      <c r="BK1566" s="233">
        <f>SUM(BK1567:BK1568)</f>
        <v>0</v>
      </c>
    </row>
    <row r="1567" s="1" customFormat="1" ht="16.5" customHeight="1">
      <c r="B1567" s="47"/>
      <c r="C1567" s="236" t="s">
        <v>2042</v>
      </c>
      <c r="D1567" s="236" t="s">
        <v>201</v>
      </c>
      <c r="E1567" s="237" t="s">
        <v>2037</v>
      </c>
      <c r="F1567" s="238" t="s">
        <v>2038</v>
      </c>
      <c r="G1567" s="239" t="s">
        <v>2015</v>
      </c>
      <c r="H1567" s="240">
        <v>0.31</v>
      </c>
      <c r="I1567" s="241"/>
      <c r="J1567" s="242">
        <f>ROUND(I1567*H1567,2)</f>
        <v>0</v>
      </c>
      <c r="K1567" s="238" t="s">
        <v>21</v>
      </c>
      <c r="L1567" s="73"/>
      <c r="M1567" s="243" t="s">
        <v>21</v>
      </c>
      <c r="N1567" s="244" t="s">
        <v>43</v>
      </c>
      <c r="O1567" s="48"/>
      <c r="P1567" s="245">
        <f>O1567*H1567</f>
        <v>0</v>
      </c>
      <c r="Q1567" s="245">
        <v>0</v>
      </c>
      <c r="R1567" s="245">
        <f>Q1567*H1567</f>
        <v>0</v>
      </c>
      <c r="S1567" s="245">
        <v>0</v>
      </c>
      <c r="T1567" s="246">
        <f>S1567*H1567</f>
        <v>0</v>
      </c>
      <c r="AR1567" s="25" t="s">
        <v>299</v>
      </c>
      <c r="AT1567" s="25" t="s">
        <v>201</v>
      </c>
      <c r="AU1567" s="25" t="s">
        <v>81</v>
      </c>
      <c r="AY1567" s="25" t="s">
        <v>199</v>
      </c>
      <c r="BE1567" s="247">
        <f>IF(N1567="základní",J1567,0)</f>
        <v>0</v>
      </c>
      <c r="BF1567" s="247">
        <f>IF(N1567="snížená",J1567,0)</f>
        <v>0</v>
      </c>
      <c r="BG1567" s="247">
        <f>IF(N1567="zákl. přenesená",J1567,0)</f>
        <v>0</v>
      </c>
      <c r="BH1567" s="247">
        <f>IF(N1567="sníž. přenesená",J1567,0)</f>
        <v>0</v>
      </c>
      <c r="BI1567" s="247">
        <f>IF(N1567="nulová",J1567,0)</f>
        <v>0</v>
      </c>
      <c r="BJ1567" s="25" t="s">
        <v>79</v>
      </c>
      <c r="BK1567" s="247">
        <f>ROUND(I1567*H1567,2)</f>
        <v>0</v>
      </c>
      <c r="BL1567" s="25" t="s">
        <v>299</v>
      </c>
      <c r="BM1567" s="25" t="s">
        <v>6737</v>
      </c>
    </row>
    <row r="1568" s="12" customFormat="1">
      <c r="B1568" s="248"/>
      <c r="C1568" s="249"/>
      <c r="D1568" s="250" t="s">
        <v>208</v>
      </c>
      <c r="E1568" s="251" t="s">
        <v>21</v>
      </c>
      <c r="F1568" s="252" t="s">
        <v>6738</v>
      </c>
      <c r="G1568" s="249"/>
      <c r="H1568" s="253">
        <v>0.31</v>
      </c>
      <c r="I1568" s="254"/>
      <c r="J1568" s="249"/>
      <c r="K1568" s="249"/>
      <c r="L1568" s="255"/>
      <c r="M1568" s="256"/>
      <c r="N1568" s="257"/>
      <c r="O1568" s="257"/>
      <c r="P1568" s="257"/>
      <c r="Q1568" s="257"/>
      <c r="R1568" s="257"/>
      <c r="S1568" s="257"/>
      <c r="T1568" s="258"/>
      <c r="AT1568" s="259" t="s">
        <v>208</v>
      </c>
      <c r="AU1568" s="259" t="s">
        <v>81</v>
      </c>
      <c r="AV1568" s="12" t="s">
        <v>81</v>
      </c>
      <c r="AW1568" s="12" t="s">
        <v>35</v>
      </c>
      <c r="AX1568" s="12" t="s">
        <v>79</v>
      </c>
      <c r="AY1568" s="259" t="s">
        <v>199</v>
      </c>
    </row>
    <row r="1569" s="11" customFormat="1" ht="29.88" customHeight="1">
      <c r="B1569" s="220"/>
      <c r="C1569" s="221"/>
      <c r="D1569" s="222" t="s">
        <v>71</v>
      </c>
      <c r="E1569" s="234" t="s">
        <v>2040</v>
      </c>
      <c r="F1569" s="234" t="s">
        <v>2041</v>
      </c>
      <c r="G1569" s="221"/>
      <c r="H1569" s="221"/>
      <c r="I1569" s="224"/>
      <c r="J1569" s="235">
        <f>BK1569</f>
        <v>0</v>
      </c>
      <c r="K1569" s="221"/>
      <c r="L1569" s="226"/>
      <c r="M1569" s="227"/>
      <c r="N1569" s="228"/>
      <c r="O1569" s="228"/>
      <c r="P1569" s="229">
        <f>SUM(P1570:P1577)</f>
        <v>0</v>
      </c>
      <c r="Q1569" s="228"/>
      <c r="R1569" s="229">
        <f>SUM(R1570:R1577)</f>
        <v>0.0110054</v>
      </c>
      <c r="S1569" s="228"/>
      <c r="T1569" s="230">
        <f>SUM(T1570:T1577)</f>
        <v>0</v>
      </c>
      <c r="AR1569" s="231" t="s">
        <v>81</v>
      </c>
      <c r="AT1569" s="232" t="s">
        <v>71</v>
      </c>
      <c r="AU1569" s="232" t="s">
        <v>79</v>
      </c>
      <c r="AY1569" s="231" t="s">
        <v>199</v>
      </c>
      <c r="BK1569" s="233">
        <f>SUM(BK1570:BK1577)</f>
        <v>0</v>
      </c>
    </row>
    <row r="1570" s="1" customFormat="1" ht="16.5" customHeight="1">
      <c r="B1570" s="47"/>
      <c r="C1570" s="236" t="s">
        <v>2046</v>
      </c>
      <c r="D1570" s="236" t="s">
        <v>201</v>
      </c>
      <c r="E1570" s="237" t="s">
        <v>2043</v>
      </c>
      <c r="F1570" s="238" t="s">
        <v>6739</v>
      </c>
      <c r="G1570" s="239" t="s">
        <v>2015</v>
      </c>
      <c r="H1570" s="240">
        <v>0.31</v>
      </c>
      <c r="I1570" s="241"/>
      <c r="J1570" s="242">
        <f>ROUND(I1570*H1570,2)</f>
        <v>0</v>
      </c>
      <c r="K1570" s="238" t="s">
        <v>21</v>
      </c>
      <c r="L1570" s="73"/>
      <c r="M1570" s="243" t="s">
        <v>21</v>
      </c>
      <c r="N1570" s="244" t="s">
        <v>43</v>
      </c>
      <c r="O1570" s="48"/>
      <c r="P1570" s="245">
        <f>O1570*H1570</f>
        <v>0</v>
      </c>
      <c r="Q1570" s="245">
        <v>0.00826</v>
      </c>
      <c r="R1570" s="245">
        <f>Q1570*H1570</f>
        <v>0.0025606000000000001</v>
      </c>
      <c r="S1570" s="245">
        <v>0</v>
      </c>
      <c r="T1570" s="246">
        <f>S1570*H1570</f>
        <v>0</v>
      </c>
      <c r="AR1570" s="25" t="s">
        <v>299</v>
      </c>
      <c r="AT1570" s="25" t="s">
        <v>201</v>
      </c>
      <c r="AU1570" s="25" t="s">
        <v>81</v>
      </c>
      <c r="AY1570" s="25" t="s">
        <v>199</v>
      </c>
      <c r="BE1570" s="247">
        <f>IF(N1570="základní",J1570,0)</f>
        <v>0</v>
      </c>
      <c r="BF1570" s="247">
        <f>IF(N1570="snížená",J1570,0)</f>
        <v>0</v>
      </c>
      <c r="BG1570" s="247">
        <f>IF(N1570="zákl. přenesená",J1570,0)</f>
        <v>0</v>
      </c>
      <c r="BH1570" s="247">
        <f>IF(N1570="sníž. přenesená",J1570,0)</f>
        <v>0</v>
      </c>
      <c r="BI1570" s="247">
        <f>IF(N1570="nulová",J1570,0)</f>
        <v>0</v>
      </c>
      <c r="BJ1570" s="25" t="s">
        <v>79</v>
      </c>
      <c r="BK1570" s="247">
        <f>ROUND(I1570*H1570,2)</f>
        <v>0</v>
      </c>
      <c r="BL1570" s="25" t="s">
        <v>299</v>
      </c>
      <c r="BM1570" s="25" t="s">
        <v>6740</v>
      </c>
    </row>
    <row r="1571" s="12" customFormat="1">
      <c r="B1571" s="248"/>
      <c r="C1571" s="249"/>
      <c r="D1571" s="250" t="s">
        <v>208</v>
      </c>
      <c r="E1571" s="251" t="s">
        <v>21</v>
      </c>
      <c r="F1571" s="252" t="s">
        <v>6733</v>
      </c>
      <c r="G1571" s="249"/>
      <c r="H1571" s="253">
        <v>0.31</v>
      </c>
      <c r="I1571" s="254"/>
      <c r="J1571" s="249"/>
      <c r="K1571" s="249"/>
      <c r="L1571" s="255"/>
      <c r="M1571" s="256"/>
      <c r="N1571" s="257"/>
      <c r="O1571" s="257"/>
      <c r="P1571" s="257"/>
      <c r="Q1571" s="257"/>
      <c r="R1571" s="257"/>
      <c r="S1571" s="257"/>
      <c r="T1571" s="258"/>
      <c r="AT1571" s="259" t="s">
        <v>208</v>
      </c>
      <c r="AU1571" s="259" t="s">
        <v>81</v>
      </c>
      <c r="AV1571" s="12" t="s">
        <v>81</v>
      </c>
      <c r="AW1571" s="12" t="s">
        <v>35</v>
      </c>
      <c r="AX1571" s="12" t="s">
        <v>79</v>
      </c>
      <c r="AY1571" s="259" t="s">
        <v>199</v>
      </c>
    </row>
    <row r="1572" s="1" customFormat="1" ht="16.5" customHeight="1">
      <c r="B1572" s="47"/>
      <c r="C1572" s="236" t="s">
        <v>2052</v>
      </c>
      <c r="D1572" s="236" t="s">
        <v>201</v>
      </c>
      <c r="E1572" s="237" t="s">
        <v>2047</v>
      </c>
      <c r="F1572" s="238" t="s">
        <v>2048</v>
      </c>
      <c r="G1572" s="239" t="s">
        <v>335</v>
      </c>
      <c r="H1572" s="240">
        <v>24.128</v>
      </c>
      <c r="I1572" s="241"/>
      <c r="J1572" s="242">
        <f>ROUND(I1572*H1572,2)</f>
        <v>0</v>
      </c>
      <c r="K1572" s="238" t="s">
        <v>205</v>
      </c>
      <c r="L1572" s="73"/>
      <c r="M1572" s="243" t="s">
        <v>21</v>
      </c>
      <c r="N1572" s="244" t="s">
        <v>43</v>
      </c>
      <c r="O1572" s="48"/>
      <c r="P1572" s="245">
        <f>O1572*H1572</f>
        <v>0</v>
      </c>
      <c r="Q1572" s="245">
        <v>0</v>
      </c>
      <c r="R1572" s="245">
        <f>Q1572*H1572</f>
        <v>0</v>
      </c>
      <c r="S1572" s="245">
        <v>0</v>
      </c>
      <c r="T1572" s="246">
        <f>S1572*H1572</f>
        <v>0</v>
      </c>
      <c r="AR1572" s="25" t="s">
        <v>299</v>
      </c>
      <c r="AT1572" s="25" t="s">
        <v>201</v>
      </c>
      <c r="AU1572" s="25" t="s">
        <v>81</v>
      </c>
      <c r="AY1572" s="25" t="s">
        <v>199</v>
      </c>
      <c r="BE1572" s="247">
        <f>IF(N1572="základní",J1572,0)</f>
        <v>0</v>
      </c>
      <c r="BF1572" s="247">
        <f>IF(N1572="snížená",J1572,0)</f>
        <v>0</v>
      </c>
      <c r="BG1572" s="247">
        <f>IF(N1572="zákl. přenesená",J1572,0)</f>
        <v>0</v>
      </c>
      <c r="BH1572" s="247">
        <f>IF(N1572="sníž. přenesená",J1572,0)</f>
        <v>0</v>
      </c>
      <c r="BI1572" s="247">
        <f>IF(N1572="nulová",J1572,0)</f>
        <v>0</v>
      </c>
      <c r="BJ1572" s="25" t="s">
        <v>79</v>
      </c>
      <c r="BK1572" s="247">
        <f>ROUND(I1572*H1572,2)</f>
        <v>0</v>
      </c>
      <c r="BL1572" s="25" t="s">
        <v>299</v>
      </c>
      <c r="BM1572" s="25" t="s">
        <v>6741</v>
      </c>
    </row>
    <row r="1573" s="12" customFormat="1">
      <c r="B1573" s="248"/>
      <c r="C1573" s="249"/>
      <c r="D1573" s="250" t="s">
        <v>208</v>
      </c>
      <c r="E1573" s="251" t="s">
        <v>21</v>
      </c>
      <c r="F1573" s="252" t="s">
        <v>2050</v>
      </c>
      <c r="G1573" s="249"/>
      <c r="H1573" s="253">
        <v>32</v>
      </c>
      <c r="I1573" s="254"/>
      <c r="J1573" s="249"/>
      <c r="K1573" s="249"/>
      <c r="L1573" s="255"/>
      <c r="M1573" s="256"/>
      <c r="N1573" s="257"/>
      <c r="O1573" s="257"/>
      <c r="P1573" s="257"/>
      <c r="Q1573" s="257"/>
      <c r="R1573" s="257"/>
      <c r="S1573" s="257"/>
      <c r="T1573" s="258"/>
      <c r="AT1573" s="259" t="s">
        <v>208</v>
      </c>
      <c r="AU1573" s="259" t="s">
        <v>81</v>
      </c>
      <c r="AV1573" s="12" t="s">
        <v>81</v>
      </c>
      <c r="AW1573" s="12" t="s">
        <v>35</v>
      </c>
      <c r="AX1573" s="12" t="s">
        <v>72</v>
      </c>
      <c r="AY1573" s="259" t="s">
        <v>199</v>
      </c>
    </row>
    <row r="1574" s="12" customFormat="1">
      <c r="B1574" s="248"/>
      <c r="C1574" s="249"/>
      <c r="D1574" s="250" t="s">
        <v>208</v>
      </c>
      <c r="E1574" s="251" t="s">
        <v>21</v>
      </c>
      <c r="F1574" s="252" t="s">
        <v>21</v>
      </c>
      <c r="G1574" s="249"/>
      <c r="H1574" s="253">
        <v>0</v>
      </c>
      <c r="I1574" s="254"/>
      <c r="J1574" s="249"/>
      <c r="K1574" s="249"/>
      <c r="L1574" s="255"/>
      <c r="M1574" s="256"/>
      <c r="N1574" s="257"/>
      <c r="O1574" s="257"/>
      <c r="P1574" s="257"/>
      <c r="Q1574" s="257"/>
      <c r="R1574" s="257"/>
      <c r="S1574" s="257"/>
      <c r="T1574" s="258"/>
      <c r="AT1574" s="259" t="s">
        <v>208</v>
      </c>
      <c r="AU1574" s="259" t="s">
        <v>81</v>
      </c>
      <c r="AV1574" s="12" t="s">
        <v>81</v>
      </c>
      <c r="AW1574" s="12" t="s">
        <v>35</v>
      </c>
      <c r="AX1574" s="12" t="s">
        <v>72</v>
      </c>
      <c r="AY1574" s="259" t="s">
        <v>199</v>
      </c>
    </row>
    <row r="1575" s="12" customFormat="1">
      <c r="B1575" s="248"/>
      <c r="C1575" s="249"/>
      <c r="D1575" s="250" t="s">
        <v>208</v>
      </c>
      <c r="E1575" s="251" t="s">
        <v>21</v>
      </c>
      <c r="F1575" s="252" t="s">
        <v>6742</v>
      </c>
      <c r="G1575" s="249"/>
      <c r="H1575" s="253">
        <v>24.128</v>
      </c>
      <c r="I1575" s="254"/>
      <c r="J1575" s="249"/>
      <c r="K1575" s="249"/>
      <c r="L1575" s="255"/>
      <c r="M1575" s="256"/>
      <c r="N1575" s="257"/>
      <c r="O1575" s="257"/>
      <c r="P1575" s="257"/>
      <c r="Q1575" s="257"/>
      <c r="R1575" s="257"/>
      <c r="S1575" s="257"/>
      <c r="T1575" s="258"/>
      <c r="AT1575" s="259" t="s">
        <v>208</v>
      </c>
      <c r="AU1575" s="259" t="s">
        <v>81</v>
      </c>
      <c r="AV1575" s="12" t="s">
        <v>81</v>
      </c>
      <c r="AW1575" s="12" t="s">
        <v>35</v>
      </c>
      <c r="AX1575" s="12" t="s">
        <v>79</v>
      </c>
      <c r="AY1575" s="259" t="s">
        <v>199</v>
      </c>
    </row>
    <row r="1576" s="1" customFormat="1" ht="16.5" customHeight="1">
      <c r="B1576" s="47"/>
      <c r="C1576" s="282" t="s">
        <v>2056</v>
      </c>
      <c r="D1576" s="282" t="s">
        <v>618</v>
      </c>
      <c r="E1576" s="283" t="s">
        <v>2053</v>
      </c>
      <c r="F1576" s="284" t="s">
        <v>2054</v>
      </c>
      <c r="G1576" s="285" t="s">
        <v>335</v>
      </c>
      <c r="H1576" s="286">
        <v>24.128</v>
      </c>
      <c r="I1576" s="287"/>
      <c r="J1576" s="288">
        <f>ROUND(I1576*H1576,2)</f>
        <v>0</v>
      </c>
      <c r="K1576" s="284" t="s">
        <v>205</v>
      </c>
      <c r="L1576" s="289"/>
      <c r="M1576" s="290" t="s">
        <v>21</v>
      </c>
      <c r="N1576" s="291" t="s">
        <v>43</v>
      </c>
      <c r="O1576" s="48"/>
      <c r="P1576" s="245">
        <f>O1576*H1576</f>
        <v>0</v>
      </c>
      <c r="Q1576" s="245">
        <v>0.00035</v>
      </c>
      <c r="R1576" s="245">
        <f>Q1576*H1576</f>
        <v>0.0084448000000000006</v>
      </c>
      <c r="S1576" s="245">
        <v>0</v>
      </c>
      <c r="T1576" s="246">
        <f>S1576*H1576</f>
        <v>0</v>
      </c>
      <c r="AR1576" s="25" t="s">
        <v>420</v>
      </c>
      <c r="AT1576" s="25" t="s">
        <v>618</v>
      </c>
      <c r="AU1576" s="25" t="s">
        <v>81</v>
      </c>
      <c r="AY1576" s="25" t="s">
        <v>199</v>
      </c>
      <c r="BE1576" s="247">
        <f>IF(N1576="základní",J1576,0)</f>
        <v>0</v>
      </c>
      <c r="BF1576" s="247">
        <f>IF(N1576="snížená",J1576,0)</f>
        <v>0</v>
      </c>
      <c r="BG1576" s="247">
        <f>IF(N1576="zákl. přenesená",J1576,0)</f>
        <v>0</v>
      </c>
      <c r="BH1576" s="247">
        <f>IF(N1576="sníž. přenesená",J1576,0)</f>
        <v>0</v>
      </c>
      <c r="BI1576" s="247">
        <f>IF(N1576="nulová",J1576,0)</f>
        <v>0</v>
      </c>
      <c r="BJ1576" s="25" t="s">
        <v>79</v>
      </c>
      <c r="BK1576" s="247">
        <f>ROUND(I1576*H1576,2)</f>
        <v>0</v>
      </c>
      <c r="BL1576" s="25" t="s">
        <v>299</v>
      </c>
      <c r="BM1576" s="25" t="s">
        <v>6743</v>
      </c>
    </row>
    <row r="1577" s="1" customFormat="1" ht="16.5" customHeight="1">
      <c r="B1577" s="47"/>
      <c r="C1577" s="236" t="s">
        <v>2062</v>
      </c>
      <c r="D1577" s="236" t="s">
        <v>201</v>
      </c>
      <c r="E1577" s="237" t="s">
        <v>2057</v>
      </c>
      <c r="F1577" s="238" t="s">
        <v>2058</v>
      </c>
      <c r="G1577" s="239" t="s">
        <v>263</v>
      </c>
      <c r="H1577" s="240">
        <v>0.010999999999999999</v>
      </c>
      <c r="I1577" s="241"/>
      <c r="J1577" s="242">
        <f>ROUND(I1577*H1577,2)</f>
        <v>0</v>
      </c>
      <c r="K1577" s="238" t="s">
        <v>205</v>
      </c>
      <c r="L1577" s="73"/>
      <c r="M1577" s="243" t="s">
        <v>21</v>
      </c>
      <c r="N1577" s="244" t="s">
        <v>43</v>
      </c>
      <c r="O1577" s="48"/>
      <c r="P1577" s="245">
        <f>O1577*H1577</f>
        <v>0</v>
      </c>
      <c r="Q1577" s="245">
        <v>0</v>
      </c>
      <c r="R1577" s="245">
        <f>Q1577*H1577</f>
        <v>0</v>
      </c>
      <c r="S1577" s="245">
        <v>0</v>
      </c>
      <c r="T1577" s="246">
        <f>S1577*H1577</f>
        <v>0</v>
      </c>
      <c r="AR1577" s="25" t="s">
        <v>299</v>
      </c>
      <c r="AT1577" s="25" t="s">
        <v>201</v>
      </c>
      <c r="AU1577" s="25" t="s">
        <v>81</v>
      </c>
      <c r="AY1577" s="25" t="s">
        <v>199</v>
      </c>
      <c r="BE1577" s="247">
        <f>IF(N1577="základní",J1577,0)</f>
        <v>0</v>
      </c>
      <c r="BF1577" s="247">
        <f>IF(N1577="snížená",J1577,0)</f>
        <v>0</v>
      </c>
      <c r="BG1577" s="247">
        <f>IF(N1577="zákl. přenesená",J1577,0)</f>
        <v>0</v>
      </c>
      <c r="BH1577" s="247">
        <f>IF(N1577="sníž. přenesená",J1577,0)</f>
        <v>0</v>
      </c>
      <c r="BI1577" s="247">
        <f>IF(N1577="nulová",J1577,0)</f>
        <v>0</v>
      </c>
      <c r="BJ1577" s="25" t="s">
        <v>79</v>
      </c>
      <c r="BK1577" s="247">
        <f>ROUND(I1577*H1577,2)</f>
        <v>0</v>
      </c>
      <c r="BL1577" s="25" t="s">
        <v>299</v>
      </c>
      <c r="BM1577" s="25" t="s">
        <v>6744</v>
      </c>
    </row>
    <row r="1578" s="11" customFormat="1" ht="29.88" customHeight="1">
      <c r="B1578" s="220"/>
      <c r="C1578" s="221"/>
      <c r="D1578" s="222" t="s">
        <v>71</v>
      </c>
      <c r="E1578" s="234" t="s">
        <v>2060</v>
      </c>
      <c r="F1578" s="234" t="s">
        <v>2061</v>
      </c>
      <c r="G1578" s="221"/>
      <c r="H1578" s="221"/>
      <c r="I1578" s="224"/>
      <c r="J1578" s="235">
        <f>BK1578</f>
        <v>0</v>
      </c>
      <c r="K1578" s="221"/>
      <c r="L1578" s="226"/>
      <c r="M1578" s="227"/>
      <c r="N1578" s="228"/>
      <c r="O1578" s="228"/>
      <c r="P1578" s="229">
        <f>SUM(P1579:P1719)</f>
        <v>0</v>
      </c>
      <c r="Q1578" s="228"/>
      <c r="R1578" s="229">
        <f>SUM(R1579:R1719)</f>
        <v>6.8459004599999993</v>
      </c>
      <c r="S1578" s="228"/>
      <c r="T1578" s="230">
        <f>SUM(T1579:T1719)</f>
        <v>4.9161583599999998</v>
      </c>
      <c r="AR1578" s="231" t="s">
        <v>81</v>
      </c>
      <c r="AT1578" s="232" t="s">
        <v>71</v>
      </c>
      <c r="AU1578" s="232" t="s">
        <v>79</v>
      </c>
      <c r="AY1578" s="231" t="s">
        <v>199</v>
      </c>
      <c r="BK1578" s="233">
        <f>SUM(BK1579:BK1719)</f>
        <v>0</v>
      </c>
    </row>
    <row r="1579" s="1" customFormat="1" ht="25.5" customHeight="1">
      <c r="B1579" s="47"/>
      <c r="C1579" s="236" t="s">
        <v>2066</v>
      </c>
      <c r="D1579" s="236" t="s">
        <v>201</v>
      </c>
      <c r="E1579" s="237" t="s">
        <v>2063</v>
      </c>
      <c r="F1579" s="238" t="s">
        <v>2064</v>
      </c>
      <c r="G1579" s="239" t="s">
        <v>335</v>
      </c>
      <c r="H1579" s="240">
        <v>0.754</v>
      </c>
      <c r="I1579" s="241"/>
      <c r="J1579" s="242">
        <f>ROUND(I1579*H1579,2)</f>
        <v>0</v>
      </c>
      <c r="K1579" s="238" t="s">
        <v>21</v>
      </c>
      <c r="L1579" s="73"/>
      <c r="M1579" s="243" t="s">
        <v>21</v>
      </c>
      <c r="N1579" s="244" t="s">
        <v>43</v>
      </c>
      <c r="O1579" s="48"/>
      <c r="P1579" s="245">
        <f>O1579*H1579</f>
        <v>0</v>
      </c>
      <c r="Q1579" s="245">
        <v>0</v>
      </c>
      <c r="R1579" s="245">
        <f>Q1579*H1579</f>
        <v>0</v>
      </c>
      <c r="S1579" s="245">
        <v>0</v>
      </c>
      <c r="T1579" s="246">
        <f>S1579*H1579</f>
        <v>0</v>
      </c>
      <c r="AR1579" s="25" t="s">
        <v>299</v>
      </c>
      <c r="AT1579" s="25" t="s">
        <v>201</v>
      </c>
      <c r="AU1579" s="25" t="s">
        <v>81</v>
      </c>
      <c r="AY1579" s="25" t="s">
        <v>199</v>
      </c>
      <c r="BE1579" s="247">
        <f>IF(N1579="základní",J1579,0)</f>
        <v>0</v>
      </c>
      <c r="BF1579" s="247">
        <f>IF(N1579="snížená",J1579,0)</f>
        <v>0</v>
      </c>
      <c r="BG1579" s="247">
        <f>IF(N1579="zákl. přenesená",J1579,0)</f>
        <v>0</v>
      </c>
      <c r="BH1579" s="247">
        <f>IF(N1579="sníž. přenesená",J1579,0)</f>
        <v>0</v>
      </c>
      <c r="BI1579" s="247">
        <f>IF(N1579="nulová",J1579,0)</f>
        <v>0</v>
      </c>
      <c r="BJ1579" s="25" t="s">
        <v>79</v>
      </c>
      <c r="BK1579" s="247">
        <f>ROUND(I1579*H1579,2)</f>
        <v>0</v>
      </c>
      <c r="BL1579" s="25" t="s">
        <v>299</v>
      </c>
      <c r="BM1579" s="25" t="s">
        <v>6745</v>
      </c>
    </row>
    <row r="1580" s="12" customFormat="1">
      <c r="B1580" s="248"/>
      <c r="C1580" s="249"/>
      <c r="D1580" s="250" t="s">
        <v>208</v>
      </c>
      <c r="E1580" s="251" t="s">
        <v>21</v>
      </c>
      <c r="F1580" s="252" t="s">
        <v>79</v>
      </c>
      <c r="G1580" s="249"/>
      <c r="H1580" s="253">
        <v>1</v>
      </c>
      <c r="I1580" s="254"/>
      <c r="J1580" s="249"/>
      <c r="K1580" s="249"/>
      <c r="L1580" s="255"/>
      <c r="M1580" s="256"/>
      <c r="N1580" s="257"/>
      <c r="O1580" s="257"/>
      <c r="P1580" s="257"/>
      <c r="Q1580" s="257"/>
      <c r="R1580" s="257"/>
      <c r="S1580" s="257"/>
      <c r="T1580" s="258"/>
      <c r="AT1580" s="259" t="s">
        <v>208</v>
      </c>
      <c r="AU1580" s="259" t="s">
        <v>81</v>
      </c>
      <c r="AV1580" s="12" t="s">
        <v>81</v>
      </c>
      <c r="AW1580" s="12" t="s">
        <v>35</v>
      </c>
      <c r="AX1580" s="12" t="s">
        <v>72</v>
      </c>
      <c r="AY1580" s="259" t="s">
        <v>199</v>
      </c>
    </row>
    <row r="1581" s="12" customFormat="1">
      <c r="B1581" s="248"/>
      <c r="C1581" s="249"/>
      <c r="D1581" s="250" t="s">
        <v>208</v>
      </c>
      <c r="E1581" s="251" t="s">
        <v>21</v>
      </c>
      <c r="F1581" s="252" t="s">
        <v>21</v>
      </c>
      <c r="G1581" s="249"/>
      <c r="H1581" s="253">
        <v>0</v>
      </c>
      <c r="I1581" s="254"/>
      <c r="J1581" s="249"/>
      <c r="K1581" s="249"/>
      <c r="L1581" s="255"/>
      <c r="M1581" s="256"/>
      <c r="N1581" s="257"/>
      <c r="O1581" s="257"/>
      <c r="P1581" s="257"/>
      <c r="Q1581" s="257"/>
      <c r="R1581" s="257"/>
      <c r="S1581" s="257"/>
      <c r="T1581" s="258"/>
      <c r="AT1581" s="259" t="s">
        <v>208</v>
      </c>
      <c r="AU1581" s="259" t="s">
        <v>81</v>
      </c>
      <c r="AV1581" s="12" t="s">
        <v>81</v>
      </c>
      <c r="AW1581" s="12" t="s">
        <v>35</v>
      </c>
      <c r="AX1581" s="12" t="s">
        <v>72</v>
      </c>
      <c r="AY1581" s="259" t="s">
        <v>199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6245</v>
      </c>
      <c r="G1582" s="249"/>
      <c r="H1582" s="253">
        <v>0.754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79</v>
      </c>
      <c r="AY1582" s="259" t="s">
        <v>199</v>
      </c>
    </row>
    <row r="1583" s="1" customFormat="1" ht="25.5" customHeight="1">
      <c r="B1583" s="47"/>
      <c r="C1583" s="236" t="s">
        <v>2071</v>
      </c>
      <c r="D1583" s="236" t="s">
        <v>201</v>
      </c>
      <c r="E1583" s="237" t="s">
        <v>2067</v>
      </c>
      <c r="F1583" s="238" t="s">
        <v>2068</v>
      </c>
      <c r="G1583" s="239" t="s">
        <v>335</v>
      </c>
      <c r="H1583" s="240">
        <v>13.571999999999999</v>
      </c>
      <c r="I1583" s="241"/>
      <c r="J1583" s="242">
        <f>ROUND(I1583*H1583,2)</f>
        <v>0</v>
      </c>
      <c r="K1583" s="238" t="s">
        <v>205</v>
      </c>
      <c r="L1583" s="73"/>
      <c r="M1583" s="243" t="s">
        <v>21</v>
      </c>
      <c r="N1583" s="244" t="s">
        <v>43</v>
      </c>
      <c r="O1583" s="48"/>
      <c r="P1583" s="245">
        <f>O1583*H1583</f>
        <v>0</v>
      </c>
      <c r="Q1583" s="245">
        <v>0</v>
      </c>
      <c r="R1583" s="245">
        <f>Q1583*H1583</f>
        <v>0</v>
      </c>
      <c r="S1583" s="245">
        <v>0</v>
      </c>
      <c r="T1583" s="246">
        <f>S1583*H1583</f>
        <v>0</v>
      </c>
      <c r="AR1583" s="25" t="s">
        <v>299</v>
      </c>
      <c r="AT1583" s="25" t="s">
        <v>201</v>
      </c>
      <c r="AU1583" s="25" t="s">
        <v>81</v>
      </c>
      <c r="AY1583" s="25" t="s">
        <v>199</v>
      </c>
      <c r="BE1583" s="247">
        <f>IF(N1583="základní",J1583,0)</f>
        <v>0</v>
      </c>
      <c r="BF1583" s="247">
        <f>IF(N1583="snížená",J1583,0)</f>
        <v>0</v>
      </c>
      <c r="BG1583" s="247">
        <f>IF(N1583="zákl. přenesená",J1583,0)</f>
        <v>0</v>
      </c>
      <c r="BH1583" s="247">
        <f>IF(N1583="sníž. přenesená",J1583,0)</f>
        <v>0</v>
      </c>
      <c r="BI1583" s="247">
        <f>IF(N1583="nulová",J1583,0)</f>
        <v>0</v>
      </c>
      <c r="BJ1583" s="25" t="s">
        <v>79</v>
      </c>
      <c r="BK1583" s="247">
        <f>ROUND(I1583*H1583,2)</f>
        <v>0</v>
      </c>
      <c r="BL1583" s="25" t="s">
        <v>299</v>
      </c>
      <c r="BM1583" s="25" t="s">
        <v>6746</v>
      </c>
    </row>
    <row r="1584" s="12" customFormat="1">
      <c r="B1584" s="248"/>
      <c r="C1584" s="249"/>
      <c r="D1584" s="250" t="s">
        <v>208</v>
      </c>
      <c r="E1584" s="251" t="s">
        <v>21</v>
      </c>
      <c r="F1584" s="252" t="s">
        <v>318</v>
      </c>
      <c r="G1584" s="249"/>
      <c r="H1584" s="253">
        <v>18</v>
      </c>
      <c r="I1584" s="254"/>
      <c r="J1584" s="249"/>
      <c r="K1584" s="249"/>
      <c r="L1584" s="255"/>
      <c r="M1584" s="256"/>
      <c r="N1584" s="257"/>
      <c r="O1584" s="257"/>
      <c r="P1584" s="257"/>
      <c r="Q1584" s="257"/>
      <c r="R1584" s="257"/>
      <c r="S1584" s="257"/>
      <c r="T1584" s="258"/>
      <c r="AT1584" s="259" t="s">
        <v>208</v>
      </c>
      <c r="AU1584" s="259" t="s">
        <v>81</v>
      </c>
      <c r="AV1584" s="12" t="s">
        <v>81</v>
      </c>
      <c r="AW1584" s="12" t="s">
        <v>35</v>
      </c>
      <c r="AX1584" s="12" t="s">
        <v>72</v>
      </c>
      <c r="AY1584" s="259" t="s">
        <v>199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21</v>
      </c>
      <c r="G1585" s="249"/>
      <c r="H1585" s="253">
        <v>0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6747</v>
      </c>
      <c r="G1586" s="249"/>
      <c r="H1586" s="253">
        <v>13.571999999999999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79</v>
      </c>
      <c r="AY1586" s="259" t="s">
        <v>199</v>
      </c>
    </row>
    <row r="1587" s="1" customFormat="1" ht="25.5" customHeight="1">
      <c r="B1587" s="47"/>
      <c r="C1587" s="236" t="s">
        <v>2077</v>
      </c>
      <c r="D1587" s="236" t="s">
        <v>201</v>
      </c>
      <c r="E1587" s="237" t="s">
        <v>2072</v>
      </c>
      <c r="F1587" s="238" t="s">
        <v>2073</v>
      </c>
      <c r="G1587" s="239" t="s">
        <v>204</v>
      </c>
      <c r="H1587" s="240">
        <v>8.3629999999999995</v>
      </c>
      <c r="I1587" s="241"/>
      <c r="J1587" s="242">
        <f>ROUND(I1587*H1587,2)</f>
        <v>0</v>
      </c>
      <c r="K1587" s="238" t="s">
        <v>205</v>
      </c>
      <c r="L1587" s="73"/>
      <c r="M1587" s="243" t="s">
        <v>21</v>
      </c>
      <c r="N1587" s="244" t="s">
        <v>43</v>
      </c>
      <c r="O1587" s="48"/>
      <c r="P1587" s="245">
        <f>O1587*H1587</f>
        <v>0</v>
      </c>
      <c r="Q1587" s="245">
        <v>0.00189</v>
      </c>
      <c r="R1587" s="245">
        <f>Q1587*H1587</f>
        <v>0.015806069999999998</v>
      </c>
      <c r="S1587" s="245">
        <v>0</v>
      </c>
      <c r="T1587" s="246">
        <f>S1587*H1587</f>
        <v>0</v>
      </c>
      <c r="AR1587" s="25" t="s">
        <v>299</v>
      </c>
      <c r="AT1587" s="25" t="s">
        <v>201</v>
      </c>
      <c r="AU1587" s="25" t="s">
        <v>81</v>
      </c>
      <c r="AY1587" s="25" t="s">
        <v>199</v>
      </c>
      <c r="BE1587" s="247">
        <f>IF(N1587="základní",J1587,0)</f>
        <v>0</v>
      </c>
      <c r="BF1587" s="247">
        <f>IF(N1587="snížená",J1587,0)</f>
        <v>0</v>
      </c>
      <c r="BG1587" s="247">
        <f>IF(N1587="zákl. přenesená",J1587,0)</f>
        <v>0</v>
      </c>
      <c r="BH1587" s="247">
        <f>IF(N1587="sníž. přenesená",J1587,0)</f>
        <v>0</v>
      </c>
      <c r="BI1587" s="247">
        <f>IF(N1587="nulová",J1587,0)</f>
        <v>0</v>
      </c>
      <c r="BJ1587" s="25" t="s">
        <v>79</v>
      </c>
      <c r="BK1587" s="247">
        <f>ROUND(I1587*H1587,2)</f>
        <v>0</v>
      </c>
      <c r="BL1587" s="25" t="s">
        <v>299</v>
      </c>
      <c r="BM1587" s="25" t="s">
        <v>6748</v>
      </c>
    </row>
    <row r="1588" s="12" customFormat="1">
      <c r="B1588" s="248"/>
      <c r="C1588" s="249"/>
      <c r="D1588" s="250" t="s">
        <v>208</v>
      </c>
      <c r="E1588" s="251" t="s">
        <v>21</v>
      </c>
      <c r="F1588" s="252" t="s">
        <v>2075</v>
      </c>
      <c r="G1588" s="249"/>
      <c r="H1588" s="253">
        <v>11.090999999999999</v>
      </c>
      <c r="I1588" s="254"/>
      <c r="J1588" s="249"/>
      <c r="K1588" s="249"/>
      <c r="L1588" s="255"/>
      <c r="M1588" s="256"/>
      <c r="N1588" s="257"/>
      <c r="O1588" s="257"/>
      <c r="P1588" s="257"/>
      <c r="Q1588" s="257"/>
      <c r="R1588" s="257"/>
      <c r="S1588" s="257"/>
      <c r="T1588" s="258"/>
      <c r="AT1588" s="259" t="s">
        <v>208</v>
      </c>
      <c r="AU1588" s="259" t="s">
        <v>81</v>
      </c>
      <c r="AV1588" s="12" t="s">
        <v>81</v>
      </c>
      <c r="AW1588" s="12" t="s">
        <v>35</v>
      </c>
      <c r="AX1588" s="12" t="s">
        <v>72</v>
      </c>
      <c r="AY1588" s="259" t="s">
        <v>199</v>
      </c>
    </row>
    <row r="1589" s="12" customFormat="1">
      <c r="B1589" s="248"/>
      <c r="C1589" s="249"/>
      <c r="D1589" s="250" t="s">
        <v>208</v>
      </c>
      <c r="E1589" s="251" t="s">
        <v>21</v>
      </c>
      <c r="F1589" s="252" t="s">
        <v>21</v>
      </c>
      <c r="G1589" s="249"/>
      <c r="H1589" s="253">
        <v>0</v>
      </c>
      <c r="I1589" s="254"/>
      <c r="J1589" s="249"/>
      <c r="K1589" s="249"/>
      <c r="L1589" s="255"/>
      <c r="M1589" s="256"/>
      <c r="N1589" s="257"/>
      <c r="O1589" s="257"/>
      <c r="P1589" s="257"/>
      <c r="Q1589" s="257"/>
      <c r="R1589" s="257"/>
      <c r="S1589" s="257"/>
      <c r="T1589" s="258"/>
      <c r="AT1589" s="259" t="s">
        <v>208</v>
      </c>
      <c r="AU1589" s="259" t="s">
        <v>81</v>
      </c>
      <c r="AV1589" s="12" t="s">
        <v>81</v>
      </c>
      <c r="AW1589" s="12" t="s">
        <v>35</v>
      </c>
      <c r="AX1589" s="12" t="s">
        <v>72</v>
      </c>
      <c r="AY1589" s="259" t="s">
        <v>199</v>
      </c>
    </row>
    <row r="1590" s="12" customFormat="1">
      <c r="B1590" s="248"/>
      <c r="C1590" s="249"/>
      <c r="D1590" s="250" t="s">
        <v>208</v>
      </c>
      <c r="E1590" s="251" t="s">
        <v>21</v>
      </c>
      <c r="F1590" s="252" t="s">
        <v>6749</v>
      </c>
      <c r="G1590" s="249"/>
      <c r="H1590" s="253">
        <v>8.3629999999999995</v>
      </c>
      <c r="I1590" s="254"/>
      <c r="J1590" s="249"/>
      <c r="K1590" s="249"/>
      <c r="L1590" s="255"/>
      <c r="M1590" s="256"/>
      <c r="N1590" s="257"/>
      <c r="O1590" s="257"/>
      <c r="P1590" s="257"/>
      <c r="Q1590" s="257"/>
      <c r="R1590" s="257"/>
      <c r="S1590" s="257"/>
      <c r="T1590" s="258"/>
      <c r="AT1590" s="259" t="s">
        <v>208</v>
      </c>
      <c r="AU1590" s="259" t="s">
        <v>81</v>
      </c>
      <c r="AV1590" s="12" t="s">
        <v>81</v>
      </c>
      <c r="AW1590" s="12" t="s">
        <v>35</v>
      </c>
      <c r="AX1590" s="12" t="s">
        <v>79</v>
      </c>
      <c r="AY1590" s="259" t="s">
        <v>199</v>
      </c>
    </row>
    <row r="1591" s="1" customFormat="1" ht="16.5" customHeight="1">
      <c r="B1591" s="47"/>
      <c r="C1591" s="236" t="s">
        <v>2082</v>
      </c>
      <c r="D1591" s="236" t="s">
        <v>201</v>
      </c>
      <c r="E1591" s="237" t="s">
        <v>2078</v>
      </c>
      <c r="F1591" s="238" t="s">
        <v>2079</v>
      </c>
      <c r="G1591" s="239" t="s">
        <v>282</v>
      </c>
      <c r="H1591" s="240">
        <v>3.5139999999999998</v>
      </c>
      <c r="I1591" s="241"/>
      <c r="J1591" s="242">
        <f>ROUND(I1591*H1591,2)</f>
        <v>0</v>
      </c>
      <c r="K1591" s="238" t="s">
        <v>205</v>
      </c>
      <c r="L1591" s="73"/>
      <c r="M1591" s="243" t="s">
        <v>21</v>
      </c>
      <c r="N1591" s="244" t="s">
        <v>43</v>
      </c>
      <c r="O1591" s="48"/>
      <c r="P1591" s="245">
        <f>O1591*H1591</f>
        <v>0</v>
      </c>
      <c r="Q1591" s="245">
        <v>0</v>
      </c>
      <c r="R1591" s="245">
        <f>Q1591*H1591</f>
        <v>0</v>
      </c>
      <c r="S1591" s="245">
        <v>0.021999999999999999</v>
      </c>
      <c r="T1591" s="246">
        <f>S1591*H1591</f>
        <v>0.077307999999999988</v>
      </c>
      <c r="AR1591" s="25" t="s">
        <v>299</v>
      </c>
      <c r="AT1591" s="25" t="s">
        <v>201</v>
      </c>
      <c r="AU1591" s="25" t="s">
        <v>81</v>
      </c>
      <c r="AY1591" s="25" t="s">
        <v>199</v>
      </c>
      <c r="BE1591" s="247">
        <f>IF(N1591="základní",J1591,0)</f>
        <v>0</v>
      </c>
      <c r="BF1591" s="247">
        <f>IF(N1591="snížená",J1591,0)</f>
        <v>0</v>
      </c>
      <c r="BG1591" s="247">
        <f>IF(N1591="zákl. přenesená",J1591,0)</f>
        <v>0</v>
      </c>
      <c r="BH1591" s="247">
        <f>IF(N1591="sníž. přenesená",J1591,0)</f>
        <v>0</v>
      </c>
      <c r="BI1591" s="247">
        <f>IF(N1591="nulová",J1591,0)</f>
        <v>0</v>
      </c>
      <c r="BJ1591" s="25" t="s">
        <v>79</v>
      </c>
      <c r="BK1591" s="247">
        <f>ROUND(I1591*H1591,2)</f>
        <v>0</v>
      </c>
      <c r="BL1591" s="25" t="s">
        <v>299</v>
      </c>
      <c r="BM1591" s="25" t="s">
        <v>6750</v>
      </c>
    </row>
    <row r="1592" s="12" customFormat="1">
      <c r="B1592" s="248"/>
      <c r="C1592" s="249"/>
      <c r="D1592" s="250" t="s">
        <v>208</v>
      </c>
      <c r="E1592" s="251" t="s">
        <v>21</v>
      </c>
      <c r="F1592" s="252" t="s">
        <v>1615</v>
      </c>
      <c r="G1592" s="249"/>
      <c r="H1592" s="253">
        <v>4.6600000000000001</v>
      </c>
      <c r="I1592" s="254"/>
      <c r="J1592" s="249"/>
      <c r="K1592" s="249"/>
      <c r="L1592" s="255"/>
      <c r="M1592" s="256"/>
      <c r="N1592" s="257"/>
      <c r="O1592" s="257"/>
      <c r="P1592" s="257"/>
      <c r="Q1592" s="257"/>
      <c r="R1592" s="257"/>
      <c r="S1592" s="257"/>
      <c r="T1592" s="258"/>
      <c r="AT1592" s="259" t="s">
        <v>208</v>
      </c>
      <c r="AU1592" s="259" t="s">
        <v>81</v>
      </c>
      <c r="AV1592" s="12" t="s">
        <v>81</v>
      </c>
      <c r="AW1592" s="12" t="s">
        <v>35</v>
      </c>
      <c r="AX1592" s="12" t="s">
        <v>72</v>
      </c>
      <c r="AY1592" s="259" t="s">
        <v>199</v>
      </c>
    </row>
    <row r="1593" s="12" customFormat="1">
      <c r="B1593" s="248"/>
      <c r="C1593" s="249"/>
      <c r="D1593" s="250" t="s">
        <v>208</v>
      </c>
      <c r="E1593" s="251" t="s">
        <v>21</v>
      </c>
      <c r="F1593" s="252" t="s">
        <v>21</v>
      </c>
      <c r="G1593" s="249"/>
      <c r="H1593" s="253">
        <v>0</v>
      </c>
      <c r="I1593" s="254"/>
      <c r="J1593" s="249"/>
      <c r="K1593" s="249"/>
      <c r="L1593" s="255"/>
      <c r="M1593" s="256"/>
      <c r="N1593" s="257"/>
      <c r="O1593" s="257"/>
      <c r="P1593" s="257"/>
      <c r="Q1593" s="257"/>
      <c r="R1593" s="257"/>
      <c r="S1593" s="257"/>
      <c r="T1593" s="258"/>
      <c r="AT1593" s="259" t="s">
        <v>208</v>
      </c>
      <c r="AU1593" s="259" t="s">
        <v>81</v>
      </c>
      <c r="AV1593" s="12" t="s">
        <v>81</v>
      </c>
      <c r="AW1593" s="12" t="s">
        <v>35</v>
      </c>
      <c r="AX1593" s="12" t="s">
        <v>72</v>
      </c>
      <c r="AY1593" s="259" t="s">
        <v>199</v>
      </c>
    </row>
    <row r="1594" s="12" customFormat="1">
      <c r="B1594" s="248"/>
      <c r="C1594" s="249"/>
      <c r="D1594" s="250" t="s">
        <v>208</v>
      </c>
      <c r="E1594" s="251" t="s">
        <v>21</v>
      </c>
      <c r="F1594" s="252" t="s">
        <v>6214</v>
      </c>
      <c r="G1594" s="249"/>
      <c r="H1594" s="253">
        <v>3.5139999999999998</v>
      </c>
      <c r="I1594" s="254"/>
      <c r="J1594" s="249"/>
      <c r="K1594" s="249"/>
      <c r="L1594" s="255"/>
      <c r="M1594" s="256"/>
      <c r="N1594" s="257"/>
      <c r="O1594" s="257"/>
      <c r="P1594" s="257"/>
      <c r="Q1594" s="257"/>
      <c r="R1594" s="257"/>
      <c r="S1594" s="257"/>
      <c r="T1594" s="258"/>
      <c r="AT1594" s="259" t="s">
        <v>208</v>
      </c>
      <c r="AU1594" s="259" t="s">
        <v>81</v>
      </c>
      <c r="AV1594" s="12" t="s">
        <v>81</v>
      </c>
      <c r="AW1594" s="12" t="s">
        <v>35</v>
      </c>
      <c r="AX1594" s="12" t="s">
        <v>79</v>
      </c>
      <c r="AY1594" s="259" t="s">
        <v>199</v>
      </c>
    </row>
    <row r="1595" s="1" customFormat="1" ht="16.5" customHeight="1">
      <c r="B1595" s="47"/>
      <c r="C1595" s="236" t="s">
        <v>2086</v>
      </c>
      <c r="D1595" s="236" t="s">
        <v>201</v>
      </c>
      <c r="E1595" s="237" t="s">
        <v>2083</v>
      </c>
      <c r="F1595" s="238" t="s">
        <v>2084</v>
      </c>
      <c r="G1595" s="239" t="s">
        <v>282</v>
      </c>
      <c r="H1595" s="240">
        <v>3.5139999999999998</v>
      </c>
      <c r="I1595" s="241"/>
      <c r="J1595" s="242">
        <f>ROUND(I1595*H1595,2)</f>
        <v>0</v>
      </c>
      <c r="K1595" s="238" t="s">
        <v>205</v>
      </c>
      <c r="L1595" s="73"/>
      <c r="M1595" s="243" t="s">
        <v>21</v>
      </c>
      <c r="N1595" s="244" t="s">
        <v>43</v>
      </c>
      <c r="O1595" s="48"/>
      <c r="P1595" s="245">
        <f>O1595*H1595</f>
        <v>0</v>
      </c>
      <c r="Q1595" s="245">
        <v>0</v>
      </c>
      <c r="R1595" s="245">
        <f>Q1595*H1595</f>
        <v>0</v>
      </c>
      <c r="S1595" s="245">
        <v>0.014</v>
      </c>
      <c r="T1595" s="246">
        <f>S1595*H1595</f>
        <v>0.049195999999999997</v>
      </c>
      <c r="AR1595" s="25" t="s">
        <v>299</v>
      </c>
      <c r="AT1595" s="25" t="s">
        <v>201</v>
      </c>
      <c r="AU1595" s="25" t="s">
        <v>81</v>
      </c>
      <c r="AY1595" s="25" t="s">
        <v>199</v>
      </c>
      <c r="BE1595" s="247">
        <f>IF(N1595="základní",J1595,0)</f>
        <v>0</v>
      </c>
      <c r="BF1595" s="247">
        <f>IF(N1595="snížená",J1595,0)</f>
        <v>0</v>
      </c>
      <c r="BG1595" s="247">
        <f>IF(N1595="zákl. přenesená",J1595,0)</f>
        <v>0</v>
      </c>
      <c r="BH1595" s="247">
        <f>IF(N1595="sníž. přenesená",J1595,0)</f>
        <v>0</v>
      </c>
      <c r="BI1595" s="247">
        <f>IF(N1595="nulová",J1595,0)</f>
        <v>0</v>
      </c>
      <c r="BJ1595" s="25" t="s">
        <v>79</v>
      </c>
      <c r="BK1595" s="247">
        <f>ROUND(I1595*H1595,2)</f>
        <v>0</v>
      </c>
      <c r="BL1595" s="25" t="s">
        <v>299</v>
      </c>
      <c r="BM1595" s="25" t="s">
        <v>6751</v>
      </c>
    </row>
    <row r="1596" s="12" customFormat="1">
      <c r="B1596" s="248"/>
      <c r="C1596" s="249"/>
      <c r="D1596" s="250" t="s">
        <v>208</v>
      </c>
      <c r="E1596" s="251" t="s">
        <v>21</v>
      </c>
      <c r="F1596" s="252" t="s">
        <v>1615</v>
      </c>
      <c r="G1596" s="249"/>
      <c r="H1596" s="253">
        <v>4.6600000000000001</v>
      </c>
      <c r="I1596" s="254"/>
      <c r="J1596" s="249"/>
      <c r="K1596" s="249"/>
      <c r="L1596" s="255"/>
      <c r="M1596" s="256"/>
      <c r="N1596" s="257"/>
      <c r="O1596" s="257"/>
      <c r="P1596" s="257"/>
      <c r="Q1596" s="257"/>
      <c r="R1596" s="257"/>
      <c r="S1596" s="257"/>
      <c r="T1596" s="258"/>
      <c r="AT1596" s="259" t="s">
        <v>208</v>
      </c>
      <c r="AU1596" s="259" t="s">
        <v>81</v>
      </c>
      <c r="AV1596" s="12" t="s">
        <v>81</v>
      </c>
      <c r="AW1596" s="12" t="s">
        <v>35</v>
      </c>
      <c r="AX1596" s="12" t="s">
        <v>72</v>
      </c>
      <c r="AY1596" s="259" t="s">
        <v>199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21</v>
      </c>
      <c r="G1597" s="249"/>
      <c r="H1597" s="253">
        <v>0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6214</v>
      </c>
      <c r="G1598" s="249"/>
      <c r="H1598" s="253">
        <v>3.5139999999999998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79</v>
      </c>
      <c r="AY1598" s="259" t="s">
        <v>199</v>
      </c>
    </row>
    <row r="1599" s="1" customFormat="1" ht="16.5" customHeight="1">
      <c r="B1599" s="47"/>
      <c r="C1599" s="236" t="s">
        <v>2092</v>
      </c>
      <c r="D1599" s="236" t="s">
        <v>201</v>
      </c>
      <c r="E1599" s="237" t="s">
        <v>2087</v>
      </c>
      <c r="F1599" s="238" t="s">
        <v>2088</v>
      </c>
      <c r="G1599" s="239" t="s">
        <v>384</v>
      </c>
      <c r="H1599" s="240">
        <v>49.009999999999998</v>
      </c>
      <c r="I1599" s="241"/>
      <c r="J1599" s="242">
        <f>ROUND(I1599*H1599,2)</f>
        <v>0</v>
      </c>
      <c r="K1599" s="238" t="s">
        <v>205</v>
      </c>
      <c r="L1599" s="73"/>
      <c r="M1599" s="243" t="s">
        <v>21</v>
      </c>
      <c r="N1599" s="244" t="s">
        <v>43</v>
      </c>
      <c r="O1599" s="48"/>
      <c r="P1599" s="245">
        <f>O1599*H1599</f>
        <v>0</v>
      </c>
      <c r="Q1599" s="245">
        <v>0</v>
      </c>
      <c r="R1599" s="245">
        <f>Q1599*H1599</f>
        <v>0</v>
      </c>
      <c r="S1599" s="245">
        <v>0.014</v>
      </c>
      <c r="T1599" s="246">
        <f>S1599*H1599</f>
        <v>0.68613999999999997</v>
      </c>
      <c r="AR1599" s="25" t="s">
        <v>299</v>
      </c>
      <c r="AT1599" s="25" t="s">
        <v>201</v>
      </c>
      <c r="AU1599" s="25" t="s">
        <v>81</v>
      </c>
      <c r="AY1599" s="25" t="s">
        <v>199</v>
      </c>
      <c r="BE1599" s="247">
        <f>IF(N1599="základní",J1599,0)</f>
        <v>0</v>
      </c>
      <c r="BF1599" s="247">
        <f>IF(N1599="snížená",J1599,0)</f>
        <v>0</v>
      </c>
      <c r="BG1599" s="247">
        <f>IF(N1599="zákl. přenesená",J1599,0)</f>
        <v>0</v>
      </c>
      <c r="BH1599" s="247">
        <f>IF(N1599="sníž. přenesená",J1599,0)</f>
        <v>0</v>
      </c>
      <c r="BI1599" s="247">
        <f>IF(N1599="nulová",J1599,0)</f>
        <v>0</v>
      </c>
      <c r="BJ1599" s="25" t="s">
        <v>79</v>
      </c>
      <c r="BK1599" s="247">
        <f>ROUND(I1599*H1599,2)</f>
        <v>0</v>
      </c>
      <c r="BL1599" s="25" t="s">
        <v>299</v>
      </c>
      <c r="BM1599" s="25" t="s">
        <v>6752</v>
      </c>
    </row>
    <row r="1600" s="12" customFormat="1">
      <c r="B1600" s="248"/>
      <c r="C1600" s="249"/>
      <c r="D1600" s="250" t="s">
        <v>208</v>
      </c>
      <c r="E1600" s="251" t="s">
        <v>21</v>
      </c>
      <c r="F1600" s="252" t="s">
        <v>2090</v>
      </c>
      <c r="G1600" s="249"/>
      <c r="H1600" s="253">
        <v>65</v>
      </c>
      <c r="I1600" s="254"/>
      <c r="J1600" s="249"/>
      <c r="K1600" s="249"/>
      <c r="L1600" s="255"/>
      <c r="M1600" s="256"/>
      <c r="N1600" s="257"/>
      <c r="O1600" s="257"/>
      <c r="P1600" s="257"/>
      <c r="Q1600" s="257"/>
      <c r="R1600" s="257"/>
      <c r="S1600" s="257"/>
      <c r="T1600" s="258"/>
      <c r="AT1600" s="259" t="s">
        <v>208</v>
      </c>
      <c r="AU1600" s="259" t="s">
        <v>81</v>
      </c>
      <c r="AV1600" s="12" t="s">
        <v>81</v>
      </c>
      <c r="AW1600" s="12" t="s">
        <v>35</v>
      </c>
      <c r="AX1600" s="12" t="s">
        <v>72</v>
      </c>
      <c r="AY1600" s="259" t="s">
        <v>199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21</v>
      </c>
      <c r="G1601" s="249"/>
      <c r="H1601" s="253">
        <v>0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2" customFormat="1">
      <c r="B1602" s="248"/>
      <c r="C1602" s="249"/>
      <c r="D1602" s="250" t="s">
        <v>208</v>
      </c>
      <c r="E1602" s="251" t="s">
        <v>21</v>
      </c>
      <c r="F1602" s="252" t="s">
        <v>6753</v>
      </c>
      <c r="G1602" s="249"/>
      <c r="H1602" s="253">
        <v>49.009999999999998</v>
      </c>
      <c r="I1602" s="254"/>
      <c r="J1602" s="249"/>
      <c r="K1602" s="249"/>
      <c r="L1602" s="255"/>
      <c r="M1602" s="256"/>
      <c r="N1602" s="257"/>
      <c r="O1602" s="257"/>
      <c r="P1602" s="257"/>
      <c r="Q1602" s="257"/>
      <c r="R1602" s="257"/>
      <c r="S1602" s="257"/>
      <c r="T1602" s="258"/>
      <c r="AT1602" s="259" t="s">
        <v>208</v>
      </c>
      <c r="AU1602" s="259" t="s">
        <v>81</v>
      </c>
      <c r="AV1602" s="12" t="s">
        <v>81</v>
      </c>
      <c r="AW1602" s="12" t="s">
        <v>35</v>
      </c>
      <c r="AX1602" s="12" t="s">
        <v>79</v>
      </c>
      <c r="AY1602" s="259" t="s">
        <v>199</v>
      </c>
    </row>
    <row r="1603" s="1" customFormat="1" ht="25.5" customHeight="1">
      <c r="B1603" s="47"/>
      <c r="C1603" s="236" t="s">
        <v>2104</v>
      </c>
      <c r="D1603" s="236" t="s">
        <v>201</v>
      </c>
      <c r="E1603" s="237" t="s">
        <v>2093</v>
      </c>
      <c r="F1603" s="238" t="s">
        <v>2094</v>
      </c>
      <c r="G1603" s="239" t="s">
        <v>384</v>
      </c>
      <c r="H1603" s="240">
        <v>30.273</v>
      </c>
      <c r="I1603" s="241"/>
      <c r="J1603" s="242">
        <f>ROUND(I1603*H1603,2)</f>
        <v>0</v>
      </c>
      <c r="K1603" s="238" t="s">
        <v>205</v>
      </c>
      <c r="L1603" s="73"/>
      <c r="M1603" s="243" t="s">
        <v>21</v>
      </c>
      <c r="N1603" s="244" t="s">
        <v>43</v>
      </c>
      <c r="O1603" s="48"/>
      <c r="P1603" s="245">
        <f>O1603*H1603</f>
        <v>0</v>
      </c>
      <c r="Q1603" s="245">
        <v>0</v>
      </c>
      <c r="R1603" s="245">
        <f>Q1603*H1603</f>
        <v>0</v>
      </c>
      <c r="S1603" s="245">
        <v>0.012319999999999999</v>
      </c>
      <c r="T1603" s="246">
        <f>S1603*H1603</f>
        <v>0.37296335999999997</v>
      </c>
      <c r="AR1603" s="25" t="s">
        <v>299</v>
      </c>
      <c r="AT1603" s="25" t="s">
        <v>201</v>
      </c>
      <c r="AU1603" s="25" t="s">
        <v>81</v>
      </c>
      <c r="AY1603" s="25" t="s">
        <v>199</v>
      </c>
      <c r="BE1603" s="247">
        <f>IF(N1603="základní",J1603,0)</f>
        <v>0</v>
      </c>
      <c r="BF1603" s="247">
        <f>IF(N1603="snížená",J1603,0)</f>
        <v>0</v>
      </c>
      <c r="BG1603" s="247">
        <f>IF(N1603="zákl. přenesená",J1603,0)</f>
        <v>0</v>
      </c>
      <c r="BH1603" s="247">
        <f>IF(N1603="sníž. přenesená",J1603,0)</f>
        <v>0</v>
      </c>
      <c r="BI1603" s="247">
        <f>IF(N1603="nulová",J1603,0)</f>
        <v>0</v>
      </c>
      <c r="BJ1603" s="25" t="s">
        <v>79</v>
      </c>
      <c r="BK1603" s="247">
        <f>ROUND(I1603*H1603,2)</f>
        <v>0</v>
      </c>
      <c r="BL1603" s="25" t="s">
        <v>299</v>
      </c>
      <c r="BM1603" s="25" t="s">
        <v>6754</v>
      </c>
    </row>
    <row r="1604" s="12" customFormat="1">
      <c r="B1604" s="248"/>
      <c r="C1604" s="249"/>
      <c r="D1604" s="250" t="s">
        <v>208</v>
      </c>
      <c r="E1604" s="251" t="s">
        <v>21</v>
      </c>
      <c r="F1604" s="252" t="s">
        <v>2096</v>
      </c>
      <c r="G1604" s="249"/>
      <c r="H1604" s="253">
        <v>267</v>
      </c>
      <c r="I1604" s="254"/>
      <c r="J1604" s="249"/>
      <c r="K1604" s="249"/>
      <c r="L1604" s="255"/>
      <c r="M1604" s="256"/>
      <c r="N1604" s="257"/>
      <c r="O1604" s="257"/>
      <c r="P1604" s="257"/>
      <c r="Q1604" s="257"/>
      <c r="R1604" s="257"/>
      <c r="S1604" s="257"/>
      <c r="T1604" s="258"/>
      <c r="AT1604" s="259" t="s">
        <v>208</v>
      </c>
      <c r="AU1604" s="259" t="s">
        <v>81</v>
      </c>
      <c r="AV1604" s="12" t="s">
        <v>81</v>
      </c>
      <c r="AW1604" s="12" t="s">
        <v>35</v>
      </c>
      <c r="AX1604" s="12" t="s">
        <v>72</v>
      </c>
      <c r="AY1604" s="259" t="s">
        <v>199</v>
      </c>
    </row>
    <row r="1605" s="12" customFormat="1">
      <c r="B1605" s="248"/>
      <c r="C1605" s="249"/>
      <c r="D1605" s="250" t="s">
        <v>208</v>
      </c>
      <c r="E1605" s="251" t="s">
        <v>21</v>
      </c>
      <c r="F1605" s="252" t="s">
        <v>2097</v>
      </c>
      <c r="G1605" s="249"/>
      <c r="H1605" s="253">
        <v>22.399999999999999</v>
      </c>
      <c r="I1605" s="254"/>
      <c r="J1605" s="249"/>
      <c r="K1605" s="249"/>
      <c r="L1605" s="255"/>
      <c r="M1605" s="256"/>
      <c r="N1605" s="257"/>
      <c r="O1605" s="257"/>
      <c r="P1605" s="257"/>
      <c r="Q1605" s="257"/>
      <c r="R1605" s="257"/>
      <c r="S1605" s="257"/>
      <c r="T1605" s="258"/>
      <c r="AT1605" s="259" t="s">
        <v>208</v>
      </c>
      <c r="AU1605" s="259" t="s">
        <v>81</v>
      </c>
      <c r="AV1605" s="12" t="s">
        <v>81</v>
      </c>
      <c r="AW1605" s="12" t="s">
        <v>35</v>
      </c>
      <c r="AX1605" s="12" t="s">
        <v>72</v>
      </c>
      <c r="AY1605" s="259" t="s">
        <v>199</v>
      </c>
    </row>
    <row r="1606" s="12" customFormat="1">
      <c r="B1606" s="248"/>
      <c r="C1606" s="249"/>
      <c r="D1606" s="250" t="s">
        <v>208</v>
      </c>
      <c r="E1606" s="251" t="s">
        <v>21</v>
      </c>
      <c r="F1606" s="252" t="s">
        <v>2098</v>
      </c>
      <c r="G1606" s="249"/>
      <c r="H1606" s="253">
        <v>43.600000000000001</v>
      </c>
      <c r="I1606" s="254"/>
      <c r="J1606" s="249"/>
      <c r="K1606" s="249"/>
      <c r="L1606" s="255"/>
      <c r="M1606" s="256"/>
      <c r="N1606" s="257"/>
      <c r="O1606" s="257"/>
      <c r="P1606" s="257"/>
      <c r="Q1606" s="257"/>
      <c r="R1606" s="257"/>
      <c r="S1606" s="257"/>
      <c r="T1606" s="258"/>
      <c r="AT1606" s="259" t="s">
        <v>208</v>
      </c>
      <c r="AU1606" s="259" t="s">
        <v>81</v>
      </c>
      <c r="AV1606" s="12" t="s">
        <v>81</v>
      </c>
      <c r="AW1606" s="12" t="s">
        <v>35</v>
      </c>
      <c r="AX1606" s="12" t="s">
        <v>72</v>
      </c>
      <c r="AY1606" s="259" t="s">
        <v>199</v>
      </c>
    </row>
    <row r="1607" s="12" customFormat="1">
      <c r="B1607" s="248"/>
      <c r="C1607" s="249"/>
      <c r="D1607" s="250" t="s">
        <v>208</v>
      </c>
      <c r="E1607" s="251" t="s">
        <v>21</v>
      </c>
      <c r="F1607" s="252" t="s">
        <v>2099</v>
      </c>
      <c r="G1607" s="249"/>
      <c r="H1607" s="253">
        <v>22.5</v>
      </c>
      <c r="I1607" s="254"/>
      <c r="J1607" s="249"/>
      <c r="K1607" s="249"/>
      <c r="L1607" s="255"/>
      <c r="M1607" s="256"/>
      <c r="N1607" s="257"/>
      <c r="O1607" s="257"/>
      <c r="P1607" s="257"/>
      <c r="Q1607" s="257"/>
      <c r="R1607" s="257"/>
      <c r="S1607" s="257"/>
      <c r="T1607" s="258"/>
      <c r="AT1607" s="259" t="s">
        <v>208</v>
      </c>
      <c r="AU1607" s="259" t="s">
        <v>81</v>
      </c>
      <c r="AV1607" s="12" t="s">
        <v>81</v>
      </c>
      <c r="AW1607" s="12" t="s">
        <v>35</v>
      </c>
      <c r="AX1607" s="12" t="s">
        <v>72</v>
      </c>
      <c r="AY1607" s="259" t="s">
        <v>199</v>
      </c>
    </row>
    <row r="1608" s="12" customFormat="1">
      <c r="B1608" s="248"/>
      <c r="C1608" s="249"/>
      <c r="D1608" s="250" t="s">
        <v>208</v>
      </c>
      <c r="E1608" s="251" t="s">
        <v>21</v>
      </c>
      <c r="F1608" s="252" t="s">
        <v>2100</v>
      </c>
      <c r="G1608" s="249"/>
      <c r="H1608" s="253">
        <v>46</v>
      </c>
      <c r="I1608" s="254"/>
      <c r="J1608" s="249"/>
      <c r="K1608" s="249"/>
      <c r="L1608" s="255"/>
      <c r="M1608" s="256"/>
      <c r="N1608" s="257"/>
      <c r="O1608" s="257"/>
      <c r="P1608" s="257"/>
      <c r="Q1608" s="257"/>
      <c r="R1608" s="257"/>
      <c r="S1608" s="257"/>
      <c r="T1608" s="258"/>
      <c r="AT1608" s="259" t="s">
        <v>208</v>
      </c>
      <c r="AU1608" s="259" t="s">
        <v>81</v>
      </c>
      <c r="AV1608" s="12" t="s">
        <v>81</v>
      </c>
      <c r="AW1608" s="12" t="s">
        <v>35</v>
      </c>
      <c r="AX1608" s="12" t="s">
        <v>72</v>
      </c>
      <c r="AY1608" s="259" t="s">
        <v>199</v>
      </c>
    </row>
    <row r="1609" s="13" customFormat="1">
      <c r="B1609" s="260"/>
      <c r="C1609" s="261"/>
      <c r="D1609" s="250" t="s">
        <v>208</v>
      </c>
      <c r="E1609" s="262" t="s">
        <v>21</v>
      </c>
      <c r="F1609" s="263" t="s">
        <v>2101</v>
      </c>
      <c r="G1609" s="261"/>
      <c r="H1609" s="264">
        <v>401.5</v>
      </c>
      <c r="I1609" s="265"/>
      <c r="J1609" s="261"/>
      <c r="K1609" s="261"/>
      <c r="L1609" s="266"/>
      <c r="M1609" s="267"/>
      <c r="N1609" s="268"/>
      <c r="O1609" s="268"/>
      <c r="P1609" s="268"/>
      <c r="Q1609" s="268"/>
      <c r="R1609" s="268"/>
      <c r="S1609" s="268"/>
      <c r="T1609" s="269"/>
      <c r="AT1609" s="270" t="s">
        <v>208</v>
      </c>
      <c r="AU1609" s="270" t="s">
        <v>81</v>
      </c>
      <c r="AV1609" s="13" t="s">
        <v>206</v>
      </c>
      <c r="AW1609" s="13" t="s">
        <v>35</v>
      </c>
      <c r="AX1609" s="13" t="s">
        <v>72</v>
      </c>
      <c r="AY1609" s="270" t="s">
        <v>199</v>
      </c>
    </row>
    <row r="1610" s="12" customFormat="1">
      <c r="B1610" s="248"/>
      <c r="C1610" s="249"/>
      <c r="D1610" s="250" t="s">
        <v>208</v>
      </c>
      <c r="E1610" s="251" t="s">
        <v>21</v>
      </c>
      <c r="F1610" s="252" t="s">
        <v>21</v>
      </c>
      <c r="G1610" s="249"/>
      <c r="H1610" s="253">
        <v>0</v>
      </c>
      <c r="I1610" s="254"/>
      <c r="J1610" s="249"/>
      <c r="K1610" s="249"/>
      <c r="L1610" s="255"/>
      <c r="M1610" s="256"/>
      <c r="N1610" s="257"/>
      <c r="O1610" s="257"/>
      <c r="P1610" s="257"/>
      <c r="Q1610" s="257"/>
      <c r="R1610" s="257"/>
      <c r="S1610" s="257"/>
      <c r="T1610" s="258"/>
      <c r="AT1610" s="259" t="s">
        <v>208</v>
      </c>
      <c r="AU1610" s="259" t="s">
        <v>81</v>
      </c>
      <c r="AV1610" s="12" t="s">
        <v>81</v>
      </c>
      <c r="AW1610" s="12" t="s">
        <v>35</v>
      </c>
      <c r="AX1610" s="12" t="s">
        <v>72</v>
      </c>
      <c r="AY1610" s="259" t="s">
        <v>199</v>
      </c>
    </row>
    <row r="1611" s="12" customFormat="1">
      <c r="B1611" s="248"/>
      <c r="C1611" s="249"/>
      <c r="D1611" s="250" t="s">
        <v>208</v>
      </c>
      <c r="E1611" s="251" t="s">
        <v>21</v>
      </c>
      <c r="F1611" s="252" t="s">
        <v>6755</v>
      </c>
      <c r="G1611" s="249"/>
      <c r="H1611" s="253">
        <v>302.73099999999999</v>
      </c>
      <c r="I1611" s="254"/>
      <c r="J1611" s="249"/>
      <c r="K1611" s="249"/>
      <c r="L1611" s="255"/>
      <c r="M1611" s="256"/>
      <c r="N1611" s="257"/>
      <c r="O1611" s="257"/>
      <c r="P1611" s="257"/>
      <c r="Q1611" s="257"/>
      <c r="R1611" s="257"/>
      <c r="S1611" s="257"/>
      <c r="T1611" s="258"/>
      <c r="AT1611" s="259" t="s">
        <v>208</v>
      </c>
      <c r="AU1611" s="259" t="s">
        <v>81</v>
      </c>
      <c r="AV1611" s="12" t="s">
        <v>81</v>
      </c>
      <c r="AW1611" s="12" t="s">
        <v>35</v>
      </c>
      <c r="AX1611" s="12" t="s">
        <v>79</v>
      </c>
      <c r="AY1611" s="259" t="s">
        <v>199</v>
      </c>
    </row>
    <row r="1612" s="12" customFormat="1">
      <c r="B1612" s="248"/>
      <c r="C1612" s="249"/>
      <c r="D1612" s="250" t="s">
        <v>208</v>
      </c>
      <c r="E1612" s="249"/>
      <c r="F1612" s="252" t="s">
        <v>6756</v>
      </c>
      <c r="G1612" s="249"/>
      <c r="H1612" s="253">
        <v>30.273</v>
      </c>
      <c r="I1612" s="254"/>
      <c r="J1612" s="249"/>
      <c r="K1612" s="249"/>
      <c r="L1612" s="255"/>
      <c r="M1612" s="256"/>
      <c r="N1612" s="257"/>
      <c r="O1612" s="257"/>
      <c r="P1612" s="257"/>
      <c r="Q1612" s="257"/>
      <c r="R1612" s="257"/>
      <c r="S1612" s="257"/>
      <c r="T1612" s="258"/>
      <c r="AT1612" s="259" t="s">
        <v>208</v>
      </c>
      <c r="AU1612" s="259" t="s">
        <v>81</v>
      </c>
      <c r="AV1612" s="12" t="s">
        <v>81</v>
      </c>
      <c r="AW1612" s="12" t="s">
        <v>6</v>
      </c>
      <c r="AX1612" s="12" t="s">
        <v>79</v>
      </c>
      <c r="AY1612" s="259" t="s">
        <v>199</v>
      </c>
    </row>
    <row r="1613" s="1" customFormat="1" ht="25.5" customHeight="1">
      <c r="B1613" s="47"/>
      <c r="C1613" s="236" t="s">
        <v>2111</v>
      </c>
      <c r="D1613" s="236" t="s">
        <v>201</v>
      </c>
      <c r="E1613" s="237" t="s">
        <v>2105</v>
      </c>
      <c r="F1613" s="238" t="s">
        <v>2106</v>
      </c>
      <c r="G1613" s="239" t="s">
        <v>384</v>
      </c>
      <c r="H1613" s="240">
        <v>53.231999999999999</v>
      </c>
      <c r="I1613" s="241"/>
      <c r="J1613" s="242">
        <f>ROUND(I1613*H1613,2)</f>
        <v>0</v>
      </c>
      <c r="K1613" s="238" t="s">
        <v>205</v>
      </c>
      <c r="L1613" s="73"/>
      <c r="M1613" s="243" t="s">
        <v>21</v>
      </c>
      <c r="N1613" s="244" t="s">
        <v>43</v>
      </c>
      <c r="O1613" s="48"/>
      <c r="P1613" s="245">
        <f>O1613*H1613</f>
        <v>0</v>
      </c>
      <c r="Q1613" s="245">
        <v>0</v>
      </c>
      <c r="R1613" s="245">
        <f>Q1613*H1613</f>
        <v>0</v>
      </c>
      <c r="S1613" s="245">
        <v>0</v>
      </c>
      <c r="T1613" s="246">
        <f>S1613*H1613</f>
        <v>0</v>
      </c>
      <c r="AR1613" s="25" t="s">
        <v>299</v>
      </c>
      <c r="AT1613" s="25" t="s">
        <v>201</v>
      </c>
      <c r="AU1613" s="25" t="s">
        <v>81</v>
      </c>
      <c r="AY1613" s="25" t="s">
        <v>199</v>
      </c>
      <c r="BE1613" s="247">
        <f>IF(N1613="základní",J1613,0)</f>
        <v>0</v>
      </c>
      <c r="BF1613" s="247">
        <f>IF(N1613="snížená",J1613,0)</f>
        <v>0</v>
      </c>
      <c r="BG1613" s="247">
        <f>IF(N1613="zákl. přenesená",J1613,0)</f>
        <v>0</v>
      </c>
      <c r="BH1613" s="247">
        <f>IF(N1613="sníž. přenesená",J1613,0)</f>
        <v>0</v>
      </c>
      <c r="BI1613" s="247">
        <f>IF(N1613="nulová",J1613,0)</f>
        <v>0</v>
      </c>
      <c r="BJ1613" s="25" t="s">
        <v>79</v>
      </c>
      <c r="BK1613" s="247">
        <f>ROUND(I1613*H1613,2)</f>
        <v>0</v>
      </c>
      <c r="BL1613" s="25" t="s">
        <v>299</v>
      </c>
      <c r="BM1613" s="25" t="s">
        <v>6757</v>
      </c>
    </row>
    <row r="1614" s="12" customFormat="1">
      <c r="B1614" s="248"/>
      <c r="C1614" s="249"/>
      <c r="D1614" s="250" t="s">
        <v>208</v>
      </c>
      <c r="E1614" s="251" t="s">
        <v>21</v>
      </c>
      <c r="F1614" s="252" t="s">
        <v>2108</v>
      </c>
      <c r="G1614" s="249"/>
      <c r="H1614" s="253">
        <v>57</v>
      </c>
      <c r="I1614" s="254"/>
      <c r="J1614" s="249"/>
      <c r="K1614" s="249"/>
      <c r="L1614" s="255"/>
      <c r="M1614" s="256"/>
      <c r="N1614" s="257"/>
      <c r="O1614" s="257"/>
      <c r="P1614" s="257"/>
      <c r="Q1614" s="257"/>
      <c r="R1614" s="257"/>
      <c r="S1614" s="257"/>
      <c r="T1614" s="258"/>
      <c r="AT1614" s="259" t="s">
        <v>208</v>
      </c>
      <c r="AU1614" s="259" t="s">
        <v>81</v>
      </c>
      <c r="AV1614" s="12" t="s">
        <v>81</v>
      </c>
      <c r="AW1614" s="12" t="s">
        <v>35</v>
      </c>
      <c r="AX1614" s="12" t="s">
        <v>72</v>
      </c>
      <c r="AY1614" s="259" t="s">
        <v>199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2109</v>
      </c>
      <c r="G1615" s="249"/>
      <c r="H1615" s="253">
        <v>13.6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72</v>
      </c>
      <c r="AY1615" s="259" t="s">
        <v>199</v>
      </c>
    </row>
    <row r="1616" s="13" customFormat="1">
      <c r="B1616" s="260"/>
      <c r="C1616" s="261"/>
      <c r="D1616" s="250" t="s">
        <v>208</v>
      </c>
      <c r="E1616" s="262" t="s">
        <v>21</v>
      </c>
      <c r="F1616" s="263" t="s">
        <v>220</v>
      </c>
      <c r="G1616" s="261"/>
      <c r="H1616" s="264">
        <v>70.599999999999994</v>
      </c>
      <c r="I1616" s="265"/>
      <c r="J1616" s="261"/>
      <c r="K1616" s="261"/>
      <c r="L1616" s="266"/>
      <c r="M1616" s="267"/>
      <c r="N1616" s="268"/>
      <c r="O1616" s="268"/>
      <c r="P1616" s="268"/>
      <c r="Q1616" s="268"/>
      <c r="R1616" s="268"/>
      <c r="S1616" s="268"/>
      <c r="T1616" s="269"/>
      <c r="AT1616" s="270" t="s">
        <v>208</v>
      </c>
      <c r="AU1616" s="270" t="s">
        <v>81</v>
      </c>
      <c r="AV1616" s="13" t="s">
        <v>206</v>
      </c>
      <c r="AW1616" s="13" t="s">
        <v>35</v>
      </c>
      <c r="AX1616" s="13" t="s">
        <v>72</v>
      </c>
      <c r="AY1616" s="270" t="s">
        <v>199</v>
      </c>
    </row>
    <row r="1617" s="12" customFormat="1">
      <c r="B1617" s="248"/>
      <c r="C1617" s="249"/>
      <c r="D1617" s="250" t="s">
        <v>208</v>
      </c>
      <c r="E1617" s="251" t="s">
        <v>21</v>
      </c>
      <c r="F1617" s="252" t="s">
        <v>21</v>
      </c>
      <c r="G1617" s="249"/>
      <c r="H1617" s="253">
        <v>0</v>
      </c>
      <c r="I1617" s="254"/>
      <c r="J1617" s="249"/>
      <c r="K1617" s="249"/>
      <c r="L1617" s="255"/>
      <c r="M1617" s="256"/>
      <c r="N1617" s="257"/>
      <c r="O1617" s="257"/>
      <c r="P1617" s="257"/>
      <c r="Q1617" s="257"/>
      <c r="R1617" s="257"/>
      <c r="S1617" s="257"/>
      <c r="T1617" s="258"/>
      <c r="AT1617" s="259" t="s">
        <v>208</v>
      </c>
      <c r="AU1617" s="259" t="s">
        <v>81</v>
      </c>
      <c r="AV1617" s="12" t="s">
        <v>81</v>
      </c>
      <c r="AW1617" s="12" t="s">
        <v>35</v>
      </c>
      <c r="AX1617" s="12" t="s">
        <v>72</v>
      </c>
      <c r="AY1617" s="259" t="s">
        <v>199</v>
      </c>
    </row>
    <row r="1618" s="12" customFormat="1">
      <c r="B1618" s="248"/>
      <c r="C1618" s="249"/>
      <c r="D1618" s="250" t="s">
        <v>208</v>
      </c>
      <c r="E1618" s="251" t="s">
        <v>21</v>
      </c>
      <c r="F1618" s="252" t="s">
        <v>6758</v>
      </c>
      <c r="G1618" s="249"/>
      <c r="H1618" s="253">
        <v>53.231999999999999</v>
      </c>
      <c r="I1618" s="254"/>
      <c r="J1618" s="249"/>
      <c r="K1618" s="249"/>
      <c r="L1618" s="255"/>
      <c r="M1618" s="256"/>
      <c r="N1618" s="257"/>
      <c r="O1618" s="257"/>
      <c r="P1618" s="257"/>
      <c r="Q1618" s="257"/>
      <c r="R1618" s="257"/>
      <c r="S1618" s="257"/>
      <c r="T1618" s="258"/>
      <c r="AT1618" s="259" t="s">
        <v>208</v>
      </c>
      <c r="AU1618" s="259" t="s">
        <v>81</v>
      </c>
      <c r="AV1618" s="12" t="s">
        <v>81</v>
      </c>
      <c r="AW1618" s="12" t="s">
        <v>35</v>
      </c>
      <c r="AX1618" s="12" t="s">
        <v>79</v>
      </c>
      <c r="AY1618" s="259" t="s">
        <v>199</v>
      </c>
    </row>
    <row r="1619" s="1" customFormat="1" ht="25.5" customHeight="1">
      <c r="B1619" s="47"/>
      <c r="C1619" s="236" t="s">
        <v>2121</v>
      </c>
      <c r="D1619" s="236" t="s">
        <v>201</v>
      </c>
      <c r="E1619" s="237" t="s">
        <v>2112</v>
      </c>
      <c r="F1619" s="238" t="s">
        <v>2113</v>
      </c>
      <c r="G1619" s="239" t="s">
        <v>384</v>
      </c>
      <c r="H1619" s="240">
        <v>90.102999999999994</v>
      </c>
      <c r="I1619" s="241"/>
      <c r="J1619" s="242">
        <f>ROUND(I1619*H1619,2)</f>
        <v>0</v>
      </c>
      <c r="K1619" s="238" t="s">
        <v>205</v>
      </c>
      <c r="L1619" s="73"/>
      <c r="M1619" s="243" t="s">
        <v>21</v>
      </c>
      <c r="N1619" s="244" t="s">
        <v>43</v>
      </c>
      <c r="O1619" s="48"/>
      <c r="P1619" s="245">
        <f>O1619*H1619</f>
        <v>0</v>
      </c>
      <c r="Q1619" s="245">
        <v>0</v>
      </c>
      <c r="R1619" s="245">
        <f>Q1619*H1619</f>
        <v>0</v>
      </c>
      <c r="S1619" s="245">
        <v>0</v>
      </c>
      <c r="T1619" s="246">
        <f>S1619*H1619</f>
        <v>0</v>
      </c>
      <c r="AR1619" s="25" t="s">
        <v>299</v>
      </c>
      <c r="AT1619" s="25" t="s">
        <v>201</v>
      </c>
      <c r="AU1619" s="25" t="s">
        <v>81</v>
      </c>
      <c r="AY1619" s="25" t="s">
        <v>199</v>
      </c>
      <c r="BE1619" s="247">
        <f>IF(N1619="základní",J1619,0)</f>
        <v>0</v>
      </c>
      <c r="BF1619" s="247">
        <f>IF(N1619="snížená",J1619,0)</f>
        <v>0</v>
      </c>
      <c r="BG1619" s="247">
        <f>IF(N1619="zákl. přenesená",J1619,0)</f>
        <v>0</v>
      </c>
      <c r="BH1619" s="247">
        <f>IF(N1619="sníž. přenesená",J1619,0)</f>
        <v>0</v>
      </c>
      <c r="BI1619" s="247">
        <f>IF(N1619="nulová",J1619,0)</f>
        <v>0</v>
      </c>
      <c r="BJ1619" s="25" t="s">
        <v>79</v>
      </c>
      <c r="BK1619" s="247">
        <f>ROUND(I1619*H1619,2)</f>
        <v>0</v>
      </c>
      <c r="BL1619" s="25" t="s">
        <v>299</v>
      </c>
      <c r="BM1619" s="25" t="s">
        <v>6759</v>
      </c>
    </row>
    <row r="1620" s="12" customFormat="1">
      <c r="B1620" s="248"/>
      <c r="C1620" s="249"/>
      <c r="D1620" s="250" t="s">
        <v>208</v>
      </c>
      <c r="E1620" s="251" t="s">
        <v>21</v>
      </c>
      <c r="F1620" s="252" t="s">
        <v>2115</v>
      </c>
      <c r="G1620" s="249"/>
      <c r="H1620" s="253">
        <v>86.400000000000006</v>
      </c>
      <c r="I1620" s="254"/>
      <c r="J1620" s="249"/>
      <c r="K1620" s="249"/>
      <c r="L1620" s="255"/>
      <c r="M1620" s="256"/>
      <c r="N1620" s="257"/>
      <c r="O1620" s="257"/>
      <c r="P1620" s="257"/>
      <c r="Q1620" s="257"/>
      <c r="R1620" s="257"/>
      <c r="S1620" s="257"/>
      <c r="T1620" s="258"/>
      <c r="AT1620" s="259" t="s">
        <v>208</v>
      </c>
      <c r="AU1620" s="259" t="s">
        <v>81</v>
      </c>
      <c r="AV1620" s="12" t="s">
        <v>81</v>
      </c>
      <c r="AW1620" s="12" t="s">
        <v>35</v>
      </c>
      <c r="AX1620" s="12" t="s">
        <v>72</v>
      </c>
      <c r="AY1620" s="259" t="s">
        <v>199</v>
      </c>
    </row>
    <row r="1621" s="12" customFormat="1">
      <c r="B1621" s="248"/>
      <c r="C1621" s="249"/>
      <c r="D1621" s="250" t="s">
        <v>208</v>
      </c>
      <c r="E1621" s="251" t="s">
        <v>21</v>
      </c>
      <c r="F1621" s="252" t="s">
        <v>2116</v>
      </c>
      <c r="G1621" s="249"/>
      <c r="H1621" s="253">
        <v>14.4</v>
      </c>
      <c r="I1621" s="254"/>
      <c r="J1621" s="249"/>
      <c r="K1621" s="249"/>
      <c r="L1621" s="255"/>
      <c r="M1621" s="256"/>
      <c r="N1621" s="257"/>
      <c r="O1621" s="257"/>
      <c r="P1621" s="257"/>
      <c r="Q1621" s="257"/>
      <c r="R1621" s="257"/>
      <c r="S1621" s="257"/>
      <c r="T1621" s="258"/>
      <c r="AT1621" s="259" t="s">
        <v>208</v>
      </c>
      <c r="AU1621" s="259" t="s">
        <v>81</v>
      </c>
      <c r="AV1621" s="12" t="s">
        <v>81</v>
      </c>
      <c r="AW1621" s="12" t="s">
        <v>35</v>
      </c>
      <c r="AX1621" s="12" t="s">
        <v>72</v>
      </c>
      <c r="AY1621" s="259" t="s">
        <v>199</v>
      </c>
    </row>
    <row r="1622" s="12" customFormat="1">
      <c r="B1622" s="248"/>
      <c r="C1622" s="249"/>
      <c r="D1622" s="250" t="s">
        <v>208</v>
      </c>
      <c r="E1622" s="251" t="s">
        <v>21</v>
      </c>
      <c r="F1622" s="252" t="s">
        <v>2117</v>
      </c>
      <c r="G1622" s="249"/>
      <c r="H1622" s="253">
        <v>2.5</v>
      </c>
      <c r="I1622" s="254"/>
      <c r="J1622" s="249"/>
      <c r="K1622" s="249"/>
      <c r="L1622" s="255"/>
      <c r="M1622" s="256"/>
      <c r="N1622" s="257"/>
      <c r="O1622" s="257"/>
      <c r="P1622" s="257"/>
      <c r="Q1622" s="257"/>
      <c r="R1622" s="257"/>
      <c r="S1622" s="257"/>
      <c r="T1622" s="258"/>
      <c r="AT1622" s="259" t="s">
        <v>208</v>
      </c>
      <c r="AU1622" s="259" t="s">
        <v>81</v>
      </c>
      <c r="AV1622" s="12" t="s">
        <v>81</v>
      </c>
      <c r="AW1622" s="12" t="s">
        <v>35</v>
      </c>
      <c r="AX1622" s="12" t="s">
        <v>72</v>
      </c>
      <c r="AY1622" s="259" t="s">
        <v>199</v>
      </c>
    </row>
    <row r="1623" s="12" customFormat="1">
      <c r="B1623" s="248"/>
      <c r="C1623" s="249"/>
      <c r="D1623" s="250" t="s">
        <v>208</v>
      </c>
      <c r="E1623" s="251" t="s">
        <v>21</v>
      </c>
      <c r="F1623" s="252" t="s">
        <v>2118</v>
      </c>
      <c r="G1623" s="249"/>
      <c r="H1623" s="253">
        <v>13.199999999999999</v>
      </c>
      <c r="I1623" s="254"/>
      <c r="J1623" s="249"/>
      <c r="K1623" s="249"/>
      <c r="L1623" s="255"/>
      <c r="M1623" s="256"/>
      <c r="N1623" s="257"/>
      <c r="O1623" s="257"/>
      <c r="P1623" s="257"/>
      <c r="Q1623" s="257"/>
      <c r="R1623" s="257"/>
      <c r="S1623" s="257"/>
      <c r="T1623" s="258"/>
      <c r="AT1623" s="259" t="s">
        <v>208</v>
      </c>
      <c r="AU1623" s="259" t="s">
        <v>81</v>
      </c>
      <c r="AV1623" s="12" t="s">
        <v>81</v>
      </c>
      <c r="AW1623" s="12" t="s">
        <v>35</v>
      </c>
      <c r="AX1623" s="12" t="s">
        <v>72</v>
      </c>
      <c r="AY1623" s="259" t="s">
        <v>199</v>
      </c>
    </row>
    <row r="1624" s="12" customFormat="1">
      <c r="B1624" s="248"/>
      <c r="C1624" s="249"/>
      <c r="D1624" s="250" t="s">
        <v>208</v>
      </c>
      <c r="E1624" s="251" t="s">
        <v>21</v>
      </c>
      <c r="F1624" s="252" t="s">
        <v>2119</v>
      </c>
      <c r="G1624" s="249"/>
      <c r="H1624" s="253">
        <v>3</v>
      </c>
      <c r="I1624" s="254"/>
      <c r="J1624" s="249"/>
      <c r="K1624" s="249"/>
      <c r="L1624" s="255"/>
      <c r="M1624" s="256"/>
      <c r="N1624" s="257"/>
      <c r="O1624" s="257"/>
      <c r="P1624" s="257"/>
      <c r="Q1624" s="257"/>
      <c r="R1624" s="257"/>
      <c r="S1624" s="257"/>
      <c r="T1624" s="258"/>
      <c r="AT1624" s="259" t="s">
        <v>208</v>
      </c>
      <c r="AU1624" s="259" t="s">
        <v>81</v>
      </c>
      <c r="AV1624" s="12" t="s">
        <v>81</v>
      </c>
      <c r="AW1624" s="12" t="s">
        <v>35</v>
      </c>
      <c r="AX1624" s="12" t="s">
        <v>72</v>
      </c>
      <c r="AY1624" s="259" t="s">
        <v>199</v>
      </c>
    </row>
    <row r="1625" s="13" customFormat="1">
      <c r="B1625" s="260"/>
      <c r="C1625" s="261"/>
      <c r="D1625" s="250" t="s">
        <v>208</v>
      </c>
      <c r="E1625" s="262" t="s">
        <v>21</v>
      </c>
      <c r="F1625" s="263" t="s">
        <v>220</v>
      </c>
      <c r="G1625" s="261"/>
      <c r="H1625" s="264">
        <v>119.5</v>
      </c>
      <c r="I1625" s="265"/>
      <c r="J1625" s="261"/>
      <c r="K1625" s="261"/>
      <c r="L1625" s="266"/>
      <c r="M1625" s="267"/>
      <c r="N1625" s="268"/>
      <c r="O1625" s="268"/>
      <c r="P1625" s="268"/>
      <c r="Q1625" s="268"/>
      <c r="R1625" s="268"/>
      <c r="S1625" s="268"/>
      <c r="T1625" s="269"/>
      <c r="AT1625" s="270" t="s">
        <v>208</v>
      </c>
      <c r="AU1625" s="270" t="s">
        <v>81</v>
      </c>
      <c r="AV1625" s="13" t="s">
        <v>206</v>
      </c>
      <c r="AW1625" s="13" t="s">
        <v>35</v>
      </c>
      <c r="AX1625" s="13" t="s">
        <v>72</v>
      </c>
      <c r="AY1625" s="270" t="s">
        <v>199</v>
      </c>
    </row>
    <row r="1626" s="12" customFormat="1">
      <c r="B1626" s="248"/>
      <c r="C1626" s="249"/>
      <c r="D1626" s="250" t="s">
        <v>208</v>
      </c>
      <c r="E1626" s="251" t="s">
        <v>21</v>
      </c>
      <c r="F1626" s="252" t="s">
        <v>21</v>
      </c>
      <c r="G1626" s="249"/>
      <c r="H1626" s="253">
        <v>0</v>
      </c>
      <c r="I1626" s="254"/>
      <c r="J1626" s="249"/>
      <c r="K1626" s="249"/>
      <c r="L1626" s="255"/>
      <c r="M1626" s="256"/>
      <c r="N1626" s="257"/>
      <c r="O1626" s="257"/>
      <c r="P1626" s="257"/>
      <c r="Q1626" s="257"/>
      <c r="R1626" s="257"/>
      <c r="S1626" s="257"/>
      <c r="T1626" s="258"/>
      <c r="AT1626" s="259" t="s">
        <v>208</v>
      </c>
      <c r="AU1626" s="259" t="s">
        <v>81</v>
      </c>
      <c r="AV1626" s="12" t="s">
        <v>81</v>
      </c>
      <c r="AW1626" s="12" t="s">
        <v>35</v>
      </c>
      <c r="AX1626" s="12" t="s">
        <v>72</v>
      </c>
      <c r="AY1626" s="259" t="s">
        <v>199</v>
      </c>
    </row>
    <row r="1627" s="12" customFormat="1">
      <c r="B1627" s="248"/>
      <c r="C1627" s="249"/>
      <c r="D1627" s="250" t="s">
        <v>208</v>
      </c>
      <c r="E1627" s="251" t="s">
        <v>21</v>
      </c>
      <c r="F1627" s="252" t="s">
        <v>6760</v>
      </c>
      <c r="G1627" s="249"/>
      <c r="H1627" s="253">
        <v>90.102999999999994</v>
      </c>
      <c r="I1627" s="254"/>
      <c r="J1627" s="249"/>
      <c r="K1627" s="249"/>
      <c r="L1627" s="255"/>
      <c r="M1627" s="256"/>
      <c r="N1627" s="257"/>
      <c r="O1627" s="257"/>
      <c r="P1627" s="257"/>
      <c r="Q1627" s="257"/>
      <c r="R1627" s="257"/>
      <c r="S1627" s="257"/>
      <c r="T1627" s="258"/>
      <c r="AT1627" s="259" t="s">
        <v>208</v>
      </c>
      <c r="AU1627" s="259" t="s">
        <v>81</v>
      </c>
      <c r="AV1627" s="12" t="s">
        <v>81</v>
      </c>
      <c r="AW1627" s="12" t="s">
        <v>35</v>
      </c>
      <c r="AX1627" s="12" t="s">
        <v>79</v>
      </c>
      <c r="AY1627" s="259" t="s">
        <v>199</v>
      </c>
    </row>
    <row r="1628" s="1" customFormat="1" ht="25.5" customHeight="1">
      <c r="B1628" s="47"/>
      <c r="C1628" s="236" t="s">
        <v>2127</v>
      </c>
      <c r="D1628" s="236" t="s">
        <v>201</v>
      </c>
      <c r="E1628" s="237" t="s">
        <v>2122</v>
      </c>
      <c r="F1628" s="238" t="s">
        <v>2123</v>
      </c>
      <c r="G1628" s="239" t="s">
        <v>384</v>
      </c>
      <c r="H1628" s="240">
        <v>7.54</v>
      </c>
      <c r="I1628" s="241"/>
      <c r="J1628" s="242">
        <f>ROUND(I1628*H1628,2)</f>
        <v>0</v>
      </c>
      <c r="K1628" s="238" t="s">
        <v>205</v>
      </c>
      <c r="L1628" s="73"/>
      <c r="M1628" s="243" t="s">
        <v>21</v>
      </c>
      <c r="N1628" s="244" t="s">
        <v>43</v>
      </c>
      <c r="O1628" s="48"/>
      <c r="P1628" s="245">
        <f>O1628*H1628</f>
        <v>0</v>
      </c>
      <c r="Q1628" s="245">
        <v>0</v>
      </c>
      <c r="R1628" s="245">
        <f>Q1628*H1628</f>
        <v>0</v>
      </c>
      <c r="S1628" s="245">
        <v>0</v>
      </c>
      <c r="T1628" s="246">
        <f>S1628*H1628</f>
        <v>0</v>
      </c>
      <c r="AR1628" s="25" t="s">
        <v>299</v>
      </c>
      <c r="AT1628" s="25" t="s">
        <v>201</v>
      </c>
      <c r="AU1628" s="25" t="s">
        <v>81</v>
      </c>
      <c r="AY1628" s="25" t="s">
        <v>199</v>
      </c>
      <c r="BE1628" s="247">
        <f>IF(N1628="základní",J1628,0)</f>
        <v>0</v>
      </c>
      <c r="BF1628" s="247">
        <f>IF(N1628="snížená",J1628,0)</f>
        <v>0</v>
      </c>
      <c r="BG1628" s="247">
        <f>IF(N1628="zákl. přenesená",J1628,0)</f>
        <v>0</v>
      </c>
      <c r="BH1628" s="247">
        <f>IF(N1628="sníž. přenesená",J1628,0)</f>
        <v>0</v>
      </c>
      <c r="BI1628" s="247">
        <f>IF(N1628="nulová",J1628,0)</f>
        <v>0</v>
      </c>
      <c r="BJ1628" s="25" t="s">
        <v>79</v>
      </c>
      <c r="BK1628" s="247">
        <f>ROUND(I1628*H1628,2)</f>
        <v>0</v>
      </c>
      <c r="BL1628" s="25" t="s">
        <v>299</v>
      </c>
      <c r="BM1628" s="25" t="s">
        <v>6761</v>
      </c>
    </row>
    <row r="1629" s="12" customFormat="1">
      <c r="B1629" s="248"/>
      <c r="C1629" s="249"/>
      <c r="D1629" s="250" t="s">
        <v>208</v>
      </c>
      <c r="E1629" s="251" t="s">
        <v>21</v>
      </c>
      <c r="F1629" s="252" t="s">
        <v>2125</v>
      </c>
      <c r="G1629" s="249"/>
      <c r="H1629" s="253">
        <v>5.7000000000000002</v>
      </c>
      <c r="I1629" s="254"/>
      <c r="J1629" s="249"/>
      <c r="K1629" s="249"/>
      <c r="L1629" s="255"/>
      <c r="M1629" s="256"/>
      <c r="N1629" s="257"/>
      <c r="O1629" s="257"/>
      <c r="P1629" s="257"/>
      <c r="Q1629" s="257"/>
      <c r="R1629" s="257"/>
      <c r="S1629" s="257"/>
      <c r="T1629" s="258"/>
      <c r="AT1629" s="259" t="s">
        <v>208</v>
      </c>
      <c r="AU1629" s="259" t="s">
        <v>81</v>
      </c>
      <c r="AV1629" s="12" t="s">
        <v>81</v>
      </c>
      <c r="AW1629" s="12" t="s">
        <v>35</v>
      </c>
      <c r="AX1629" s="12" t="s">
        <v>72</v>
      </c>
      <c r="AY1629" s="259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2126</v>
      </c>
      <c r="G1630" s="249"/>
      <c r="H1630" s="253">
        <v>4.2999999999999998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72</v>
      </c>
      <c r="AY1630" s="259" t="s">
        <v>199</v>
      </c>
    </row>
    <row r="1631" s="13" customFormat="1">
      <c r="B1631" s="260"/>
      <c r="C1631" s="261"/>
      <c r="D1631" s="250" t="s">
        <v>208</v>
      </c>
      <c r="E1631" s="262" t="s">
        <v>21</v>
      </c>
      <c r="F1631" s="263" t="s">
        <v>220</v>
      </c>
      <c r="G1631" s="261"/>
      <c r="H1631" s="264">
        <v>10</v>
      </c>
      <c r="I1631" s="265"/>
      <c r="J1631" s="261"/>
      <c r="K1631" s="261"/>
      <c r="L1631" s="266"/>
      <c r="M1631" s="267"/>
      <c r="N1631" s="268"/>
      <c r="O1631" s="268"/>
      <c r="P1631" s="268"/>
      <c r="Q1631" s="268"/>
      <c r="R1631" s="268"/>
      <c r="S1631" s="268"/>
      <c r="T1631" s="269"/>
      <c r="AT1631" s="270" t="s">
        <v>208</v>
      </c>
      <c r="AU1631" s="270" t="s">
        <v>81</v>
      </c>
      <c r="AV1631" s="13" t="s">
        <v>206</v>
      </c>
      <c r="AW1631" s="13" t="s">
        <v>35</v>
      </c>
      <c r="AX1631" s="13" t="s">
        <v>72</v>
      </c>
      <c r="AY1631" s="270" t="s">
        <v>199</v>
      </c>
    </row>
    <row r="1632" s="12" customFormat="1">
      <c r="B1632" s="248"/>
      <c r="C1632" s="249"/>
      <c r="D1632" s="250" t="s">
        <v>208</v>
      </c>
      <c r="E1632" s="251" t="s">
        <v>21</v>
      </c>
      <c r="F1632" s="252" t="s">
        <v>21</v>
      </c>
      <c r="G1632" s="249"/>
      <c r="H1632" s="253">
        <v>0</v>
      </c>
      <c r="I1632" s="254"/>
      <c r="J1632" s="249"/>
      <c r="K1632" s="249"/>
      <c r="L1632" s="255"/>
      <c r="M1632" s="256"/>
      <c r="N1632" s="257"/>
      <c r="O1632" s="257"/>
      <c r="P1632" s="257"/>
      <c r="Q1632" s="257"/>
      <c r="R1632" s="257"/>
      <c r="S1632" s="257"/>
      <c r="T1632" s="258"/>
      <c r="AT1632" s="259" t="s">
        <v>208</v>
      </c>
      <c r="AU1632" s="259" t="s">
        <v>81</v>
      </c>
      <c r="AV1632" s="12" t="s">
        <v>81</v>
      </c>
      <c r="AW1632" s="12" t="s">
        <v>35</v>
      </c>
      <c r="AX1632" s="12" t="s">
        <v>72</v>
      </c>
      <c r="AY1632" s="259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6602</v>
      </c>
      <c r="G1633" s="249"/>
      <c r="H1633" s="253">
        <v>7.54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79</v>
      </c>
      <c r="AY1633" s="259" t="s">
        <v>199</v>
      </c>
    </row>
    <row r="1634" s="1" customFormat="1" ht="25.5" customHeight="1">
      <c r="B1634" s="47"/>
      <c r="C1634" s="236" t="s">
        <v>2133</v>
      </c>
      <c r="D1634" s="236" t="s">
        <v>201</v>
      </c>
      <c r="E1634" s="237" t="s">
        <v>2128</v>
      </c>
      <c r="F1634" s="238" t="s">
        <v>2129</v>
      </c>
      <c r="G1634" s="239" t="s">
        <v>384</v>
      </c>
      <c r="H1634" s="240">
        <v>10.254</v>
      </c>
      <c r="I1634" s="241"/>
      <c r="J1634" s="242">
        <f>ROUND(I1634*H1634,2)</f>
        <v>0</v>
      </c>
      <c r="K1634" s="238" t="s">
        <v>205</v>
      </c>
      <c r="L1634" s="73"/>
      <c r="M1634" s="243" t="s">
        <v>21</v>
      </c>
      <c r="N1634" s="244" t="s">
        <v>43</v>
      </c>
      <c r="O1634" s="48"/>
      <c r="P1634" s="245">
        <f>O1634*H1634</f>
        <v>0</v>
      </c>
      <c r="Q1634" s="245">
        <v>0</v>
      </c>
      <c r="R1634" s="245">
        <f>Q1634*H1634</f>
        <v>0</v>
      </c>
      <c r="S1634" s="245">
        <v>0</v>
      </c>
      <c r="T1634" s="246">
        <f>S1634*H1634</f>
        <v>0</v>
      </c>
      <c r="AR1634" s="25" t="s">
        <v>299</v>
      </c>
      <c r="AT1634" s="25" t="s">
        <v>201</v>
      </c>
      <c r="AU1634" s="25" t="s">
        <v>81</v>
      </c>
      <c r="AY1634" s="25" t="s">
        <v>199</v>
      </c>
      <c r="BE1634" s="247">
        <f>IF(N1634="základní",J1634,0)</f>
        <v>0</v>
      </c>
      <c r="BF1634" s="247">
        <f>IF(N1634="snížená",J1634,0)</f>
        <v>0</v>
      </c>
      <c r="BG1634" s="247">
        <f>IF(N1634="zákl. přenesená",J1634,0)</f>
        <v>0</v>
      </c>
      <c r="BH1634" s="247">
        <f>IF(N1634="sníž. přenesená",J1634,0)</f>
        <v>0</v>
      </c>
      <c r="BI1634" s="247">
        <f>IF(N1634="nulová",J1634,0)</f>
        <v>0</v>
      </c>
      <c r="BJ1634" s="25" t="s">
        <v>79</v>
      </c>
      <c r="BK1634" s="247">
        <f>ROUND(I1634*H1634,2)</f>
        <v>0</v>
      </c>
      <c r="BL1634" s="25" t="s">
        <v>299</v>
      </c>
      <c r="BM1634" s="25" t="s">
        <v>6762</v>
      </c>
    </row>
    <row r="1635" s="12" customFormat="1">
      <c r="B1635" s="248"/>
      <c r="C1635" s="249"/>
      <c r="D1635" s="250" t="s">
        <v>208</v>
      </c>
      <c r="E1635" s="251" t="s">
        <v>21</v>
      </c>
      <c r="F1635" s="252" t="s">
        <v>2131</v>
      </c>
      <c r="G1635" s="249"/>
      <c r="H1635" s="253">
        <v>13.6</v>
      </c>
      <c r="I1635" s="254"/>
      <c r="J1635" s="249"/>
      <c r="K1635" s="249"/>
      <c r="L1635" s="255"/>
      <c r="M1635" s="256"/>
      <c r="N1635" s="257"/>
      <c r="O1635" s="257"/>
      <c r="P1635" s="257"/>
      <c r="Q1635" s="257"/>
      <c r="R1635" s="257"/>
      <c r="S1635" s="257"/>
      <c r="T1635" s="258"/>
      <c r="AT1635" s="259" t="s">
        <v>208</v>
      </c>
      <c r="AU1635" s="259" t="s">
        <v>81</v>
      </c>
      <c r="AV1635" s="12" t="s">
        <v>81</v>
      </c>
      <c r="AW1635" s="12" t="s">
        <v>35</v>
      </c>
      <c r="AX1635" s="12" t="s">
        <v>72</v>
      </c>
      <c r="AY1635" s="259" t="s">
        <v>199</v>
      </c>
    </row>
    <row r="1636" s="12" customFormat="1">
      <c r="B1636" s="248"/>
      <c r="C1636" s="249"/>
      <c r="D1636" s="250" t="s">
        <v>208</v>
      </c>
      <c r="E1636" s="251" t="s">
        <v>21</v>
      </c>
      <c r="F1636" s="252" t="s">
        <v>21</v>
      </c>
      <c r="G1636" s="249"/>
      <c r="H1636" s="253">
        <v>0</v>
      </c>
      <c r="I1636" s="254"/>
      <c r="J1636" s="249"/>
      <c r="K1636" s="249"/>
      <c r="L1636" s="255"/>
      <c r="M1636" s="256"/>
      <c r="N1636" s="257"/>
      <c r="O1636" s="257"/>
      <c r="P1636" s="257"/>
      <c r="Q1636" s="257"/>
      <c r="R1636" s="257"/>
      <c r="S1636" s="257"/>
      <c r="T1636" s="258"/>
      <c r="AT1636" s="259" t="s">
        <v>208</v>
      </c>
      <c r="AU1636" s="259" t="s">
        <v>81</v>
      </c>
      <c r="AV1636" s="12" t="s">
        <v>81</v>
      </c>
      <c r="AW1636" s="12" t="s">
        <v>35</v>
      </c>
      <c r="AX1636" s="12" t="s">
        <v>72</v>
      </c>
      <c r="AY1636" s="259" t="s">
        <v>199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6763</v>
      </c>
      <c r="G1637" s="249"/>
      <c r="H1637" s="253">
        <v>10.254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79</v>
      </c>
      <c r="AY1637" s="259" t="s">
        <v>199</v>
      </c>
    </row>
    <row r="1638" s="1" customFormat="1" ht="16.5" customHeight="1">
      <c r="B1638" s="47"/>
      <c r="C1638" s="282" t="s">
        <v>2148</v>
      </c>
      <c r="D1638" s="282" t="s">
        <v>618</v>
      </c>
      <c r="E1638" s="283" t="s">
        <v>2134</v>
      </c>
      <c r="F1638" s="284" t="s">
        <v>2135</v>
      </c>
      <c r="G1638" s="285" t="s">
        <v>204</v>
      </c>
      <c r="H1638" s="286">
        <v>2.5619999999999998</v>
      </c>
      <c r="I1638" s="287"/>
      <c r="J1638" s="288">
        <f>ROUND(I1638*H1638,2)</f>
        <v>0</v>
      </c>
      <c r="K1638" s="284" t="s">
        <v>205</v>
      </c>
      <c r="L1638" s="289"/>
      <c r="M1638" s="290" t="s">
        <v>21</v>
      </c>
      <c r="N1638" s="291" t="s">
        <v>43</v>
      </c>
      <c r="O1638" s="48"/>
      <c r="P1638" s="245">
        <f>O1638*H1638</f>
        <v>0</v>
      </c>
      <c r="Q1638" s="245">
        <v>0.55000000000000004</v>
      </c>
      <c r="R1638" s="245">
        <f>Q1638*H1638</f>
        <v>1.4091</v>
      </c>
      <c r="S1638" s="245">
        <v>0</v>
      </c>
      <c r="T1638" s="246">
        <f>S1638*H1638</f>
        <v>0</v>
      </c>
      <c r="AR1638" s="25" t="s">
        <v>420</v>
      </c>
      <c r="AT1638" s="25" t="s">
        <v>618</v>
      </c>
      <c r="AU1638" s="25" t="s">
        <v>81</v>
      </c>
      <c r="AY1638" s="25" t="s">
        <v>199</v>
      </c>
      <c r="BE1638" s="247">
        <f>IF(N1638="základní",J1638,0)</f>
        <v>0</v>
      </c>
      <c r="BF1638" s="247">
        <f>IF(N1638="snížená",J1638,0)</f>
        <v>0</v>
      </c>
      <c r="BG1638" s="247">
        <f>IF(N1638="zákl. přenesená",J1638,0)</f>
        <v>0</v>
      </c>
      <c r="BH1638" s="247">
        <f>IF(N1638="sníž. přenesená",J1638,0)</f>
        <v>0</v>
      </c>
      <c r="BI1638" s="247">
        <f>IF(N1638="nulová",J1638,0)</f>
        <v>0</v>
      </c>
      <c r="BJ1638" s="25" t="s">
        <v>79</v>
      </c>
      <c r="BK1638" s="247">
        <f>ROUND(I1638*H1638,2)</f>
        <v>0</v>
      </c>
      <c r="BL1638" s="25" t="s">
        <v>299</v>
      </c>
      <c r="BM1638" s="25" t="s">
        <v>6764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2137</v>
      </c>
      <c r="G1639" s="249"/>
      <c r="H1639" s="253">
        <v>0.752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2" customFormat="1">
      <c r="B1640" s="248"/>
      <c r="C1640" s="249"/>
      <c r="D1640" s="250" t="s">
        <v>208</v>
      </c>
      <c r="E1640" s="251" t="s">
        <v>21</v>
      </c>
      <c r="F1640" s="252" t="s">
        <v>2138</v>
      </c>
      <c r="G1640" s="249"/>
      <c r="H1640" s="253">
        <v>0.096000000000000002</v>
      </c>
      <c r="I1640" s="254"/>
      <c r="J1640" s="249"/>
      <c r="K1640" s="249"/>
      <c r="L1640" s="255"/>
      <c r="M1640" s="256"/>
      <c r="N1640" s="257"/>
      <c r="O1640" s="257"/>
      <c r="P1640" s="257"/>
      <c r="Q1640" s="257"/>
      <c r="R1640" s="257"/>
      <c r="S1640" s="257"/>
      <c r="T1640" s="258"/>
      <c r="AT1640" s="259" t="s">
        <v>208</v>
      </c>
      <c r="AU1640" s="259" t="s">
        <v>81</v>
      </c>
      <c r="AV1640" s="12" t="s">
        <v>81</v>
      </c>
      <c r="AW1640" s="12" t="s">
        <v>35</v>
      </c>
      <c r="AX1640" s="12" t="s">
        <v>72</v>
      </c>
      <c r="AY1640" s="259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2139</v>
      </c>
      <c r="G1641" s="249"/>
      <c r="H1641" s="253">
        <v>1.331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2" customFormat="1">
      <c r="B1642" s="248"/>
      <c r="C1642" s="249"/>
      <c r="D1642" s="250" t="s">
        <v>208</v>
      </c>
      <c r="E1642" s="251" t="s">
        <v>21</v>
      </c>
      <c r="F1642" s="252" t="s">
        <v>2140</v>
      </c>
      <c r="G1642" s="249"/>
      <c r="H1642" s="253">
        <v>0.158</v>
      </c>
      <c r="I1642" s="254"/>
      <c r="J1642" s="249"/>
      <c r="K1642" s="249"/>
      <c r="L1642" s="255"/>
      <c r="M1642" s="256"/>
      <c r="N1642" s="257"/>
      <c r="O1642" s="257"/>
      <c r="P1642" s="257"/>
      <c r="Q1642" s="257"/>
      <c r="R1642" s="257"/>
      <c r="S1642" s="257"/>
      <c r="T1642" s="258"/>
      <c r="AT1642" s="259" t="s">
        <v>208</v>
      </c>
      <c r="AU1642" s="259" t="s">
        <v>81</v>
      </c>
      <c r="AV1642" s="12" t="s">
        <v>81</v>
      </c>
      <c r="AW1642" s="12" t="s">
        <v>35</v>
      </c>
      <c r="AX1642" s="12" t="s">
        <v>72</v>
      </c>
      <c r="AY1642" s="259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2141</v>
      </c>
      <c r="G1643" s="249"/>
      <c r="H1643" s="253">
        <v>0.053999999999999999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2142</v>
      </c>
      <c r="G1644" s="249"/>
      <c r="H1644" s="253">
        <v>0.20300000000000001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72</v>
      </c>
      <c r="AY1644" s="259" t="s">
        <v>199</v>
      </c>
    </row>
    <row r="1645" s="12" customFormat="1">
      <c r="B1645" s="248"/>
      <c r="C1645" s="249"/>
      <c r="D1645" s="250" t="s">
        <v>208</v>
      </c>
      <c r="E1645" s="251" t="s">
        <v>21</v>
      </c>
      <c r="F1645" s="252" t="s">
        <v>2143</v>
      </c>
      <c r="G1645" s="249"/>
      <c r="H1645" s="253">
        <v>0.048000000000000001</v>
      </c>
      <c r="I1645" s="254"/>
      <c r="J1645" s="249"/>
      <c r="K1645" s="249"/>
      <c r="L1645" s="255"/>
      <c r="M1645" s="256"/>
      <c r="N1645" s="257"/>
      <c r="O1645" s="257"/>
      <c r="P1645" s="257"/>
      <c r="Q1645" s="257"/>
      <c r="R1645" s="257"/>
      <c r="S1645" s="257"/>
      <c r="T1645" s="258"/>
      <c r="AT1645" s="259" t="s">
        <v>208</v>
      </c>
      <c r="AU1645" s="259" t="s">
        <v>81</v>
      </c>
      <c r="AV1645" s="12" t="s">
        <v>81</v>
      </c>
      <c r="AW1645" s="12" t="s">
        <v>35</v>
      </c>
      <c r="AX1645" s="12" t="s">
        <v>72</v>
      </c>
      <c r="AY1645" s="259" t="s">
        <v>199</v>
      </c>
    </row>
    <row r="1646" s="12" customFormat="1">
      <c r="B1646" s="248"/>
      <c r="C1646" s="249"/>
      <c r="D1646" s="250" t="s">
        <v>208</v>
      </c>
      <c r="E1646" s="251" t="s">
        <v>21</v>
      </c>
      <c r="F1646" s="252" t="s">
        <v>2144</v>
      </c>
      <c r="G1646" s="249"/>
      <c r="H1646" s="253">
        <v>0.17599999999999999</v>
      </c>
      <c r="I1646" s="254"/>
      <c r="J1646" s="249"/>
      <c r="K1646" s="249"/>
      <c r="L1646" s="255"/>
      <c r="M1646" s="256"/>
      <c r="N1646" s="257"/>
      <c r="O1646" s="257"/>
      <c r="P1646" s="257"/>
      <c r="Q1646" s="257"/>
      <c r="R1646" s="257"/>
      <c r="S1646" s="257"/>
      <c r="T1646" s="258"/>
      <c r="AT1646" s="259" t="s">
        <v>208</v>
      </c>
      <c r="AU1646" s="259" t="s">
        <v>81</v>
      </c>
      <c r="AV1646" s="12" t="s">
        <v>81</v>
      </c>
      <c r="AW1646" s="12" t="s">
        <v>35</v>
      </c>
      <c r="AX1646" s="12" t="s">
        <v>72</v>
      </c>
      <c r="AY1646" s="259" t="s">
        <v>199</v>
      </c>
    </row>
    <row r="1647" s="12" customFormat="1">
      <c r="B1647" s="248"/>
      <c r="C1647" s="249"/>
      <c r="D1647" s="250" t="s">
        <v>208</v>
      </c>
      <c r="E1647" s="251" t="s">
        <v>21</v>
      </c>
      <c r="F1647" s="252" t="s">
        <v>2145</v>
      </c>
      <c r="G1647" s="249"/>
      <c r="H1647" s="253">
        <v>0.119</v>
      </c>
      <c r="I1647" s="254"/>
      <c r="J1647" s="249"/>
      <c r="K1647" s="249"/>
      <c r="L1647" s="255"/>
      <c r="M1647" s="256"/>
      <c r="N1647" s="257"/>
      <c r="O1647" s="257"/>
      <c r="P1647" s="257"/>
      <c r="Q1647" s="257"/>
      <c r="R1647" s="257"/>
      <c r="S1647" s="257"/>
      <c r="T1647" s="258"/>
      <c r="AT1647" s="259" t="s">
        <v>208</v>
      </c>
      <c r="AU1647" s="259" t="s">
        <v>81</v>
      </c>
      <c r="AV1647" s="12" t="s">
        <v>81</v>
      </c>
      <c r="AW1647" s="12" t="s">
        <v>35</v>
      </c>
      <c r="AX1647" s="12" t="s">
        <v>72</v>
      </c>
      <c r="AY1647" s="259" t="s">
        <v>199</v>
      </c>
    </row>
    <row r="1648" s="12" customFormat="1">
      <c r="B1648" s="248"/>
      <c r="C1648" s="249"/>
      <c r="D1648" s="250" t="s">
        <v>208</v>
      </c>
      <c r="E1648" s="251" t="s">
        <v>21</v>
      </c>
      <c r="F1648" s="252" t="s">
        <v>2146</v>
      </c>
      <c r="G1648" s="249"/>
      <c r="H1648" s="253">
        <v>0.46100000000000002</v>
      </c>
      <c r="I1648" s="254"/>
      <c r="J1648" s="249"/>
      <c r="K1648" s="249"/>
      <c r="L1648" s="255"/>
      <c r="M1648" s="256"/>
      <c r="N1648" s="257"/>
      <c r="O1648" s="257"/>
      <c r="P1648" s="257"/>
      <c r="Q1648" s="257"/>
      <c r="R1648" s="257"/>
      <c r="S1648" s="257"/>
      <c r="T1648" s="258"/>
      <c r="AT1648" s="259" t="s">
        <v>208</v>
      </c>
      <c r="AU1648" s="259" t="s">
        <v>81</v>
      </c>
      <c r="AV1648" s="12" t="s">
        <v>81</v>
      </c>
      <c r="AW1648" s="12" t="s">
        <v>35</v>
      </c>
      <c r="AX1648" s="12" t="s">
        <v>72</v>
      </c>
      <c r="AY1648" s="259" t="s">
        <v>199</v>
      </c>
    </row>
    <row r="1649" s="13" customFormat="1">
      <c r="B1649" s="260"/>
      <c r="C1649" s="261"/>
      <c r="D1649" s="250" t="s">
        <v>208</v>
      </c>
      <c r="E1649" s="262" t="s">
        <v>21</v>
      </c>
      <c r="F1649" s="263" t="s">
        <v>220</v>
      </c>
      <c r="G1649" s="261"/>
      <c r="H1649" s="264">
        <v>3.3980000000000001</v>
      </c>
      <c r="I1649" s="265"/>
      <c r="J1649" s="261"/>
      <c r="K1649" s="261"/>
      <c r="L1649" s="266"/>
      <c r="M1649" s="267"/>
      <c r="N1649" s="268"/>
      <c r="O1649" s="268"/>
      <c r="P1649" s="268"/>
      <c r="Q1649" s="268"/>
      <c r="R1649" s="268"/>
      <c r="S1649" s="268"/>
      <c r="T1649" s="269"/>
      <c r="AT1649" s="270" t="s">
        <v>208</v>
      </c>
      <c r="AU1649" s="270" t="s">
        <v>81</v>
      </c>
      <c r="AV1649" s="13" t="s">
        <v>206</v>
      </c>
      <c r="AW1649" s="13" t="s">
        <v>35</v>
      </c>
      <c r="AX1649" s="13" t="s">
        <v>72</v>
      </c>
      <c r="AY1649" s="270" t="s">
        <v>199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21</v>
      </c>
      <c r="G1650" s="249"/>
      <c r="H1650" s="253">
        <v>0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72</v>
      </c>
      <c r="AY1650" s="259" t="s">
        <v>199</v>
      </c>
    </row>
    <row r="1651" s="12" customFormat="1">
      <c r="B1651" s="248"/>
      <c r="C1651" s="249"/>
      <c r="D1651" s="250" t="s">
        <v>208</v>
      </c>
      <c r="E1651" s="251" t="s">
        <v>21</v>
      </c>
      <c r="F1651" s="252" t="s">
        <v>6765</v>
      </c>
      <c r="G1651" s="249"/>
      <c r="H1651" s="253">
        <v>2.5619999999999998</v>
      </c>
      <c r="I1651" s="254"/>
      <c r="J1651" s="249"/>
      <c r="K1651" s="249"/>
      <c r="L1651" s="255"/>
      <c r="M1651" s="256"/>
      <c r="N1651" s="257"/>
      <c r="O1651" s="257"/>
      <c r="P1651" s="257"/>
      <c r="Q1651" s="257"/>
      <c r="R1651" s="257"/>
      <c r="S1651" s="257"/>
      <c r="T1651" s="258"/>
      <c r="AT1651" s="259" t="s">
        <v>208</v>
      </c>
      <c r="AU1651" s="259" t="s">
        <v>81</v>
      </c>
      <c r="AV1651" s="12" t="s">
        <v>81</v>
      </c>
      <c r="AW1651" s="12" t="s">
        <v>35</v>
      </c>
      <c r="AX1651" s="12" t="s">
        <v>79</v>
      </c>
      <c r="AY1651" s="259" t="s">
        <v>199</v>
      </c>
    </row>
    <row r="1652" s="1" customFormat="1" ht="25.5" customHeight="1">
      <c r="B1652" s="47"/>
      <c r="C1652" s="236" t="s">
        <v>2154</v>
      </c>
      <c r="D1652" s="236" t="s">
        <v>201</v>
      </c>
      <c r="E1652" s="237" t="s">
        <v>2149</v>
      </c>
      <c r="F1652" s="238" t="s">
        <v>2150</v>
      </c>
      <c r="G1652" s="239" t="s">
        <v>384</v>
      </c>
      <c r="H1652" s="240">
        <v>30.273</v>
      </c>
      <c r="I1652" s="241"/>
      <c r="J1652" s="242">
        <f>ROUND(I1652*H1652,2)</f>
        <v>0</v>
      </c>
      <c r="K1652" s="238" t="s">
        <v>205</v>
      </c>
      <c r="L1652" s="73"/>
      <c r="M1652" s="243" t="s">
        <v>21</v>
      </c>
      <c r="N1652" s="244" t="s">
        <v>43</v>
      </c>
      <c r="O1652" s="48"/>
      <c r="P1652" s="245">
        <f>O1652*H1652</f>
        <v>0</v>
      </c>
      <c r="Q1652" s="245">
        <v>0.01363</v>
      </c>
      <c r="R1652" s="245">
        <f>Q1652*H1652</f>
        <v>0.41262098999999997</v>
      </c>
      <c r="S1652" s="245">
        <v>0</v>
      </c>
      <c r="T1652" s="246">
        <f>S1652*H1652</f>
        <v>0</v>
      </c>
      <c r="AR1652" s="25" t="s">
        <v>299</v>
      </c>
      <c r="AT1652" s="25" t="s">
        <v>201</v>
      </c>
      <c r="AU1652" s="25" t="s">
        <v>81</v>
      </c>
      <c r="AY1652" s="25" t="s">
        <v>199</v>
      </c>
      <c r="BE1652" s="247">
        <f>IF(N1652="základní",J1652,0)</f>
        <v>0</v>
      </c>
      <c r="BF1652" s="247">
        <f>IF(N1652="snížená",J1652,0)</f>
        <v>0</v>
      </c>
      <c r="BG1652" s="247">
        <f>IF(N1652="zákl. přenesená",J1652,0)</f>
        <v>0</v>
      </c>
      <c r="BH1652" s="247">
        <f>IF(N1652="sníž. přenesená",J1652,0)</f>
        <v>0</v>
      </c>
      <c r="BI1652" s="247">
        <f>IF(N1652="nulová",J1652,0)</f>
        <v>0</v>
      </c>
      <c r="BJ1652" s="25" t="s">
        <v>79</v>
      </c>
      <c r="BK1652" s="247">
        <f>ROUND(I1652*H1652,2)</f>
        <v>0</v>
      </c>
      <c r="BL1652" s="25" t="s">
        <v>299</v>
      </c>
      <c r="BM1652" s="25" t="s">
        <v>6766</v>
      </c>
    </row>
    <row r="1653" s="12" customFormat="1">
      <c r="B1653" s="248"/>
      <c r="C1653" s="249"/>
      <c r="D1653" s="250" t="s">
        <v>208</v>
      </c>
      <c r="E1653" s="251" t="s">
        <v>21</v>
      </c>
      <c r="F1653" s="252" t="s">
        <v>2152</v>
      </c>
      <c r="G1653" s="249"/>
      <c r="H1653" s="253">
        <v>40.149999999999999</v>
      </c>
      <c r="I1653" s="254"/>
      <c r="J1653" s="249"/>
      <c r="K1653" s="249"/>
      <c r="L1653" s="255"/>
      <c r="M1653" s="256"/>
      <c r="N1653" s="257"/>
      <c r="O1653" s="257"/>
      <c r="P1653" s="257"/>
      <c r="Q1653" s="257"/>
      <c r="R1653" s="257"/>
      <c r="S1653" s="257"/>
      <c r="T1653" s="258"/>
      <c r="AT1653" s="259" t="s">
        <v>208</v>
      </c>
      <c r="AU1653" s="259" t="s">
        <v>81</v>
      </c>
      <c r="AV1653" s="12" t="s">
        <v>81</v>
      </c>
      <c r="AW1653" s="12" t="s">
        <v>35</v>
      </c>
      <c r="AX1653" s="12" t="s">
        <v>72</v>
      </c>
      <c r="AY1653" s="259" t="s">
        <v>199</v>
      </c>
    </row>
    <row r="1654" s="12" customFormat="1">
      <c r="B1654" s="248"/>
      <c r="C1654" s="249"/>
      <c r="D1654" s="250" t="s">
        <v>208</v>
      </c>
      <c r="E1654" s="251" t="s">
        <v>21</v>
      </c>
      <c r="F1654" s="252" t="s">
        <v>21</v>
      </c>
      <c r="G1654" s="249"/>
      <c r="H1654" s="253">
        <v>0</v>
      </c>
      <c r="I1654" s="254"/>
      <c r="J1654" s="249"/>
      <c r="K1654" s="249"/>
      <c r="L1654" s="255"/>
      <c r="M1654" s="256"/>
      <c r="N1654" s="257"/>
      <c r="O1654" s="257"/>
      <c r="P1654" s="257"/>
      <c r="Q1654" s="257"/>
      <c r="R1654" s="257"/>
      <c r="S1654" s="257"/>
      <c r="T1654" s="258"/>
      <c r="AT1654" s="259" t="s">
        <v>208</v>
      </c>
      <c r="AU1654" s="259" t="s">
        <v>81</v>
      </c>
      <c r="AV1654" s="12" t="s">
        <v>81</v>
      </c>
      <c r="AW1654" s="12" t="s">
        <v>35</v>
      </c>
      <c r="AX1654" s="12" t="s">
        <v>72</v>
      </c>
      <c r="AY1654" s="259" t="s">
        <v>199</v>
      </c>
    </row>
    <row r="1655" s="12" customFormat="1">
      <c r="B1655" s="248"/>
      <c r="C1655" s="249"/>
      <c r="D1655" s="250" t="s">
        <v>208</v>
      </c>
      <c r="E1655" s="251" t="s">
        <v>21</v>
      </c>
      <c r="F1655" s="252" t="s">
        <v>6767</v>
      </c>
      <c r="G1655" s="249"/>
      <c r="H1655" s="253">
        <v>30.273</v>
      </c>
      <c r="I1655" s="254"/>
      <c r="J1655" s="249"/>
      <c r="K1655" s="249"/>
      <c r="L1655" s="255"/>
      <c r="M1655" s="256"/>
      <c r="N1655" s="257"/>
      <c r="O1655" s="257"/>
      <c r="P1655" s="257"/>
      <c r="Q1655" s="257"/>
      <c r="R1655" s="257"/>
      <c r="S1655" s="257"/>
      <c r="T1655" s="258"/>
      <c r="AT1655" s="259" t="s">
        <v>208</v>
      </c>
      <c r="AU1655" s="259" t="s">
        <v>81</v>
      </c>
      <c r="AV1655" s="12" t="s">
        <v>81</v>
      </c>
      <c r="AW1655" s="12" t="s">
        <v>35</v>
      </c>
      <c r="AX1655" s="12" t="s">
        <v>79</v>
      </c>
      <c r="AY1655" s="259" t="s">
        <v>199</v>
      </c>
    </row>
    <row r="1656" s="1" customFormat="1" ht="25.5" customHeight="1">
      <c r="B1656" s="47"/>
      <c r="C1656" s="236" t="s">
        <v>2160</v>
      </c>
      <c r="D1656" s="236" t="s">
        <v>201</v>
      </c>
      <c r="E1656" s="237" t="s">
        <v>2155</v>
      </c>
      <c r="F1656" s="238" t="s">
        <v>2156</v>
      </c>
      <c r="G1656" s="239" t="s">
        <v>282</v>
      </c>
      <c r="H1656" s="240">
        <v>40.866999999999997</v>
      </c>
      <c r="I1656" s="241"/>
      <c r="J1656" s="242">
        <f>ROUND(I1656*H1656,2)</f>
        <v>0</v>
      </c>
      <c r="K1656" s="238" t="s">
        <v>205</v>
      </c>
      <c r="L1656" s="73"/>
      <c r="M1656" s="243" t="s">
        <v>21</v>
      </c>
      <c r="N1656" s="244" t="s">
        <v>43</v>
      </c>
      <c r="O1656" s="48"/>
      <c r="P1656" s="245">
        <f>O1656*H1656</f>
        <v>0</v>
      </c>
      <c r="Q1656" s="245">
        <v>0.0068599999999999998</v>
      </c>
      <c r="R1656" s="245">
        <f>Q1656*H1656</f>
        <v>0.28034761999999996</v>
      </c>
      <c r="S1656" s="245">
        <v>0</v>
      </c>
      <c r="T1656" s="246">
        <f>S1656*H1656</f>
        <v>0</v>
      </c>
      <c r="AR1656" s="25" t="s">
        <v>299</v>
      </c>
      <c r="AT1656" s="25" t="s">
        <v>201</v>
      </c>
      <c r="AU1656" s="25" t="s">
        <v>81</v>
      </c>
      <c r="AY1656" s="25" t="s">
        <v>199</v>
      </c>
      <c r="BE1656" s="247">
        <f>IF(N1656="základní",J1656,0)</f>
        <v>0</v>
      </c>
      <c r="BF1656" s="247">
        <f>IF(N1656="snížená",J1656,0)</f>
        <v>0</v>
      </c>
      <c r="BG1656" s="247">
        <f>IF(N1656="zákl. přenesená",J1656,0)</f>
        <v>0</v>
      </c>
      <c r="BH1656" s="247">
        <f>IF(N1656="sníž. přenesená",J1656,0)</f>
        <v>0</v>
      </c>
      <c r="BI1656" s="247">
        <f>IF(N1656="nulová",J1656,0)</f>
        <v>0</v>
      </c>
      <c r="BJ1656" s="25" t="s">
        <v>79</v>
      </c>
      <c r="BK1656" s="247">
        <f>ROUND(I1656*H1656,2)</f>
        <v>0</v>
      </c>
      <c r="BL1656" s="25" t="s">
        <v>299</v>
      </c>
      <c r="BM1656" s="25" t="s">
        <v>6768</v>
      </c>
    </row>
    <row r="1657" s="12" customFormat="1">
      <c r="B1657" s="248"/>
      <c r="C1657" s="249"/>
      <c r="D1657" s="250" t="s">
        <v>208</v>
      </c>
      <c r="E1657" s="251" t="s">
        <v>21</v>
      </c>
      <c r="F1657" s="252" t="s">
        <v>2158</v>
      </c>
      <c r="G1657" s="249"/>
      <c r="H1657" s="253">
        <v>52.844999999999999</v>
      </c>
      <c r="I1657" s="254"/>
      <c r="J1657" s="249"/>
      <c r="K1657" s="249"/>
      <c r="L1657" s="255"/>
      <c r="M1657" s="256"/>
      <c r="N1657" s="257"/>
      <c r="O1657" s="257"/>
      <c r="P1657" s="257"/>
      <c r="Q1657" s="257"/>
      <c r="R1657" s="257"/>
      <c r="S1657" s="257"/>
      <c r="T1657" s="258"/>
      <c r="AT1657" s="259" t="s">
        <v>208</v>
      </c>
      <c r="AU1657" s="259" t="s">
        <v>81</v>
      </c>
      <c r="AV1657" s="12" t="s">
        <v>81</v>
      </c>
      <c r="AW1657" s="12" t="s">
        <v>35</v>
      </c>
      <c r="AX1657" s="12" t="s">
        <v>72</v>
      </c>
      <c r="AY1657" s="259" t="s">
        <v>199</v>
      </c>
    </row>
    <row r="1658" s="12" customFormat="1">
      <c r="B1658" s="248"/>
      <c r="C1658" s="249"/>
      <c r="D1658" s="250" t="s">
        <v>208</v>
      </c>
      <c r="E1658" s="251" t="s">
        <v>21</v>
      </c>
      <c r="F1658" s="252" t="s">
        <v>21</v>
      </c>
      <c r="G1658" s="249"/>
      <c r="H1658" s="253">
        <v>0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35</v>
      </c>
      <c r="AX1658" s="12" t="s">
        <v>72</v>
      </c>
      <c r="AY1658" s="259" t="s">
        <v>199</v>
      </c>
    </row>
    <row r="1659" s="12" customFormat="1">
      <c r="B1659" s="248"/>
      <c r="C1659" s="249"/>
      <c r="D1659" s="250" t="s">
        <v>208</v>
      </c>
      <c r="E1659" s="251" t="s">
        <v>21</v>
      </c>
      <c r="F1659" s="252" t="s">
        <v>6769</v>
      </c>
      <c r="G1659" s="249"/>
      <c r="H1659" s="253">
        <v>40.866999999999997</v>
      </c>
      <c r="I1659" s="254"/>
      <c r="J1659" s="249"/>
      <c r="K1659" s="249"/>
      <c r="L1659" s="255"/>
      <c r="M1659" s="256"/>
      <c r="N1659" s="257"/>
      <c r="O1659" s="257"/>
      <c r="P1659" s="257"/>
      <c r="Q1659" s="257"/>
      <c r="R1659" s="257"/>
      <c r="S1659" s="257"/>
      <c r="T1659" s="258"/>
      <c r="AT1659" s="259" t="s">
        <v>208</v>
      </c>
      <c r="AU1659" s="259" t="s">
        <v>81</v>
      </c>
      <c r="AV1659" s="12" t="s">
        <v>81</v>
      </c>
      <c r="AW1659" s="12" t="s">
        <v>35</v>
      </c>
      <c r="AX1659" s="12" t="s">
        <v>79</v>
      </c>
      <c r="AY1659" s="259" t="s">
        <v>199</v>
      </c>
    </row>
    <row r="1660" s="1" customFormat="1" ht="25.5" customHeight="1">
      <c r="B1660" s="47"/>
      <c r="C1660" s="236" t="s">
        <v>2166</v>
      </c>
      <c r="D1660" s="236" t="s">
        <v>201</v>
      </c>
      <c r="E1660" s="237" t="s">
        <v>2161</v>
      </c>
      <c r="F1660" s="238" t="s">
        <v>2162</v>
      </c>
      <c r="G1660" s="239" t="s">
        <v>282</v>
      </c>
      <c r="H1660" s="240">
        <v>181.714</v>
      </c>
      <c r="I1660" s="241"/>
      <c r="J1660" s="242">
        <f>ROUND(I1660*H1660,2)</f>
        <v>0</v>
      </c>
      <c r="K1660" s="238" t="s">
        <v>205</v>
      </c>
      <c r="L1660" s="73"/>
      <c r="M1660" s="243" t="s">
        <v>21</v>
      </c>
      <c r="N1660" s="244" t="s">
        <v>43</v>
      </c>
      <c r="O1660" s="48"/>
      <c r="P1660" s="245">
        <f>O1660*H1660</f>
        <v>0</v>
      </c>
      <c r="Q1660" s="245">
        <v>0</v>
      </c>
      <c r="R1660" s="245">
        <f>Q1660*H1660</f>
        <v>0</v>
      </c>
      <c r="S1660" s="245">
        <v>0</v>
      </c>
      <c r="T1660" s="246">
        <f>S1660*H1660</f>
        <v>0</v>
      </c>
      <c r="AR1660" s="25" t="s">
        <v>299</v>
      </c>
      <c r="AT1660" s="25" t="s">
        <v>201</v>
      </c>
      <c r="AU1660" s="25" t="s">
        <v>81</v>
      </c>
      <c r="AY1660" s="25" t="s">
        <v>199</v>
      </c>
      <c r="BE1660" s="247">
        <f>IF(N1660="základní",J1660,0)</f>
        <v>0</v>
      </c>
      <c r="BF1660" s="247">
        <f>IF(N1660="snížená",J1660,0)</f>
        <v>0</v>
      </c>
      <c r="BG1660" s="247">
        <f>IF(N1660="zákl. přenesená",J1660,0)</f>
        <v>0</v>
      </c>
      <c r="BH1660" s="247">
        <f>IF(N1660="sníž. přenesená",J1660,0)</f>
        <v>0</v>
      </c>
      <c r="BI1660" s="247">
        <f>IF(N1660="nulová",J1660,0)</f>
        <v>0</v>
      </c>
      <c r="BJ1660" s="25" t="s">
        <v>79</v>
      </c>
      <c r="BK1660" s="247">
        <f>ROUND(I1660*H1660,2)</f>
        <v>0</v>
      </c>
      <c r="BL1660" s="25" t="s">
        <v>299</v>
      </c>
      <c r="BM1660" s="25" t="s">
        <v>6770</v>
      </c>
    </row>
    <row r="1661" s="12" customFormat="1">
      <c r="B1661" s="248"/>
      <c r="C1661" s="249"/>
      <c r="D1661" s="250" t="s">
        <v>208</v>
      </c>
      <c r="E1661" s="251" t="s">
        <v>21</v>
      </c>
      <c r="F1661" s="252" t="s">
        <v>2164</v>
      </c>
      <c r="G1661" s="249"/>
      <c r="H1661" s="253">
        <v>241</v>
      </c>
      <c r="I1661" s="254"/>
      <c r="J1661" s="249"/>
      <c r="K1661" s="249"/>
      <c r="L1661" s="255"/>
      <c r="M1661" s="256"/>
      <c r="N1661" s="257"/>
      <c r="O1661" s="257"/>
      <c r="P1661" s="257"/>
      <c r="Q1661" s="257"/>
      <c r="R1661" s="257"/>
      <c r="S1661" s="257"/>
      <c r="T1661" s="258"/>
      <c r="AT1661" s="259" t="s">
        <v>208</v>
      </c>
      <c r="AU1661" s="259" t="s">
        <v>81</v>
      </c>
      <c r="AV1661" s="12" t="s">
        <v>81</v>
      </c>
      <c r="AW1661" s="12" t="s">
        <v>35</v>
      </c>
      <c r="AX1661" s="12" t="s">
        <v>72</v>
      </c>
      <c r="AY1661" s="259" t="s">
        <v>199</v>
      </c>
    </row>
    <row r="1662" s="12" customFormat="1">
      <c r="B1662" s="248"/>
      <c r="C1662" s="249"/>
      <c r="D1662" s="250" t="s">
        <v>208</v>
      </c>
      <c r="E1662" s="251" t="s">
        <v>21</v>
      </c>
      <c r="F1662" s="252" t="s">
        <v>21</v>
      </c>
      <c r="G1662" s="249"/>
      <c r="H1662" s="253">
        <v>0</v>
      </c>
      <c r="I1662" s="254"/>
      <c r="J1662" s="249"/>
      <c r="K1662" s="249"/>
      <c r="L1662" s="255"/>
      <c r="M1662" s="256"/>
      <c r="N1662" s="257"/>
      <c r="O1662" s="257"/>
      <c r="P1662" s="257"/>
      <c r="Q1662" s="257"/>
      <c r="R1662" s="257"/>
      <c r="S1662" s="257"/>
      <c r="T1662" s="258"/>
      <c r="AT1662" s="259" t="s">
        <v>208</v>
      </c>
      <c r="AU1662" s="259" t="s">
        <v>81</v>
      </c>
      <c r="AV1662" s="12" t="s">
        <v>81</v>
      </c>
      <c r="AW1662" s="12" t="s">
        <v>35</v>
      </c>
      <c r="AX1662" s="12" t="s">
        <v>72</v>
      </c>
      <c r="AY1662" s="259" t="s">
        <v>199</v>
      </c>
    </row>
    <row r="1663" s="12" customFormat="1">
      <c r="B1663" s="248"/>
      <c r="C1663" s="249"/>
      <c r="D1663" s="250" t="s">
        <v>208</v>
      </c>
      <c r="E1663" s="251" t="s">
        <v>21</v>
      </c>
      <c r="F1663" s="252" t="s">
        <v>6771</v>
      </c>
      <c r="G1663" s="249"/>
      <c r="H1663" s="253">
        <v>181.714</v>
      </c>
      <c r="I1663" s="254"/>
      <c r="J1663" s="249"/>
      <c r="K1663" s="249"/>
      <c r="L1663" s="255"/>
      <c r="M1663" s="256"/>
      <c r="N1663" s="257"/>
      <c r="O1663" s="257"/>
      <c r="P1663" s="257"/>
      <c r="Q1663" s="257"/>
      <c r="R1663" s="257"/>
      <c r="S1663" s="257"/>
      <c r="T1663" s="258"/>
      <c r="AT1663" s="259" t="s">
        <v>208</v>
      </c>
      <c r="AU1663" s="259" t="s">
        <v>81</v>
      </c>
      <c r="AV1663" s="12" t="s">
        <v>81</v>
      </c>
      <c r="AW1663" s="12" t="s">
        <v>35</v>
      </c>
      <c r="AX1663" s="12" t="s">
        <v>79</v>
      </c>
      <c r="AY1663" s="259" t="s">
        <v>199</v>
      </c>
    </row>
    <row r="1664" s="1" customFormat="1" ht="16.5" customHeight="1">
      <c r="B1664" s="47"/>
      <c r="C1664" s="282" t="s">
        <v>2171</v>
      </c>
      <c r="D1664" s="282" t="s">
        <v>618</v>
      </c>
      <c r="E1664" s="283" t="s">
        <v>2167</v>
      </c>
      <c r="F1664" s="284" t="s">
        <v>2168</v>
      </c>
      <c r="G1664" s="285" t="s">
        <v>204</v>
      </c>
      <c r="H1664" s="286">
        <v>4.9969999999999999</v>
      </c>
      <c r="I1664" s="287"/>
      <c r="J1664" s="288">
        <f>ROUND(I1664*H1664,2)</f>
        <v>0</v>
      </c>
      <c r="K1664" s="284" t="s">
        <v>205</v>
      </c>
      <c r="L1664" s="289"/>
      <c r="M1664" s="290" t="s">
        <v>21</v>
      </c>
      <c r="N1664" s="291" t="s">
        <v>43</v>
      </c>
      <c r="O1664" s="48"/>
      <c r="P1664" s="245">
        <f>O1664*H1664</f>
        <v>0</v>
      </c>
      <c r="Q1664" s="245">
        <v>0.55000000000000004</v>
      </c>
      <c r="R1664" s="245">
        <f>Q1664*H1664</f>
        <v>2.7483500000000003</v>
      </c>
      <c r="S1664" s="245">
        <v>0</v>
      </c>
      <c r="T1664" s="246">
        <f>S1664*H1664</f>
        <v>0</v>
      </c>
      <c r="AR1664" s="25" t="s">
        <v>420</v>
      </c>
      <c r="AT1664" s="25" t="s">
        <v>618</v>
      </c>
      <c r="AU1664" s="25" t="s">
        <v>81</v>
      </c>
      <c r="AY1664" s="25" t="s">
        <v>199</v>
      </c>
      <c r="BE1664" s="247">
        <f>IF(N1664="základní",J1664,0)</f>
        <v>0</v>
      </c>
      <c r="BF1664" s="247">
        <f>IF(N1664="snížená",J1664,0)</f>
        <v>0</v>
      </c>
      <c r="BG1664" s="247">
        <f>IF(N1664="zákl. přenesená",J1664,0)</f>
        <v>0</v>
      </c>
      <c r="BH1664" s="247">
        <f>IF(N1664="sníž. přenesená",J1664,0)</f>
        <v>0</v>
      </c>
      <c r="BI1664" s="247">
        <f>IF(N1664="nulová",J1664,0)</f>
        <v>0</v>
      </c>
      <c r="BJ1664" s="25" t="s">
        <v>79</v>
      </c>
      <c r="BK1664" s="247">
        <f>ROUND(I1664*H1664,2)</f>
        <v>0</v>
      </c>
      <c r="BL1664" s="25" t="s">
        <v>299</v>
      </c>
      <c r="BM1664" s="25" t="s">
        <v>6772</v>
      </c>
    </row>
    <row r="1665" s="12" customFormat="1">
      <c r="B1665" s="248"/>
      <c r="C1665" s="249"/>
      <c r="D1665" s="250" t="s">
        <v>208</v>
      </c>
      <c r="E1665" s="249"/>
      <c r="F1665" s="252" t="s">
        <v>6773</v>
      </c>
      <c r="G1665" s="249"/>
      <c r="H1665" s="253">
        <v>4.9969999999999999</v>
      </c>
      <c r="I1665" s="254"/>
      <c r="J1665" s="249"/>
      <c r="K1665" s="249"/>
      <c r="L1665" s="255"/>
      <c r="M1665" s="256"/>
      <c r="N1665" s="257"/>
      <c r="O1665" s="257"/>
      <c r="P1665" s="257"/>
      <c r="Q1665" s="257"/>
      <c r="R1665" s="257"/>
      <c r="S1665" s="257"/>
      <c r="T1665" s="258"/>
      <c r="AT1665" s="259" t="s">
        <v>208</v>
      </c>
      <c r="AU1665" s="259" t="s">
        <v>81</v>
      </c>
      <c r="AV1665" s="12" t="s">
        <v>81</v>
      </c>
      <c r="AW1665" s="12" t="s">
        <v>6</v>
      </c>
      <c r="AX1665" s="12" t="s">
        <v>79</v>
      </c>
      <c r="AY1665" s="259" t="s">
        <v>199</v>
      </c>
    </row>
    <row r="1666" s="1" customFormat="1" ht="16.5" customHeight="1">
      <c r="B1666" s="47"/>
      <c r="C1666" s="236" t="s">
        <v>2177</v>
      </c>
      <c r="D1666" s="236" t="s">
        <v>201</v>
      </c>
      <c r="E1666" s="237" t="s">
        <v>2172</v>
      </c>
      <c r="F1666" s="238" t="s">
        <v>2173</v>
      </c>
      <c r="G1666" s="239" t="s">
        <v>282</v>
      </c>
      <c r="H1666" s="240">
        <v>197.56700000000001</v>
      </c>
      <c r="I1666" s="241"/>
      <c r="J1666" s="242">
        <f>ROUND(I1666*H1666,2)</f>
        <v>0</v>
      </c>
      <c r="K1666" s="238" t="s">
        <v>205</v>
      </c>
      <c r="L1666" s="73"/>
      <c r="M1666" s="243" t="s">
        <v>21</v>
      </c>
      <c r="N1666" s="244" t="s">
        <v>43</v>
      </c>
      <c r="O1666" s="48"/>
      <c r="P1666" s="245">
        <f>O1666*H1666</f>
        <v>0</v>
      </c>
      <c r="Q1666" s="245">
        <v>0</v>
      </c>
      <c r="R1666" s="245">
        <f>Q1666*H1666</f>
        <v>0</v>
      </c>
      <c r="S1666" s="245">
        <v>0.014999999999999999</v>
      </c>
      <c r="T1666" s="246">
        <f>S1666*H1666</f>
        <v>2.9635050000000001</v>
      </c>
      <c r="AR1666" s="25" t="s">
        <v>299</v>
      </c>
      <c r="AT1666" s="25" t="s">
        <v>201</v>
      </c>
      <c r="AU1666" s="25" t="s">
        <v>81</v>
      </c>
      <c r="AY1666" s="25" t="s">
        <v>199</v>
      </c>
      <c r="BE1666" s="247">
        <f>IF(N1666="základní",J1666,0)</f>
        <v>0</v>
      </c>
      <c r="BF1666" s="247">
        <f>IF(N1666="snížená",J1666,0)</f>
        <v>0</v>
      </c>
      <c r="BG1666" s="247">
        <f>IF(N1666="zákl. přenesená",J1666,0)</f>
        <v>0</v>
      </c>
      <c r="BH1666" s="247">
        <f>IF(N1666="sníž. přenesená",J1666,0)</f>
        <v>0</v>
      </c>
      <c r="BI1666" s="247">
        <f>IF(N1666="nulová",J1666,0)</f>
        <v>0</v>
      </c>
      <c r="BJ1666" s="25" t="s">
        <v>79</v>
      </c>
      <c r="BK1666" s="247">
        <f>ROUND(I1666*H1666,2)</f>
        <v>0</v>
      </c>
      <c r="BL1666" s="25" t="s">
        <v>299</v>
      </c>
      <c r="BM1666" s="25" t="s">
        <v>6774</v>
      </c>
    </row>
    <row r="1667" s="12" customFormat="1">
      <c r="B1667" s="248"/>
      <c r="C1667" s="249"/>
      <c r="D1667" s="250" t="s">
        <v>208</v>
      </c>
      <c r="E1667" s="251" t="s">
        <v>21</v>
      </c>
      <c r="F1667" s="252" t="s">
        <v>1801</v>
      </c>
      <c r="G1667" s="249"/>
      <c r="H1667" s="253">
        <v>58.825000000000003</v>
      </c>
      <c r="I1667" s="254"/>
      <c r="J1667" s="249"/>
      <c r="K1667" s="249"/>
      <c r="L1667" s="255"/>
      <c r="M1667" s="256"/>
      <c r="N1667" s="257"/>
      <c r="O1667" s="257"/>
      <c r="P1667" s="257"/>
      <c r="Q1667" s="257"/>
      <c r="R1667" s="257"/>
      <c r="S1667" s="257"/>
      <c r="T1667" s="258"/>
      <c r="AT1667" s="259" t="s">
        <v>208</v>
      </c>
      <c r="AU1667" s="259" t="s">
        <v>81</v>
      </c>
      <c r="AV1667" s="12" t="s">
        <v>81</v>
      </c>
      <c r="AW1667" s="12" t="s">
        <v>35</v>
      </c>
      <c r="AX1667" s="12" t="s">
        <v>72</v>
      </c>
      <c r="AY1667" s="259" t="s">
        <v>199</v>
      </c>
    </row>
    <row r="1668" s="12" customFormat="1">
      <c r="B1668" s="248"/>
      <c r="C1668" s="249"/>
      <c r="D1668" s="250" t="s">
        <v>208</v>
      </c>
      <c r="E1668" s="251" t="s">
        <v>21</v>
      </c>
      <c r="F1668" s="252" t="s">
        <v>2175</v>
      </c>
      <c r="G1668" s="249"/>
      <c r="H1668" s="253">
        <v>203.19999999999999</v>
      </c>
      <c r="I1668" s="254"/>
      <c r="J1668" s="249"/>
      <c r="K1668" s="249"/>
      <c r="L1668" s="255"/>
      <c r="M1668" s="256"/>
      <c r="N1668" s="257"/>
      <c r="O1668" s="257"/>
      <c r="P1668" s="257"/>
      <c r="Q1668" s="257"/>
      <c r="R1668" s="257"/>
      <c r="S1668" s="257"/>
      <c r="T1668" s="258"/>
      <c r="AT1668" s="259" t="s">
        <v>208</v>
      </c>
      <c r="AU1668" s="259" t="s">
        <v>81</v>
      </c>
      <c r="AV1668" s="12" t="s">
        <v>81</v>
      </c>
      <c r="AW1668" s="12" t="s">
        <v>35</v>
      </c>
      <c r="AX1668" s="12" t="s">
        <v>72</v>
      </c>
      <c r="AY1668" s="259" t="s">
        <v>199</v>
      </c>
    </row>
    <row r="1669" s="13" customFormat="1">
      <c r="B1669" s="260"/>
      <c r="C1669" s="261"/>
      <c r="D1669" s="250" t="s">
        <v>208</v>
      </c>
      <c r="E1669" s="262" t="s">
        <v>21</v>
      </c>
      <c r="F1669" s="263" t="s">
        <v>220</v>
      </c>
      <c r="G1669" s="261"/>
      <c r="H1669" s="264">
        <v>262.02499999999998</v>
      </c>
      <c r="I1669" s="265"/>
      <c r="J1669" s="261"/>
      <c r="K1669" s="261"/>
      <c r="L1669" s="266"/>
      <c r="M1669" s="267"/>
      <c r="N1669" s="268"/>
      <c r="O1669" s="268"/>
      <c r="P1669" s="268"/>
      <c r="Q1669" s="268"/>
      <c r="R1669" s="268"/>
      <c r="S1669" s="268"/>
      <c r="T1669" s="269"/>
      <c r="AT1669" s="270" t="s">
        <v>208</v>
      </c>
      <c r="AU1669" s="270" t="s">
        <v>81</v>
      </c>
      <c r="AV1669" s="13" t="s">
        <v>206</v>
      </c>
      <c r="AW1669" s="13" t="s">
        <v>35</v>
      </c>
      <c r="AX1669" s="13" t="s">
        <v>72</v>
      </c>
      <c r="AY1669" s="270" t="s">
        <v>199</v>
      </c>
    </row>
    <row r="1670" s="12" customFormat="1">
      <c r="B1670" s="248"/>
      <c r="C1670" s="249"/>
      <c r="D1670" s="250" t="s">
        <v>208</v>
      </c>
      <c r="E1670" s="251" t="s">
        <v>21</v>
      </c>
      <c r="F1670" s="252" t="s">
        <v>21</v>
      </c>
      <c r="G1670" s="249"/>
      <c r="H1670" s="253">
        <v>0</v>
      </c>
      <c r="I1670" s="254"/>
      <c r="J1670" s="249"/>
      <c r="K1670" s="249"/>
      <c r="L1670" s="255"/>
      <c r="M1670" s="256"/>
      <c r="N1670" s="257"/>
      <c r="O1670" s="257"/>
      <c r="P1670" s="257"/>
      <c r="Q1670" s="257"/>
      <c r="R1670" s="257"/>
      <c r="S1670" s="257"/>
      <c r="T1670" s="258"/>
      <c r="AT1670" s="259" t="s">
        <v>208</v>
      </c>
      <c r="AU1670" s="259" t="s">
        <v>81</v>
      </c>
      <c r="AV1670" s="12" t="s">
        <v>81</v>
      </c>
      <c r="AW1670" s="12" t="s">
        <v>35</v>
      </c>
      <c r="AX1670" s="12" t="s">
        <v>72</v>
      </c>
      <c r="AY1670" s="259" t="s">
        <v>199</v>
      </c>
    </row>
    <row r="1671" s="12" customFormat="1">
      <c r="B1671" s="248"/>
      <c r="C1671" s="249"/>
      <c r="D1671" s="250" t="s">
        <v>208</v>
      </c>
      <c r="E1671" s="251" t="s">
        <v>21</v>
      </c>
      <c r="F1671" s="252" t="s">
        <v>6775</v>
      </c>
      <c r="G1671" s="249"/>
      <c r="H1671" s="253">
        <v>197.56700000000001</v>
      </c>
      <c r="I1671" s="254"/>
      <c r="J1671" s="249"/>
      <c r="K1671" s="249"/>
      <c r="L1671" s="255"/>
      <c r="M1671" s="256"/>
      <c r="N1671" s="257"/>
      <c r="O1671" s="257"/>
      <c r="P1671" s="257"/>
      <c r="Q1671" s="257"/>
      <c r="R1671" s="257"/>
      <c r="S1671" s="257"/>
      <c r="T1671" s="258"/>
      <c r="AT1671" s="259" t="s">
        <v>208</v>
      </c>
      <c r="AU1671" s="259" t="s">
        <v>81</v>
      </c>
      <c r="AV1671" s="12" t="s">
        <v>81</v>
      </c>
      <c r="AW1671" s="12" t="s">
        <v>35</v>
      </c>
      <c r="AX1671" s="12" t="s">
        <v>79</v>
      </c>
      <c r="AY1671" s="259" t="s">
        <v>199</v>
      </c>
    </row>
    <row r="1672" s="1" customFormat="1" ht="16.5" customHeight="1">
      <c r="B1672" s="47"/>
      <c r="C1672" s="236" t="s">
        <v>2187</v>
      </c>
      <c r="D1672" s="236" t="s">
        <v>201</v>
      </c>
      <c r="E1672" s="237" t="s">
        <v>2178</v>
      </c>
      <c r="F1672" s="238" t="s">
        <v>2179</v>
      </c>
      <c r="G1672" s="239" t="s">
        <v>384</v>
      </c>
      <c r="H1672" s="240">
        <v>376.84899999999999</v>
      </c>
      <c r="I1672" s="241"/>
      <c r="J1672" s="242">
        <f>ROUND(I1672*H1672,2)</f>
        <v>0</v>
      </c>
      <c r="K1672" s="238" t="s">
        <v>205</v>
      </c>
      <c r="L1672" s="73"/>
      <c r="M1672" s="243" t="s">
        <v>21</v>
      </c>
      <c r="N1672" s="244" t="s">
        <v>43</v>
      </c>
      <c r="O1672" s="48"/>
      <c r="P1672" s="245">
        <f>O1672*H1672</f>
        <v>0</v>
      </c>
      <c r="Q1672" s="245">
        <v>0</v>
      </c>
      <c r="R1672" s="245">
        <f>Q1672*H1672</f>
        <v>0</v>
      </c>
      <c r="S1672" s="245">
        <v>0</v>
      </c>
      <c r="T1672" s="246">
        <f>S1672*H1672</f>
        <v>0</v>
      </c>
      <c r="AR1672" s="25" t="s">
        <v>299</v>
      </c>
      <c r="AT1672" s="25" t="s">
        <v>201</v>
      </c>
      <c r="AU1672" s="25" t="s">
        <v>81</v>
      </c>
      <c r="AY1672" s="25" t="s">
        <v>199</v>
      </c>
      <c r="BE1672" s="247">
        <f>IF(N1672="základní",J1672,0)</f>
        <v>0</v>
      </c>
      <c r="BF1672" s="247">
        <f>IF(N1672="snížená",J1672,0)</f>
        <v>0</v>
      </c>
      <c r="BG1672" s="247">
        <f>IF(N1672="zákl. přenesená",J1672,0)</f>
        <v>0</v>
      </c>
      <c r="BH1672" s="247">
        <f>IF(N1672="sníž. přenesená",J1672,0)</f>
        <v>0</v>
      </c>
      <c r="BI1672" s="247">
        <f>IF(N1672="nulová",J1672,0)</f>
        <v>0</v>
      </c>
      <c r="BJ1672" s="25" t="s">
        <v>79</v>
      </c>
      <c r="BK1672" s="247">
        <f>ROUND(I1672*H1672,2)</f>
        <v>0</v>
      </c>
      <c r="BL1672" s="25" t="s">
        <v>299</v>
      </c>
      <c r="BM1672" s="25" t="s">
        <v>6776</v>
      </c>
    </row>
    <row r="1673" s="12" customFormat="1">
      <c r="B1673" s="248"/>
      <c r="C1673" s="249"/>
      <c r="D1673" s="250" t="s">
        <v>208</v>
      </c>
      <c r="E1673" s="251" t="s">
        <v>21</v>
      </c>
      <c r="F1673" s="252" t="s">
        <v>2181</v>
      </c>
      <c r="G1673" s="249"/>
      <c r="H1673" s="253">
        <v>267</v>
      </c>
      <c r="I1673" s="254"/>
      <c r="J1673" s="249"/>
      <c r="K1673" s="249"/>
      <c r="L1673" s="255"/>
      <c r="M1673" s="256"/>
      <c r="N1673" s="257"/>
      <c r="O1673" s="257"/>
      <c r="P1673" s="257"/>
      <c r="Q1673" s="257"/>
      <c r="R1673" s="257"/>
      <c r="S1673" s="257"/>
      <c r="T1673" s="258"/>
      <c r="AT1673" s="259" t="s">
        <v>208</v>
      </c>
      <c r="AU1673" s="259" t="s">
        <v>81</v>
      </c>
      <c r="AV1673" s="12" t="s">
        <v>81</v>
      </c>
      <c r="AW1673" s="12" t="s">
        <v>35</v>
      </c>
      <c r="AX1673" s="12" t="s">
        <v>72</v>
      </c>
      <c r="AY1673" s="259" t="s">
        <v>199</v>
      </c>
    </row>
    <row r="1674" s="12" customFormat="1">
      <c r="B1674" s="248"/>
      <c r="C1674" s="249"/>
      <c r="D1674" s="250" t="s">
        <v>208</v>
      </c>
      <c r="E1674" s="251" t="s">
        <v>21</v>
      </c>
      <c r="F1674" s="252" t="s">
        <v>2182</v>
      </c>
      <c r="G1674" s="249"/>
      <c r="H1674" s="253">
        <v>92</v>
      </c>
      <c r="I1674" s="254"/>
      <c r="J1674" s="249"/>
      <c r="K1674" s="249"/>
      <c r="L1674" s="255"/>
      <c r="M1674" s="256"/>
      <c r="N1674" s="257"/>
      <c r="O1674" s="257"/>
      <c r="P1674" s="257"/>
      <c r="Q1674" s="257"/>
      <c r="R1674" s="257"/>
      <c r="S1674" s="257"/>
      <c r="T1674" s="258"/>
      <c r="AT1674" s="259" t="s">
        <v>208</v>
      </c>
      <c r="AU1674" s="259" t="s">
        <v>81</v>
      </c>
      <c r="AV1674" s="12" t="s">
        <v>81</v>
      </c>
      <c r="AW1674" s="12" t="s">
        <v>35</v>
      </c>
      <c r="AX1674" s="12" t="s">
        <v>72</v>
      </c>
      <c r="AY1674" s="259" t="s">
        <v>199</v>
      </c>
    </row>
    <row r="1675" s="12" customFormat="1">
      <c r="B1675" s="248"/>
      <c r="C1675" s="249"/>
      <c r="D1675" s="250" t="s">
        <v>208</v>
      </c>
      <c r="E1675" s="251" t="s">
        <v>21</v>
      </c>
      <c r="F1675" s="252" t="s">
        <v>2183</v>
      </c>
      <c r="G1675" s="249"/>
      <c r="H1675" s="253">
        <v>27.199999999999999</v>
      </c>
      <c r="I1675" s="254"/>
      <c r="J1675" s="249"/>
      <c r="K1675" s="249"/>
      <c r="L1675" s="255"/>
      <c r="M1675" s="256"/>
      <c r="N1675" s="257"/>
      <c r="O1675" s="257"/>
      <c r="P1675" s="257"/>
      <c r="Q1675" s="257"/>
      <c r="R1675" s="257"/>
      <c r="S1675" s="257"/>
      <c r="T1675" s="258"/>
      <c r="AT1675" s="259" t="s">
        <v>208</v>
      </c>
      <c r="AU1675" s="259" t="s">
        <v>81</v>
      </c>
      <c r="AV1675" s="12" t="s">
        <v>81</v>
      </c>
      <c r="AW1675" s="12" t="s">
        <v>35</v>
      </c>
      <c r="AX1675" s="12" t="s">
        <v>72</v>
      </c>
      <c r="AY1675" s="259" t="s">
        <v>199</v>
      </c>
    </row>
    <row r="1676" s="12" customFormat="1">
      <c r="B1676" s="248"/>
      <c r="C1676" s="249"/>
      <c r="D1676" s="250" t="s">
        <v>208</v>
      </c>
      <c r="E1676" s="251" t="s">
        <v>21</v>
      </c>
      <c r="F1676" s="252" t="s">
        <v>2184</v>
      </c>
      <c r="G1676" s="249"/>
      <c r="H1676" s="253">
        <v>86.400000000000006</v>
      </c>
      <c r="I1676" s="254"/>
      <c r="J1676" s="249"/>
      <c r="K1676" s="249"/>
      <c r="L1676" s="255"/>
      <c r="M1676" s="256"/>
      <c r="N1676" s="257"/>
      <c r="O1676" s="257"/>
      <c r="P1676" s="257"/>
      <c r="Q1676" s="257"/>
      <c r="R1676" s="257"/>
      <c r="S1676" s="257"/>
      <c r="T1676" s="258"/>
      <c r="AT1676" s="259" t="s">
        <v>208</v>
      </c>
      <c r="AU1676" s="259" t="s">
        <v>81</v>
      </c>
      <c r="AV1676" s="12" t="s">
        <v>81</v>
      </c>
      <c r="AW1676" s="12" t="s">
        <v>35</v>
      </c>
      <c r="AX1676" s="12" t="s">
        <v>72</v>
      </c>
      <c r="AY1676" s="259" t="s">
        <v>199</v>
      </c>
    </row>
    <row r="1677" s="12" customFormat="1">
      <c r="B1677" s="248"/>
      <c r="C1677" s="249"/>
      <c r="D1677" s="250" t="s">
        <v>208</v>
      </c>
      <c r="E1677" s="251" t="s">
        <v>21</v>
      </c>
      <c r="F1677" s="252" t="s">
        <v>2185</v>
      </c>
      <c r="G1677" s="249"/>
      <c r="H1677" s="253">
        <v>27.199999999999999</v>
      </c>
      <c r="I1677" s="254"/>
      <c r="J1677" s="249"/>
      <c r="K1677" s="249"/>
      <c r="L1677" s="255"/>
      <c r="M1677" s="256"/>
      <c r="N1677" s="257"/>
      <c r="O1677" s="257"/>
      <c r="P1677" s="257"/>
      <c r="Q1677" s="257"/>
      <c r="R1677" s="257"/>
      <c r="S1677" s="257"/>
      <c r="T1677" s="258"/>
      <c r="AT1677" s="259" t="s">
        <v>208</v>
      </c>
      <c r="AU1677" s="259" t="s">
        <v>81</v>
      </c>
      <c r="AV1677" s="12" t="s">
        <v>81</v>
      </c>
      <c r="AW1677" s="12" t="s">
        <v>35</v>
      </c>
      <c r="AX1677" s="12" t="s">
        <v>72</v>
      </c>
      <c r="AY1677" s="259" t="s">
        <v>199</v>
      </c>
    </row>
    <row r="1678" s="13" customFormat="1">
      <c r="B1678" s="260"/>
      <c r="C1678" s="261"/>
      <c r="D1678" s="250" t="s">
        <v>208</v>
      </c>
      <c r="E1678" s="262" t="s">
        <v>21</v>
      </c>
      <c r="F1678" s="263" t="s">
        <v>220</v>
      </c>
      <c r="G1678" s="261"/>
      <c r="H1678" s="264">
        <v>499.80000000000001</v>
      </c>
      <c r="I1678" s="265"/>
      <c r="J1678" s="261"/>
      <c r="K1678" s="261"/>
      <c r="L1678" s="266"/>
      <c r="M1678" s="267"/>
      <c r="N1678" s="268"/>
      <c r="O1678" s="268"/>
      <c r="P1678" s="268"/>
      <c r="Q1678" s="268"/>
      <c r="R1678" s="268"/>
      <c r="S1678" s="268"/>
      <c r="T1678" s="269"/>
      <c r="AT1678" s="270" t="s">
        <v>208</v>
      </c>
      <c r="AU1678" s="270" t="s">
        <v>81</v>
      </c>
      <c r="AV1678" s="13" t="s">
        <v>206</v>
      </c>
      <c r="AW1678" s="13" t="s">
        <v>35</v>
      </c>
      <c r="AX1678" s="13" t="s">
        <v>72</v>
      </c>
      <c r="AY1678" s="270" t="s">
        <v>199</v>
      </c>
    </row>
    <row r="1679" s="12" customFormat="1">
      <c r="B1679" s="248"/>
      <c r="C1679" s="249"/>
      <c r="D1679" s="250" t="s">
        <v>208</v>
      </c>
      <c r="E1679" s="251" t="s">
        <v>21</v>
      </c>
      <c r="F1679" s="252" t="s">
        <v>21</v>
      </c>
      <c r="G1679" s="249"/>
      <c r="H1679" s="253">
        <v>0</v>
      </c>
      <c r="I1679" s="254"/>
      <c r="J1679" s="249"/>
      <c r="K1679" s="249"/>
      <c r="L1679" s="255"/>
      <c r="M1679" s="256"/>
      <c r="N1679" s="257"/>
      <c r="O1679" s="257"/>
      <c r="P1679" s="257"/>
      <c r="Q1679" s="257"/>
      <c r="R1679" s="257"/>
      <c r="S1679" s="257"/>
      <c r="T1679" s="258"/>
      <c r="AT1679" s="259" t="s">
        <v>208</v>
      </c>
      <c r="AU1679" s="259" t="s">
        <v>81</v>
      </c>
      <c r="AV1679" s="12" t="s">
        <v>81</v>
      </c>
      <c r="AW1679" s="12" t="s">
        <v>35</v>
      </c>
      <c r="AX1679" s="12" t="s">
        <v>72</v>
      </c>
      <c r="AY1679" s="259" t="s">
        <v>199</v>
      </c>
    </row>
    <row r="1680" s="12" customFormat="1">
      <c r="B1680" s="248"/>
      <c r="C1680" s="249"/>
      <c r="D1680" s="250" t="s">
        <v>208</v>
      </c>
      <c r="E1680" s="251" t="s">
        <v>21</v>
      </c>
      <c r="F1680" s="252" t="s">
        <v>6777</v>
      </c>
      <c r="G1680" s="249"/>
      <c r="H1680" s="253">
        <v>376.84899999999999</v>
      </c>
      <c r="I1680" s="254"/>
      <c r="J1680" s="249"/>
      <c r="K1680" s="249"/>
      <c r="L1680" s="255"/>
      <c r="M1680" s="256"/>
      <c r="N1680" s="257"/>
      <c r="O1680" s="257"/>
      <c r="P1680" s="257"/>
      <c r="Q1680" s="257"/>
      <c r="R1680" s="257"/>
      <c r="S1680" s="257"/>
      <c r="T1680" s="258"/>
      <c r="AT1680" s="259" t="s">
        <v>208</v>
      </c>
      <c r="AU1680" s="259" t="s">
        <v>81</v>
      </c>
      <c r="AV1680" s="12" t="s">
        <v>81</v>
      </c>
      <c r="AW1680" s="12" t="s">
        <v>35</v>
      </c>
      <c r="AX1680" s="12" t="s">
        <v>79</v>
      </c>
      <c r="AY1680" s="259" t="s">
        <v>199</v>
      </c>
    </row>
    <row r="1681" s="1" customFormat="1" ht="16.5" customHeight="1">
      <c r="B1681" s="47"/>
      <c r="C1681" s="282" t="s">
        <v>2192</v>
      </c>
      <c r="D1681" s="282" t="s">
        <v>618</v>
      </c>
      <c r="E1681" s="283" t="s">
        <v>2188</v>
      </c>
      <c r="F1681" s="284" t="s">
        <v>2189</v>
      </c>
      <c r="G1681" s="285" t="s">
        <v>204</v>
      </c>
      <c r="H1681" s="286">
        <v>0.995</v>
      </c>
      <c r="I1681" s="287"/>
      <c r="J1681" s="288">
        <f>ROUND(I1681*H1681,2)</f>
        <v>0</v>
      </c>
      <c r="K1681" s="284" t="s">
        <v>205</v>
      </c>
      <c r="L1681" s="289"/>
      <c r="M1681" s="290" t="s">
        <v>21</v>
      </c>
      <c r="N1681" s="291" t="s">
        <v>43</v>
      </c>
      <c r="O1681" s="48"/>
      <c r="P1681" s="245">
        <f>O1681*H1681</f>
        <v>0</v>
      </c>
      <c r="Q1681" s="245">
        <v>0.55000000000000004</v>
      </c>
      <c r="R1681" s="245">
        <f>Q1681*H1681</f>
        <v>0.54725000000000001</v>
      </c>
      <c r="S1681" s="245">
        <v>0</v>
      </c>
      <c r="T1681" s="246">
        <f>S1681*H1681</f>
        <v>0</v>
      </c>
      <c r="AR1681" s="25" t="s">
        <v>420</v>
      </c>
      <c r="AT1681" s="25" t="s">
        <v>618</v>
      </c>
      <c r="AU1681" s="25" t="s">
        <v>81</v>
      </c>
      <c r="AY1681" s="25" t="s">
        <v>199</v>
      </c>
      <c r="BE1681" s="247">
        <f>IF(N1681="základní",J1681,0)</f>
        <v>0</v>
      </c>
      <c r="BF1681" s="247">
        <f>IF(N1681="snížená",J1681,0)</f>
        <v>0</v>
      </c>
      <c r="BG1681" s="247">
        <f>IF(N1681="zákl. přenesená",J1681,0)</f>
        <v>0</v>
      </c>
      <c r="BH1681" s="247">
        <f>IF(N1681="sníž. přenesená",J1681,0)</f>
        <v>0</v>
      </c>
      <c r="BI1681" s="247">
        <f>IF(N1681="nulová",J1681,0)</f>
        <v>0</v>
      </c>
      <c r="BJ1681" s="25" t="s">
        <v>79</v>
      </c>
      <c r="BK1681" s="247">
        <f>ROUND(I1681*H1681,2)</f>
        <v>0</v>
      </c>
      <c r="BL1681" s="25" t="s">
        <v>299</v>
      </c>
      <c r="BM1681" s="25" t="s">
        <v>6778</v>
      </c>
    </row>
    <row r="1682" s="12" customFormat="1">
      <c r="B1682" s="248"/>
      <c r="C1682" s="249"/>
      <c r="D1682" s="250" t="s">
        <v>208</v>
      </c>
      <c r="E1682" s="249"/>
      <c r="F1682" s="252" t="s">
        <v>6779</v>
      </c>
      <c r="G1682" s="249"/>
      <c r="H1682" s="253">
        <v>0.995</v>
      </c>
      <c r="I1682" s="254"/>
      <c r="J1682" s="249"/>
      <c r="K1682" s="249"/>
      <c r="L1682" s="255"/>
      <c r="M1682" s="256"/>
      <c r="N1682" s="257"/>
      <c r="O1682" s="257"/>
      <c r="P1682" s="257"/>
      <c r="Q1682" s="257"/>
      <c r="R1682" s="257"/>
      <c r="S1682" s="257"/>
      <c r="T1682" s="258"/>
      <c r="AT1682" s="259" t="s">
        <v>208</v>
      </c>
      <c r="AU1682" s="259" t="s">
        <v>81</v>
      </c>
      <c r="AV1682" s="12" t="s">
        <v>81</v>
      </c>
      <c r="AW1682" s="12" t="s">
        <v>6</v>
      </c>
      <c r="AX1682" s="12" t="s">
        <v>79</v>
      </c>
      <c r="AY1682" s="259" t="s">
        <v>199</v>
      </c>
    </row>
    <row r="1683" s="1" customFormat="1" ht="25.5" customHeight="1">
      <c r="B1683" s="47"/>
      <c r="C1683" s="236" t="s">
        <v>2198</v>
      </c>
      <c r="D1683" s="236" t="s">
        <v>201</v>
      </c>
      <c r="E1683" s="237" t="s">
        <v>2193</v>
      </c>
      <c r="F1683" s="238" t="s">
        <v>2194</v>
      </c>
      <c r="G1683" s="239" t="s">
        <v>384</v>
      </c>
      <c r="H1683" s="240">
        <v>17.779</v>
      </c>
      <c r="I1683" s="241"/>
      <c r="J1683" s="242">
        <f>ROUND(I1683*H1683,2)</f>
        <v>0</v>
      </c>
      <c r="K1683" s="238" t="s">
        <v>205</v>
      </c>
      <c r="L1683" s="73"/>
      <c r="M1683" s="243" t="s">
        <v>21</v>
      </c>
      <c r="N1683" s="244" t="s">
        <v>43</v>
      </c>
      <c r="O1683" s="48"/>
      <c r="P1683" s="245">
        <f>O1683*H1683</f>
        <v>0</v>
      </c>
      <c r="Q1683" s="245">
        <v>0</v>
      </c>
      <c r="R1683" s="245">
        <f>Q1683*H1683</f>
        <v>0</v>
      </c>
      <c r="S1683" s="245">
        <v>0</v>
      </c>
      <c r="T1683" s="246">
        <f>S1683*H1683</f>
        <v>0</v>
      </c>
      <c r="AR1683" s="25" t="s">
        <v>299</v>
      </c>
      <c r="AT1683" s="25" t="s">
        <v>201</v>
      </c>
      <c r="AU1683" s="25" t="s">
        <v>81</v>
      </c>
      <c r="AY1683" s="25" t="s">
        <v>199</v>
      </c>
      <c r="BE1683" s="247">
        <f>IF(N1683="základní",J1683,0)</f>
        <v>0</v>
      </c>
      <c r="BF1683" s="247">
        <f>IF(N1683="snížená",J1683,0)</f>
        <v>0</v>
      </c>
      <c r="BG1683" s="247">
        <f>IF(N1683="zákl. přenesená",J1683,0)</f>
        <v>0</v>
      </c>
      <c r="BH1683" s="247">
        <f>IF(N1683="sníž. přenesená",J1683,0)</f>
        <v>0</v>
      </c>
      <c r="BI1683" s="247">
        <f>IF(N1683="nulová",J1683,0)</f>
        <v>0</v>
      </c>
      <c r="BJ1683" s="25" t="s">
        <v>79</v>
      </c>
      <c r="BK1683" s="247">
        <f>ROUND(I1683*H1683,2)</f>
        <v>0</v>
      </c>
      <c r="BL1683" s="25" t="s">
        <v>299</v>
      </c>
      <c r="BM1683" s="25" t="s">
        <v>6780</v>
      </c>
    </row>
    <row r="1684" s="12" customFormat="1">
      <c r="B1684" s="248"/>
      <c r="C1684" s="249"/>
      <c r="D1684" s="250" t="s">
        <v>208</v>
      </c>
      <c r="E1684" s="251" t="s">
        <v>21</v>
      </c>
      <c r="F1684" s="252" t="s">
        <v>2196</v>
      </c>
      <c r="G1684" s="249"/>
      <c r="H1684" s="253">
        <v>23.579000000000001</v>
      </c>
      <c r="I1684" s="254"/>
      <c r="J1684" s="249"/>
      <c r="K1684" s="249"/>
      <c r="L1684" s="255"/>
      <c r="M1684" s="256"/>
      <c r="N1684" s="257"/>
      <c r="O1684" s="257"/>
      <c r="P1684" s="257"/>
      <c r="Q1684" s="257"/>
      <c r="R1684" s="257"/>
      <c r="S1684" s="257"/>
      <c r="T1684" s="258"/>
      <c r="AT1684" s="259" t="s">
        <v>208</v>
      </c>
      <c r="AU1684" s="259" t="s">
        <v>81</v>
      </c>
      <c r="AV1684" s="12" t="s">
        <v>81</v>
      </c>
      <c r="AW1684" s="12" t="s">
        <v>35</v>
      </c>
      <c r="AX1684" s="12" t="s">
        <v>72</v>
      </c>
      <c r="AY1684" s="259" t="s">
        <v>199</v>
      </c>
    </row>
    <row r="1685" s="12" customFormat="1">
      <c r="B1685" s="248"/>
      <c r="C1685" s="249"/>
      <c r="D1685" s="250" t="s">
        <v>208</v>
      </c>
      <c r="E1685" s="251" t="s">
        <v>21</v>
      </c>
      <c r="F1685" s="252" t="s">
        <v>21</v>
      </c>
      <c r="G1685" s="249"/>
      <c r="H1685" s="253">
        <v>0</v>
      </c>
      <c r="I1685" s="254"/>
      <c r="J1685" s="249"/>
      <c r="K1685" s="249"/>
      <c r="L1685" s="255"/>
      <c r="M1685" s="256"/>
      <c r="N1685" s="257"/>
      <c r="O1685" s="257"/>
      <c r="P1685" s="257"/>
      <c r="Q1685" s="257"/>
      <c r="R1685" s="257"/>
      <c r="S1685" s="257"/>
      <c r="T1685" s="258"/>
      <c r="AT1685" s="259" t="s">
        <v>208</v>
      </c>
      <c r="AU1685" s="259" t="s">
        <v>81</v>
      </c>
      <c r="AV1685" s="12" t="s">
        <v>81</v>
      </c>
      <c r="AW1685" s="12" t="s">
        <v>35</v>
      </c>
      <c r="AX1685" s="12" t="s">
        <v>72</v>
      </c>
      <c r="AY1685" s="259" t="s">
        <v>199</v>
      </c>
    </row>
    <row r="1686" s="12" customFormat="1">
      <c r="B1686" s="248"/>
      <c r="C1686" s="249"/>
      <c r="D1686" s="250" t="s">
        <v>208</v>
      </c>
      <c r="E1686" s="251" t="s">
        <v>21</v>
      </c>
      <c r="F1686" s="252" t="s">
        <v>6781</v>
      </c>
      <c r="G1686" s="249"/>
      <c r="H1686" s="253">
        <v>17.779</v>
      </c>
      <c r="I1686" s="254"/>
      <c r="J1686" s="249"/>
      <c r="K1686" s="249"/>
      <c r="L1686" s="255"/>
      <c r="M1686" s="256"/>
      <c r="N1686" s="257"/>
      <c r="O1686" s="257"/>
      <c r="P1686" s="257"/>
      <c r="Q1686" s="257"/>
      <c r="R1686" s="257"/>
      <c r="S1686" s="257"/>
      <c r="T1686" s="258"/>
      <c r="AT1686" s="259" t="s">
        <v>208</v>
      </c>
      <c r="AU1686" s="259" t="s">
        <v>81</v>
      </c>
      <c r="AV1686" s="12" t="s">
        <v>81</v>
      </c>
      <c r="AW1686" s="12" t="s">
        <v>35</v>
      </c>
      <c r="AX1686" s="12" t="s">
        <v>79</v>
      </c>
      <c r="AY1686" s="259" t="s">
        <v>199</v>
      </c>
    </row>
    <row r="1687" s="1" customFormat="1" ht="16.5" customHeight="1">
      <c r="B1687" s="47"/>
      <c r="C1687" s="282" t="s">
        <v>2204</v>
      </c>
      <c r="D1687" s="282" t="s">
        <v>618</v>
      </c>
      <c r="E1687" s="283" t="s">
        <v>2199</v>
      </c>
      <c r="F1687" s="284" t="s">
        <v>2200</v>
      </c>
      <c r="G1687" s="285" t="s">
        <v>204</v>
      </c>
      <c r="H1687" s="286">
        <v>0.125</v>
      </c>
      <c r="I1687" s="287"/>
      <c r="J1687" s="288">
        <f>ROUND(I1687*H1687,2)</f>
        <v>0</v>
      </c>
      <c r="K1687" s="284" t="s">
        <v>205</v>
      </c>
      <c r="L1687" s="289"/>
      <c r="M1687" s="290" t="s">
        <v>21</v>
      </c>
      <c r="N1687" s="291" t="s">
        <v>43</v>
      </c>
      <c r="O1687" s="48"/>
      <c r="P1687" s="245">
        <f>O1687*H1687</f>
        <v>0</v>
      </c>
      <c r="Q1687" s="245">
        <v>0.55000000000000004</v>
      </c>
      <c r="R1687" s="245">
        <f>Q1687*H1687</f>
        <v>0.068750000000000006</v>
      </c>
      <c r="S1687" s="245">
        <v>0</v>
      </c>
      <c r="T1687" s="246">
        <f>S1687*H1687</f>
        <v>0</v>
      </c>
      <c r="AR1687" s="25" t="s">
        <v>420</v>
      </c>
      <c r="AT1687" s="25" t="s">
        <v>618</v>
      </c>
      <c r="AU1687" s="25" t="s">
        <v>81</v>
      </c>
      <c r="AY1687" s="25" t="s">
        <v>199</v>
      </c>
      <c r="BE1687" s="247">
        <f>IF(N1687="základní",J1687,0)</f>
        <v>0</v>
      </c>
      <c r="BF1687" s="247">
        <f>IF(N1687="snížená",J1687,0)</f>
        <v>0</v>
      </c>
      <c r="BG1687" s="247">
        <f>IF(N1687="zákl. přenesená",J1687,0)</f>
        <v>0</v>
      </c>
      <c r="BH1687" s="247">
        <f>IF(N1687="sníž. přenesená",J1687,0)</f>
        <v>0</v>
      </c>
      <c r="BI1687" s="247">
        <f>IF(N1687="nulová",J1687,0)</f>
        <v>0</v>
      </c>
      <c r="BJ1687" s="25" t="s">
        <v>79</v>
      </c>
      <c r="BK1687" s="247">
        <f>ROUND(I1687*H1687,2)</f>
        <v>0</v>
      </c>
      <c r="BL1687" s="25" t="s">
        <v>299</v>
      </c>
      <c r="BM1687" s="25" t="s">
        <v>6782</v>
      </c>
    </row>
    <row r="1688" s="12" customFormat="1">
      <c r="B1688" s="248"/>
      <c r="C1688" s="249"/>
      <c r="D1688" s="250" t="s">
        <v>208</v>
      </c>
      <c r="E1688" s="251" t="s">
        <v>21</v>
      </c>
      <c r="F1688" s="252" t="s">
        <v>2202</v>
      </c>
      <c r="G1688" s="249"/>
      <c r="H1688" s="253">
        <v>0.16600000000000001</v>
      </c>
      <c r="I1688" s="254"/>
      <c r="J1688" s="249"/>
      <c r="K1688" s="249"/>
      <c r="L1688" s="255"/>
      <c r="M1688" s="256"/>
      <c r="N1688" s="257"/>
      <c r="O1688" s="257"/>
      <c r="P1688" s="257"/>
      <c r="Q1688" s="257"/>
      <c r="R1688" s="257"/>
      <c r="S1688" s="257"/>
      <c r="T1688" s="258"/>
      <c r="AT1688" s="259" t="s">
        <v>208</v>
      </c>
      <c r="AU1688" s="259" t="s">
        <v>81</v>
      </c>
      <c r="AV1688" s="12" t="s">
        <v>81</v>
      </c>
      <c r="AW1688" s="12" t="s">
        <v>35</v>
      </c>
      <c r="AX1688" s="12" t="s">
        <v>72</v>
      </c>
      <c r="AY1688" s="259" t="s">
        <v>199</v>
      </c>
    </row>
    <row r="1689" s="12" customFormat="1">
      <c r="B1689" s="248"/>
      <c r="C1689" s="249"/>
      <c r="D1689" s="250" t="s">
        <v>208</v>
      </c>
      <c r="E1689" s="251" t="s">
        <v>21</v>
      </c>
      <c r="F1689" s="252" t="s">
        <v>21</v>
      </c>
      <c r="G1689" s="249"/>
      <c r="H1689" s="253">
        <v>0</v>
      </c>
      <c r="I1689" s="254"/>
      <c r="J1689" s="249"/>
      <c r="K1689" s="249"/>
      <c r="L1689" s="255"/>
      <c r="M1689" s="256"/>
      <c r="N1689" s="257"/>
      <c r="O1689" s="257"/>
      <c r="P1689" s="257"/>
      <c r="Q1689" s="257"/>
      <c r="R1689" s="257"/>
      <c r="S1689" s="257"/>
      <c r="T1689" s="258"/>
      <c r="AT1689" s="259" t="s">
        <v>208</v>
      </c>
      <c r="AU1689" s="259" t="s">
        <v>81</v>
      </c>
      <c r="AV1689" s="12" t="s">
        <v>81</v>
      </c>
      <c r="AW1689" s="12" t="s">
        <v>35</v>
      </c>
      <c r="AX1689" s="12" t="s">
        <v>72</v>
      </c>
      <c r="AY1689" s="259" t="s">
        <v>199</v>
      </c>
    </row>
    <row r="1690" s="12" customFormat="1">
      <c r="B1690" s="248"/>
      <c r="C1690" s="249"/>
      <c r="D1690" s="250" t="s">
        <v>208</v>
      </c>
      <c r="E1690" s="251" t="s">
        <v>21</v>
      </c>
      <c r="F1690" s="252" t="s">
        <v>6783</v>
      </c>
      <c r="G1690" s="249"/>
      <c r="H1690" s="253">
        <v>0.125</v>
      </c>
      <c r="I1690" s="254"/>
      <c r="J1690" s="249"/>
      <c r="K1690" s="249"/>
      <c r="L1690" s="255"/>
      <c r="M1690" s="256"/>
      <c r="N1690" s="257"/>
      <c r="O1690" s="257"/>
      <c r="P1690" s="257"/>
      <c r="Q1690" s="257"/>
      <c r="R1690" s="257"/>
      <c r="S1690" s="257"/>
      <c r="T1690" s="258"/>
      <c r="AT1690" s="259" t="s">
        <v>208</v>
      </c>
      <c r="AU1690" s="259" t="s">
        <v>81</v>
      </c>
      <c r="AV1690" s="12" t="s">
        <v>81</v>
      </c>
      <c r="AW1690" s="12" t="s">
        <v>35</v>
      </c>
      <c r="AX1690" s="12" t="s">
        <v>79</v>
      </c>
      <c r="AY1690" s="259" t="s">
        <v>199</v>
      </c>
    </row>
    <row r="1691" s="1" customFormat="1" ht="16.5" customHeight="1">
      <c r="B1691" s="47"/>
      <c r="C1691" s="236" t="s">
        <v>2210</v>
      </c>
      <c r="D1691" s="236" t="s">
        <v>201</v>
      </c>
      <c r="E1691" s="237" t="s">
        <v>2205</v>
      </c>
      <c r="F1691" s="238" t="s">
        <v>2206</v>
      </c>
      <c r="G1691" s="239" t="s">
        <v>204</v>
      </c>
      <c r="H1691" s="240">
        <v>9.2319999999999993</v>
      </c>
      <c r="I1691" s="241"/>
      <c r="J1691" s="242">
        <f>ROUND(I1691*H1691,2)</f>
        <v>0</v>
      </c>
      <c r="K1691" s="238" t="s">
        <v>205</v>
      </c>
      <c r="L1691" s="73"/>
      <c r="M1691" s="243" t="s">
        <v>21</v>
      </c>
      <c r="N1691" s="244" t="s">
        <v>43</v>
      </c>
      <c r="O1691" s="48"/>
      <c r="P1691" s="245">
        <f>O1691*H1691</f>
        <v>0</v>
      </c>
      <c r="Q1691" s="245">
        <v>0.023369999999999998</v>
      </c>
      <c r="R1691" s="245">
        <f>Q1691*H1691</f>
        <v>0.21575183999999997</v>
      </c>
      <c r="S1691" s="245">
        <v>0</v>
      </c>
      <c r="T1691" s="246">
        <f>S1691*H1691</f>
        <v>0</v>
      </c>
      <c r="AR1691" s="25" t="s">
        <v>299</v>
      </c>
      <c r="AT1691" s="25" t="s">
        <v>201</v>
      </c>
      <c r="AU1691" s="25" t="s">
        <v>81</v>
      </c>
      <c r="AY1691" s="25" t="s">
        <v>199</v>
      </c>
      <c r="BE1691" s="247">
        <f>IF(N1691="základní",J1691,0)</f>
        <v>0</v>
      </c>
      <c r="BF1691" s="247">
        <f>IF(N1691="snížená",J1691,0)</f>
        <v>0</v>
      </c>
      <c r="BG1691" s="247">
        <f>IF(N1691="zákl. přenesená",J1691,0)</f>
        <v>0</v>
      </c>
      <c r="BH1691" s="247">
        <f>IF(N1691="sníž. přenesená",J1691,0)</f>
        <v>0</v>
      </c>
      <c r="BI1691" s="247">
        <f>IF(N1691="nulová",J1691,0)</f>
        <v>0</v>
      </c>
      <c r="BJ1691" s="25" t="s">
        <v>79</v>
      </c>
      <c r="BK1691" s="247">
        <f>ROUND(I1691*H1691,2)</f>
        <v>0</v>
      </c>
      <c r="BL1691" s="25" t="s">
        <v>299</v>
      </c>
      <c r="BM1691" s="25" t="s">
        <v>6784</v>
      </c>
    </row>
    <row r="1692" s="12" customFormat="1">
      <c r="B1692" s="248"/>
      <c r="C1692" s="249"/>
      <c r="D1692" s="250" t="s">
        <v>208</v>
      </c>
      <c r="E1692" s="251" t="s">
        <v>21</v>
      </c>
      <c r="F1692" s="252" t="s">
        <v>2208</v>
      </c>
      <c r="G1692" s="249"/>
      <c r="H1692" s="253">
        <v>12.244</v>
      </c>
      <c r="I1692" s="254"/>
      <c r="J1692" s="249"/>
      <c r="K1692" s="249"/>
      <c r="L1692" s="255"/>
      <c r="M1692" s="256"/>
      <c r="N1692" s="257"/>
      <c r="O1692" s="257"/>
      <c r="P1692" s="257"/>
      <c r="Q1692" s="257"/>
      <c r="R1692" s="257"/>
      <c r="S1692" s="257"/>
      <c r="T1692" s="258"/>
      <c r="AT1692" s="259" t="s">
        <v>208</v>
      </c>
      <c r="AU1692" s="259" t="s">
        <v>81</v>
      </c>
      <c r="AV1692" s="12" t="s">
        <v>81</v>
      </c>
      <c r="AW1692" s="12" t="s">
        <v>35</v>
      </c>
      <c r="AX1692" s="12" t="s">
        <v>72</v>
      </c>
      <c r="AY1692" s="259" t="s">
        <v>199</v>
      </c>
    </row>
    <row r="1693" s="12" customFormat="1">
      <c r="B1693" s="248"/>
      <c r="C1693" s="249"/>
      <c r="D1693" s="250" t="s">
        <v>208</v>
      </c>
      <c r="E1693" s="251" t="s">
        <v>21</v>
      </c>
      <c r="F1693" s="252" t="s">
        <v>21</v>
      </c>
      <c r="G1693" s="249"/>
      <c r="H1693" s="253">
        <v>0</v>
      </c>
      <c r="I1693" s="254"/>
      <c r="J1693" s="249"/>
      <c r="K1693" s="249"/>
      <c r="L1693" s="255"/>
      <c r="M1693" s="256"/>
      <c r="N1693" s="257"/>
      <c r="O1693" s="257"/>
      <c r="P1693" s="257"/>
      <c r="Q1693" s="257"/>
      <c r="R1693" s="257"/>
      <c r="S1693" s="257"/>
      <c r="T1693" s="258"/>
      <c r="AT1693" s="259" t="s">
        <v>208</v>
      </c>
      <c r="AU1693" s="259" t="s">
        <v>81</v>
      </c>
      <c r="AV1693" s="12" t="s">
        <v>81</v>
      </c>
      <c r="AW1693" s="12" t="s">
        <v>35</v>
      </c>
      <c r="AX1693" s="12" t="s">
        <v>72</v>
      </c>
      <c r="AY1693" s="259" t="s">
        <v>199</v>
      </c>
    </row>
    <row r="1694" s="12" customFormat="1">
      <c r="B1694" s="248"/>
      <c r="C1694" s="249"/>
      <c r="D1694" s="250" t="s">
        <v>208</v>
      </c>
      <c r="E1694" s="251" t="s">
        <v>21</v>
      </c>
      <c r="F1694" s="252" t="s">
        <v>6785</v>
      </c>
      <c r="G1694" s="249"/>
      <c r="H1694" s="253">
        <v>9.2319999999999993</v>
      </c>
      <c r="I1694" s="254"/>
      <c r="J1694" s="249"/>
      <c r="K1694" s="249"/>
      <c r="L1694" s="255"/>
      <c r="M1694" s="256"/>
      <c r="N1694" s="257"/>
      <c r="O1694" s="257"/>
      <c r="P1694" s="257"/>
      <c r="Q1694" s="257"/>
      <c r="R1694" s="257"/>
      <c r="S1694" s="257"/>
      <c r="T1694" s="258"/>
      <c r="AT1694" s="259" t="s">
        <v>208</v>
      </c>
      <c r="AU1694" s="259" t="s">
        <v>81</v>
      </c>
      <c r="AV1694" s="12" t="s">
        <v>81</v>
      </c>
      <c r="AW1694" s="12" t="s">
        <v>35</v>
      </c>
      <c r="AX1694" s="12" t="s">
        <v>79</v>
      </c>
      <c r="AY1694" s="259" t="s">
        <v>199</v>
      </c>
    </row>
    <row r="1695" s="1" customFormat="1" ht="25.5" customHeight="1">
      <c r="B1695" s="47"/>
      <c r="C1695" s="236" t="s">
        <v>2215</v>
      </c>
      <c r="D1695" s="236" t="s">
        <v>201</v>
      </c>
      <c r="E1695" s="237" t="s">
        <v>2211</v>
      </c>
      <c r="F1695" s="238" t="s">
        <v>2212</v>
      </c>
      <c r="G1695" s="239" t="s">
        <v>282</v>
      </c>
      <c r="H1695" s="240">
        <v>25.138999999999999</v>
      </c>
      <c r="I1695" s="241"/>
      <c r="J1695" s="242">
        <f>ROUND(I1695*H1695,2)</f>
        <v>0</v>
      </c>
      <c r="K1695" s="238" t="s">
        <v>205</v>
      </c>
      <c r="L1695" s="73"/>
      <c r="M1695" s="243" t="s">
        <v>21</v>
      </c>
      <c r="N1695" s="244" t="s">
        <v>43</v>
      </c>
      <c r="O1695" s="48"/>
      <c r="P1695" s="245">
        <f>O1695*H1695</f>
        <v>0</v>
      </c>
      <c r="Q1695" s="245">
        <v>0.01346</v>
      </c>
      <c r="R1695" s="245">
        <f>Q1695*H1695</f>
        <v>0.33837094000000001</v>
      </c>
      <c r="S1695" s="245">
        <v>0</v>
      </c>
      <c r="T1695" s="246">
        <f>S1695*H1695</f>
        <v>0</v>
      </c>
      <c r="AR1695" s="25" t="s">
        <v>299</v>
      </c>
      <c r="AT1695" s="25" t="s">
        <v>201</v>
      </c>
      <c r="AU1695" s="25" t="s">
        <v>81</v>
      </c>
      <c r="AY1695" s="25" t="s">
        <v>199</v>
      </c>
      <c r="BE1695" s="247">
        <f>IF(N1695="základní",J1695,0)</f>
        <v>0</v>
      </c>
      <c r="BF1695" s="247">
        <f>IF(N1695="snížená",J1695,0)</f>
        <v>0</v>
      </c>
      <c r="BG1695" s="247">
        <f>IF(N1695="zákl. přenesená",J1695,0)</f>
        <v>0</v>
      </c>
      <c r="BH1695" s="247">
        <f>IF(N1695="sníž. přenesená",J1695,0)</f>
        <v>0</v>
      </c>
      <c r="BI1695" s="247">
        <f>IF(N1695="nulová",J1695,0)</f>
        <v>0</v>
      </c>
      <c r="BJ1695" s="25" t="s">
        <v>79</v>
      </c>
      <c r="BK1695" s="247">
        <f>ROUND(I1695*H1695,2)</f>
        <v>0</v>
      </c>
      <c r="BL1695" s="25" t="s">
        <v>299</v>
      </c>
      <c r="BM1695" s="25" t="s">
        <v>6786</v>
      </c>
    </row>
    <row r="1696" s="12" customFormat="1">
      <c r="B1696" s="248"/>
      <c r="C1696" s="249"/>
      <c r="D1696" s="250" t="s">
        <v>208</v>
      </c>
      <c r="E1696" s="251" t="s">
        <v>21</v>
      </c>
      <c r="F1696" s="252" t="s">
        <v>825</v>
      </c>
      <c r="G1696" s="249"/>
      <c r="H1696" s="253">
        <v>33.341000000000001</v>
      </c>
      <c r="I1696" s="254"/>
      <c r="J1696" s="249"/>
      <c r="K1696" s="249"/>
      <c r="L1696" s="255"/>
      <c r="M1696" s="256"/>
      <c r="N1696" s="257"/>
      <c r="O1696" s="257"/>
      <c r="P1696" s="257"/>
      <c r="Q1696" s="257"/>
      <c r="R1696" s="257"/>
      <c r="S1696" s="257"/>
      <c r="T1696" s="258"/>
      <c r="AT1696" s="259" t="s">
        <v>208</v>
      </c>
      <c r="AU1696" s="259" t="s">
        <v>81</v>
      </c>
      <c r="AV1696" s="12" t="s">
        <v>81</v>
      </c>
      <c r="AW1696" s="12" t="s">
        <v>35</v>
      </c>
      <c r="AX1696" s="12" t="s">
        <v>72</v>
      </c>
      <c r="AY1696" s="259" t="s">
        <v>199</v>
      </c>
    </row>
    <row r="1697" s="12" customFormat="1">
      <c r="B1697" s="248"/>
      <c r="C1697" s="249"/>
      <c r="D1697" s="250" t="s">
        <v>208</v>
      </c>
      <c r="E1697" s="251" t="s">
        <v>21</v>
      </c>
      <c r="F1697" s="252" t="s">
        <v>6443</v>
      </c>
      <c r="G1697" s="249"/>
      <c r="H1697" s="253">
        <v>25.138999999999999</v>
      </c>
      <c r="I1697" s="254"/>
      <c r="J1697" s="249"/>
      <c r="K1697" s="249"/>
      <c r="L1697" s="255"/>
      <c r="M1697" s="256"/>
      <c r="N1697" s="257"/>
      <c r="O1697" s="257"/>
      <c r="P1697" s="257"/>
      <c r="Q1697" s="257"/>
      <c r="R1697" s="257"/>
      <c r="S1697" s="257"/>
      <c r="T1697" s="258"/>
      <c r="AT1697" s="259" t="s">
        <v>208</v>
      </c>
      <c r="AU1697" s="259" t="s">
        <v>81</v>
      </c>
      <c r="AV1697" s="12" t="s">
        <v>81</v>
      </c>
      <c r="AW1697" s="12" t="s">
        <v>35</v>
      </c>
      <c r="AX1697" s="12" t="s">
        <v>79</v>
      </c>
      <c r="AY1697" s="259" t="s">
        <v>199</v>
      </c>
    </row>
    <row r="1698" s="1" customFormat="1" ht="16.5" customHeight="1">
      <c r="B1698" s="47"/>
      <c r="C1698" s="236" t="s">
        <v>2221</v>
      </c>
      <c r="D1698" s="236" t="s">
        <v>201</v>
      </c>
      <c r="E1698" s="237" t="s">
        <v>2216</v>
      </c>
      <c r="F1698" s="238" t="s">
        <v>2217</v>
      </c>
      <c r="G1698" s="239" t="s">
        <v>384</v>
      </c>
      <c r="H1698" s="240">
        <v>91.415000000000006</v>
      </c>
      <c r="I1698" s="241"/>
      <c r="J1698" s="242">
        <f>ROUND(I1698*H1698,2)</f>
        <v>0</v>
      </c>
      <c r="K1698" s="238" t="s">
        <v>205</v>
      </c>
      <c r="L1698" s="73"/>
      <c r="M1698" s="243" t="s">
        <v>21</v>
      </c>
      <c r="N1698" s="244" t="s">
        <v>43</v>
      </c>
      <c r="O1698" s="48"/>
      <c r="P1698" s="245">
        <f>O1698*H1698</f>
        <v>0</v>
      </c>
      <c r="Q1698" s="245">
        <v>2.0000000000000002E-05</v>
      </c>
      <c r="R1698" s="245">
        <f>Q1698*H1698</f>
        <v>0.0018283000000000004</v>
      </c>
      <c r="S1698" s="245">
        <v>0</v>
      </c>
      <c r="T1698" s="246">
        <f>S1698*H1698</f>
        <v>0</v>
      </c>
      <c r="AR1698" s="25" t="s">
        <v>299</v>
      </c>
      <c r="AT1698" s="25" t="s">
        <v>201</v>
      </c>
      <c r="AU1698" s="25" t="s">
        <v>81</v>
      </c>
      <c r="AY1698" s="25" t="s">
        <v>199</v>
      </c>
      <c r="BE1698" s="247">
        <f>IF(N1698="základní",J1698,0)</f>
        <v>0</v>
      </c>
      <c r="BF1698" s="247">
        <f>IF(N1698="snížená",J1698,0)</f>
        <v>0</v>
      </c>
      <c r="BG1698" s="247">
        <f>IF(N1698="zákl. přenesená",J1698,0)</f>
        <v>0</v>
      </c>
      <c r="BH1698" s="247">
        <f>IF(N1698="sníž. přenesená",J1698,0)</f>
        <v>0</v>
      </c>
      <c r="BI1698" s="247">
        <f>IF(N1698="nulová",J1698,0)</f>
        <v>0</v>
      </c>
      <c r="BJ1698" s="25" t="s">
        <v>79</v>
      </c>
      <c r="BK1698" s="247">
        <f>ROUND(I1698*H1698,2)</f>
        <v>0</v>
      </c>
      <c r="BL1698" s="25" t="s">
        <v>299</v>
      </c>
      <c r="BM1698" s="25" t="s">
        <v>6787</v>
      </c>
    </row>
    <row r="1699" s="12" customFormat="1">
      <c r="B1699" s="248"/>
      <c r="C1699" s="249"/>
      <c r="D1699" s="250" t="s">
        <v>208</v>
      </c>
      <c r="E1699" s="251" t="s">
        <v>21</v>
      </c>
      <c r="F1699" s="252" t="s">
        <v>2219</v>
      </c>
      <c r="G1699" s="249"/>
      <c r="H1699" s="253">
        <v>121.24</v>
      </c>
      <c r="I1699" s="254"/>
      <c r="J1699" s="249"/>
      <c r="K1699" s="249"/>
      <c r="L1699" s="255"/>
      <c r="M1699" s="256"/>
      <c r="N1699" s="257"/>
      <c r="O1699" s="257"/>
      <c r="P1699" s="257"/>
      <c r="Q1699" s="257"/>
      <c r="R1699" s="257"/>
      <c r="S1699" s="257"/>
      <c r="T1699" s="258"/>
      <c r="AT1699" s="259" t="s">
        <v>208</v>
      </c>
      <c r="AU1699" s="259" t="s">
        <v>81</v>
      </c>
      <c r="AV1699" s="12" t="s">
        <v>81</v>
      </c>
      <c r="AW1699" s="12" t="s">
        <v>35</v>
      </c>
      <c r="AX1699" s="12" t="s">
        <v>72</v>
      </c>
      <c r="AY1699" s="259" t="s">
        <v>199</v>
      </c>
    </row>
    <row r="1700" s="12" customFormat="1">
      <c r="B1700" s="248"/>
      <c r="C1700" s="249"/>
      <c r="D1700" s="250" t="s">
        <v>208</v>
      </c>
      <c r="E1700" s="251" t="s">
        <v>21</v>
      </c>
      <c r="F1700" s="252" t="s">
        <v>6788</v>
      </c>
      <c r="G1700" s="249"/>
      <c r="H1700" s="253">
        <v>91.415000000000006</v>
      </c>
      <c r="I1700" s="254"/>
      <c r="J1700" s="249"/>
      <c r="K1700" s="249"/>
      <c r="L1700" s="255"/>
      <c r="M1700" s="256"/>
      <c r="N1700" s="257"/>
      <c r="O1700" s="257"/>
      <c r="P1700" s="257"/>
      <c r="Q1700" s="257"/>
      <c r="R1700" s="257"/>
      <c r="S1700" s="257"/>
      <c r="T1700" s="258"/>
      <c r="AT1700" s="259" t="s">
        <v>208</v>
      </c>
      <c r="AU1700" s="259" t="s">
        <v>81</v>
      </c>
      <c r="AV1700" s="12" t="s">
        <v>81</v>
      </c>
      <c r="AW1700" s="12" t="s">
        <v>35</v>
      </c>
      <c r="AX1700" s="12" t="s">
        <v>79</v>
      </c>
      <c r="AY1700" s="259" t="s">
        <v>199</v>
      </c>
    </row>
    <row r="1701" s="1" customFormat="1" ht="16.5" customHeight="1">
      <c r="B1701" s="47"/>
      <c r="C1701" s="282" t="s">
        <v>2224</v>
      </c>
      <c r="D1701" s="282" t="s">
        <v>618</v>
      </c>
      <c r="E1701" s="283" t="s">
        <v>2188</v>
      </c>
      <c r="F1701" s="284" t="s">
        <v>2189</v>
      </c>
      <c r="G1701" s="285" t="s">
        <v>204</v>
      </c>
      <c r="H1701" s="286">
        <v>0.24099999999999999</v>
      </c>
      <c r="I1701" s="287"/>
      <c r="J1701" s="288">
        <f>ROUND(I1701*H1701,2)</f>
        <v>0</v>
      </c>
      <c r="K1701" s="284" t="s">
        <v>205</v>
      </c>
      <c r="L1701" s="289"/>
      <c r="M1701" s="290" t="s">
        <v>21</v>
      </c>
      <c r="N1701" s="291" t="s">
        <v>43</v>
      </c>
      <c r="O1701" s="48"/>
      <c r="P1701" s="245">
        <f>O1701*H1701</f>
        <v>0</v>
      </c>
      <c r="Q1701" s="245">
        <v>0.55000000000000004</v>
      </c>
      <c r="R1701" s="245">
        <f>Q1701*H1701</f>
        <v>0.13255</v>
      </c>
      <c r="S1701" s="245">
        <v>0</v>
      </c>
      <c r="T1701" s="246">
        <f>S1701*H1701</f>
        <v>0</v>
      </c>
      <c r="AR1701" s="25" t="s">
        <v>420</v>
      </c>
      <c r="AT1701" s="25" t="s">
        <v>618</v>
      </c>
      <c r="AU1701" s="25" t="s">
        <v>81</v>
      </c>
      <c r="AY1701" s="25" t="s">
        <v>199</v>
      </c>
      <c r="BE1701" s="247">
        <f>IF(N1701="základní",J1701,0)</f>
        <v>0</v>
      </c>
      <c r="BF1701" s="247">
        <f>IF(N1701="snížená",J1701,0)</f>
        <v>0</v>
      </c>
      <c r="BG1701" s="247">
        <f>IF(N1701="zákl. přenesená",J1701,0)</f>
        <v>0</v>
      </c>
      <c r="BH1701" s="247">
        <f>IF(N1701="sníž. přenesená",J1701,0)</f>
        <v>0</v>
      </c>
      <c r="BI1701" s="247">
        <f>IF(N1701="nulová",J1701,0)</f>
        <v>0</v>
      </c>
      <c r="BJ1701" s="25" t="s">
        <v>79</v>
      </c>
      <c r="BK1701" s="247">
        <f>ROUND(I1701*H1701,2)</f>
        <v>0</v>
      </c>
      <c r="BL1701" s="25" t="s">
        <v>299</v>
      </c>
      <c r="BM1701" s="25" t="s">
        <v>6789</v>
      </c>
    </row>
    <row r="1702" s="12" customFormat="1">
      <c r="B1702" s="248"/>
      <c r="C1702" s="249"/>
      <c r="D1702" s="250" t="s">
        <v>208</v>
      </c>
      <c r="E1702" s="251" t="s">
        <v>21</v>
      </c>
      <c r="F1702" s="252" t="s">
        <v>6790</v>
      </c>
      <c r="G1702" s="249"/>
      <c r="H1702" s="253">
        <v>0.24099999999999999</v>
      </c>
      <c r="I1702" s="254"/>
      <c r="J1702" s="249"/>
      <c r="K1702" s="249"/>
      <c r="L1702" s="255"/>
      <c r="M1702" s="256"/>
      <c r="N1702" s="257"/>
      <c r="O1702" s="257"/>
      <c r="P1702" s="257"/>
      <c r="Q1702" s="257"/>
      <c r="R1702" s="257"/>
      <c r="S1702" s="257"/>
      <c r="T1702" s="258"/>
      <c r="AT1702" s="259" t="s">
        <v>208</v>
      </c>
      <c r="AU1702" s="259" t="s">
        <v>81</v>
      </c>
      <c r="AV1702" s="12" t="s">
        <v>81</v>
      </c>
      <c r="AW1702" s="12" t="s">
        <v>35</v>
      </c>
      <c r="AX1702" s="12" t="s">
        <v>79</v>
      </c>
      <c r="AY1702" s="259" t="s">
        <v>199</v>
      </c>
    </row>
    <row r="1703" s="1" customFormat="1" ht="25.5" customHeight="1">
      <c r="B1703" s="47"/>
      <c r="C1703" s="236" t="s">
        <v>2230</v>
      </c>
      <c r="D1703" s="236" t="s">
        <v>201</v>
      </c>
      <c r="E1703" s="237" t="s">
        <v>2225</v>
      </c>
      <c r="F1703" s="238" t="s">
        <v>2226</v>
      </c>
      <c r="G1703" s="239" t="s">
        <v>282</v>
      </c>
      <c r="H1703" s="240">
        <v>13.375999999999999</v>
      </c>
      <c r="I1703" s="241"/>
      <c r="J1703" s="242">
        <f>ROUND(I1703*H1703,2)</f>
        <v>0</v>
      </c>
      <c r="K1703" s="238" t="s">
        <v>205</v>
      </c>
      <c r="L1703" s="73"/>
      <c r="M1703" s="243" t="s">
        <v>21</v>
      </c>
      <c r="N1703" s="244" t="s">
        <v>43</v>
      </c>
      <c r="O1703" s="48"/>
      <c r="P1703" s="245">
        <f>O1703*H1703</f>
        <v>0</v>
      </c>
      <c r="Q1703" s="245">
        <v>0.027699999999999999</v>
      </c>
      <c r="R1703" s="245">
        <f>Q1703*H1703</f>
        <v>0.37051519999999999</v>
      </c>
      <c r="S1703" s="245">
        <v>0</v>
      </c>
      <c r="T1703" s="246">
        <f>S1703*H1703</f>
        <v>0</v>
      </c>
      <c r="AR1703" s="25" t="s">
        <v>299</v>
      </c>
      <c r="AT1703" s="25" t="s">
        <v>201</v>
      </c>
      <c r="AU1703" s="25" t="s">
        <v>81</v>
      </c>
      <c r="AY1703" s="25" t="s">
        <v>199</v>
      </c>
      <c r="BE1703" s="247">
        <f>IF(N1703="základní",J1703,0)</f>
        <v>0</v>
      </c>
      <c r="BF1703" s="247">
        <f>IF(N1703="snížená",J1703,0)</f>
        <v>0</v>
      </c>
      <c r="BG1703" s="247">
        <f>IF(N1703="zákl. přenesená",J1703,0)</f>
        <v>0</v>
      </c>
      <c r="BH1703" s="247">
        <f>IF(N1703="sníž. přenesená",J1703,0)</f>
        <v>0</v>
      </c>
      <c r="BI1703" s="247">
        <f>IF(N1703="nulová",J1703,0)</f>
        <v>0</v>
      </c>
      <c r="BJ1703" s="25" t="s">
        <v>79</v>
      </c>
      <c r="BK1703" s="247">
        <f>ROUND(I1703*H1703,2)</f>
        <v>0</v>
      </c>
      <c r="BL1703" s="25" t="s">
        <v>299</v>
      </c>
      <c r="BM1703" s="25" t="s">
        <v>6791</v>
      </c>
    </row>
    <row r="1704" s="12" customFormat="1">
      <c r="B1704" s="248"/>
      <c r="C1704" s="249"/>
      <c r="D1704" s="250" t="s">
        <v>208</v>
      </c>
      <c r="E1704" s="251" t="s">
        <v>21</v>
      </c>
      <c r="F1704" s="252" t="s">
        <v>2228</v>
      </c>
      <c r="G1704" s="249"/>
      <c r="H1704" s="253">
        <v>17.739999999999998</v>
      </c>
      <c r="I1704" s="254"/>
      <c r="J1704" s="249"/>
      <c r="K1704" s="249"/>
      <c r="L1704" s="255"/>
      <c r="M1704" s="256"/>
      <c r="N1704" s="257"/>
      <c r="O1704" s="257"/>
      <c r="P1704" s="257"/>
      <c r="Q1704" s="257"/>
      <c r="R1704" s="257"/>
      <c r="S1704" s="257"/>
      <c r="T1704" s="258"/>
      <c r="AT1704" s="259" t="s">
        <v>208</v>
      </c>
      <c r="AU1704" s="259" t="s">
        <v>81</v>
      </c>
      <c r="AV1704" s="12" t="s">
        <v>81</v>
      </c>
      <c r="AW1704" s="12" t="s">
        <v>35</v>
      </c>
      <c r="AX1704" s="12" t="s">
        <v>72</v>
      </c>
      <c r="AY1704" s="259" t="s">
        <v>199</v>
      </c>
    </row>
    <row r="1705" s="12" customFormat="1">
      <c r="B1705" s="248"/>
      <c r="C1705" s="249"/>
      <c r="D1705" s="250" t="s">
        <v>208</v>
      </c>
      <c r="E1705" s="251" t="s">
        <v>21</v>
      </c>
      <c r="F1705" s="252" t="s">
        <v>21</v>
      </c>
      <c r="G1705" s="249"/>
      <c r="H1705" s="253">
        <v>0</v>
      </c>
      <c r="I1705" s="254"/>
      <c r="J1705" s="249"/>
      <c r="K1705" s="249"/>
      <c r="L1705" s="255"/>
      <c r="M1705" s="256"/>
      <c r="N1705" s="257"/>
      <c r="O1705" s="257"/>
      <c r="P1705" s="257"/>
      <c r="Q1705" s="257"/>
      <c r="R1705" s="257"/>
      <c r="S1705" s="257"/>
      <c r="T1705" s="258"/>
      <c r="AT1705" s="259" t="s">
        <v>208</v>
      </c>
      <c r="AU1705" s="259" t="s">
        <v>81</v>
      </c>
      <c r="AV1705" s="12" t="s">
        <v>81</v>
      </c>
      <c r="AW1705" s="12" t="s">
        <v>35</v>
      </c>
      <c r="AX1705" s="12" t="s">
        <v>72</v>
      </c>
      <c r="AY1705" s="259" t="s">
        <v>199</v>
      </c>
    </row>
    <row r="1706" s="12" customFormat="1">
      <c r="B1706" s="248"/>
      <c r="C1706" s="249"/>
      <c r="D1706" s="250" t="s">
        <v>208</v>
      </c>
      <c r="E1706" s="251" t="s">
        <v>21</v>
      </c>
      <c r="F1706" s="252" t="s">
        <v>6792</v>
      </c>
      <c r="G1706" s="249"/>
      <c r="H1706" s="253">
        <v>13.375999999999999</v>
      </c>
      <c r="I1706" s="254"/>
      <c r="J1706" s="249"/>
      <c r="K1706" s="249"/>
      <c r="L1706" s="255"/>
      <c r="M1706" s="256"/>
      <c r="N1706" s="257"/>
      <c r="O1706" s="257"/>
      <c r="P1706" s="257"/>
      <c r="Q1706" s="257"/>
      <c r="R1706" s="257"/>
      <c r="S1706" s="257"/>
      <c r="T1706" s="258"/>
      <c r="AT1706" s="259" t="s">
        <v>208</v>
      </c>
      <c r="AU1706" s="259" t="s">
        <v>81</v>
      </c>
      <c r="AV1706" s="12" t="s">
        <v>81</v>
      </c>
      <c r="AW1706" s="12" t="s">
        <v>35</v>
      </c>
      <c r="AX1706" s="12" t="s">
        <v>79</v>
      </c>
      <c r="AY1706" s="259" t="s">
        <v>199</v>
      </c>
    </row>
    <row r="1707" s="1" customFormat="1" ht="25.5" customHeight="1">
      <c r="B1707" s="47"/>
      <c r="C1707" s="236" t="s">
        <v>2236</v>
      </c>
      <c r="D1707" s="236" t="s">
        <v>201</v>
      </c>
      <c r="E1707" s="237" t="s">
        <v>2231</v>
      </c>
      <c r="F1707" s="238" t="s">
        <v>2232</v>
      </c>
      <c r="G1707" s="239" t="s">
        <v>282</v>
      </c>
      <c r="H1707" s="240">
        <v>17.509</v>
      </c>
      <c r="I1707" s="241"/>
      <c r="J1707" s="242">
        <f>ROUND(I1707*H1707,2)</f>
        <v>0</v>
      </c>
      <c r="K1707" s="238" t="s">
        <v>205</v>
      </c>
      <c r="L1707" s="73"/>
      <c r="M1707" s="243" t="s">
        <v>21</v>
      </c>
      <c r="N1707" s="244" t="s">
        <v>43</v>
      </c>
      <c r="O1707" s="48"/>
      <c r="P1707" s="245">
        <f>O1707*H1707</f>
        <v>0</v>
      </c>
      <c r="Q1707" s="245">
        <v>0</v>
      </c>
      <c r="R1707" s="245">
        <f>Q1707*H1707</f>
        <v>0</v>
      </c>
      <c r="S1707" s="245">
        <v>0</v>
      </c>
      <c r="T1707" s="246">
        <f>S1707*H1707</f>
        <v>0</v>
      </c>
      <c r="AR1707" s="25" t="s">
        <v>299</v>
      </c>
      <c r="AT1707" s="25" t="s">
        <v>201</v>
      </c>
      <c r="AU1707" s="25" t="s">
        <v>81</v>
      </c>
      <c r="AY1707" s="25" t="s">
        <v>199</v>
      </c>
      <c r="BE1707" s="247">
        <f>IF(N1707="základní",J1707,0)</f>
        <v>0</v>
      </c>
      <c r="BF1707" s="247">
        <f>IF(N1707="snížená",J1707,0)</f>
        <v>0</v>
      </c>
      <c r="BG1707" s="247">
        <f>IF(N1707="zákl. přenesená",J1707,0)</f>
        <v>0</v>
      </c>
      <c r="BH1707" s="247">
        <f>IF(N1707="sníž. přenesená",J1707,0)</f>
        <v>0</v>
      </c>
      <c r="BI1707" s="247">
        <f>IF(N1707="nulová",J1707,0)</f>
        <v>0</v>
      </c>
      <c r="BJ1707" s="25" t="s">
        <v>79</v>
      </c>
      <c r="BK1707" s="247">
        <f>ROUND(I1707*H1707,2)</f>
        <v>0</v>
      </c>
      <c r="BL1707" s="25" t="s">
        <v>299</v>
      </c>
      <c r="BM1707" s="25" t="s">
        <v>6793</v>
      </c>
    </row>
    <row r="1708" s="12" customFormat="1">
      <c r="B1708" s="248"/>
      <c r="C1708" s="249"/>
      <c r="D1708" s="250" t="s">
        <v>208</v>
      </c>
      <c r="E1708" s="251" t="s">
        <v>21</v>
      </c>
      <c r="F1708" s="252" t="s">
        <v>2234</v>
      </c>
      <c r="G1708" s="249"/>
      <c r="H1708" s="253">
        <v>23.221</v>
      </c>
      <c r="I1708" s="254"/>
      <c r="J1708" s="249"/>
      <c r="K1708" s="249"/>
      <c r="L1708" s="255"/>
      <c r="M1708" s="256"/>
      <c r="N1708" s="257"/>
      <c r="O1708" s="257"/>
      <c r="P1708" s="257"/>
      <c r="Q1708" s="257"/>
      <c r="R1708" s="257"/>
      <c r="S1708" s="257"/>
      <c r="T1708" s="258"/>
      <c r="AT1708" s="259" t="s">
        <v>208</v>
      </c>
      <c r="AU1708" s="259" t="s">
        <v>81</v>
      </c>
      <c r="AV1708" s="12" t="s">
        <v>81</v>
      </c>
      <c r="AW1708" s="12" t="s">
        <v>35</v>
      </c>
      <c r="AX1708" s="12" t="s">
        <v>72</v>
      </c>
      <c r="AY1708" s="259" t="s">
        <v>199</v>
      </c>
    </row>
    <row r="1709" s="12" customFormat="1">
      <c r="B1709" s="248"/>
      <c r="C1709" s="249"/>
      <c r="D1709" s="250" t="s">
        <v>208</v>
      </c>
      <c r="E1709" s="251" t="s">
        <v>21</v>
      </c>
      <c r="F1709" s="252" t="s">
        <v>21</v>
      </c>
      <c r="G1709" s="249"/>
      <c r="H1709" s="253">
        <v>0</v>
      </c>
      <c r="I1709" s="254"/>
      <c r="J1709" s="249"/>
      <c r="K1709" s="249"/>
      <c r="L1709" s="255"/>
      <c r="M1709" s="256"/>
      <c r="N1709" s="257"/>
      <c r="O1709" s="257"/>
      <c r="P1709" s="257"/>
      <c r="Q1709" s="257"/>
      <c r="R1709" s="257"/>
      <c r="S1709" s="257"/>
      <c r="T1709" s="258"/>
      <c r="AT1709" s="259" t="s">
        <v>208</v>
      </c>
      <c r="AU1709" s="259" t="s">
        <v>81</v>
      </c>
      <c r="AV1709" s="12" t="s">
        <v>81</v>
      </c>
      <c r="AW1709" s="12" t="s">
        <v>35</v>
      </c>
      <c r="AX1709" s="12" t="s">
        <v>72</v>
      </c>
      <c r="AY1709" s="259" t="s">
        <v>199</v>
      </c>
    </row>
    <row r="1710" s="12" customFormat="1">
      <c r="B1710" s="248"/>
      <c r="C1710" s="249"/>
      <c r="D1710" s="250" t="s">
        <v>208</v>
      </c>
      <c r="E1710" s="251" t="s">
        <v>21</v>
      </c>
      <c r="F1710" s="252" t="s">
        <v>6794</v>
      </c>
      <c r="G1710" s="249"/>
      <c r="H1710" s="253">
        <v>17.509</v>
      </c>
      <c r="I1710" s="254"/>
      <c r="J1710" s="249"/>
      <c r="K1710" s="249"/>
      <c r="L1710" s="255"/>
      <c r="M1710" s="256"/>
      <c r="N1710" s="257"/>
      <c r="O1710" s="257"/>
      <c r="P1710" s="257"/>
      <c r="Q1710" s="257"/>
      <c r="R1710" s="257"/>
      <c r="S1710" s="257"/>
      <c r="T1710" s="258"/>
      <c r="AT1710" s="259" t="s">
        <v>208</v>
      </c>
      <c r="AU1710" s="259" t="s">
        <v>81</v>
      </c>
      <c r="AV1710" s="12" t="s">
        <v>81</v>
      </c>
      <c r="AW1710" s="12" t="s">
        <v>35</v>
      </c>
      <c r="AX1710" s="12" t="s">
        <v>79</v>
      </c>
      <c r="AY1710" s="259" t="s">
        <v>199</v>
      </c>
    </row>
    <row r="1711" s="1" customFormat="1" ht="16.5" customHeight="1">
      <c r="B1711" s="47"/>
      <c r="C1711" s="282" t="s">
        <v>2241</v>
      </c>
      <c r="D1711" s="282" t="s">
        <v>618</v>
      </c>
      <c r="E1711" s="283" t="s">
        <v>2237</v>
      </c>
      <c r="F1711" s="284" t="s">
        <v>2238</v>
      </c>
      <c r="G1711" s="285" t="s">
        <v>282</v>
      </c>
      <c r="H1711" s="286">
        <v>21.010999999999999</v>
      </c>
      <c r="I1711" s="287"/>
      <c r="J1711" s="288">
        <f>ROUND(I1711*H1711,2)</f>
        <v>0</v>
      </c>
      <c r="K1711" s="284" t="s">
        <v>205</v>
      </c>
      <c r="L1711" s="289"/>
      <c r="M1711" s="290" t="s">
        <v>21</v>
      </c>
      <c r="N1711" s="291" t="s">
        <v>43</v>
      </c>
      <c r="O1711" s="48"/>
      <c r="P1711" s="245">
        <f>O1711*H1711</f>
        <v>0</v>
      </c>
      <c r="Q1711" s="245">
        <v>0.014500000000000001</v>
      </c>
      <c r="R1711" s="245">
        <f>Q1711*H1711</f>
        <v>0.30465950000000003</v>
      </c>
      <c r="S1711" s="245">
        <v>0</v>
      </c>
      <c r="T1711" s="246">
        <f>S1711*H1711</f>
        <v>0</v>
      </c>
      <c r="AR1711" s="25" t="s">
        <v>420</v>
      </c>
      <c r="AT1711" s="25" t="s">
        <v>618</v>
      </c>
      <c r="AU1711" s="25" t="s">
        <v>81</v>
      </c>
      <c r="AY1711" s="25" t="s">
        <v>199</v>
      </c>
      <c r="BE1711" s="247">
        <f>IF(N1711="základní",J1711,0)</f>
        <v>0</v>
      </c>
      <c r="BF1711" s="247">
        <f>IF(N1711="snížená",J1711,0)</f>
        <v>0</v>
      </c>
      <c r="BG1711" s="247">
        <f>IF(N1711="zákl. přenesená",J1711,0)</f>
        <v>0</v>
      </c>
      <c r="BH1711" s="247">
        <f>IF(N1711="sníž. přenesená",J1711,0)</f>
        <v>0</v>
      </c>
      <c r="BI1711" s="247">
        <f>IF(N1711="nulová",J1711,0)</f>
        <v>0</v>
      </c>
      <c r="BJ1711" s="25" t="s">
        <v>79</v>
      </c>
      <c r="BK1711" s="247">
        <f>ROUND(I1711*H1711,2)</f>
        <v>0</v>
      </c>
      <c r="BL1711" s="25" t="s">
        <v>299</v>
      </c>
      <c r="BM1711" s="25" t="s">
        <v>6795</v>
      </c>
    </row>
    <row r="1712" s="12" customFormat="1">
      <c r="B1712" s="248"/>
      <c r="C1712" s="249"/>
      <c r="D1712" s="250" t="s">
        <v>208</v>
      </c>
      <c r="E1712" s="249"/>
      <c r="F1712" s="252" t="s">
        <v>6796</v>
      </c>
      <c r="G1712" s="249"/>
      <c r="H1712" s="253">
        <v>21.010999999999999</v>
      </c>
      <c r="I1712" s="254"/>
      <c r="J1712" s="249"/>
      <c r="K1712" s="249"/>
      <c r="L1712" s="255"/>
      <c r="M1712" s="256"/>
      <c r="N1712" s="257"/>
      <c r="O1712" s="257"/>
      <c r="P1712" s="257"/>
      <c r="Q1712" s="257"/>
      <c r="R1712" s="257"/>
      <c r="S1712" s="257"/>
      <c r="T1712" s="258"/>
      <c r="AT1712" s="259" t="s">
        <v>208</v>
      </c>
      <c r="AU1712" s="259" t="s">
        <v>81</v>
      </c>
      <c r="AV1712" s="12" t="s">
        <v>81</v>
      </c>
      <c r="AW1712" s="12" t="s">
        <v>6</v>
      </c>
      <c r="AX1712" s="12" t="s">
        <v>79</v>
      </c>
      <c r="AY1712" s="259" t="s">
        <v>199</v>
      </c>
    </row>
    <row r="1713" s="1" customFormat="1" ht="25.5" customHeight="1">
      <c r="B1713" s="47"/>
      <c r="C1713" s="236" t="s">
        <v>2246</v>
      </c>
      <c r="D1713" s="236" t="s">
        <v>201</v>
      </c>
      <c r="E1713" s="237" t="s">
        <v>2242</v>
      </c>
      <c r="F1713" s="238" t="s">
        <v>2243</v>
      </c>
      <c r="G1713" s="239" t="s">
        <v>282</v>
      </c>
      <c r="H1713" s="240">
        <v>54.789000000000001</v>
      </c>
      <c r="I1713" s="241"/>
      <c r="J1713" s="242">
        <f>ROUND(I1713*H1713,2)</f>
        <v>0</v>
      </c>
      <c r="K1713" s="238" t="s">
        <v>205</v>
      </c>
      <c r="L1713" s="73"/>
      <c r="M1713" s="243" t="s">
        <v>21</v>
      </c>
      <c r="N1713" s="244" t="s">
        <v>43</v>
      </c>
      <c r="O1713" s="48"/>
      <c r="P1713" s="245">
        <f>O1713*H1713</f>
        <v>0</v>
      </c>
      <c r="Q1713" s="245">
        <v>0</v>
      </c>
      <c r="R1713" s="245">
        <f>Q1713*H1713</f>
        <v>0</v>
      </c>
      <c r="S1713" s="245">
        <v>0.014</v>
      </c>
      <c r="T1713" s="246">
        <f>S1713*H1713</f>
        <v>0.76704600000000001</v>
      </c>
      <c r="AR1713" s="25" t="s">
        <v>299</v>
      </c>
      <c r="AT1713" s="25" t="s">
        <v>201</v>
      </c>
      <c r="AU1713" s="25" t="s">
        <v>81</v>
      </c>
      <c r="AY1713" s="25" t="s">
        <v>199</v>
      </c>
      <c r="BE1713" s="247">
        <f>IF(N1713="základní",J1713,0)</f>
        <v>0</v>
      </c>
      <c r="BF1713" s="247">
        <f>IF(N1713="snížená",J1713,0)</f>
        <v>0</v>
      </c>
      <c r="BG1713" s="247">
        <f>IF(N1713="zákl. přenesená",J1713,0)</f>
        <v>0</v>
      </c>
      <c r="BH1713" s="247">
        <f>IF(N1713="sníž. přenesená",J1713,0)</f>
        <v>0</v>
      </c>
      <c r="BI1713" s="247">
        <f>IF(N1713="nulová",J1713,0)</f>
        <v>0</v>
      </c>
      <c r="BJ1713" s="25" t="s">
        <v>79</v>
      </c>
      <c r="BK1713" s="247">
        <f>ROUND(I1713*H1713,2)</f>
        <v>0</v>
      </c>
      <c r="BL1713" s="25" t="s">
        <v>299</v>
      </c>
      <c r="BM1713" s="25" t="s">
        <v>6797</v>
      </c>
    </row>
    <row r="1714" s="12" customFormat="1">
      <c r="B1714" s="248"/>
      <c r="C1714" s="249"/>
      <c r="D1714" s="250" t="s">
        <v>208</v>
      </c>
      <c r="E1714" s="251" t="s">
        <v>21</v>
      </c>
      <c r="F1714" s="252" t="s">
        <v>1876</v>
      </c>
      <c r="G1714" s="249"/>
      <c r="H1714" s="253">
        <v>43.460000000000001</v>
      </c>
      <c r="I1714" s="254"/>
      <c r="J1714" s="249"/>
      <c r="K1714" s="249"/>
      <c r="L1714" s="255"/>
      <c r="M1714" s="256"/>
      <c r="N1714" s="257"/>
      <c r="O1714" s="257"/>
      <c r="P1714" s="257"/>
      <c r="Q1714" s="257"/>
      <c r="R1714" s="257"/>
      <c r="S1714" s="257"/>
      <c r="T1714" s="258"/>
      <c r="AT1714" s="259" t="s">
        <v>208</v>
      </c>
      <c r="AU1714" s="259" t="s">
        <v>81</v>
      </c>
      <c r="AV1714" s="12" t="s">
        <v>81</v>
      </c>
      <c r="AW1714" s="12" t="s">
        <v>35</v>
      </c>
      <c r="AX1714" s="12" t="s">
        <v>72</v>
      </c>
      <c r="AY1714" s="259" t="s">
        <v>199</v>
      </c>
    </row>
    <row r="1715" s="12" customFormat="1">
      <c r="B1715" s="248"/>
      <c r="C1715" s="249"/>
      <c r="D1715" s="250" t="s">
        <v>208</v>
      </c>
      <c r="E1715" s="251" t="s">
        <v>21</v>
      </c>
      <c r="F1715" s="252" t="s">
        <v>1616</v>
      </c>
      <c r="G1715" s="249"/>
      <c r="H1715" s="253">
        <v>29.204999999999998</v>
      </c>
      <c r="I1715" s="254"/>
      <c r="J1715" s="249"/>
      <c r="K1715" s="249"/>
      <c r="L1715" s="255"/>
      <c r="M1715" s="256"/>
      <c r="N1715" s="257"/>
      <c r="O1715" s="257"/>
      <c r="P1715" s="257"/>
      <c r="Q1715" s="257"/>
      <c r="R1715" s="257"/>
      <c r="S1715" s="257"/>
      <c r="T1715" s="258"/>
      <c r="AT1715" s="259" t="s">
        <v>208</v>
      </c>
      <c r="AU1715" s="259" t="s">
        <v>81</v>
      </c>
      <c r="AV1715" s="12" t="s">
        <v>81</v>
      </c>
      <c r="AW1715" s="12" t="s">
        <v>35</v>
      </c>
      <c r="AX1715" s="12" t="s">
        <v>72</v>
      </c>
      <c r="AY1715" s="259" t="s">
        <v>199</v>
      </c>
    </row>
    <row r="1716" s="13" customFormat="1">
      <c r="B1716" s="260"/>
      <c r="C1716" s="261"/>
      <c r="D1716" s="250" t="s">
        <v>208</v>
      </c>
      <c r="E1716" s="262" t="s">
        <v>21</v>
      </c>
      <c r="F1716" s="263" t="s">
        <v>220</v>
      </c>
      <c r="G1716" s="261"/>
      <c r="H1716" s="264">
        <v>72.665000000000006</v>
      </c>
      <c r="I1716" s="265"/>
      <c r="J1716" s="261"/>
      <c r="K1716" s="261"/>
      <c r="L1716" s="266"/>
      <c r="M1716" s="267"/>
      <c r="N1716" s="268"/>
      <c r="O1716" s="268"/>
      <c r="P1716" s="268"/>
      <c r="Q1716" s="268"/>
      <c r="R1716" s="268"/>
      <c r="S1716" s="268"/>
      <c r="T1716" s="269"/>
      <c r="AT1716" s="270" t="s">
        <v>208</v>
      </c>
      <c r="AU1716" s="270" t="s">
        <v>81</v>
      </c>
      <c r="AV1716" s="13" t="s">
        <v>206</v>
      </c>
      <c r="AW1716" s="13" t="s">
        <v>35</v>
      </c>
      <c r="AX1716" s="13" t="s">
        <v>72</v>
      </c>
      <c r="AY1716" s="270" t="s">
        <v>199</v>
      </c>
    </row>
    <row r="1717" s="12" customFormat="1">
      <c r="B1717" s="248"/>
      <c r="C1717" s="249"/>
      <c r="D1717" s="250" t="s">
        <v>208</v>
      </c>
      <c r="E1717" s="251" t="s">
        <v>21</v>
      </c>
      <c r="F1717" s="252" t="s">
        <v>6798</v>
      </c>
      <c r="G1717" s="249"/>
      <c r="H1717" s="253">
        <v>54.789000000000001</v>
      </c>
      <c r="I1717" s="254"/>
      <c r="J1717" s="249"/>
      <c r="K1717" s="249"/>
      <c r="L1717" s="255"/>
      <c r="M1717" s="256"/>
      <c r="N1717" s="257"/>
      <c r="O1717" s="257"/>
      <c r="P1717" s="257"/>
      <c r="Q1717" s="257"/>
      <c r="R1717" s="257"/>
      <c r="S1717" s="257"/>
      <c r="T1717" s="258"/>
      <c r="AT1717" s="259" t="s">
        <v>208</v>
      </c>
      <c r="AU1717" s="259" t="s">
        <v>81</v>
      </c>
      <c r="AV1717" s="12" t="s">
        <v>81</v>
      </c>
      <c r="AW1717" s="12" t="s">
        <v>35</v>
      </c>
      <c r="AX1717" s="12" t="s">
        <v>79</v>
      </c>
      <c r="AY1717" s="259" t="s">
        <v>199</v>
      </c>
    </row>
    <row r="1718" s="1" customFormat="1" ht="16.5" customHeight="1">
      <c r="B1718" s="47"/>
      <c r="C1718" s="236" t="s">
        <v>2250</v>
      </c>
      <c r="D1718" s="236" t="s">
        <v>201</v>
      </c>
      <c r="E1718" s="237" t="s">
        <v>2247</v>
      </c>
      <c r="F1718" s="238" t="s">
        <v>2248</v>
      </c>
      <c r="G1718" s="239" t="s">
        <v>263</v>
      </c>
      <c r="H1718" s="240">
        <v>6.8460000000000001</v>
      </c>
      <c r="I1718" s="241"/>
      <c r="J1718" s="242">
        <f>ROUND(I1718*H1718,2)</f>
        <v>0</v>
      </c>
      <c r="K1718" s="238" t="s">
        <v>205</v>
      </c>
      <c r="L1718" s="73"/>
      <c r="M1718" s="243" t="s">
        <v>21</v>
      </c>
      <c r="N1718" s="244" t="s">
        <v>43</v>
      </c>
      <c r="O1718" s="48"/>
      <c r="P1718" s="245">
        <f>O1718*H1718</f>
        <v>0</v>
      </c>
      <c r="Q1718" s="245">
        <v>0</v>
      </c>
      <c r="R1718" s="245">
        <f>Q1718*H1718</f>
        <v>0</v>
      </c>
      <c r="S1718" s="245">
        <v>0</v>
      </c>
      <c r="T1718" s="246">
        <f>S1718*H1718</f>
        <v>0</v>
      </c>
      <c r="AR1718" s="25" t="s">
        <v>299</v>
      </c>
      <c r="AT1718" s="25" t="s">
        <v>201</v>
      </c>
      <c r="AU1718" s="25" t="s">
        <v>81</v>
      </c>
      <c r="AY1718" s="25" t="s">
        <v>199</v>
      </c>
      <c r="BE1718" s="247">
        <f>IF(N1718="základní",J1718,0)</f>
        <v>0</v>
      </c>
      <c r="BF1718" s="247">
        <f>IF(N1718="snížená",J1718,0)</f>
        <v>0</v>
      </c>
      <c r="BG1718" s="247">
        <f>IF(N1718="zákl. přenesená",J1718,0)</f>
        <v>0</v>
      </c>
      <c r="BH1718" s="247">
        <f>IF(N1718="sníž. přenesená",J1718,0)</f>
        <v>0</v>
      </c>
      <c r="BI1718" s="247">
        <f>IF(N1718="nulová",J1718,0)</f>
        <v>0</v>
      </c>
      <c r="BJ1718" s="25" t="s">
        <v>79</v>
      </c>
      <c r="BK1718" s="247">
        <f>ROUND(I1718*H1718,2)</f>
        <v>0</v>
      </c>
      <c r="BL1718" s="25" t="s">
        <v>299</v>
      </c>
      <c r="BM1718" s="25" t="s">
        <v>6799</v>
      </c>
    </row>
    <row r="1719" s="1" customFormat="1" ht="16.5" customHeight="1">
      <c r="B1719" s="47"/>
      <c r="C1719" s="236" t="s">
        <v>2256</v>
      </c>
      <c r="D1719" s="236" t="s">
        <v>201</v>
      </c>
      <c r="E1719" s="237" t="s">
        <v>2251</v>
      </c>
      <c r="F1719" s="238" t="s">
        <v>2252</v>
      </c>
      <c r="G1719" s="239" t="s">
        <v>263</v>
      </c>
      <c r="H1719" s="240">
        <v>6.8460000000000001</v>
      </c>
      <c r="I1719" s="241"/>
      <c r="J1719" s="242">
        <f>ROUND(I1719*H1719,2)</f>
        <v>0</v>
      </c>
      <c r="K1719" s="238" t="s">
        <v>205</v>
      </c>
      <c r="L1719" s="73"/>
      <c r="M1719" s="243" t="s">
        <v>21</v>
      </c>
      <c r="N1719" s="244" t="s">
        <v>43</v>
      </c>
      <c r="O1719" s="48"/>
      <c r="P1719" s="245">
        <f>O1719*H1719</f>
        <v>0</v>
      </c>
      <c r="Q1719" s="245">
        <v>0</v>
      </c>
      <c r="R1719" s="245">
        <f>Q1719*H1719</f>
        <v>0</v>
      </c>
      <c r="S1719" s="245">
        <v>0</v>
      </c>
      <c r="T1719" s="246">
        <f>S1719*H1719</f>
        <v>0</v>
      </c>
      <c r="AR1719" s="25" t="s">
        <v>299</v>
      </c>
      <c r="AT1719" s="25" t="s">
        <v>201</v>
      </c>
      <c r="AU1719" s="25" t="s">
        <v>81</v>
      </c>
      <c r="AY1719" s="25" t="s">
        <v>199</v>
      </c>
      <c r="BE1719" s="247">
        <f>IF(N1719="základní",J1719,0)</f>
        <v>0</v>
      </c>
      <c r="BF1719" s="247">
        <f>IF(N1719="snížená",J1719,0)</f>
        <v>0</v>
      </c>
      <c r="BG1719" s="247">
        <f>IF(N1719="zákl. přenesená",J1719,0)</f>
        <v>0</v>
      </c>
      <c r="BH1719" s="247">
        <f>IF(N1719="sníž. přenesená",J1719,0)</f>
        <v>0</v>
      </c>
      <c r="BI1719" s="247">
        <f>IF(N1719="nulová",J1719,0)</f>
        <v>0</v>
      </c>
      <c r="BJ1719" s="25" t="s">
        <v>79</v>
      </c>
      <c r="BK1719" s="247">
        <f>ROUND(I1719*H1719,2)</f>
        <v>0</v>
      </c>
      <c r="BL1719" s="25" t="s">
        <v>299</v>
      </c>
      <c r="BM1719" s="25" t="s">
        <v>6800</v>
      </c>
    </row>
    <row r="1720" s="11" customFormat="1" ht="29.88" customHeight="1">
      <c r="B1720" s="220"/>
      <c r="C1720" s="221"/>
      <c r="D1720" s="222" t="s">
        <v>71</v>
      </c>
      <c r="E1720" s="234" t="s">
        <v>2254</v>
      </c>
      <c r="F1720" s="234" t="s">
        <v>2255</v>
      </c>
      <c r="G1720" s="221"/>
      <c r="H1720" s="221"/>
      <c r="I1720" s="224"/>
      <c r="J1720" s="235">
        <f>BK1720</f>
        <v>0</v>
      </c>
      <c r="K1720" s="221"/>
      <c r="L1720" s="226"/>
      <c r="M1720" s="227"/>
      <c r="N1720" s="228"/>
      <c r="O1720" s="228"/>
      <c r="P1720" s="229">
        <f>SUM(P1721:P1883)</f>
        <v>0</v>
      </c>
      <c r="Q1720" s="228"/>
      <c r="R1720" s="229">
        <f>SUM(R1721:R1883)</f>
        <v>11.925132519999998</v>
      </c>
      <c r="S1720" s="228"/>
      <c r="T1720" s="230">
        <f>SUM(T1721:T1883)</f>
        <v>0.050888249999999996</v>
      </c>
      <c r="AR1720" s="231" t="s">
        <v>81</v>
      </c>
      <c r="AT1720" s="232" t="s">
        <v>71</v>
      </c>
      <c r="AU1720" s="232" t="s">
        <v>79</v>
      </c>
      <c r="AY1720" s="231" t="s">
        <v>199</v>
      </c>
      <c r="BK1720" s="233">
        <f>SUM(BK1721:BK1883)</f>
        <v>0</v>
      </c>
    </row>
    <row r="1721" s="1" customFormat="1" ht="25.5" customHeight="1">
      <c r="B1721" s="47"/>
      <c r="C1721" s="236" t="s">
        <v>2262</v>
      </c>
      <c r="D1721" s="236" t="s">
        <v>201</v>
      </c>
      <c r="E1721" s="237" t="s">
        <v>2257</v>
      </c>
      <c r="F1721" s="238" t="s">
        <v>2258</v>
      </c>
      <c r="G1721" s="239" t="s">
        <v>282</v>
      </c>
      <c r="H1721" s="240">
        <v>31.542999999999999</v>
      </c>
      <c r="I1721" s="241"/>
      <c r="J1721" s="242">
        <f>ROUND(I1721*H1721,2)</f>
        <v>0</v>
      </c>
      <c r="K1721" s="238" t="s">
        <v>205</v>
      </c>
      <c r="L1721" s="73"/>
      <c r="M1721" s="243" t="s">
        <v>21</v>
      </c>
      <c r="N1721" s="244" t="s">
        <v>43</v>
      </c>
      <c r="O1721" s="48"/>
      <c r="P1721" s="245">
        <f>O1721*H1721</f>
        <v>0</v>
      </c>
      <c r="Q1721" s="245">
        <v>0.02503</v>
      </c>
      <c r="R1721" s="245">
        <f>Q1721*H1721</f>
        <v>0.78952128999999993</v>
      </c>
      <c r="S1721" s="245">
        <v>0</v>
      </c>
      <c r="T1721" s="246">
        <f>S1721*H1721</f>
        <v>0</v>
      </c>
      <c r="AR1721" s="25" t="s">
        <v>299</v>
      </c>
      <c r="AT1721" s="25" t="s">
        <v>201</v>
      </c>
      <c r="AU1721" s="25" t="s">
        <v>81</v>
      </c>
      <c r="AY1721" s="25" t="s">
        <v>199</v>
      </c>
      <c r="BE1721" s="247">
        <f>IF(N1721="základní",J1721,0)</f>
        <v>0</v>
      </c>
      <c r="BF1721" s="247">
        <f>IF(N1721="snížená",J1721,0)</f>
        <v>0</v>
      </c>
      <c r="BG1721" s="247">
        <f>IF(N1721="zákl. přenesená",J1721,0)</f>
        <v>0</v>
      </c>
      <c r="BH1721" s="247">
        <f>IF(N1721="sníž. přenesená",J1721,0)</f>
        <v>0</v>
      </c>
      <c r="BI1721" s="247">
        <f>IF(N1721="nulová",J1721,0)</f>
        <v>0</v>
      </c>
      <c r="BJ1721" s="25" t="s">
        <v>79</v>
      </c>
      <c r="BK1721" s="247">
        <f>ROUND(I1721*H1721,2)</f>
        <v>0</v>
      </c>
      <c r="BL1721" s="25" t="s">
        <v>299</v>
      </c>
      <c r="BM1721" s="25" t="s">
        <v>6801</v>
      </c>
    </row>
    <row r="1722" s="12" customFormat="1">
      <c r="B1722" s="248"/>
      <c r="C1722" s="249"/>
      <c r="D1722" s="250" t="s">
        <v>208</v>
      </c>
      <c r="E1722" s="251" t="s">
        <v>21</v>
      </c>
      <c r="F1722" s="252" t="s">
        <v>2260</v>
      </c>
      <c r="G1722" s="249"/>
      <c r="H1722" s="253">
        <v>41.834000000000003</v>
      </c>
      <c r="I1722" s="254"/>
      <c r="J1722" s="249"/>
      <c r="K1722" s="249"/>
      <c r="L1722" s="255"/>
      <c r="M1722" s="256"/>
      <c r="N1722" s="257"/>
      <c r="O1722" s="257"/>
      <c r="P1722" s="257"/>
      <c r="Q1722" s="257"/>
      <c r="R1722" s="257"/>
      <c r="S1722" s="257"/>
      <c r="T1722" s="258"/>
      <c r="AT1722" s="259" t="s">
        <v>208</v>
      </c>
      <c r="AU1722" s="259" t="s">
        <v>81</v>
      </c>
      <c r="AV1722" s="12" t="s">
        <v>81</v>
      </c>
      <c r="AW1722" s="12" t="s">
        <v>35</v>
      </c>
      <c r="AX1722" s="12" t="s">
        <v>72</v>
      </c>
      <c r="AY1722" s="259" t="s">
        <v>199</v>
      </c>
    </row>
    <row r="1723" s="14" customFormat="1">
      <c r="B1723" s="271"/>
      <c r="C1723" s="272"/>
      <c r="D1723" s="250" t="s">
        <v>208</v>
      </c>
      <c r="E1723" s="273" t="s">
        <v>21</v>
      </c>
      <c r="F1723" s="274" t="s">
        <v>1315</v>
      </c>
      <c r="G1723" s="272"/>
      <c r="H1723" s="275">
        <v>41.834000000000003</v>
      </c>
      <c r="I1723" s="276"/>
      <c r="J1723" s="272"/>
      <c r="K1723" s="272"/>
      <c r="L1723" s="277"/>
      <c r="M1723" s="278"/>
      <c r="N1723" s="279"/>
      <c r="O1723" s="279"/>
      <c r="P1723" s="279"/>
      <c r="Q1723" s="279"/>
      <c r="R1723" s="279"/>
      <c r="S1723" s="279"/>
      <c r="T1723" s="280"/>
      <c r="AT1723" s="281" t="s">
        <v>208</v>
      </c>
      <c r="AU1723" s="281" t="s">
        <v>81</v>
      </c>
      <c r="AV1723" s="14" t="s">
        <v>214</v>
      </c>
      <c r="AW1723" s="14" t="s">
        <v>35</v>
      </c>
      <c r="AX1723" s="14" t="s">
        <v>72</v>
      </c>
      <c r="AY1723" s="281" t="s">
        <v>199</v>
      </c>
    </row>
    <row r="1724" s="12" customFormat="1">
      <c r="B1724" s="248"/>
      <c r="C1724" s="249"/>
      <c r="D1724" s="250" t="s">
        <v>208</v>
      </c>
      <c r="E1724" s="251" t="s">
        <v>21</v>
      </c>
      <c r="F1724" s="252" t="s">
        <v>21</v>
      </c>
      <c r="G1724" s="249"/>
      <c r="H1724" s="253">
        <v>0</v>
      </c>
      <c r="I1724" s="254"/>
      <c r="J1724" s="249"/>
      <c r="K1724" s="249"/>
      <c r="L1724" s="255"/>
      <c r="M1724" s="256"/>
      <c r="N1724" s="257"/>
      <c r="O1724" s="257"/>
      <c r="P1724" s="257"/>
      <c r="Q1724" s="257"/>
      <c r="R1724" s="257"/>
      <c r="S1724" s="257"/>
      <c r="T1724" s="258"/>
      <c r="AT1724" s="259" t="s">
        <v>208</v>
      </c>
      <c r="AU1724" s="259" t="s">
        <v>81</v>
      </c>
      <c r="AV1724" s="12" t="s">
        <v>81</v>
      </c>
      <c r="AW1724" s="12" t="s">
        <v>35</v>
      </c>
      <c r="AX1724" s="12" t="s">
        <v>72</v>
      </c>
      <c r="AY1724" s="259" t="s">
        <v>199</v>
      </c>
    </row>
    <row r="1725" s="12" customFormat="1">
      <c r="B1725" s="248"/>
      <c r="C1725" s="249"/>
      <c r="D1725" s="250" t="s">
        <v>208</v>
      </c>
      <c r="E1725" s="251" t="s">
        <v>21</v>
      </c>
      <c r="F1725" s="252" t="s">
        <v>6802</v>
      </c>
      <c r="G1725" s="249"/>
      <c r="H1725" s="253">
        <v>31.542999999999999</v>
      </c>
      <c r="I1725" s="254"/>
      <c r="J1725" s="249"/>
      <c r="K1725" s="249"/>
      <c r="L1725" s="255"/>
      <c r="M1725" s="256"/>
      <c r="N1725" s="257"/>
      <c r="O1725" s="257"/>
      <c r="P1725" s="257"/>
      <c r="Q1725" s="257"/>
      <c r="R1725" s="257"/>
      <c r="S1725" s="257"/>
      <c r="T1725" s="258"/>
      <c r="AT1725" s="259" t="s">
        <v>208</v>
      </c>
      <c r="AU1725" s="259" t="s">
        <v>81</v>
      </c>
      <c r="AV1725" s="12" t="s">
        <v>81</v>
      </c>
      <c r="AW1725" s="12" t="s">
        <v>35</v>
      </c>
      <c r="AX1725" s="12" t="s">
        <v>79</v>
      </c>
      <c r="AY1725" s="259" t="s">
        <v>199</v>
      </c>
    </row>
    <row r="1726" s="1" customFormat="1" ht="25.5" customHeight="1">
      <c r="B1726" s="47"/>
      <c r="C1726" s="236" t="s">
        <v>2268</v>
      </c>
      <c r="D1726" s="236" t="s">
        <v>201</v>
      </c>
      <c r="E1726" s="237" t="s">
        <v>2263</v>
      </c>
      <c r="F1726" s="238" t="s">
        <v>2264</v>
      </c>
      <c r="G1726" s="239" t="s">
        <v>282</v>
      </c>
      <c r="H1726" s="240">
        <v>20.77</v>
      </c>
      <c r="I1726" s="241"/>
      <c r="J1726" s="242">
        <f>ROUND(I1726*H1726,2)</f>
        <v>0</v>
      </c>
      <c r="K1726" s="238" t="s">
        <v>205</v>
      </c>
      <c r="L1726" s="73"/>
      <c r="M1726" s="243" t="s">
        <v>21</v>
      </c>
      <c r="N1726" s="244" t="s">
        <v>43</v>
      </c>
      <c r="O1726" s="48"/>
      <c r="P1726" s="245">
        <f>O1726*H1726</f>
        <v>0</v>
      </c>
      <c r="Q1726" s="245">
        <v>0.046199999999999998</v>
      </c>
      <c r="R1726" s="245">
        <f>Q1726*H1726</f>
        <v>0.95957399999999993</v>
      </c>
      <c r="S1726" s="245">
        <v>0</v>
      </c>
      <c r="T1726" s="246">
        <f>S1726*H1726</f>
        <v>0</v>
      </c>
      <c r="AR1726" s="25" t="s">
        <v>299</v>
      </c>
      <c r="AT1726" s="25" t="s">
        <v>201</v>
      </c>
      <c r="AU1726" s="25" t="s">
        <v>81</v>
      </c>
      <c r="AY1726" s="25" t="s">
        <v>199</v>
      </c>
      <c r="BE1726" s="247">
        <f>IF(N1726="základní",J1726,0)</f>
        <v>0</v>
      </c>
      <c r="BF1726" s="247">
        <f>IF(N1726="snížená",J1726,0)</f>
        <v>0</v>
      </c>
      <c r="BG1726" s="247">
        <f>IF(N1726="zákl. přenesená",J1726,0)</f>
        <v>0</v>
      </c>
      <c r="BH1726" s="247">
        <f>IF(N1726="sníž. přenesená",J1726,0)</f>
        <v>0</v>
      </c>
      <c r="BI1726" s="247">
        <f>IF(N1726="nulová",J1726,0)</f>
        <v>0</v>
      </c>
      <c r="BJ1726" s="25" t="s">
        <v>79</v>
      </c>
      <c r="BK1726" s="247">
        <f>ROUND(I1726*H1726,2)</f>
        <v>0</v>
      </c>
      <c r="BL1726" s="25" t="s">
        <v>299</v>
      </c>
      <c r="BM1726" s="25" t="s">
        <v>6803</v>
      </c>
    </row>
    <row r="1727" s="12" customFormat="1">
      <c r="B1727" s="248"/>
      <c r="C1727" s="249"/>
      <c r="D1727" s="250" t="s">
        <v>208</v>
      </c>
      <c r="E1727" s="251" t="s">
        <v>21</v>
      </c>
      <c r="F1727" s="252" t="s">
        <v>2266</v>
      </c>
      <c r="G1727" s="249"/>
      <c r="H1727" s="253">
        <v>27.547000000000001</v>
      </c>
      <c r="I1727" s="254"/>
      <c r="J1727" s="249"/>
      <c r="K1727" s="249"/>
      <c r="L1727" s="255"/>
      <c r="M1727" s="256"/>
      <c r="N1727" s="257"/>
      <c r="O1727" s="257"/>
      <c r="P1727" s="257"/>
      <c r="Q1727" s="257"/>
      <c r="R1727" s="257"/>
      <c r="S1727" s="257"/>
      <c r="T1727" s="258"/>
      <c r="AT1727" s="259" t="s">
        <v>208</v>
      </c>
      <c r="AU1727" s="259" t="s">
        <v>81</v>
      </c>
      <c r="AV1727" s="12" t="s">
        <v>81</v>
      </c>
      <c r="AW1727" s="12" t="s">
        <v>35</v>
      </c>
      <c r="AX1727" s="12" t="s">
        <v>72</v>
      </c>
      <c r="AY1727" s="259" t="s">
        <v>199</v>
      </c>
    </row>
    <row r="1728" s="12" customFormat="1">
      <c r="B1728" s="248"/>
      <c r="C1728" s="249"/>
      <c r="D1728" s="250" t="s">
        <v>208</v>
      </c>
      <c r="E1728" s="251" t="s">
        <v>21</v>
      </c>
      <c r="F1728" s="252" t="s">
        <v>21</v>
      </c>
      <c r="G1728" s="249"/>
      <c r="H1728" s="253">
        <v>0</v>
      </c>
      <c r="I1728" s="254"/>
      <c r="J1728" s="249"/>
      <c r="K1728" s="249"/>
      <c r="L1728" s="255"/>
      <c r="M1728" s="256"/>
      <c r="N1728" s="257"/>
      <c r="O1728" s="257"/>
      <c r="P1728" s="257"/>
      <c r="Q1728" s="257"/>
      <c r="R1728" s="257"/>
      <c r="S1728" s="257"/>
      <c r="T1728" s="258"/>
      <c r="AT1728" s="259" t="s">
        <v>208</v>
      </c>
      <c r="AU1728" s="259" t="s">
        <v>81</v>
      </c>
      <c r="AV1728" s="12" t="s">
        <v>81</v>
      </c>
      <c r="AW1728" s="12" t="s">
        <v>35</v>
      </c>
      <c r="AX1728" s="12" t="s">
        <v>72</v>
      </c>
      <c r="AY1728" s="259" t="s">
        <v>199</v>
      </c>
    </row>
    <row r="1729" s="12" customFormat="1">
      <c r="B1729" s="248"/>
      <c r="C1729" s="249"/>
      <c r="D1729" s="250" t="s">
        <v>208</v>
      </c>
      <c r="E1729" s="251" t="s">
        <v>21</v>
      </c>
      <c r="F1729" s="252" t="s">
        <v>6804</v>
      </c>
      <c r="G1729" s="249"/>
      <c r="H1729" s="253">
        <v>20.77</v>
      </c>
      <c r="I1729" s="254"/>
      <c r="J1729" s="249"/>
      <c r="K1729" s="249"/>
      <c r="L1729" s="255"/>
      <c r="M1729" s="256"/>
      <c r="N1729" s="257"/>
      <c r="O1729" s="257"/>
      <c r="P1729" s="257"/>
      <c r="Q1729" s="257"/>
      <c r="R1729" s="257"/>
      <c r="S1729" s="257"/>
      <c r="T1729" s="258"/>
      <c r="AT1729" s="259" t="s">
        <v>208</v>
      </c>
      <c r="AU1729" s="259" t="s">
        <v>81</v>
      </c>
      <c r="AV1729" s="12" t="s">
        <v>81</v>
      </c>
      <c r="AW1729" s="12" t="s">
        <v>35</v>
      </c>
      <c r="AX1729" s="12" t="s">
        <v>79</v>
      </c>
      <c r="AY1729" s="259" t="s">
        <v>199</v>
      </c>
    </row>
    <row r="1730" s="1" customFormat="1" ht="16.5" customHeight="1">
      <c r="B1730" s="47"/>
      <c r="C1730" s="236" t="s">
        <v>2274</v>
      </c>
      <c r="D1730" s="236" t="s">
        <v>201</v>
      </c>
      <c r="E1730" s="237" t="s">
        <v>2269</v>
      </c>
      <c r="F1730" s="238" t="s">
        <v>2270</v>
      </c>
      <c r="G1730" s="239" t="s">
        <v>384</v>
      </c>
      <c r="H1730" s="240">
        <v>9.1229999999999993</v>
      </c>
      <c r="I1730" s="241"/>
      <c r="J1730" s="242">
        <f>ROUND(I1730*H1730,2)</f>
        <v>0</v>
      </c>
      <c r="K1730" s="238" t="s">
        <v>205</v>
      </c>
      <c r="L1730" s="73"/>
      <c r="M1730" s="243" t="s">
        <v>21</v>
      </c>
      <c r="N1730" s="244" t="s">
        <v>43</v>
      </c>
      <c r="O1730" s="48"/>
      <c r="P1730" s="245">
        <f>O1730*H1730</f>
        <v>0</v>
      </c>
      <c r="Q1730" s="245">
        <v>0.00091</v>
      </c>
      <c r="R1730" s="245">
        <f>Q1730*H1730</f>
        <v>0.008301929999999999</v>
      </c>
      <c r="S1730" s="245">
        <v>0</v>
      </c>
      <c r="T1730" s="246">
        <f>S1730*H1730</f>
        <v>0</v>
      </c>
      <c r="AR1730" s="25" t="s">
        <v>299</v>
      </c>
      <c r="AT1730" s="25" t="s">
        <v>201</v>
      </c>
      <c r="AU1730" s="25" t="s">
        <v>81</v>
      </c>
      <c r="AY1730" s="25" t="s">
        <v>199</v>
      </c>
      <c r="BE1730" s="247">
        <f>IF(N1730="základní",J1730,0)</f>
        <v>0</v>
      </c>
      <c r="BF1730" s="247">
        <f>IF(N1730="snížená",J1730,0)</f>
        <v>0</v>
      </c>
      <c r="BG1730" s="247">
        <f>IF(N1730="zákl. přenesená",J1730,0)</f>
        <v>0</v>
      </c>
      <c r="BH1730" s="247">
        <f>IF(N1730="sníž. přenesená",J1730,0)</f>
        <v>0</v>
      </c>
      <c r="BI1730" s="247">
        <f>IF(N1730="nulová",J1730,0)</f>
        <v>0</v>
      </c>
      <c r="BJ1730" s="25" t="s">
        <v>79</v>
      </c>
      <c r="BK1730" s="247">
        <f>ROUND(I1730*H1730,2)</f>
        <v>0</v>
      </c>
      <c r="BL1730" s="25" t="s">
        <v>299</v>
      </c>
      <c r="BM1730" s="25" t="s">
        <v>6805</v>
      </c>
    </row>
    <row r="1731" s="12" customFormat="1">
      <c r="B1731" s="248"/>
      <c r="C1731" s="249"/>
      <c r="D1731" s="250" t="s">
        <v>208</v>
      </c>
      <c r="E1731" s="251" t="s">
        <v>21</v>
      </c>
      <c r="F1731" s="252" t="s">
        <v>2272</v>
      </c>
      <c r="G1731" s="249"/>
      <c r="H1731" s="253">
        <v>12.1</v>
      </c>
      <c r="I1731" s="254"/>
      <c r="J1731" s="249"/>
      <c r="K1731" s="249"/>
      <c r="L1731" s="255"/>
      <c r="M1731" s="256"/>
      <c r="N1731" s="257"/>
      <c r="O1731" s="257"/>
      <c r="P1731" s="257"/>
      <c r="Q1731" s="257"/>
      <c r="R1731" s="257"/>
      <c r="S1731" s="257"/>
      <c r="T1731" s="258"/>
      <c r="AT1731" s="259" t="s">
        <v>208</v>
      </c>
      <c r="AU1731" s="259" t="s">
        <v>81</v>
      </c>
      <c r="AV1731" s="12" t="s">
        <v>81</v>
      </c>
      <c r="AW1731" s="12" t="s">
        <v>35</v>
      </c>
      <c r="AX1731" s="12" t="s">
        <v>72</v>
      </c>
      <c r="AY1731" s="259" t="s">
        <v>199</v>
      </c>
    </row>
    <row r="1732" s="12" customFormat="1">
      <c r="B1732" s="248"/>
      <c r="C1732" s="249"/>
      <c r="D1732" s="250" t="s">
        <v>208</v>
      </c>
      <c r="E1732" s="251" t="s">
        <v>21</v>
      </c>
      <c r="F1732" s="252" t="s">
        <v>21</v>
      </c>
      <c r="G1732" s="249"/>
      <c r="H1732" s="253">
        <v>0</v>
      </c>
      <c r="I1732" s="254"/>
      <c r="J1732" s="249"/>
      <c r="K1732" s="249"/>
      <c r="L1732" s="255"/>
      <c r="M1732" s="256"/>
      <c r="N1732" s="257"/>
      <c r="O1732" s="257"/>
      <c r="P1732" s="257"/>
      <c r="Q1732" s="257"/>
      <c r="R1732" s="257"/>
      <c r="S1732" s="257"/>
      <c r="T1732" s="258"/>
      <c r="AT1732" s="259" t="s">
        <v>208</v>
      </c>
      <c r="AU1732" s="259" t="s">
        <v>81</v>
      </c>
      <c r="AV1732" s="12" t="s">
        <v>81</v>
      </c>
      <c r="AW1732" s="12" t="s">
        <v>35</v>
      </c>
      <c r="AX1732" s="12" t="s">
        <v>72</v>
      </c>
      <c r="AY1732" s="259" t="s">
        <v>199</v>
      </c>
    </row>
    <row r="1733" s="12" customFormat="1">
      <c r="B1733" s="248"/>
      <c r="C1733" s="249"/>
      <c r="D1733" s="250" t="s">
        <v>208</v>
      </c>
      <c r="E1733" s="251" t="s">
        <v>21</v>
      </c>
      <c r="F1733" s="252" t="s">
        <v>6806</v>
      </c>
      <c r="G1733" s="249"/>
      <c r="H1733" s="253">
        <v>9.1229999999999993</v>
      </c>
      <c r="I1733" s="254"/>
      <c r="J1733" s="249"/>
      <c r="K1733" s="249"/>
      <c r="L1733" s="255"/>
      <c r="M1733" s="256"/>
      <c r="N1733" s="257"/>
      <c r="O1733" s="257"/>
      <c r="P1733" s="257"/>
      <c r="Q1733" s="257"/>
      <c r="R1733" s="257"/>
      <c r="S1733" s="257"/>
      <c r="T1733" s="258"/>
      <c r="AT1733" s="259" t="s">
        <v>208</v>
      </c>
      <c r="AU1733" s="259" t="s">
        <v>81</v>
      </c>
      <c r="AV1733" s="12" t="s">
        <v>81</v>
      </c>
      <c r="AW1733" s="12" t="s">
        <v>35</v>
      </c>
      <c r="AX1733" s="12" t="s">
        <v>79</v>
      </c>
      <c r="AY1733" s="259" t="s">
        <v>199</v>
      </c>
    </row>
    <row r="1734" s="1" customFormat="1" ht="16.5" customHeight="1">
      <c r="B1734" s="47"/>
      <c r="C1734" s="236" t="s">
        <v>2280</v>
      </c>
      <c r="D1734" s="236" t="s">
        <v>201</v>
      </c>
      <c r="E1734" s="237" t="s">
        <v>2275</v>
      </c>
      <c r="F1734" s="238" t="s">
        <v>2276</v>
      </c>
      <c r="G1734" s="239" t="s">
        <v>282</v>
      </c>
      <c r="H1734" s="240">
        <v>52.313000000000002</v>
      </c>
      <c r="I1734" s="241"/>
      <c r="J1734" s="242">
        <f>ROUND(I1734*H1734,2)</f>
        <v>0</v>
      </c>
      <c r="K1734" s="238" t="s">
        <v>205</v>
      </c>
      <c r="L1734" s="73"/>
      <c r="M1734" s="243" t="s">
        <v>21</v>
      </c>
      <c r="N1734" s="244" t="s">
        <v>43</v>
      </c>
      <c r="O1734" s="48"/>
      <c r="P1734" s="245">
        <f>O1734*H1734</f>
        <v>0</v>
      </c>
      <c r="Q1734" s="245">
        <v>0.00020000000000000001</v>
      </c>
      <c r="R1734" s="245">
        <f>Q1734*H1734</f>
        <v>0.010462600000000001</v>
      </c>
      <c r="S1734" s="245">
        <v>0</v>
      </c>
      <c r="T1734" s="246">
        <f>S1734*H1734</f>
        <v>0</v>
      </c>
      <c r="AR1734" s="25" t="s">
        <v>299</v>
      </c>
      <c r="AT1734" s="25" t="s">
        <v>201</v>
      </c>
      <c r="AU1734" s="25" t="s">
        <v>81</v>
      </c>
      <c r="AY1734" s="25" t="s">
        <v>199</v>
      </c>
      <c r="BE1734" s="247">
        <f>IF(N1734="základní",J1734,0)</f>
        <v>0</v>
      </c>
      <c r="BF1734" s="247">
        <f>IF(N1734="snížená",J1734,0)</f>
        <v>0</v>
      </c>
      <c r="BG1734" s="247">
        <f>IF(N1734="zákl. přenesená",J1734,0)</f>
        <v>0</v>
      </c>
      <c r="BH1734" s="247">
        <f>IF(N1734="sníž. přenesená",J1734,0)</f>
        <v>0</v>
      </c>
      <c r="BI1734" s="247">
        <f>IF(N1734="nulová",J1734,0)</f>
        <v>0</v>
      </c>
      <c r="BJ1734" s="25" t="s">
        <v>79</v>
      </c>
      <c r="BK1734" s="247">
        <f>ROUND(I1734*H1734,2)</f>
        <v>0</v>
      </c>
      <c r="BL1734" s="25" t="s">
        <v>299</v>
      </c>
      <c r="BM1734" s="25" t="s">
        <v>6807</v>
      </c>
    </row>
    <row r="1735" s="12" customFormat="1">
      <c r="B1735" s="248"/>
      <c r="C1735" s="249"/>
      <c r="D1735" s="250" t="s">
        <v>208</v>
      </c>
      <c r="E1735" s="251" t="s">
        <v>21</v>
      </c>
      <c r="F1735" s="252" t="s">
        <v>2278</v>
      </c>
      <c r="G1735" s="249"/>
      <c r="H1735" s="253">
        <v>69.381</v>
      </c>
      <c r="I1735" s="254"/>
      <c r="J1735" s="249"/>
      <c r="K1735" s="249"/>
      <c r="L1735" s="255"/>
      <c r="M1735" s="256"/>
      <c r="N1735" s="257"/>
      <c r="O1735" s="257"/>
      <c r="P1735" s="257"/>
      <c r="Q1735" s="257"/>
      <c r="R1735" s="257"/>
      <c r="S1735" s="257"/>
      <c r="T1735" s="258"/>
      <c r="AT1735" s="259" t="s">
        <v>208</v>
      </c>
      <c r="AU1735" s="259" t="s">
        <v>81</v>
      </c>
      <c r="AV1735" s="12" t="s">
        <v>81</v>
      </c>
      <c r="AW1735" s="12" t="s">
        <v>35</v>
      </c>
      <c r="AX1735" s="12" t="s">
        <v>72</v>
      </c>
      <c r="AY1735" s="259" t="s">
        <v>199</v>
      </c>
    </row>
    <row r="1736" s="12" customFormat="1">
      <c r="B1736" s="248"/>
      <c r="C1736" s="249"/>
      <c r="D1736" s="250" t="s">
        <v>208</v>
      </c>
      <c r="E1736" s="251" t="s">
        <v>21</v>
      </c>
      <c r="F1736" s="252" t="s">
        <v>21</v>
      </c>
      <c r="G1736" s="249"/>
      <c r="H1736" s="253">
        <v>0</v>
      </c>
      <c r="I1736" s="254"/>
      <c r="J1736" s="249"/>
      <c r="K1736" s="249"/>
      <c r="L1736" s="255"/>
      <c r="M1736" s="256"/>
      <c r="N1736" s="257"/>
      <c r="O1736" s="257"/>
      <c r="P1736" s="257"/>
      <c r="Q1736" s="257"/>
      <c r="R1736" s="257"/>
      <c r="S1736" s="257"/>
      <c r="T1736" s="258"/>
      <c r="AT1736" s="259" t="s">
        <v>208</v>
      </c>
      <c r="AU1736" s="259" t="s">
        <v>81</v>
      </c>
      <c r="AV1736" s="12" t="s">
        <v>81</v>
      </c>
      <c r="AW1736" s="12" t="s">
        <v>35</v>
      </c>
      <c r="AX1736" s="12" t="s">
        <v>72</v>
      </c>
      <c r="AY1736" s="259" t="s">
        <v>199</v>
      </c>
    </row>
    <row r="1737" s="12" customFormat="1">
      <c r="B1737" s="248"/>
      <c r="C1737" s="249"/>
      <c r="D1737" s="250" t="s">
        <v>208</v>
      </c>
      <c r="E1737" s="251" t="s">
        <v>21</v>
      </c>
      <c r="F1737" s="252" t="s">
        <v>6808</v>
      </c>
      <c r="G1737" s="249"/>
      <c r="H1737" s="253">
        <v>52.313000000000002</v>
      </c>
      <c r="I1737" s="254"/>
      <c r="J1737" s="249"/>
      <c r="K1737" s="249"/>
      <c r="L1737" s="255"/>
      <c r="M1737" s="256"/>
      <c r="N1737" s="257"/>
      <c r="O1737" s="257"/>
      <c r="P1737" s="257"/>
      <c r="Q1737" s="257"/>
      <c r="R1737" s="257"/>
      <c r="S1737" s="257"/>
      <c r="T1737" s="258"/>
      <c r="AT1737" s="259" t="s">
        <v>208</v>
      </c>
      <c r="AU1737" s="259" t="s">
        <v>81</v>
      </c>
      <c r="AV1737" s="12" t="s">
        <v>81</v>
      </c>
      <c r="AW1737" s="12" t="s">
        <v>35</v>
      </c>
      <c r="AX1737" s="12" t="s">
        <v>79</v>
      </c>
      <c r="AY1737" s="259" t="s">
        <v>199</v>
      </c>
    </row>
    <row r="1738" s="1" customFormat="1" ht="16.5" customHeight="1">
      <c r="B1738" s="47"/>
      <c r="C1738" s="236" t="s">
        <v>2286</v>
      </c>
      <c r="D1738" s="236" t="s">
        <v>201</v>
      </c>
      <c r="E1738" s="237" t="s">
        <v>2295</v>
      </c>
      <c r="F1738" s="238" t="s">
        <v>2296</v>
      </c>
      <c r="G1738" s="239" t="s">
        <v>282</v>
      </c>
      <c r="H1738" s="240">
        <v>3.5139999999999998</v>
      </c>
      <c r="I1738" s="241"/>
      <c r="J1738" s="242">
        <f>ROUND(I1738*H1738,2)</f>
        <v>0</v>
      </c>
      <c r="K1738" s="238" t="s">
        <v>205</v>
      </c>
      <c r="L1738" s="73"/>
      <c r="M1738" s="243" t="s">
        <v>21</v>
      </c>
      <c r="N1738" s="244" t="s">
        <v>43</v>
      </c>
      <c r="O1738" s="48"/>
      <c r="P1738" s="245">
        <f>O1738*H1738</f>
        <v>0</v>
      </c>
      <c r="Q1738" s="245">
        <v>0</v>
      </c>
      <c r="R1738" s="245">
        <f>Q1738*H1738</f>
        <v>0</v>
      </c>
      <c r="S1738" s="245">
        <v>0</v>
      </c>
      <c r="T1738" s="246">
        <f>S1738*H1738</f>
        <v>0</v>
      </c>
      <c r="AR1738" s="25" t="s">
        <v>299</v>
      </c>
      <c r="AT1738" s="25" t="s">
        <v>201</v>
      </c>
      <c r="AU1738" s="25" t="s">
        <v>81</v>
      </c>
      <c r="AY1738" s="25" t="s">
        <v>199</v>
      </c>
      <c r="BE1738" s="247">
        <f>IF(N1738="základní",J1738,0)</f>
        <v>0</v>
      </c>
      <c r="BF1738" s="247">
        <f>IF(N1738="snížená",J1738,0)</f>
        <v>0</v>
      </c>
      <c r="BG1738" s="247">
        <f>IF(N1738="zákl. přenesená",J1738,0)</f>
        <v>0</v>
      </c>
      <c r="BH1738" s="247">
        <f>IF(N1738="sníž. přenesená",J1738,0)</f>
        <v>0</v>
      </c>
      <c r="BI1738" s="247">
        <f>IF(N1738="nulová",J1738,0)</f>
        <v>0</v>
      </c>
      <c r="BJ1738" s="25" t="s">
        <v>79</v>
      </c>
      <c r="BK1738" s="247">
        <f>ROUND(I1738*H1738,2)</f>
        <v>0</v>
      </c>
      <c r="BL1738" s="25" t="s">
        <v>299</v>
      </c>
      <c r="BM1738" s="25" t="s">
        <v>6809</v>
      </c>
    </row>
    <row r="1739" s="12" customFormat="1">
      <c r="B1739" s="248"/>
      <c r="C1739" s="249"/>
      <c r="D1739" s="250" t="s">
        <v>208</v>
      </c>
      <c r="E1739" s="251" t="s">
        <v>21</v>
      </c>
      <c r="F1739" s="252" t="s">
        <v>1615</v>
      </c>
      <c r="G1739" s="249"/>
      <c r="H1739" s="253">
        <v>4.6600000000000001</v>
      </c>
      <c r="I1739" s="254"/>
      <c r="J1739" s="249"/>
      <c r="K1739" s="249"/>
      <c r="L1739" s="255"/>
      <c r="M1739" s="256"/>
      <c r="N1739" s="257"/>
      <c r="O1739" s="257"/>
      <c r="P1739" s="257"/>
      <c r="Q1739" s="257"/>
      <c r="R1739" s="257"/>
      <c r="S1739" s="257"/>
      <c r="T1739" s="258"/>
      <c r="AT1739" s="259" t="s">
        <v>208</v>
      </c>
      <c r="AU1739" s="259" t="s">
        <v>81</v>
      </c>
      <c r="AV1739" s="12" t="s">
        <v>81</v>
      </c>
      <c r="AW1739" s="12" t="s">
        <v>35</v>
      </c>
      <c r="AX1739" s="12" t="s">
        <v>72</v>
      </c>
      <c r="AY1739" s="259" t="s">
        <v>199</v>
      </c>
    </row>
    <row r="1740" s="12" customFormat="1">
      <c r="B1740" s="248"/>
      <c r="C1740" s="249"/>
      <c r="D1740" s="250" t="s">
        <v>208</v>
      </c>
      <c r="E1740" s="251" t="s">
        <v>21</v>
      </c>
      <c r="F1740" s="252" t="s">
        <v>21</v>
      </c>
      <c r="G1740" s="249"/>
      <c r="H1740" s="253">
        <v>0</v>
      </c>
      <c r="I1740" s="254"/>
      <c r="J1740" s="249"/>
      <c r="K1740" s="249"/>
      <c r="L1740" s="255"/>
      <c r="M1740" s="256"/>
      <c r="N1740" s="257"/>
      <c r="O1740" s="257"/>
      <c r="P1740" s="257"/>
      <c r="Q1740" s="257"/>
      <c r="R1740" s="257"/>
      <c r="S1740" s="257"/>
      <c r="T1740" s="258"/>
      <c r="AT1740" s="259" t="s">
        <v>208</v>
      </c>
      <c r="AU1740" s="259" t="s">
        <v>81</v>
      </c>
      <c r="AV1740" s="12" t="s">
        <v>81</v>
      </c>
      <c r="AW1740" s="12" t="s">
        <v>35</v>
      </c>
      <c r="AX1740" s="12" t="s">
        <v>72</v>
      </c>
      <c r="AY1740" s="259" t="s">
        <v>199</v>
      </c>
    </row>
    <row r="1741" s="12" customFormat="1">
      <c r="B1741" s="248"/>
      <c r="C1741" s="249"/>
      <c r="D1741" s="250" t="s">
        <v>208</v>
      </c>
      <c r="E1741" s="251" t="s">
        <v>21</v>
      </c>
      <c r="F1741" s="252" t="s">
        <v>6214</v>
      </c>
      <c r="G1741" s="249"/>
      <c r="H1741" s="253">
        <v>3.5139999999999998</v>
      </c>
      <c r="I1741" s="254"/>
      <c r="J1741" s="249"/>
      <c r="K1741" s="249"/>
      <c r="L1741" s="255"/>
      <c r="M1741" s="256"/>
      <c r="N1741" s="257"/>
      <c r="O1741" s="257"/>
      <c r="P1741" s="257"/>
      <c r="Q1741" s="257"/>
      <c r="R1741" s="257"/>
      <c r="S1741" s="257"/>
      <c r="T1741" s="258"/>
      <c r="AT1741" s="259" t="s">
        <v>208</v>
      </c>
      <c r="AU1741" s="259" t="s">
        <v>81</v>
      </c>
      <c r="AV1741" s="12" t="s">
        <v>81</v>
      </c>
      <c r="AW1741" s="12" t="s">
        <v>35</v>
      </c>
      <c r="AX1741" s="12" t="s">
        <v>79</v>
      </c>
      <c r="AY1741" s="259" t="s">
        <v>199</v>
      </c>
    </row>
    <row r="1742" s="1" customFormat="1" ht="16.5" customHeight="1">
      <c r="B1742" s="47"/>
      <c r="C1742" s="282" t="s">
        <v>2290</v>
      </c>
      <c r="D1742" s="282" t="s">
        <v>618</v>
      </c>
      <c r="E1742" s="283" t="s">
        <v>2299</v>
      </c>
      <c r="F1742" s="284" t="s">
        <v>2300</v>
      </c>
      <c r="G1742" s="285" t="s">
        <v>282</v>
      </c>
      <c r="H1742" s="286">
        <v>3.5840000000000001</v>
      </c>
      <c r="I1742" s="287"/>
      <c r="J1742" s="288">
        <f>ROUND(I1742*H1742,2)</f>
        <v>0</v>
      </c>
      <c r="K1742" s="284" t="s">
        <v>205</v>
      </c>
      <c r="L1742" s="289"/>
      <c r="M1742" s="290" t="s">
        <v>21</v>
      </c>
      <c r="N1742" s="291" t="s">
        <v>43</v>
      </c>
      <c r="O1742" s="48"/>
      <c r="P1742" s="245">
        <f>O1742*H1742</f>
        <v>0</v>
      </c>
      <c r="Q1742" s="245">
        <v>0.0030000000000000001</v>
      </c>
      <c r="R1742" s="245">
        <f>Q1742*H1742</f>
        <v>0.010752000000000001</v>
      </c>
      <c r="S1742" s="245">
        <v>0</v>
      </c>
      <c r="T1742" s="246">
        <f>S1742*H1742</f>
        <v>0</v>
      </c>
      <c r="AR1742" s="25" t="s">
        <v>420</v>
      </c>
      <c r="AT1742" s="25" t="s">
        <v>618</v>
      </c>
      <c r="AU1742" s="25" t="s">
        <v>81</v>
      </c>
      <c r="AY1742" s="25" t="s">
        <v>199</v>
      </c>
      <c r="BE1742" s="247">
        <f>IF(N1742="základní",J1742,0)</f>
        <v>0</v>
      </c>
      <c r="BF1742" s="247">
        <f>IF(N1742="snížená",J1742,0)</f>
        <v>0</v>
      </c>
      <c r="BG1742" s="247">
        <f>IF(N1742="zákl. přenesená",J1742,0)</f>
        <v>0</v>
      </c>
      <c r="BH1742" s="247">
        <f>IF(N1742="sníž. přenesená",J1742,0)</f>
        <v>0</v>
      </c>
      <c r="BI1742" s="247">
        <f>IF(N1742="nulová",J1742,0)</f>
        <v>0</v>
      </c>
      <c r="BJ1742" s="25" t="s">
        <v>79</v>
      </c>
      <c r="BK1742" s="247">
        <f>ROUND(I1742*H1742,2)</f>
        <v>0</v>
      </c>
      <c r="BL1742" s="25" t="s">
        <v>299</v>
      </c>
      <c r="BM1742" s="25" t="s">
        <v>6810</v>
      </c>
    </row>
    <row r="1743" s="12" customFormat="1">
      <c r="B1743" s="248"/>
      <c r="C1743" s="249"/>
      <c r="D1743" s="250" t="s">
        <v>208</v>
      </c>
      <c r="E1743" s="249"/>
      <c r="F1743" s="252" t="s">
        <v>6811</v>
      </c>
      <c r="G1743" s="249"/>
      <c r="H1743" s="253">
        <v>3.5840000000000001</v>
      </c>
      <c r="I1743" s="254"/>
      <c r="J1743" s="249"/>
      <c r="K1743" s="249"/>
      <c r="L1743" s="255"/>
      <c r="M1743" s="256"/>
      <c r="N1743" s="257"/>
      <c r="O1743" s="257"/>
      <c r="P1743" s="257"/>
      <c r="Q1743" s="257"/>
      <c r="R1743" s="257"/>
      <c r="S1743" s="257"/>
      <c r="T1743" s="258"/>
      <c r="AT1743" s="259" t="s">
        <v>208</v>
      </c>
      <c r="AU1743" s="259" t="s">
        <v>81</v>
      </c>
      <c r="AV1743" s="12" t="s">
        <v>81</v>
      </c>
      <c r="AW1743" s="12" t="s">
        <v>6</v>
      </c>
      <c r="AX1743" s="12" t="s">
        <v>79</v>
      </c>
      <c r="AY1743" s="259" t="s">
        <v>199</v>
      </c>
    </row>
    <row r="1744" s="1" customFormat="1" ht="16.5" customHeight="1">
      <c r="B1744" s="47"/>
      <c r="C1744" s="236" t="s">
        <v>2294</v>
      </c>
      <c r="D1744" s="236" t="s">
        <v>201</v>
      </c>
      <c r="E1744" s="237" t="s">
        <v>2281</v>
      </c>
      <c r="F1744" s="238" t="s">
        <v>2282</v>
      </c>
      <c r="G1744" s="239" t="s">
        <v>282</v>
      </c>
      <c r="H1744" s="240">
        <v>18.968</v>
      </c>
      <c r="I1744" s="241"/>
      <c r="J1744" s="242">
        <f>ROUND(I1744*H1744,2)</f>
        <v>0</v>
      </c>
      <c r="K1744" s="238" t="s">
        <v>205</v>
      </c>
      <c r="L1744" s="73"/>
      <c r="M1744" s="243" t="s">
        <v>21</v>
      </c>
      <c r="N1744" s="244" t="s">
        <v>43</v>
      </c>
      <c r="O1744" s="48"/>
      <c r="P1744" s="245">
        <f>O1744*H1744</f>
        <v>0</v>
      </c>
      <c r="Q1744" s="245">
        <v>0</v>
      </c>
      <c r="R1744" s="245">
        <f>Q1744*H1744</f>
        <v>0</v>
      </c>
      <c r="S1744" s="245">
        <v>0</v>
      </c>
      <c r="T1744" s="246">
        <f>S1744*H1744</f>
        <v>0</v>
      </c>
      <c r="AR1744" s="25" t="s">
        <v>299</v>
      </c>
      <c r="AT1744" s="25" t="s">
        <v>201</v>
      </c>
      <c r="AU1744" s="25" t="s">
        <v>81</v>
      </c>
      <c r="AY1744" s="25" t="s">
        <v>199</v>
      </c>
      <c r="BE1744" s="247">
        <f>IF(N1744="základní",J1744,0)</f>
        <v>0</v>
      </c>
      <c r="BF1744" s="247">
        <f>IF(N1744="snížená",J1744,0)</f>
        <v>0</v>
      </c>
      <c r="BG1744" s="247">
        <f>IF(N1744="zákl. přenesená",J1744,0)</f>
        <v>0</v>
      </c>
      <c r="BH1744" s="247">
        <f>IF(N1744="sníž. přenesená",J1744,0)</f>
        <v>0</v>
      </c>
      <c r="BI1744" s="247">
        <f>IF(N1744="nulová",J1744,0)</f>
        <v>0</v>
      </c>
      <c r="BJ1744" s="25" t="s">
        <v>79</v>
      </c>
      <c r="BK1744" s="247">
        <f>ROUND(I1744*H1744,2)</f>
        <v>0</v>
      </c>
      <c r="BL1744" s="25" t="s">
        <v>299</v>
      </c>
      <c r="BM1744" s="25" t="s">
        <v>6812</v>
      </c>
    </row>
    <row r="1745" s="12" customFormat="1">
      <c r="B1745" s="248"/>
      <c r="C1745" s="249"/>
      <c r="D1745" s="250" t="s">
        <v>208</v>
      </c>
      <c r="E1745" s="251" t="s">
        <v>21</v>
      </c>
      <c r="F1745" s="252" t="s">
        <v>2284</v>
      </c>
      <c r="G1745" s="249"/>
      <c r="H1745" s="253">
        <v>25.157</v>
      </c>
      <c r="I1745" s="254"/>
      <c r="J1745" s="249"/>
      <c r="K1745" s="249"/>
      <c r="L1745" s="255"/>
      <c r="M1745" s="256"/>
      <c r="N1745" s="257"/>
      <c r="O1745" s="257"/>
      <c r="P1745" s="257"/>
      <c r="Q1745" s="257"/>
      <c r="R1745" s="257"/>
      <c r="S1745" s="257"/>
      <c r="T1745" s="258"/>
      <c r="AT1745" s="259" t="s">
        <v>208</v>
      </c>
      <c r="AU1745" s="259" t="s">
        <v>81</v>
      </c>
      <c r="AV1745" s="12" t="s">
        <v>81</v>
      </c>
      <c r="AW1745" s="12" t="s">
        <v>35</v>
      </c>
      <c r="AX1745" s="12" t="s">
        <v>72</v>
      </c>
      <c r="AY1745" s="259" t="s">
        <v>199</v>
      </c>
    </row>
    <row r="1746" s="14" customFormat="1">
      <c r="B1746" s="271"/>
      <c r="C1746" s="272"/>
      <c r="D1746" s="250" t="s">
        <v>208</v>
      </c>
      <c r="E1746" s="273" t="s">
        <v>21</v>
      </c>
      <c r="F1746" s="274" t="s">
        <v>1315</v>
      </c>
      <c r="G1746" s="272"/>
      <c r="H1746" s="275">
        <v>25.157</v>
      </c>
      <c r="I1746" s="276"/>
      <c r="J1746" s="272"/>
      <c r="K1746" s="272"/>
      <c r="L1746" s="277"/>
      <c r="M1746" s="278"/>
      <c r="N1746" s="279"/>
      <c r="O1746" s="279"/>
      <c r="P1746" s="279"/>
      <c r="Q1746" s="279"/>
      <c r="R1746" s="279"/>
      <c r="S1746" s="279"/>
      <c r="T1746" s="280"/>
      <c r="AT1746" s="281" t="s">
        <v>208</v>
      </c>
      <c r="AU1746" s="281" t="s">
        <v>81</v>
      </c>
      <c r="AV1746" s="14" t="s">
        <v>214</v>
      </c>
      <c r="AW1746" s="14" t="s">
        <v>35</v>
      </c>
      <c r="AX1746" s="14" t="s">
        <v>72</v>
      </c>
      <c r="AY1746" s="281" t="s">
        <v>199</v>
      </c>
    </row>
    <row r="1747" s="12" customFormat="1">
      <c r="B1747" s="248"/>
      <c r="C1747" s="249"/>
      <c r="D1747" s="250" t="s">
        <v>208</v>
      </c>
      <c r="E1747" s="251" t="s">
        <v>21</v>
      </c>
      <c r="F1747" s="252" t="s">
        <v>21</v>
      </c>
      <c r="G1747" s="249"/>
      <c r="H1747" s="253">
        <v>0</v>
      </c>
      <c r="I1747" s="254"/>
      <c r="J1747" s="249"/>
      <c r="K1747" s="249"/>
      <c r="L1747" s="255"/>
      <c r="M1747" s="256"/>
      <c r="N1747" s="257"/>
      <c r="O1747" s="257"/>
      <c r="P1747" s="257"/>
      <c r="Q1747" s="257"/>
      <c r="R1747" s="257"/>
      <c r="S1747" s="257"/>
      <c r="T1747" s="258"/>
      <c r="AT1747" s="259" t="s">
        <v>208</v>
      </c>
      <c r="AU1747" s="259" t="s">
        <v>81</v>
      </c>
      <c r="AV1747" s="12" t="s">
        <v>81</v>
      </c>
      <c r="AW1747" s="12" t="s">
        <v>35</v>
      </c>
      <c r="AX1747" s="12" t="s">
        <v>72</v>
      </c>
      <c r="AY1747" s="259" t="s">
        <v>199</v>
      </c>
    </row>
    <row r="1748" s="12" customFormat="1">
      <c r="B1748" s="248"/>
      <c r="C1748" s="249"/>
      <c r="D1748" s="250" t="s">
        <v>208</v>
      </c>
      <c r="E1748" s="251" t="s">
        <v>21</v>
      </c>
      <c r="F1748" s="252" t="s">
        <v>6813</v>
      </c>
      <c r="G1748" s="249"/>
      <c r="H1748" s="253">
        <v>18.968</v>
      </c>
      <c r="I1748" s="254"/>
      <c r="J1748" s="249"/>
      <c r="K1748" s="249"/>
      <c r="L1748" s="255"/>
      <c r="M1748" s="256"/>
      <c r="N1748" s="257"/>
      <c r="O1748" s="257"/>
      <c r="P1748" s="257"/>
      <c r="Q1748" s="257"/>
      <c r="R1748" s="257"/>
      <c r="S1748" s="257"/>
      <c r="T1748" s="258"/>
      <c r="AT1748" s="259" t="s">
        <v>208</v>
      </c>
      <c r="AU1748" s="259" t="s">
        <v>81</v>
      </c>
      <c r="AV1748" s="12" t="s">
        <v>81</v>
      </c>
      <c r="AW1748" s="12" t="s">
        <v>35</v>
      </c>
      <c r="AX1748" s="12" t="s">
        <v>79</v>
      </c>
      <c r="AY1748" s="259" t="s">
        <v>199</v>
      </c>
    </row>
    <row r="1749" s="1" customFormat="1" ht="16.5" customHeight="1">
      <c r="B1749" s="47"/>
      <c r="C1749" s="236" t="s">
        <v>2298</v>
      </c>
      <c r="D1749" s="236" t="s">
        <v>201</v>
      </c>
      <c r="E1749" s="237" t="s">
        <v>2287</v>
      </c>
      <c r="F1749" s="238" t="s">
        <v>2288</v>
      </c>
      <c r="G1749" s="239" t="s">
        <v>282</v>
      </c>
      <c r="H1749" s="240">
        <v>52.313000000000002</v>
      </c>
      <c r="I1749" s="241"/>
      <c r="J1749" s="242">
        <f>ROUND(I1749*H1749,2)</f>
        <v>0</v>
      </c>
      <c r="K1749" s="238" t="s">
        <v>205</v>
      </c>
      <c r="L1749" s="73"/>
      <c r="M1749" s="243" t="s">
        <v>21</v>
      </c>
      <c r="N1749" s="244" t="s">
        <v>43</v>
      </c>
      <c r="O1749" s="48"/>
      <c r="P1749" s="245">
        <f>O1749*H1749</f>
        <v>0</v>
      </c>
      <c r="Q1749" s="245">
        <v>0.00020000000000000001</v>
      </c>
      <c r="R1749" s="245">
        <f>Q1749*H1749</f>
        <v>0.010462600000000001</v>
      </c>
      <c r="S1749" s="245">
        <v>0</v>
      </c>
      <c r="T1749" s="246">
        <f>S1749*H1749</f>
        <v>0</v>
      </c>
      <c r="AR1749" s="25" t="s">
        <v>299</v>
      </c>
      <c r="AT1749" s="25" t="s">
        <v>201</v>
      </c>
      <c r="AU1749" s="25" t="s">
        <v>81</v>
      </c>
      <c r="AY1749" s="25" t="s">
        <v>199</v>
      </c>
      <c r="BE1749" s="247">
        <f>IF(N1749="základní",J1749,0)</f>
        <v>0</v>
      </c>
      <c r="BF1749" s="247">
        <f>IF(N1749="snížená",J1749,0)</f>
        <v>0</v>
      </c>
      <c r="BG1749" s="247">
        <f>IF(N1749="zákl. přenesená",J1749,0)</f>
        <v>0</v>
      </c>
      <c r="BH1749" s="247">
        <f>IF(N1749="sníž. přenesená",J1749,0)</f>
        <v>0</v>
      </c>
      <c r="BI1749" s="247">
        <f>IF(N1749="nulová",J1749,0)</f>
        <v>0</v>
      </c>
      <c r="BJ1749" s="25" t="s">
        <v>79</v>
      </c>
      <c r="BK1749" s="247">
        <f>ROUND(I1749*H1749,2)</f>
        <v>0</v>
      </c>
      <c r="BL1749" s="25" t="s">
        <v>299</v>
      </c>
      <c r="BM1749" s="25" t="s">
        <v>6814</v>
      </c>
    </row>
    <row r="1750" s="1" customFormat="1" ht="25.5" customHeight="1">
      <c r="B1750" s="47"/>
      <c r="C1750" s="236" t="s">
        <v>2303</v>
      </c>
      <c r="D1750" s="236" t="s">
        <v>201</v>
      </c>
      <c r="E1750" s="237" t="s">
        <v>2291</v>
      </c>
      <c r="F1750" s="238" t="s">
        <v>2292</v>
      </c>
      <c r="G1750" s="239" t="s">
        <v>282</v>
      </c>
      <c r="H1750" s="240">
        <v>3.5139999999999998</v>
      </c>
      <c r="I1750" s="241"/>
      <c r="J1750" s="242">
        <f>ROUND(I1750*H1750,2)</f>
        <v>0</v>
      </c>
      <c r="K1750" s="238" t="s">
        <v>205</v>
      </c>
      <c r="L1750" s="73"/>
      <c r="M1750" s="243" t="s">
        <v>21</v>
      </c>
      <c r="N1750" s="244" t="s">
        <v>43</v>
      </c>
      <c r="O1750" s="48"/>
      <c r="P1750" s="245">
        <f>O1750*H1750</f>
        <v>0</v>
      </c>
      <c r="Q1750" s="245">
        <v>0.01206</v>
      </c>
      <c r="R1750" s="245">
        <f>Q1750*H1750</f>
        <v>0.042378839999999994</v>
      </c>
      <c r="S1750" s="245">
        <v>0</v>
      </c>
      <c r="T1750" s="246">
        <f>S1750*H1750</f>
        <v>0</v>
      </c>
      <c r="AR1750" s="25" t="s">
        <v>299</v>
      </c>
      <c r="AT1750" s="25" t="s">
        <v>201</v>
      </c>
      <c r="AU1750" s="25" t="s">
        <v>81</v>
      </c>
      <c r="AY1750" s="25" t="s">
        <v>199</v>
      </c>
      <c r="BE1750" s="247">
        <f>IF(N1750="základní",J1750,0)</f>
        <v>0</v>
      </c>
      <c r="BF1750" s="247">
        <f>IF(N1750="snížená",J1750,0)</f>
        <v>0</v>
      </c>
      <c r="BG1750" s="247">
        <f>IF(N1750="zákl. přenesená",J1750,0)</f>
        <v>0</v>
      </c>
      <c r="BH1750" s="247">
        <f>IF(N1750="sníž. přenesená",J1750,0)</f>
        <v>0</v>
      </c>
      <c r="BI1750" s="247">
        <f>IF(N1750="nulová",J1750,0)</f>
        <v>0</v>
      </c>
      <c r="BJ1750" s="25" t="s">
        <v>79</v>
      </c>
      <c r="BK1750" s="247">
        <f>ROUND(I1750*H1750,2)</f>
        <v>0</v>
      </c>
      <c r="BL1750" s="25" t="s">
        <v>299</v>
      </c>
      <c r="BM1750" s="25" t="s">
        <v>6815</v>
      </c>
    </row>
    <row r="1751" s="12" customFormat="1">
      <c r="B1751" s="248"/>
      <c r="C1751" s="249"/>
      <c r="D1751" s="250" t="s">
        <v>208</v>
      </c>
      <c r="E1751" s="251" t="s">
        <v>21</v>
      </c>
      <c r="F1751" s="252" t="s">
        <v>1615</v>
      </c>
      <c r="G1751" s="249"/>
      <c r="H1751" s="253">
        <v>4.6600000000000001</v>
      </c>
      <c r="I1751" s="254"/>
      <c r="J1751" s="249"/>
      <c r="K1751" s="249"/>
      <c r="L1751" s="255"/>
      <c r="M1751" s="256"/>
      <c r="N1751" s="257"/>
      <c r="O1751" s="257"/>
      <c r="P1751" s="257"/>
      <c r="Q1751" s="257"/>
      <c r="R1751" s="257"/>
      <c r="S1751" s="257"/>
      <c r="T1751" s="258"/>
      <c r="AT1751" s="259" t="s">
        <v>208</v>
      </c>
      <c r="AU1751" s="259" t="s">
        <v>81</v>
      </c>
      <c r="AV1751" s="12" t="s">
        <v>81</v>
      </c>
      <c r="AW1751" s="12" t="s">
        <v>35</v>
      </c>
      <c r="AX1751" s="12" t="s">
        <v>72</v>
      </c>
      <c r="AY1751" s="259" t="s">
        <v>199</v>
      </c>
    </row>
    <row r="1752" s="12" customFormat="1">
      <c r="B1752" s="248"/>
      <c r="C1752" s="249"/>
      <c r="D1752" s="250" t="s">
        <v>208</v>
      </c>
      <c r="E1752" s="251" t="s">
        <v>21</v>
      </c>
      <c r="F1752" s="252" t="s">
        <v>21</v>
      </c>
      <c r="G1752" s="249"/>
      <c r="H1752" s="253">
        <v>0</v>
      </c>
      <c r="I1752" s="254"/>
      <c r="J1752" s="249"/>
      <c r="K1752" s="249"/>
      <c r="L1752" s="255"/>
      <c r="M1752" s="256"/>
      <c r="N1752" s="257"/>
      <c r="O1752" s="257"/>
      <c r="P1752" s="257"/>
      <c r="Q1752" s="257"/>
      <c r="R1752" s="257"/>
      <c r="S1752" s="257"/>
      <c r="T1752" s="258"/>
      <c r="AT1752" s="259" t="s">
        <v>208</v>
      </c>
      <c r="AU1752" s="259" t="s">
        <v>81</v>
      </c>
      <c r="AV1752" s="12" t="s">
        <v>81</v>
      </c>
      <c r="AW1752" s="12" t="s">
        <v>35</v>
      </c>
      <c r="AX1752" s="12" t="s">
        <v>72</v>
      </c>
      <c r="AY1752" s="259" t="s">
        <v>199</v>
      </c>
    </row>
    <row r="1753" s="12" customFormat="1">
      <c r="B1753" s="248"/>
      <c r="C1753" s="249"/>
      <c r="D1753" s="250" t="s">
        <v>208</v>
      </c>
      <c r="E1753" s="251" t="s">
        <v>21</v>
      </c>
      <c r="F1753" s="252" t="s">
        <v>6214</v>
      </c>
      <c r="G1753" s="249"/>
      <c r="H1753" s="253">
        <v>3.5139999999999998</v>
      </c>
      <c r="I1753" s="254"/>
      <c r="J1753" s="249"/>
      <c r="K1753" s="249"/>
      <c r="L1753" s="255"/>
      <c r="M1753" s="256"/>
      <c r="N1753" s="257"/>
      <c r="O1753" s="257"/>
      <c r="P1753" s="257"/>
      <c r="Q1753" s="257"/>
      <c r="R1753" s="257"/>
      <c r="S1753" s="257"/>
      <c r="T1753" s="258"/>
      <c r="AT1753" s="259" t="s">
        <v>208</v>
      </c>
      <c r="AU1753" s="259" t="s">
        <v>81</v>
      </c>
      <c r="AV1753" s="12" t="s">
        <v>81</v>
      </c>
      <c r="AW1753" s="12" t="s">
        <v>35</v>
      </c>
      <c r="AX1753" s="12" t="s">
        <v>79</v>
      </c>
      <c r="AY1753" s="259" t="s">
        <v>199</v>
      </c>
    </row>
    <row r="1754" s="1" customFormat="1" ht="16.5" customHeight="1">
      <c r="B1754" s="47"/>
      <c r="C1754" s="236" t="s">
        <v>2309</v>
      </c>
      <c r="D1754" s="236" t="s">
        <v>201</v>
      </c>
      <c r="E1754" s="237" t="s">
        <v>2304</v>
      </c>
      <c r="F1754" s="238" t="s">
        <v>2305</v>
      </c>
      <c r="G1754" s="239" t="s">
        <v>282</v>
      </c>
      <c r="H1754" s="240">
        <v>1.595</v>
      </c>
      <c r="I1754" s="241"/>
      <c r="J1754" s="242">
        <f>ROUND(I1754*H1754,2)</f>
        <v>0</v>
      </c>
      <c r="K1754" s="238" t="s">
        <v>205</v>
      </c>
      <c r="L1754" s="73"/>
      <c r="M1754" s="243" t="s">
        <v>21</v>
      </c>
      <c r="N1754" s="244" t="s">
        <v>43</v>
      </c>
      <c r="O1754" s="48"/>
      <c r="P1754" s="245">
        <f>O1754*H1754</f>
        <v>0</v>
      </c>
      <c r="Q1754" s="245">
        <v>0.01519</v>
      </c>
      <c r="R1754" s="245">
        <f>Q1754*H1754</f>
        <v>0.024228050000000001</v>
      </c>
      <c r="S1754" s="245">
        <v>0</v>
      </c>
      <c r="T1754" s="246">
        <f>S1754*H1754</f>
        <v>0</v>
      </c>
      <c r="AR1754" s="25" t="s">
        <v>299</v>
      </c>
      <c r="AT1754" s="25" t="s">
        <v>201</v>
      </c>
      <c r="AU1754" s="25" t="s">
        <v>81</v>
      </c>
      <c r="AY1754" s="25" t="s">
        <v>199</v>
      </c>
      <c r="BE1754" s="247">
        <f>IF(N1754="základní",J1754,0)</f>
        <v>0</v>
      </c>
      <c r="BF1754" s="247">
        <f>IF(N1754="snížená",J1754,0)</f>
        <v>0</v>
      </c>
      <c r="BG1754" s="247">
        <f>IF(N1754="zákl. přenesená",J1754,0)</f>
        <v>0</v>
      </c>
      <c r="BH1754" s="247">
        <f>IF(N1754="sníž. přenesená",J1754,0)</f>
        <v>0</v>
      </c>
      <c r="BI1754" s="247">
        <f>IF(N1754="nulová",J1754,0)</f>
        <v>0</v>
      </c>
      <c r="BJ1754" s="25" t="s">
        <v>79</v>
      </c>
      <c r="BK1754" s="247">
        <f>ROUND(I1754*H1754,2)</f>
        <v>0</v>
      </c>
      <c r="BL1754" s="25" t="s">
        <v>299</v>
      </c>
      <c r="BM1754" s="25" t="s">
        <v>6816</v>
      </c>
    </row>
    <row r="1755" s="12" customFormat="1">
      <c r="B1755" s="248"/>
      <c r="C1755" s="249"/>
      <c r="D1755" s="250" t="s">
        <v>208</v>
      </c>
      <c r="E1755" s="251" t="s">
        <v>21</v>
      </c>
      <c r="F1755" s="252" t="s">
        <v>2307</v>
      </c>
      <c r="G1755" s="249"/>
      <c r="H1755" s="253">
        <v>2.1150000000000002</v>
      </c>
      <c r="I1755" s="254"/>
      <c r="J1755" s="249"/>
      <c r="K1755" s="249"/>
      <c r="L1755" s="255"/>
      <c r="M1755" s="256"/>
      <c r="N1755" s="257"/>
      <c r="O1755" s="257"/>
      <c r="P1755" s="257"/>
      <c r="Q1755" s="257"/>
      <c r="R1755" s="257"/>
      <c r="S1755" s="257"/>
      <c r="T1755" s="258"/>
      <c r="AT1755" s="259" t="s">
        <v>208</v>
      </c>
      <c r="AU1755" s="259" t="s">
        <v>81</v>
      </c>
      <c r="AV1755" s="12" t="s">
        <v>81</v>
      </c>
      <c r="AW1755" s="12" t="s">
        <v>35</v>
      </c>
      <c r="AX1755" s="12" t="s">
        <v>72</v>
      </c>
      <c r="AY1755" s="259" t="s">
        <v>199</v>
      </c>
    </row>
    <row r="1756" s="12" customFormat="1">
      <c r="B1756" s="248"/>
      <c r="C1756" s="249"/>
      <c r="D1756" s="250" t="s">
        <v>208</v>
      </c>
      <c r="E1756" s="251" t="s">
        <v>21</v>
      </c>
      <c r="F1756" s="252" t="s">
        <v>21</v>
      </c>
      <c r="G1756" s="249"/>
      <c r="H1756" s="253">
        <v>0</v>
      </c>
      <c r="I1756" s="254"/>
      <c r="J1756" s="249"/>
      <c r="K1756" s="249"/>
      <c r="L1756" s="255"/>
      <c r="M1756" s="256"/>
      <c r="N1756" s="257"/>
      <c r="O1756" s="257"/>
      <c r="P1756" s="257"/>
      <c r="Q1756" s="257"/>
      <c r="R1756" s="257"/>
      <c r="S1756" s="257"/>
      <c r="T1756" s="258"/>
      <c r="AT1756" s="259" t="s">
        <v>208</v>
      </c>
      <c r="AU1756" s="259" t="s">
        <v>81</v>
      </c>
      <c r="AV1756" s="12" t="s">
        <v>81</v>
      </c>
      <c r="AW1756" s="12" t="s">
        <v>35</v>
      </c>
      <c r="AX1756" s="12" t="s">
        <v>72</v>
      </c>
      <c r="AY1756" s="259" t="s">
        <v>199</v>
      </c>
    </row>
    <row r="1757" s="12" customFormat="1">
      <c r="B1757" s="248"/>
      <c r="C1757" s="249"/>
      <c r="D1757" s="250" t="s">
        <v>208</v>
      </c>
      <c r="E1757" s="251" t="s">
        <v>21</v>
      </c>
      <c r="F1757" s="252" t="s">
        <v>6817</v>
      </c>
      <c r="G1757" s="249"/>
      <c r="H1757" s="253">
        <v>1.595</v>
      </c>
      <c r="I1757" s="254"/>
      <c r="J1757" s="249"/>
      <c r="K1757" s="249"/>
      <c r="L1757" s="255"/>
      <c r="M1757" s="256"/>
      <c r="N1757" s="257"/>
      <c r="O1757" s="257"/>
      <c r="P1757" s="257"/>
      <c r="Q1757" s="257"/>
      <c r="R1757" s="257"/>
      <c r="S1757" s="257"/>
      <c r="T1757" s="258"/>
      <c r="AT1757" s="259" t="s">
        <v>208</v>
      </c>
      <c r="AU1757" s="259" t="s">
        <v>81</v>
      </c>
      <c r="AV1757" s="12" t="s">
        <v>81</v>
      </c>
      <c r="AW1757" s="12" t="s">
        <v>35</v>
      </c>
      <c r="AX1757" s="12" t="s">
        <v>79</v>
      </c>
      <c r="AY1757" s="259" t="s">
        <v>199</v>
      </c>
    </row>
    <row r="1758" s="1" customFormat="1" ht="25.5" customHeight="1">
      <c r="B1758" s="47"/>
      <c r="C1758" s="236" t="s">
        <v>2316</v>
      </c>
      <c r="D1758" s="236" t="s">
        <v>201</v>
      </c>
      <c r="E1758" s="237" t="s">
        <v>2310</v>
      </c>
      <c r="F1758" s="238" t="s">
        <v>2311</v>
      </c>
      <c r="G1758" s="239" t="s">
        <v>282</v>
      </c>
      <c r="H1758" s="240">
        <v>8.1419999999999995</v>
      </c>
      <c r="I1758" s="241"/>
      <c r="J1758" s="242">
        <f>ROUND(I1758*H1758,2)</f>
        <v>0</v>
      </c>
      <c r="K1758" s="238" t="s">
        <v>205</v>
      </c>
      <c r="L1758" s="73"/>
      <c r="M1758" s="243" t="s">
        <v>21</v>
      </c>
      <c r="N1758" s="244" t="s">
        <v>43</v>
      </c>
      <c r="O1758" s="48"/>
      <c r="P1758" s="245">
        <f>O1758*H1758</f>
        <v>0</v>
      </c>
      <c r="Q1758" s="245">
        <v>0.027709999999999999</v>
      </c>
      <c r="R1758" s="245">
        <f>Q1758*H1758</f>
        <v>0.22561481999999997</v>
      </c>
      <c r="S1758" s="245">
        <v>0</v>
      </c>
      <c r="T1758" s="246">
        <f>S1758*H1758</f>
        <v>0</v>
      </c>
      <c r="AR1758" s="25" t="s">
        <v>299</v>
      </c>
      <c r="AT1758" s="25" t="s">
        <v>201</v>
      </c>
      <c r="AU1758" s="25" t="s">
        <v>81</v>
      </c>
      <c r="AY1758" s="25" t="s">
        <v>199</v>
      </c>
      <c r="BE1758" s="247">
        <f>IF(N1758="základní",J1758,0)</f>
        <v>0</v>
      </c>
      <c r="BF1758" s="247">
        <f>IF(N1758="snížená",J1758,0)</f>
        <v>0</v>
      </c>
      <c r="BG1758" s="247">
        <f>IF(N1758="zákl. přenesená",J1758,0)</f>
        <v>0</v>
      </c>
      <c r="BH1758" s="247">
        <f>IF(N1758="sníž. přenesená",J1758,0)</f>
        <v>0</v>
      </c>
      <c r="BI1758" s="247">
        <f>IF(N1758="nulová",J1758,0)</f>
        <v>0</v>
      </c>
      <c r="BJ1758" s="25" t="s">
        <v>79</v>
      </c>
      <c r="BK1758" s="247">
        <f>ROUND(I1758*H1758,2)</f>
        <v>0</v>
      </c>
      <c r="BL1758" s="25" t="s">
        <v>299</v>
      </c>
      <c r="BM1758" s="25" t="s">
        <v>6818</v>
      </c>
    </row>
    <row r="1759" s="12" customFormat="1">
      <c r="B1759" s="248"/>
      <c r="C1759" s="249"/>
      <c r="D1759" s="250" t="s">
        <v>208</v>
      </c>
      <c r="E1759" s="251" t="s">
        <v>21</v>
      </c>
      <c r="F1759" s="252" t="s">
        <v>2313</v>
      </c>
      <c r="G1759" s="249"/>
      <c r="H1759" s="253">
        <v>2.4700000000000002</v>
      </c>
      <c r="I1759" s="254"/>
      <c r="J1759" s="249"/>
      <c r="K1759" s="249"/>
      <c r="L1759" s="255"/>
      <c r="M1759" s="256"/>
      <c r="N1759" s="257"/>
      <c r="O1759" s="257"/>
      <c r="P1759" s="257"/>
      <c r="Q1759" s="257"/>
      <c r="R1759" s="257"/>
      <c r="S1759" s="257"/>
      <c r="T1759" s="258"/>
      <c r="AT1759" s="259" t="s">
        <v>208</v>
      </c>
      <c r="AU1759" s="259" t="s">
        <v>81</v>
      </c>
      <c r="AV1759" s="12" t="s">
        <v>81</v>
      </c>
      <c r="AW1759" s="12" t="s">
        <v>35</v>
      </c>
      <c r="AX1759" s="12" t="s">
        <v>72</v>
      </c>
      <c r="AY1759" s="259" t="s">
        <v>199</v>
      </c>
    </row>
    <row r="1760" s="12" customFormat="1">
      <c r="B1760" s="248"/>
      <c r="C1760" s="249"/>
      <c r="D1760" s="250" t="s">
        <v>208</v>
      </c>
      <c r="E1760" s="251" t="s">
        <v>21</v>
      </c>
      <c r="F1760" s="252" t="s">
        <v>2314</v>
      </c>
      <c r="G1760" s="249"/>
      <c r="H1760" s="253">
        <v>8.3290000000000006</v>
      </c>
      <c r="I1760" s="254"/>
      <c r="J1760" s="249"/>
      <c r="K1760" s="249"/>
      <c r="L1760" s="255"/>
      <c r="M1760" s="256"/>
      <c r="N1760" s="257"/>
      <c r="O1760" s="257"/>
      <c r="P1760" s="257"/>
      <c r="Q1760" s="257"/>
      <c r="R1760" s="257"/>
      <c r="S1760" s="257"/>
      <c r="T1760" s="258"/>
      <c r="AT1760" s="259" t="s">
        <v>208</v>
      </c>
      <c r="AU1760" s="259" t="s">
        <v>81</v>
      </c>
      <c r="AV1760" s="12" t="s">
        <v>81</v>
      </c>
      <c r="AW1760" s="12" t="s">
        <v>35</v>
      </c>
      <c r="AX1760" s="12" t="s">
        <v>72</v>
      </c>
      <c r="AY1760" s="259" t="s">
        <v>199</v>
      </c>
    </row>
    <row r="1761" s="14" customFormat="1">
      <c r="B1761" s="271"/>
      <c r="C1761" s="272"/>
      <c r="D1761" s="250" t="s">
        <v>208</v>
      </c>
      <c r="E1761" s="273" t="s">
        <v>21</v>
      </c>
      <c r="F1761" s="274" t="s">
        <v>403</v>
      </c>
      <c r="G1761" s="272"/>
      <c r="H1761" s="275">
        <v>10.799</v>
      </c>
      <c r="I1761" s="276"/>
      <c r="J1761" s="272"/>
      <c r="K1761" s="272"/>
      <c r="L1761" s="277"/>
      <c r="M1761" s="278"/>
      <c r="N1761" s="279"/>
      <c r="O1761" s="279"/>
      <c r="P1761" s="279"/>
      <c r="Q1761" s="279"/>
      <c r="R1761" s="279"/>
      <c r="S1761" s="279"/>
      <c r="T1761" s="280"/>
      <c r="AT1761" s="281" t="s">
        <v>208</v>
      </c>
      <c r="AU1761" s="281" t="s">
        <v>81</v>
      </c>
      <c r="AV1761" s="14" t="s">
        <v>214</v>
      </c>
      <c r="AW1761" s="14" t="s">
        <v>35</v>
      </c>
      <c r="AX1761" s="14" t="s">
        <v>72</v>
      </c>
      <c r="AY1761" s="281" t="s">
        <v>199</v>
      </c>
    </row>
    <row r="1762" s="12" customFormat="1">
      <c r="B1762" s="248"/>
      <c r="C1762" s="249"/>
      <c r="D1762" s="250" t="s">
        <v>208</v>
      </c>
      <c r="E1762" s="251" t="s">
        <v>21</v>
      </c>
      <c r="F1762" s="252" t="s">
        <v>21</v>
      </c>
      <c r="G1762" s="249"/>
      <c r="H1762" s="253">
        <v>0</v>
      </c>
      <c r="I1762" s="254"/>
      <c r="J1762" s="249"/>
      <c r="K1762" s="249"/>
      <c r="L1762" s="255"/>
      <c r="M1762" s="256"/>
      <c r="N1762" s="257"/>
      <c r="O1762" s="257"/>
      <c r="P1762" s="257"/>
      <c r="Q1762" s="257"/>
      <c r="R1762" s="257"/>
      <c r="S1762" s="257"/>
      <c r="T1762" s="258"/>
      <c r="AT1762" s="259" t="s">
        <v>208</v>
      </c>
      <c r="AU1762" s="259" t="s">
        <v>81</v>
      </c>
      <c r="AV1762" s="12" t="s">
        <v>81</v>
      </c>
      <c r="AW1762" s="12" t="s">
        <v>35</v>
      </c>
      <c r="AX1762" s="12" t="s">
        <v>72</v>
      </c>
      <c r="AY1762" s="259" t="s">
        <v>199</v>
      </c>
    </row>
    <row r="1763" s="12" customFormat="1">
      <c r="B1763" s="248"/>
      <c r="C1763" s="249"/>
      <c r="D1763" s="250" t="s">
        <v>208</v>
      </c>
      <c r="E1763" s="251" t="s">
        <v>21</v>
      </c>
      <c r="F1763" s="252" t="s">
        <v>6819</v>
      </c>
      <c r="G1763" s="249"/>
      <c r="H1763" s="253">
        <v>8.1419999999999995</v>
      </c>
      <c r="I1763" s="254"/>
      <c r="J1763" s="249"/>
      <c r="K1763" s="249"/>
      <c r="L1763" s="255"/>
      <c r="M1763" s="256"/>
      <c r="N1763" s="257"/>
      <c r="O1763" s="257"/>
      <c r="P1763" s="257"/>
      <c r="Q1763" s="257"/>
      <c r="R1763" s="257"/>
      <c r="S1763" s="257"/>
      <c r="T1763" s="258"/>
      <c r="AT1763" s="259" t="s">
        <v>208</v>
      </c>
      <c r="AU1763" s="259" t="s">
        <v>81</v>
      </c>
      <c r="AV1763" s="12" t="s">
        <v>81</v>
      </c>
      <c r="AW1763" s="12" t="s">
        <v>35</v>
      </c>
      <c r="AX1763" s="12" t="s">
        <v>79</v>
      </c>
      <c r="AY1763" s="259" t="s">
        <v>199</v>
      </c>
    </row>
    <row r="1764" s="1" customFormat="1" ht="16.5" customHeight="1">
      <c r="B1764" s="47"/>
      <c r="C1764" s="236" t="s">
        <v>2323</v>
      </c>
      <c r="D1764" s="236" t="s">
        <v>201</v>
      </c>
      <c r="E1764" s="237" t="s">
        <v>2317</v>
      </c>
      <c r="F1764" s="238" t="s">
        <v>2318</v>
      </c>
      <c r="G1764" s="239" t="s">
        <v>384</v>
      </c>
      <c r="H1764" s="240">
        <v>7.024</v>
      </c>
      <c r="I1764" s="241"/>
      <c r="J1764" s="242">
        <f>ROUND(I1764*H1764,2)</f>
        <v>0</v>
      </c>
      <c r="K1764" s="238" t="s">
        <v>205</v>
      </c>
      <c r="L1764" s="73"/>
      <c r="M1764" s="243" t="s">
        <v>21</v>
      </c>
      <c r="N1764" s="244" t="s">
        <v>43</v>
      </c>
      <c r="O1764" s="48"/>
      <c r="P1764" s="245">
        <f>O1764*H1764</f>
        <v>0</v>
      </c>
      <c r="Q1764" s="245">
        <v>0.00091</v>
      </c>
      <c r="R1764" s="245">
        <f>Q1764*H1764</f>
        <v>0.0063918400000000002</v>
      </c>
      <c r="S1764" s="245">
        <v>0</v>
      </c>
      <c r="T1764" s="246">
        <f>S1764*H1764</f>
        <v>0</v>
      </c>
      <c r="AR1764" s="25" t="s">
        <v>299</v>
      </c>
      <c r="AT1764" s="25" t="s">
        <v>201</v>
      </c>
      <c r="AU1764" s="25" t="s">
        <v>81</v>
      </c>
      <c r="AY1764" s="25" t="s">
        <v>199</v>
      </c>
      <c r="BE1764" s="247">
        <f>IF(N1764="základní",J1764,0)</f>
        <v>0</v>
      </c>
      <c r="BF1764" s="247">
        <f>IF(N1764="snížená",J1764,0)</f>
        <v>0</v>
      </c>
      <c r="BG1764" s="247">
        <f>IF(N1764="zákl. přenesená",J1764,0)</f>
        <v>0</v>
      </c>
      <c r="BH1764" s="247">
        <f>IF(N1764="sníž. přenesená",J1764,0)</f>
        <v>0</v>
      </c>
      <c r="BI1764" s="247">
        <f>IF(N1764="nulová",J1764,0)</f>
        <v>0</v>
      </c>
      <c r="BJ1764" s="25" t="s">
        <v>79</v>
      </c>
      <c r="BK1764" s="247">
        <f>ROUND(I1764*H1764,2)</f>
        <v>0</v>
      </c>
      <c r="BL1764" s="25" t="s">
        <v>299</v>
      </c>
      <c r="BM1764" s="25" t="s">
        <v>6820</v>
      </c>
    </row>
    <row r="1765" s="12" customFormat="1">
      <c r="B1765" s="248"/>
      <c r="C1765" s="249"/>
      <c r="D1765" s="250" t="s">
        <v>208</v>
      </c>
      <c r="E1765" s="251" t="s">
        <v>21</v>
      </c>
      <c r="F1765" s="252" t="s">
        <v>2320</v>
      </c>
      <c r="G1765" s="249"/>
      <c r="H1765" s="253">
        <v>4.6150000000000002</v>
      </c>
      <c r="I1765" s="254"/>
      <c r="J1765" s="249"/>
      <c r="K1765" s="249"/>
      <c r="L1765" s="255"/>
      <c r="M1765" s="256"/>
      <c r="N1765" s="257"/>
      <c r="O1765" s="257"/>
      <c r="P1765" s="257"/>
      <c r="Q1765" s="257"/>
      <c r="R1765" s="257"/>
      <c r="S1765" s="257"/>
      <c r="T1765" s="258"/>
      <c r="AT1765" s="259" t="s">
        <v>208</v>
      </c>
      <c r="AU1765" s="259" t="s">
        <v>81</v>
      </c>
      <c r="AV1765" s="12" t="s">
        <v>81</v>
      </c>
      <c r="AW1765" s="12" t="s">
        <v>35</v>
      </c>
      <c r="AX1765" s="12" t="s">
        <v>72</v>
      </c>
      <c r="AY1765" s="259" t="s">
        <v>199</v>
      </c>
    </row>
    <row r="1766" s="12" customFormat="1">
      <c r="B1766" s="248"/>
      <c r="C1766" s="249"/>
      <c r="D1766" s="250" t="s">
        <v>208</v>
      </c>
      <c r="E1766" s="251" t="s">
        <v>21</v>
      </c>
      <c r="F1766" s="252" t="s">
        <v>2321</v>
      </c>
      <c r="G1766" s="249"/>
      <c r="H1766" s="253">
        <v>4.7000000000000002</v>
      </c>
      <c r="I1766" s="254"/>
      <c r="J1766" s="249"/>
      <c r="K1766" s="249"/>
      <c r="L1766" s="255"/>
      <c r="M1766" s="256"/>
      <c r="N1766" s="257"/>
      <c r="O1766" s="257"/>
      <c r="P1766" s="257"/>
      <c r="Q1766" s="257"/>
      <c r="R1766" s="257"/>
      <c r="S1766" s="257"/>
      <c r="T1766" s="258"/>
      <c r="AT1766" s="259" t="s">
        <v>208</v>
      </c>
      <c r="AU1766" s="259" t="s">
        <v>81</v>
      </c>
      <c r="AV1766" s="12" t="s">
        <v>81</v>
      </c>
      <c r="AW1766" s="12" t="s">
        <v>35</v>
      </c>
      <c r="AX1766" s="12" t="s">
        <v>72</v>
      </c>
      <c r="AY1766" s="259" t="s">
        <v>199</v>
      </c>
    </row>
    <row r="1767" s="13" customFormat="1">
      <c r="B1767" s="260"/>
      <c r="C1767" s="261"/>
      <c r="D1767" s="250" t="s">
        <v>208</v>
      </c>
      <c r="E1767" s="262" t="s">
        <v>21</v>
      </c>
      <c r="F1767" s="263" t="s">
        <v>220</v>
      </c>
      <c r="G1767" s="261"/>
      <c r="H1767" s="264">
        <v>9.3149999999999995</v>
      </c>
      <c r="I1767" s="265"/>
      <c r="J1767" s="261"/>
      <c r="K1767" s="261"/>
      <c r="L1767" s="266"/>
      <c r="M1767" s="267"/>
      <c r="N1767" s="268"/>
      <c r="O1767" s="268"/>
      <c r="P1767" s="268"/>
      <c r="Q1767" s="268"/>
      <c r="R1767" s="268"/>
      <c r="S1767" s="268"/>
      <c r="T1767" s="269"/>
      <c r="AT1767" s="270" t="s">
        <v>208</v>
      </c>
      <c r="AU1767" s="270" t="s">
        <v>81</v>
      </c>
      <c r="AV1767" s="13" t="s">
        <v>206</v>
      </c>
      <c r="AW1767" s="13" t="s">
        <v>35</v>
      </c>
      <c r="AX1767" s="13" t="s">
        <v>72</v>
      </c>
      <c r="AY1767" s="270" t="s">
        <v>199</v>
      </c>
    </row>
    <row r="1768" s="12" customFormat="1">
      <c r="B1768" s="248"/>
      <c r="C1768" s="249"/>
      <c r="D1768" s="250" t="s">
        <v>208</v>
      </c>
      <c r="E1768" s="251" t="s">
        <v>21</v>
      </c>
      <c r="F1768" s="252" t="s">
        <v>21</v>
      </c>
      <c r="G1768" s="249"/>
      <c r="H1768" s="253">
        <v>0</v>
      </c>
      <c r="I1768" s="254"/>
      <c r="J1768" s="249"/>
      <c r="K1768" s="249"/>
      <c r="L1768" s="255"/>
      <c r="M1768" s="256"/>
      <c r="N1768" s="257"/>
      <c r="O1768" s="257"/>
      <c r="P1768" s="257"/>
      <c r="Q1768" s="257"/>
      <c r="R1768" s="257"/>
      <c r="S1768" s="257"/>
      <c r="T1768" s="258"/>
      <c r="AT1768" s="259" t="s">
        <v>208</v>
      </c>
      <c r="AU1768" s="259" t="s">
        <v>81</v>
      </c>
      <c r="AV1768" s="12" t="s">
        <v>81</v>
      </c>
      <c r="AW1768" s="12" t="s">
        <v>35</v>
      </c>
      <c r="AX1768" s="12" t="s">
        <v>72</v>
      </c>
      <c r="AY1768" s="259" t="s">
        <v>199</v>
      </c>
    </row>
    <row r="1769" s="12" customFormat="1">
      <c r="B1769" s="248"/>
      <c r="C1769" s="249"/>
      <c r="D1769" s="250" t="s">
        <v>208</v>
      </c>
      <c r="E1769" s="251" t="s">
        <v>21</v>
      </c>
      <c r="F1769" s="252" t="s">
        <v>6821</v>
      </c>
      <c r="G1769" s="249"/>
      <c r="H1769" s="253">
        <v>7.024</v>
      </c>
      <c r="I1769" s="254"/>
      <c r="J1769" s="249"/>
      <c r="K1769" s="249"/>
      <c r="L1769" s="255"/>
      <c r="M1769" s="256"/>
      <c r="N1769" s="257"/>
      <c r="O1769" s="257"/>
      <c r="P1769" s="257"/>
      <c r="Q1769" s="257"/>
      <c r="R1769" s="257"/>
      <c r="S1769" s="257"/>
      <c r="T1769" s="258"/>
      <c r="AT1769" s="259" t="s">
        <v>208</v>
      </c>
      <c r="AU1769" s="259" t="s">
        <v>81</v>
      </c>
      <c r="AV1769" s="12" t="s">
        <v>81</v>
      </c>
      <c r="AW1769" s="12" t="s">
        <v>35</v>
      </c>
      <c r="AX1769" s="12" t="s">
        <v>79</v>
      </c>
      <c r="AY1769" s="259" t="s">
        <v>199</v>
      </c>
    </row>
    <row r="1770" s="1" customFormat="1" ht="16.5" customHeight="1">
      <c r="B1770" s="47"/>
      <c r="C1770" s="236" t="s">
        <v>2327</v>
      </c>
      <c r="D1770" s="236" t="s">
        <v>201</v>
      </c>
      <c r="E1770" s="237" t="s">
        <v>2324</v>
      </c>
      <c r="F1770" s="238" t="s">
        <v>2325</v>
      </c>
      <c r="G1770" s="239" t="s">
        <v>282</v>
      </c>
      <c r="H1770" s="240">
        <v>13.250999999999999</v>
      </c>
      <c r="I1770" s="241"/>
      <c r="J1770" s="242">
        <f>ROUND(I1770*H1770,2)</f>
        <v>0</v>
      </c>
      <c r="K1770" s="238" t="s">
        <v>205</v>
      </c>
      <c r="L1770" s="73"/>
      <c r="M1770" s="243" t="s">
        <v>21</v>
      </c>
      <c r="N1770" s="244" t="s">
        <v>43</v>
      </c>
      <c r="O1770" s="48"/>
      <c r="P1770" s="245">
        <f>O1770*H1770</f>
        <v>0</v>
      </c>
      <c r="Q1770" s="245">
        <v>0.00010000000000000001</v>
      </c>
      <c r="R1770" s="245">
        <f>Q1770*H1770</f>
        <v>0.0013251000000000001</v>
      </c>
      <c r="S1770" s="245">
        <v>0</v>
      </c>
      <c r="T1770" s="246">
        <f>S1770*H1770</f>
        <v>0</v>
      </c>
      <c r="AR1770" s="25" t="s">
        <v>299</v>
      </c>
      <c r="AT1770" s="25" t="s">
        <v>201</v>
      </c>
      <c r="AU1770" s="25" t="s">
        <v>81</v>
      </c>
      <c r="AY1770" s="25" t="s">
        <v>199</v>
      </c>
      <c r="BE1770" s="247">
        <f>IF(N1770="základní",J1770,0)</f>
        <v>0</v>
      </c>
      <c r="BF1770" s="247">
        <f>IF(N1770="snížená",J1770,0)</f>
        <v>0</v>
      </c>
      <c r="BG1770" s="247">
        <f>IF(N1770="zákl. přenesená",J1770,0)</f>
        <v>0</v>
      </c>
      <c r="BH1770" s="247">
        <f>IF(N1770="sníž. přenesená",J1770,0)</f>
        <v>0</v>
      </c>
      <c r="BI1770" s="247">
        <f>IF(N1770="nulová",J1770,0)</f>
        <v>0</v>
      </c>
      <c r="BJ1770" s="25" t="s">
        <v>79</v>
      </c>
      <c r="BK1770" s="247">
        <f>ROUND(I1770*H1770,2)</f>
        <v>0</v>
      </c>
      <c r="BL1770" s="25" t="s">
        <v>299</v>
      </c>
      <c r="BM1770" s="25" t="s">
        <v>6822</v>
      </c>
    </row>
    <row r="1771" s="1" customFormat="1" ht="16.5" customHeight="1">
      <c r="B1771" s="47"/>
      <c r="C1771" s="236" t="s">
        <v>2332</v>
      </c>
      <c r="D1771" s="236" t="s">
        <v>201</v>
      </c>
      <c r="E1771" s="237" t="s">
        <v>2328</v>
      </c>
      <c r="F1771" s="238" t="s">
        <v>2329</v>
      </c>
      <c r="G1771" s="239" t="s">
        <v>282</v>
      </c>
      <c r="H1771" s="240">
        <v>13.250999999999999</v>
      </c>
      <c r="I1771" s="241"/>
      <c r="J1771" s="242">
        <f>ROUND(I1771*H1771,2)</f>
        <v>0</v>
      </c>
      <c r="K1771" s="238" t="s">
        <v>205</v>
      </c>
      <c r="L1771" s="73"/>
      <c r="M1771" s="243" t="s">
        <v>21</v>
      </c>
      <c r="N1771" s="244" t="s">
        <v>43</v>
      </c>
      <c r="O1771" s="48"/>
      <c r="P1771" s="245">
        <f>O1771*H1771</f>
        <v>0</v>
      </c>
      <c r="Q1771" s="245">
        <v>0</v>
      </c>
      <c r="R1771" s="245">
        <f>Q1771*H1771</f>
        <v>0</v>
      </c>
      <c r="S1771" s="245">
        <v>0</v>
      </c>
      <c r="T1771" s="246">
        <f>S1771*H1771</f>
        <v>0</v>
      </c>
      <c r="AR1771" s="25" t="s">
        <v>299</v>
      </c>
      <c r="AT1771" s="25" t="s">
        <v>201</v>
      </c>
      <c r="AU1771" s="25" t="s">
        <v>81</v>
      </c>
      <c r="AY1771" s="25" t="s">
        <v>199</v>
      </c>
      <c r="BE1771" s="247">
        <f>IF(N1771="základní",J1771,0)</f>
        <v>0</v>
      </c>
      <c r="BF1771" s="247">
        <f>IF(N1771="snížená",J1771,0)</f>
        <v>0</v>
      </c>
      <c r="BG1771" s="247">
        <f>IF(N1771="zákl. přenesená",J1771,0)</f>
        <v>0</v>
      </c>
      <c r="BH1771" s="247">
        <f>IF(N1771="sníž. přenesená",J1771,0)</f>
        <v>0</v>
      </c>
      <c r="BI1771" s="247">
        <f>IF(N1771="nulová",J1771,0)</f>
        <v>0</v>
      </c>
      <c r="BJ1771" s="25" t="s">
        <v>79</v>
      </c>
      <c r="BK1771" s="247">
        <f>ROUND(I1771*H1771,2)</f>
        <v>0</v>
      </c>
      <c r="BL1771" s="25" t="s">
        <v>299</v>
      </c>
      <c r="BM1771" s="25" t="s">
        <v>6823</v>
      </c>
    </row>
    <row r="1772" s="12" customFormat="1">
      <c r="B1772" s="248"/>
      <c r="C1772" s="249"/>
      <c r="D1772" s="250" t="s">
        <v>208</v>
      </c>
      <c r="E1772" s="251" t="s">
        <v>21</v>
      </c>
      <c r="F1772" s="252" t="s">
        <v>2307</v>
      </c>
      <c r="G1772" s="249"/>
      <c r="H1772" s="253">
        <v>2.1150000000000002</v>
      </c>
      <c r="I1772" s="254"/>
      <c r="J1772" s="249"/>
      <c r="K1772" s="249"/>
      <c r="L1772" s="255"/>
      <c r="M1772" s="256"/>
      <c r="N1772" s="257"/>
      <c r="O1772" s="257"/>
      <c r="P1772" s="257"/>
      <c r="Q1772" s="257"/>
      <c r="R1772" s="257"/>
      <c r="S1772" s="257"/>
      <c r="T1772" s="258"/>
      <c r="AT1772" s="259" t="s">
        <v>208</v>
      </c>
      <c r="AU1772" s="259" t="s">
        <v>81</v>
      </c>
      <c r="AV1772" s="12" t="s">
        <v>81</v>
      </c>
      <c r="AW1772" s="12" t="s">
        <v>35</v>
      </c>
      <c r="AX1772" s="12" t="s">
        <v>72</v>
      </c>
      <c r="AY1772" s="259" t="s">
        <v>199</v>
      </c>
    </row>
    <row r="1773" s="14" customFormat="1">
      <c r="B1773" s="271"/>
      <c r="C1773" s="272"/>
      <c r="D1773" s="250" t="s">
        <v>208</v>
      </c>
      <c r="E1773" s="273" t="s">
        <v>21</v>
      </c>
      <c r="F1773" s="274" t="s">
        <v>400</v>
      </c>
      <c r="G1773" s="272"/>
      <c r="H1773" s="275">
        <v>2.1150000000000002</v>
      </c>
      <c r="I1773" s="276"/>
      <c r="J1773" s="272"/>
      <c r="K1773" s="272"/>
      <c r="L1773" s="277"/>
      <c r="M1773" s="278"/>
      <c r="N1773" s="279"/>
      <c r="O1773" s="279"/>
      <c r="P1773" s="279"/>
      <c r="Q1773" s="279"/>
      <c r="R1773" s="279"/>
      <c r="S1773" s="279"/>
      <c r="T1773" s="280"/>
      <c r="AT1773" s="281" t="s">
        <v>208</v>
      </c>
      <c r="AU1773" s="281" t="s">
        <v>81</v>
      </c>
      <c r="AV1773" s="14" t="s">
        <v>214</v>
      </c>
      <c r="AW1773" s="14" t="s">
        <v>35</v>
      </c>
      <c r="AX1773" s="14" t="s">
        <v>72</v>
      </c>
      <c r="AY1773" s="281" t="s">
        <v>199</v>
      </c>
    </row>
    <row r="1774" s="12" customFormat="1">
      <c r="B1774" s="248"/>
      <c r="C1774" s="249"/>
      <c r="D1774" s="250" t="s">
        <v>208</v>
      </c>
      <c r="E1774" s="251" t="s">
        <v>21</v>
      </c>
      <c r="F1774" s="252" t="s">
        <v>2313</v>
      </c>
      <c r="G1774" s="249"/>
      <c r="H1774" s="253">
        <v>2.4700000000000002</v>
      </c>
      <c r="I1774" s="254"/>
      <c r="J1774" s="249"/>
      <c r="K1774" s="249"/>
      <c r="L1774" s="255"/>
      <c r="M1774" s="256"/>
      <c r="N1774" s="257"/>
      <c r="O1774" s="257"/>
      <c r="P1774" s="257"/>
      <c r="Q1774" s="257"/>
      <c r="R1774" s="257"/>
      <c r="S1774" s="257"/>
      <c r="T1774" s="258"/>
      <c r="AT1774" s="259" t="s">
        <v>208</v>
      </c>
      <c r="AU1774" s="259" t="s">
        <v>81</v>
      </c>
      <c r="AV1774" s="12" t="s">
        <v>81</v>
      </c>
      <c r="AW1774" s="12" t="s">
        <v>35</v>
      </c>
      <c r="AX1774" s="12" t="s">
        <v>72</v>
      </c>
      <c r="AY1774" s="259" t="s">
        <v>199</v>
      </c>
    </row>
    <row r="1775" s="12" customFormat="1">
      <c r="B1775" s="248"/>
      <c r="C1775" s="249"/>
      <c r="D1775" s="250" t="s">
        <v>208</v>
      </c>
      <c r="E1775" s="251" t="s">
        <v>21</v>
      </c>
      <c r="F1775" s="252" t="s">
        <v>2314</v>
      </c>
      <c r="G1775" s="249"/>
      <c r="H1775" s="253">
        <v>8.3290000000000006</v>
      </c>
      <c r="I1775" s="254"/>
      <c r="J1775" s="249"/>
      <c r="K1775" s="249"/>
      <c r="L1775" s="255"/>
      <c r="M1775" s="256"/>
      <c r="N1775" s="257"/>
      <c r="O1775" s="257"/>
      <c r="P1775" s="257"/>
      <c r="Q1775" s="257"/>
      <c r="R1775" s="257"/>
      <c r="S1775" s="257"/>
      <c r="T1775" s="258"/>
      <c r="AT1775" s="259" t="s">
        <v>208</v>
      </c>
      <c r="AU1775" s="259" t="s">
        <v>81</v>
      </c>
      <c r="AV1775" s="12" t="s">
        <v>81</v>
      </c>
      <c r="AW1775" s="12" t="s">
        <v>35</v>
      </c>
      <c r="AX1775" s="12" t="s">
        <v>72</v>
      </c>
      <c r="AY1775" s="259" t="s">
        <v>199</v>
      </c>
    </row>
    <row r="1776" s="14" customFormat="1">
      <c r="B1776" s="271"/>
      <c r="C1776" s="272"/>
      <c r="D1776" s="250" t="s">
        <v>208</v>
      </c>
      <c r="E1776" s="273" t="s">
        <v>21</v>
      </c>
      <c r="F1776" s="274" t="s">
        <v>403</v>
      </c>
      <c r="G1776" s="272"/>
      <c r="H1776" s="275">
        <v>10.799</v>
      </c>
      <c r="I1776" s="276"/>
      <c r="J1776" s="272"/>
      <c r="K1776" s="272"/>
      <c r="L1776" s="277"/>
      <c r="M1776" s="278"/>
      <c r="N1776" s="279"/>
      <c r="O1776" s="279"/>
      <c r="P1776" s="279"/>
      <c r="Q1776" s="279"/>
      <c r="R1776" s="279"/>
      <c r="S1776" s="279"/>
      <c r="T1776" s="280"/>
      <c r="AT1776" s="281" t="s">
        <v>208</v>
      </c>
      <c r="AU1776" s="281" t="s">
        <v>81</v>
      </c>
      <c r="AV1776" s="14" t="s">
        <v>214</v>
      </c>
      <c r="AW1776" s="14" t="s">
        <v>35</v>
      </c>
      <c r="AX1776" s="14" t="s">
        <v>72</v>
      </c>
      <c r="AY1776" s="281" t="s">
        <v>199</v>
      </c>
    </row>
    <row r="1777" s="12" customFormat="1">
      <c r="B1777" s="248"/>
      <c r="C1777" s="249"/>
      <c r="D1777" s="250" t="s">
        <v>208</v>
      </c>
      <c r="E1777" s="251" t="s">
        <v>21</v>
      </c>
      <c r="F1777" s="252" t="s">
        <v>1615</v>
      </c>
      <c r="G1777" s="249"/>
      <c r="H1777" s="253">
        <v>4.6600000000000001</v>
      </c>
      <c r="I1777" s="254"/>
      <c r="J1777" s="249"/>
      <c r="K1777" s="249"/>
      <c r="L1777" s="255"/>
      <c r="M1777" s="256"/>
      <c r="N1777" s="257"/>
      <c r="O1777" s="257"/>
      <c r="P1777" s="257"/>
      <c r="Q1777" s="257"/>
      <c r="R1777" s="257"/>
      <c r="S1777" s="257"/>
      <c r="T1777" s="258"/>
      <c r="AT1777" s="259" t="s">
        <v>208</v>
      </c>
      <c r="AU1777" s="259" t="s">
        <v>81</v>
      </c>
      <c r="AV1777" s="12" t="s">
        <v>81</v>
      </c>
      <c r="AW1777" s="12" t="s">
        <v>35</v>
      </c>
      <c r="AX1777" s="12" t="s">
        <v>72</v>
      </c>
      <c r="AY1777" s="259" t="s">
        <v>199</v>
      </c>
    </row>
    <row r="1778" s="13" customFormat="1">
      <c r="B1778" s="260"/>
      <c r="C1778" s="261"/>
      <c r="D1778" s="250" t="s">
        <v>208</v>
      </c>
      <c r="E1778" s="262" t="s">
        <v>21</v>
      </c>
      <c r="F1778" s="263" t="s">
        <v>220</v>
      </c>
      <c r="G1778" s="261"/>
      <c r="H1778" s="264">
        <v>17.574000000000002</v>
      </c>
      <c r="I1778" s="265"/>
      <c r="J1778" s="261"/>
      <c r="K1778" s="261"/>
      <c r="L1778" s="266"/>
      <c r="M1778" s="267"/>
      <c r="N1778" s="268"/>
      <c r="O1778" s="268"/>
      <c r="P1778" s="268"/>
      <c r="Q1778" s="268"/>
      <c r="R1778" s="268"/>
      <c r="S1778" s="268"/>
      <c r="T1778" s="269"/>
      <c r="AT1778" s="270" t="s">
        <v>208</v>
      </c>
      <c r="AU1778" s="270" t="s">
        <v>81</v>
      </c>
      <c r="AV1778" s="13" t="s">
        <v>206</v>
      </c>
      <c r="AW1778" s="13" t="s">
        <v>35</v>
      </c>
      <c r="AX1778" s="13" t="s">
        <v>72</v>
      </c>
      <c r="AY1778" s="270" t="s">
        <v>199</v>
      </c>
    </row>
    <row r="1779" s="12" customFormat="1">
      <c r="B1779" s="248"/>
      <c r="C1779" s="249"/>
      <c r="D1779" s="250" t="s">
        <v>208</v>
      </c>
      <c r="E1779" s="251" t="s">
        <v>21</v>
      </c>
      <c r="F1779" s="252" t="s">
        <v>21</v>
      </c>
      <c r="G1779" s="249"/>
      <c r="H1779" s="253">
        <v>0</v>
      </c>
      <c r="I1779" s="254"/>
      <c r="J1779" s="249"/>
      <c r="K1779" s="249"/>
      <c r="L1779" s="255"/>
      <c r="M1779" s="256"/>
      <c r="N1779" s="257"/>
      <c r="O1779" s="257"/>
      <c r="P1779" s="257"/>
      <c r="Q1779" s="257"/>
      <c r="R1779" s="257"/>
      <c r="S1779" s="257"/>
      <c r="T1779" s="258"/>
      <c r="AT1779" s="259" t="s">
        <v>208</v>
      </c>
      <c r="AU1779" s="259" t="s">
        <v>81</v>
      </c>
      <c r="AV1779" s="12" t="s">
        <v>81</v>
      </c>
      <c r="AW1779" s="12" t="s">
        <v>35</v>
      </c>
      <c r="AX1779" s="12" t="s">
        <v>72</v>
      </c>
      <c r="AY1779" s="259" t="s">
        <v>199</v>
      </c>
    </row>
    <row r="1780" s="12" customFormat="1">
      <c r="B1780" s="248"/>
      <c r="C1780" s="249"/>
      <c r="D1780" s="250" t="s">
        <v>208</v>
      </c>
      <c r="E1780" s="251" t="s">
        <v>21</v>
      </c>
      <c r="F1780" s="252" t="s">
        <v>6824</v>
      </c>
      <c r="G1780" s="249"/>
      <c r="H1780" s="253">
        <v>13.250999999999999</v>
      </c>
      <c r="I1780" s="254"/>
      <c r="J1780" s="249"/>
      <c r="K1780" s="249"/>
      <c r="L1780" s="255"/>
      <c r="M1780" s="256"/>
      <c r="N1780" s="257"/>
      <c r="O1780" s="257"/>
      <c r="P1780" s="257"/>
      <c r="Q1780" s="257"/>
      <c r="R1780" s="257"/>
      <c r="S1780" s="257"/>
      <c r="T1780" s="258"/>
      <c r="AT1780" s="259" t="s">
        <v>208</v>
      </c>
      <c r="AU1780" s="259" t="s">
        <v>81</v>
      </c>
      <c r="AV1780" s="12" t="s">
        <v>81</v>
      </c>
      <c r="AW1780" s="12" t="s">
        <v>35</v>
      </c>
      <c r="AX1780" s="12" t="s">
        <v>79</v>
      </c>
      <c r="AY1780" s="259" t="s">
        <v>199</v>
      </c>
    </row>
    <row r="1781" s="1" customFormat="1" ht="16.5" customHeight="1">
      <c r="B1781" s="47"/>
      <c r="C1781" s="236" t="s">
        <v>2336</v>
      </c>
      <c r="D1781" s="236" t="s">
        <v>201</v>
      </c>
      <c r="E1781" s="237" t="s">
        <v>2333</v>
      </c>
      <c r="F1781" s="238" t="s">
        <v>2334</v>
      </c>
      <c r="G1781" s="239" t="s">
        <v>282</v>
      </c>
      <c r="H1781" s="240">
        <v>13.250999999999999</v>
      </c>
      <c r="I1781" s="241"/>
      <c r="J1781" s="242">
        <f>ROUND(I1781*H1781,2)</f>
        <v>0</v>
      </c>
      <c r="K1781" s="238" t="s">
        <v>205</v>
      </c>
      <c r="L1781" s="73"/>
      <c r="M1781" s="243" t="s">
        <v>21</v>
      </c>
      <c r="N1781" s="244" t="s">
        <v>43</v>
      </c>
      <c r="O1781" s="48"/>
      <c r="P1781" s="245">
        <f>O1781*H1781</f>
        <v>0</v>
      </c>
      <c r="Q1781" s="245">
        <v>0.00010000000000000001</v>
      </c>
      <c r="R1781" s="245">
        <f>Q1781*H1781</f>
        <v>0.0013251000000000001</v>
      </c>
      <c r="S1781" s="245">
        <v>0</v>
      </c>
      <c r="T1781" s="246">
        <f>S1781*H1781</f>
        <v>0</v>
      </c>
      <c r="AR1781" s="25" t="s">
        <v>299</v>
      </c>
      <c r="AT1781" s="25" t="s">
        <v>201</v>
      </c>
      <c r="AU1781" s="25" t="s">
        <v>81</v>
      </c>
      <c r="AY1781" s="25" t="s">
        <v>199</v>
      </c>
      <c r="BE1781" s="247">
        <f>IF(N1781="základní",J1781,0)</f>
        <v>0</v>
      </c>
      <c r="BF1781" s="247">
        <f>IF(N1781="snížená",J1781,0)</f>
        <v>0</v>
      </c>
      <c r="BG1781" s="247">
        <f>IF(N1781="zákl. přenesená",J1781,0)</f>
        <v>0</v>
      </c>
      <c r="BH1781" s="247">
        <f>IF(N1781="sníž. přenesená",J1781,0)</f>
        <v>0</v>
      </c>
      <c r="BI1781" s="247">
        <f>IF(N1781="nulová",J1781,0)</f>
        <v>0</v>
      </c>
      <c r="BJ1781" s="25" t="s">
        <v>79</v>
      </c>
      <c r="BK1781" s="247">
        <f>ROUND(I1781*H1781,2)</f>
        <v>0</v>
      </c>
      <c r="BL1781" s="25" t="s">
        <v>299</v>
      </c>
      <c r="BM1781" s="25" t="s">
        <v>6825</v>
      </c>
    </row>
    <row r="1782" s="1" customFormat="1" ht="25.5" customHeight="1">
      <c r="B1782" s="47"/>
      <c r="C1782" s="236" t="s">
        <v>2342</v>
      </c>
      <c r="D1782" s="236" t="s">
        <v>201</v>
      </c>
      <c r="E1782" s="237" t="s">
        <v>2337</v>
      </c>
      <c r="F1782" s="238" t="s">
        <v>2338</v>
      </c>
      <c r="G1782" s="239" t="s">
        <v>282</v>
      </c>
      <c r="H1782" s="240">
        <v>1.7949999999999999</v>
      </c>
      <c r="I1782" s="241"/>
      <c r="J1782" s="242">
        <f>ROUND(I1782*H1782,2)</f>
        <v>0</v>
      </c>
      <c r="K1782" s="238" t="s">
        <v>205</v>
      </c>
      <c r="L1782" s="73"/>
      <c r="M1782" s="243" t="s">
        <v>21</v>
      </c>
      <c r="N1782" s="244" t="s">
        <v>43</v>
      </c>
      <c r="O1782" s="48"/>
      <c r="P1782" s="245">
        <f>O1782*H1782</f>
        <v>0</v>
      </c>
      <c r="Q1782" s="245">
        <v>0</v>
      </c>
      <c r="R1782" s="245">
        <f>Q1782*H1782</f>
        <v>0</v>
      </c>
      <c r="S1782" s="245">
        <v>0.02835</v>
      </c>
      <c r="T1782" s="246">
        <f>S1782*H1782</f>
        <v>0.050888249999999996</v>
      </c>
      <c r="AR1782" s="25" t="s">
        <v>299</v>
      </c>
      <c r="AT1782" s="25" t="s">
        <v>201</v>
      </c>
      <c r="AU1782" s="25" t="s">
        <v>81</v>
      </c>
      <c r="AY1782" s="25" t="s">
        <v>199</v>
      </c>
      <c r="BE1782" s="247">
        <f>IF(N1782="základní",J1782,0)</f>
        <v>0</v>
      </c>
      <c r="BF1782" s="247">
        <f>IF(N1782="snížená",J1782,0)</f>
        <v>0</v>
      </c>
      <c r="BG1782" s="247">
        <f>IF(N1782="zákl. přenesená",J1782,0)</f>
        <v>0</v>
      </c>
      <c r="BH1782" s="247">
        <f>IF(N1782="sníž. přenesená",J1782,0)</f>
        <v>0</v>
      </c>
      <c r="BI1782" s="247">
        <f>IF(N1782="nulová",J1782,0)</f>
        <v>0</v>
      </c>
      <c r="BJ1782" s="25" t="s">
        <v>79</v>
      </c>
      <c r="BK1782" s="247">
        <f>ROUND(I1782*H1782,2)</f>
        <v>0</v>
      </c>
      <c r="BL1782" s="25" t="s">
        <v>299</v>
      </c>
      <c r="BM1782" s="25" t="s">
        <v>6826</v>
      </c>
    </row>
    <row r="1783" s="12" customFormat="1">
      <c r="B1783" s="248"/>
      <c r="C1783" s="249"/>
      <c r="D1783" s="250" t="s">
        <v>208</v>
      </c>
      <c r="E1783" s="251" t="s">
        <v>21</v>
      </c>
      <c r="F1783" s="252" t="s">
        <v>2340</v>
      </c>
      <c r="G1783" s="249"/>
      <c r="H1783" s="253">
        <v>2.3799999999999999</v>
      </c>
      <c r="I1783" s="254"/>
      <c r="J1783" s="249"/>
      <c r="K1783" s="249"/>
      <c r="L1783" s="255"/>
      <c r="M1783" s="256"/>
      <c r="N1783" s="257"/>
      <c r="O1783" s="257"/>
      <c r="P1783" s="257"/>
      <c r="Q1783" s="257"/>
      <c r="R1783" s="257"/>
      <c r="S1783" s="257"/>
      <c r="T1783" s="258"/>
      <c r="AT1783" s="259" t="s">
        <v>208</v>
      </c>
      <c r="AU1783" s="259" t="s">
        <v>81</v>
      </c>
      <c r="AV1783" s="12" t="s">
        <v>81</v>
      </c>
      <c r="AW1783" s="12" t="s">
        <v>35</v>
      </c>
      <c r="AX1783" s="12" t="s">
        <v>72</v>
      </c>
      <c r="AY1783" s="259" t="s">
        <v>199</v>
      </c>
    </row>
    <row r="1784" s="12" customFormat="1">
      <c r="B1784" s="248"/>
      <c r="C1784" s="249"/>
      <c r="D1784" s="250" t="s">
        <v>208</v>
      </c>
      <c r="E1784" s="251" t="s">
        <v>21</v>
      </c>
      <c r="F1784" s="252" t="s">
        <v>21</v>
      </c>
      <c r="G1784" s="249"/>
      <c r="H1784" s="253">
        <v>0</v>
      </c>
      <c r="I1784" s="254"/>
      <c r="J1784" s="249"/>
      <c r="K1784" s="249"/>
      <c r="L1784" s="255"/>
      <c r="M1784" s="256"/>
      <c r="N1784" s="257"/>
      <c r="O1784" s="257"/>
      <c r="P1784" s="257"/>
      <c r="Q1784" s="257"/>
      <c r="R1784" s="257"/>
      <c r="S1784" s="257"/>
      <c r="T1784" s="258"/>
      <c r="AT1784" s="259" t="s">
        <v>208</v>
      </c>
      <c r="AU1784" s="259" t="s">
        <v>81</v>
      </c>
      <c r="AV1784" s="12" t="s">
        <v>81</v>
      </c>
      <c r="AW1784" s="12" t="s">
        <v>35</v>
      </c>
      <c r="AX1784" s="12" t="s">
        <v>72</v>
      </c>
      <c r="AY1784" s="259" t="s">
        <v>199</v>
      </c>
    </row>
    <row r="1785" s="12" customFormat="1">
      <c r="B1785" s="248"/>
      <c r="C1785" s="249"/>
      <c r="D1785" s="250" t="s">
        <v>208</v>
      </c>
      <c r="E1785" s="251" t="s">
        <v>21</v>
      </c>
      <c r="F1785" s="252" t="s">
        <v>6827</v>
      </c>
      <c r="G1785" s="249"/>
      <c r="H1785" s="253">
        <v>1.7949999999999999</v>
      </c>
      <c r="I1785" s="254"/>
      <c r="J1785" s="249"/>
      <c r="K1785" s="249"/>
      <c r="L1785" s="255"/>
      <c r="M1785" s="256"/>
      <c r="N1785" s="257"/>
      <c r="O1785" s="257"/>
      <c r="P1785" s="257"/>
      <c r="Q1785" s="257"/>
      <c r="R1785" s="257"/>
      <c r="S1785" s="257"/>
      <c r="T1785" s="258"/>
      <c r="AT1785" s="259" t="s">
        <v>208</v>
      </c>
      <c r="AU1785" s="259" t="s">
        <v>81</v>
      </c>
      <c r="AV1785" s="12" t="s">
        <v>81</v>
      </c>
      <c r="AW1785" s="12" t="s">
        <v>35</v>
      </c>
      <c r="AX1785" s="12" t="s">
        <v>79</v>
      </c>
      <c r="AY1785" s="259" t="s">
        <v>199</v>
      </c>
    </row>
    <row r="1786" s="1" customFormat="1" ht="16.5" customHeight="1">
      <c r="B1786" s="47"/>
      <c r="C1786" s="236" t="s">
        <v>2348</v>
      </c>
      <c r="D1786" s="236" t="s">
        <v>201</v>
      </c>
      <c r="E1786" s="237" t="s">
        <v>2343</v>
      </c>
      <c r="F1786" s="238" t="s">
        <v>2344</v>
      </c>
      <c r="G1786" s="239" t="s">
        <v>282</v>
      </c>
      <c r="H1786" s="240">
        <v>11.318</v>
      </c>
      <c r="I1786" s="241"/>
      <c r="J1786" s="242">
        <f>ROUND(I1786*H1786,2)</f>
        <v>0</v>
      </c>
      <c r="K1786" s="238" t="s">
        <v>205</v>
      </c>
      <c r="L1786" s="73"/>
      <c r="M1786" s="243" t="s">
        <v>21</v>
      </c>
      <c r="N1786" s="244" t="s">
        <v>43</v>
      </c>
      <c r="O1786" s="48"/>
      <c r="P1786" s="245">
        <f>O1786*H1786</f>
        <v>0</v>
      </c>
      <c r="Q1786" s="245">
        <v>0.01379</v>
      </c>
      <c r="R1786" s="245">
        <f>Q1786*H1786</f>
        <v>0.15607521999999999</v>
      </c>
      <c r="S1786" s="245">
        <v>0</v>
      </c>
      <c r="T1786" s="246">
        <f>S1786*H1786</f>
        <v>0</v>
      </c>
      <c r="AR1786" s="25" t="s">
        <v>299</v>
      </c>
      <c r="AT1786" s="25" t="s">
        <v>201</v>
      </c>
      <c r="AU1786" s="25" t="s">
        <v>81</v>
      </c>
      <c r="AY1786" s="25" t="s">
        <v>199</v>
      </c>
      <c r="BE1786" s="247">
        <f>IF(N1786="základní",J1786,0)</f>
        <v>0</v>
      </c>
      <c r="BF1786" s="247">
        <f>IF(N1786="snížená",J1786,0)</f>
        <v>0</v>
      </c>
      <c r="BG1786" s="247">
        <f>IF(N1786="zákl. přenesená",J1786,0)</f>
        <v>0</v>
      </c>
      <c r="BH1786" s="247">
        <f>IF(N1786="sníž. přenesená",J1786,0)</f>
        <v>0</v>
      </c>
      <c r="BI1786" s="247">
        <f>IF(N1786="nulová",J1786,0)</f>
        <v>0</v>
      </c>
      <c r="BJ1786" s="25" t="s">
        <v>79</v>
      </c>
      <c r="BK1786" s="247">
        <f>ROUND(I1786*H1786,2)</f>
        <v>0</v>
      </c>
      <c r="BL1786" s="25" t="s">
        <v>299</v>
      </c>
      <c r="BM1786" s="25" t="s">
        <v>6828</v>
      </c>
    </row>
    <row r="1787" s="12" customFormat="1">
      <c r="B1787" s="248"/>
      <c r="C1787" s="249"/>
      <c r="D1787" s="250" t="s">
        <v>208</v>
      </c>
      <c r="E1787" s="251" t="s">
        <v>21</v>
      </c>
      <c r="F1787" s="252" t="s">
        <v>2346</v>
      </c>
      <c r="G1787" s="249"/>
      <c r="H1787" s="253">
        <v>15.01</v>
      </c>
      <c r="I1787" s="254"/>
      <c r="J1787" s="249"/>
      <c r="K1787" s="249"/>
      <c r="L1787" s="255"/>
      <c r="M1787" s="256"/>
      <c r="N1787" s="257"/>
      <c r="O1787" s="257"/>
      <c r="P1787" s="257"/>
      <c r="Q1787" s="257"/>
      <c r="R1787" s="257"/>
      <c r="S1787" s="257"/>
      <c r="T1787" s="258"/>
      <c r="AT1787" s="259" t="s">
        <v>208</v>
      </c>
      <c r="AU1787" s="259" t="s">
        <v>81</v>
      </c>
      <c r="AV1787" s="12" t="s">
        <v>81</v>
      </c>
      <c r="AW1787" s="12" t="s">
        <v>35</v>
      </c>
      <c r="AX1787" s="12" t="s">
        <v>72</v>
      </c>
      <c r="AY1787" s="259" t="s">
        <v>199</v>
      </c>
    </row>
    <row r="1788" s="12" customFormat="1">
      <c r="B1788" s="248"/>
      <c r="C1788" s="249"/>
      <c r="D1788" s="250" t="s">
        <v>208</v>
      </c>
      <c r="E1788" s="251" t="s">
        <v>21</v>
      </c>
      <c r="F1788" s="252" t="s">
        <v>21</v>
      </c>
      <c r="G1788" s="249"/>
      <c r="H1788" s="253">
        <v>0</v>
      </c>
      <c r="I1788" s="254"/>
      <c r="J1788" s="249"/>
      <c r="K1788" s="249"/>
      <c r="L1788" s="255"/>
      <c r="M1788" s="256"/>
      <c r="N1788" s="257"/>
      <c r="O1788" s="257"/>
      <c r="P1788" s="257"/>
      <c r="Q1788" s="257"/>
      <c r="R1788" s="257"/>
      <c r="S1788" s="257"/>
      <c r="T1788" s="258"/>
      <c r="AT1788" s="259" t="s">
        <v>208</v>
      </c>
      <c r="AU1788" s="259" t="s">
        <v>81</v>
      </c>
      <c r="AV1788" s="12" t="s">
        <v>81</v>
      </c>
      <c r="AW1788" s="12" t="s">
        <v>35</v>
      </c>
      <c r="AX1788" s="12" t="s">
        <v>72</v>
      </c>
      <c r="AY1788" s="259" t="s">
        <v>199</v>
      </c>
    </row>
    <row r="1789" s="12" customFormat="1">
      <c r="B1789" s="248"/>
      <c r="C1789" s="249"/>
      <c r="D1789" s="250" t="s">
        <v>208</v>
      </c>
      <c r="E1789" s="251" t="s">
        <v>21</v>
      </c>
      <c r="F1789" s="252" t="s">
        <v>6829</v>
      </c>
      <c r="G1789" s="249"/>
      <c r="H1789" s="253">
        <v>11.318</v>
      </c>
      <c r="I1789" s="254"/>
      <c r="J1789" s="249"/>
      <c r="K1789" s="249"/>
      <c r="L1789" s="255"/>
      <c r="M1789" s="256"/>
      <c r="N1789" s="257"/>
      <c r="O1789" s="257"/>
      <c r="P1789" s="257"/>
      <c r="Q1789" s="257"/>
      <c r="R1789" s="257"/>
      <c r="S1789" s="257"/>
      <c r="T1789" s="258"/>
      <c r="AT1789" s="259" t="s">
        <v>208</v>
      </c>
      <c r="AU1789" s="259" t="s">
        <v>81</v>
      </c>
      <c r="AV1789" s="12" t="s">
        <v>81</v>
      </c>
      <c r="AW1789" s="12" t="s">
        <v>35</v>
      </c>
      <c r="AX1789" s="12" t="s">
        <v>79</v>
      </c>
      <c r="AY1789" s="259" t="s">
        <v>199</v>
      </c>
    </row>
    <row r="1790" s="1" customFormat="1" ht="16.5" customHeight="1">
      <c r="B1790" s="47"/>
      <c r="C1790" s="236" t="s">
        <v>2355</v>
      </c>
      <c r="D1790" s="236" t="s">
        <v>201</v>
      </c>
      <c r="E1790" s="237" t="s">
        <v>2349</v>
      </c>
      <c r="F1790" s="238" t="s">
        <v>2350</v>
      </c>
      <c r="G1790" s="239" t="s">
        <v>282</v>
      </c>
      <c r="H1790" s="240">
        <v>79.222999999999999</v>
      </c>
      <c r="I1790" s="241"/>
      <c r="J1790" s="242">
        <f>ROUND(I1790*H1790,2)</f>
        <v>0</v>
      </c>
      <c r="K1790" s="238" t="s">
        <v>205</v>
      </c>
      <c r="L1790" s="73"/>
      <c r="M1790" s="243" t="s">
        <v>21</v>
      </c>
      <c r="N1790" s="244" t="s">
        <v>43</v>
      </c>
      <c r="O1790" s="48"/>
      <c r="P1790" s="245">
        <f>O1790*H1790</f>
        <v>0</v>
      </c>
      <c r="Q1790" s="245">
        <v>0.01694</v>
      </c>
      <c r="R1790" s="245">
        <f>Q1790*H1790</f>
        <v>1.3420376199999999</v>
      </c>
      <c r="S1790" s="245">
        <v>0</v>
      </c>
      <c r="T1790" s="246">
        <f>S1790*H1790</f>
        <v>0</v>
      </c>
      <c r="AR1790" s="25" t="s">
        <v>299</v>
      </c>
      <c r="AT1790" s="25" t="s">
        <v>201</v>
      </c>
      <c r="AU1790" s="25" t="s">
        <v>81</v>
      </c>
      <c r="AY1790" s="25" t="s">
        <v>199</v>
      </c>
      <c r="BE1790" s="247">
        <f>IF(N1790="základní",J1790,0)</f>
        <v>0</v>
      </c>
      <c r="BF1790" s="247">
        <f>IF(N1790="snížená",J1790,0)</f>
        <v>0</v>
      </c>
      <c r="BG1790" s="247">
        <f>IF(N1790="zákl. přenesená",J1790,0)</f>
        <v>0</v>
      </c>
      <c r="BH1790" s="247">
        <f>IF(N1790="sníž. přenesená",J1790,0)</f>
        <v>0</v>
      </c>
      <c r="BI1790" s="247">
        <f>IF(N1790="nulová",J1790,0)</f>
        <v>0</v>
      </c>
      <c r="BJ1790" s="25" t="s">
        <v>79</v>
      </c>
      <c r="BK1790" s="247">
        <f>ROUND(I1790*H1790,2)</f>
        <v>0</v>
      </c>
      <c r="BL1790" s="25" t="s">
        <v>299</v>
      </c>
      <c r="BM1790" s="25" t="s">
        <v>6830</v>
      </c>
    </row>
    <row r="1791" s="12" customFormat="1">
      <c r="B1791" s="248"/>
      <c r="C1791" s="249"/>
      <c r="D1791" s="250" t="s">
        <v>208</v>
      </c>
      <c r="E1791" s="251" t="s">
        <v>21</v>
      </c>
      <c r="F1791" s="252" t="s">
        <v>2352</v>
      </c>
      <c r="G1791" s="249"/>
      <c r="H1791" s="253">
        <v>90.829999999999998</v>
      </c>
      <c r="I1791" s="254"/>
      <c r="J1791" s="249"/>
      <c r="K1791" s="249"/>
      <c r="L1791" s="255"/>
      <c r="M1791" s="256"/>
      <c r="N1791" s="257"/>
      <c r="O1791" s="257"/>
      <c r="P1791" s="257"/>
      <c r="Q1791" s="257"/>
      <c r="R1791" s="257"/>
      <c r="S1791" s="257"/>
      <c r="T1791" s="258"/>
      <c r="AT1791" s="259" t="s">
        <v>208</v>
      </c>
      <c r="AU1791" s="259" t="s">
        <v>81</v>
      </c>
      <c r="AV1791" s="12" t="s">
        <v>81</v>
      </c>
      <c r="AW1791" s="12" t="s">
        <v>35</v>
      </c>
      <c r="AX1791" s="12" t="s">
        <v>72</v>
      </c>
      <c r="AY1791" s="259" t="s">
        <v>199</v>
      </c>
    </row>
    <row r="1792" s="12" customFormat="1">
      <c r="B1792" s="248"/>
      <c r="C1792" s="249"/>
      <c r="D1792" s="250" t="s">
        <v>208</v>
      </c>
      <c r="E1792" s="251" t="s">
        <v>21</v>
      </c>
      <c r="F1792" s="252" t="s">
        <v>2353</v>
      </c>
      <c r="G1792" s="249"/>
      <c r="H1792" s="253">
        <v>14.24</v>
      </c>
      <c r="I1792" s="254"/>
      <c r="J1792" s="249"/>
      <c r="K1792" s="249"/>
      <c r="L1792" s="255"/>
      <c r="M1792" s="256"/>
      <c r="N1792" s="257"/>
      <c r="O1792" s="257"/>
      <c r="P1792" s="257"/>
      <c r="Q1792" s="257"/>
      <c r="R1792" s="257"/>
      <c r="S1792" s="257"/>
      <c r="T1792" s="258"/>
      <c r="AT1792" s="259" t="s">
        <v>208</v>
      </c>
      <c r="AU1792" s="259" t="s">
        <v>81</v>
      </c>
      <c r="AV1792" s="12" t="s">
        <v>81</v>
      </c>
      <c r="AW1792" s="12" t="s">
        <v>35</v>
      </c>
      <c r="AX1792" s="12" t="s">
        <v>72</v>
      </c>
      <c r="AY1792" s="259" t="s">
        <v>199</v>
      </c>
    </row>
    <row r="1793" s="13" customFormat="1">
      <c r="B1793" s="260"/>
      <c r="C1793" s="261"/>
      <c r="D1793" s="250" t="s">
        <v>208</v>
      </c>
      <c r="E1793" s="262" t="s">
        <v>21</v>
      </c>
      <c r="F1793" s="263" t="s">
        <v>220</v>
      </c>
      <c r="G1793" s="261"/>
      <c r="H1793" s="264">
        <v>105.06999999999999</v>
      </c>
      <c r="I1793" s="265"/>
      <c r="J1793" s="261"/>
      <c r="K1793" s="261"/>
      <c r="L1793" s="266"/>
      <c r="M1793" s="267"/>
      <c r="N1793" s="268"/>
      <c r="O1793" s="268"/>
      <c r="P1793" s="268"/>
      <c r="Q1793" s="268"/>
      <c r="R1793" s="268"/>
      <c r="S1793" s="268"/>
      <c r="T1793" s="269"/>
      <c r="AT1793" s="270" t="s">
        <v>208</v>
      </c>
      <c r="AU1793" s="270" t="s">
        <v>81</v>
      </c>
      <c r="AV1793" s="13" t="s">
        <v>206</v>
      </c>
      <c r="AW1793" s="13" t="s">
        <v>35</v>
      </c>
      <c r="AX1793" s="13" t="s">
        <v>72</v>
      </c>
      <c r="AY1793" s="270" t="s">
        <v>199</v>
      </c>
    </row>
    <row r="1794" s="12" customFormat="1">
      <c r="B1794" s="248"/>
      <c r="C1794" s="249"/>
      <c r="D1794" s="250" t="s">
        <v>208</v>
      </c>
      <c r="E1794" s="251" t="s">
        <v>21</v>
      </c>
      <c r="F1794" s="252" t="s">
        <v>21</v>
      </c>
      <c r="G1794" s="249"/>
      <c r="H1794" s="253">
        <v>0</v>
      </c>
      <c r="I1794" s="254"/>
      <c r="J1794" s="249"/>
      <c r="K1794" s="249"/>
      <c r="L1794" s="255"/>
      <c r="M1794" s="256"/>
      <c r="N1794" s="257"/>
      <c r="O1794" s="257"/>
      <c r="P1794" s="257"/>
      <c r="Q1794" s="257"/>
      <c r="R1794" s="257"/>
      <c r="S1794" s="257"/>
      <c r="T1794" s="258"/>
      <c r="AT1794" s="259" t="s">
        <v>208</v>
      </c>
      <c r="AU1794" s="259" t="s">
        <v>81</v>
      </c>
      <c r="AV1794" s="12" t="s">
        <v>81</v>
      </c>
      <c r="AW1794" s="12" t="s">
        <v>35</v>
      </c>
      <c r="AX1794" s="12" t="s">
        <v>72</v>
      </c>
      <c r="AY1794" s="259" t="s">
        <v>199</v>
      </c>
    </row>
    <row r="1795" s="12" customFormat="1">
      <c r="B1795" s="248"/>
      <c r="C1795" s="249"/>
      <c r="D1795" s="250" t="s">
        <v>208</v>
      </c>
      <c r="E1795" s="251" t="s">
        <v>21</v>
      </c>
      <c r="F1795" s="252" t="s">
        <v>6831</v>
      </c>
      <c r="G1795" s="249"/>
      <c r="H1795" s="253">
        <v>79.222999999999999</v>
      </c>
      <c r="I1795" s="254"/>
      <c r="J1795" s="249"/>
      <c r="K1795" s="249"/>
      <c r="L1795" s="255"/>
      <c r="M1795" s="256"/>
      <c r="N1795" s="257"/>
      <c r="O1795" s="257"/>
      <c r="P1795" s="257"/>
      <c r="Q1795" s="257"/>
      <c r="R1795" s="257"/>
      <c r="S1795" s="257"/>
      <c r="T1795" s="258"/>
      <c r="AT1795" s="259" t="s">
        <v>208</v>
      </c>
      <c r="AU1795" s="259" t="s">
        <v>81</v>
      </c>
      <c r="AV1795" s="12" t="s">
        <v>81</v>
      </c>
      <c r="AW1795" s="12" t="s">
        <v>35</v>
      </c>
      <c r="AX1795" s="12" t="s">
        <v>79</v>
      </c>
      <c r="AY1795" s="259" t="s">
        <v>199</v>
      </c>
    </row>
    <row r="1796" s="1" customFormat="1" ht="16.5" customHeight="1">
      <c r="B1796" s="47"/>
      <c r="C1796" s="236" t="s">
        <v>2361</v>
      </c>
      <c r="D1796" s="236" t="s">
        <v>201</v>
      </c>
      <c r="E1796" s="237" t="s">
        <v>2356</v>
      </c>
      <c r="F1796" s="238" t="s">
        <v>2357</v>
      </c>
      <c r="G1796" s="239" t="s">
        <v>282</v>
      </c>
      <c r="H1796" s="240">
        <v>28.916</v>
      </c>
      <c r="I1796" s="241"/>
      <c r="J1796" s="242">
        <f>ROUND(I1796*H1796,2)</f>
        <v>0</v>
      </c>
      <c r="K1796" s="238" t="s">
        <v>205</v>
      </c>
      <c r="L1796" s="73"/>
      <c r="M1796" s="243" t="s">
        <v>21</v>
      </c>
      <c r="N1796" s="244" t="s">
        <v>43</v>
      </c>
      <c r="O1796" s="48"/>
      <c r="P1796" s="245">
        <f>O1796*H1796</f>
        <v>0</v>
      </c>
      <c r="Q1796" s="245">
        <v>0.025149999999999999</v>
      </c>
      <c r="R1796" s="245">
        <f>Q1796*H1796</f>
        <v>0.72723739999999992</v>
      </c>
      <c r="S1796" s="245">
        <v>0</v>
      </c>
      <c r="T1796" s="246">
        <f>S1796*H1796</f>
        <v>0</v>
      </c>
      <c r="AR1796" s="25" t="s">
        <v>299</v>
      </c>
      <c r="AT1796" s="25" t="s">
        <v>201</v>
      </c>
      <c r="AU1796" s="25" t="s">
        <v>81</v>
      </c>
      <c r="AY1796" s="25" t="s">
        <v>199</v>
      </c>
      <c r="BE1796" s="247">
        <f>IF(N1796="základní",J1796,0)</f>
        <v>0</v>
      </c>
      <c r="BF1796" s="247">
        <f>IF(N1796="snížená",J1796,0)</f>
        <v>0</v>
      </c>
      <c r="BG1796" s="247">
        <f>IF(N1796="zákl. přenesená",J1796,0)</f>
        <v>0</v>
      </c>
      <c r="BH1796" s="247">
        <f>IF(N1796="sníž. přenesená",J1796,0)</f>
        <v>0</v>
      </c>
      <c r="BI1796" s="247">
        <f>IF(N1796="nulová",J1796,0)</f>
        <v>0</v>
      </c>
      <c r="BJ1796" s="25" t="s">
        <v>79</v>
      </c>
      <c r="BK1796" s="247">
        <f>ROUND(I1796*H1796,2)</f>
        <v>0</v>
      </c>
      <c r="BL1796" s="25" t="s">
        <v>299</v>
      </c>
      <c r="BM1796" s="25" t="s">
        <v>6832</v>
      </c>
    </row>
    <row r="1797" s="12" customFormat="1">
      <c r="B1797" s="248"/>
      <c r="C1797" s="249"/>
      <c r="D1797" s="250" t="s">
        <v>208</v>
      </c>
      <c r="E1797" s="251" t="s">
        <v>21</v>
      </c>
      <c r="F1797" s="252" t="s">
        <v>2359</v>
      </c>
      <c r="G1797" s="249"/>
      <c r="H1797" s="253">
        <v>38.350000000000001</v>
      </c>
      <c r="I1797" s="254"/>
      <c r="J1797" s="249"/>
      <c r="K1797" s="249"/>
      <c r="L1797" s="255"/>
      <c r="M1797" s="256"/>
      <c r="N1797" s="257"/>
      <c r="O1797" s="257"/>
      <c r="P1797" s="257"/>
      <c r="Q1797" s="257"/>
      <c r="R1797" s="257"/>
      <c r="S1797" s="257"/>
      <c r="T1797" s="258"/>
      <c r="AT1797" s="259" t="s">
        <v>208</v>
      </c>
      <c r="AU1797" s="259" t="s">
        <v>81</v>
      </c>
      <c r="AV1797" s="12" t="s">
        <v>81</v>
      </c>
      <c r="AW1797" s="12" t="s">
        <v>35</v>
      </c>
      <c r="AX1797" s="12" t="s">
        <v>72</v>
      </c>
      <c r="AY1797" s="259" t="s">
        <v>199</v>
      </c>
    </row>
    <row r="1798" s="12" customFormat="1">
      <c r="B1798" s="248"/>
      <c r="C1798" s="249"/>
      <c r="D1798" s="250" t="s">
        <v>208</v>
      </c>
      <c r="E1798" s="251" t="s">
        <v>21</v>
      </c>
      <c r="F1798" s="252" t="s">
        <v>21</v>
      </c>
      <c r="G1798" s="249"/>
      <c r="H1798" s="253">
        <v>0</v>
      </c>
      <c r="I1798" s="254"/>
      <c r="J1798" s="249"/>
      <c r="K1798" s="249"/>
      <c r="L1798" s="255"/>
      <c r="M1798" s="256"/>
      <c r="N1798" s="257"/>
      <c r="O1798" s="257"/>
      <c r="P1798" s="257"/>
      <c r="Q1798" s="257"/>
      <c r="R1798" s="257"/>
      <c r="S1798" s="257"/>
      <c r="T1798" s="258"/>
      <c r="AT1798" s="259" t="s">
        <v>208</v>
      </c>
      <c r="AU1798" s="259" t="s">
        <v>81</v>
      </c>
      <c r="AV1798" s="12" t="s">
        <v>81</v>
      </c>
      <c r="AW1798" s="12" t="s">
        <v>35</v>
      </c>
      <c r="AX1798" s="12" t="s">
        <v>72</v>
      </c>
      <c r="AY1798" s="259" t="s">
        <v>199</v>
      </c>
    </row>
    <row r="1799" s="12" customFormat="1">
      <c r="B1799" s="248"/>
      <c r="C1799" s="249"/>
      <c r="D1799" s="250" t="s">
        <v>208</v>
      </c>
      <c r="E1799" s="251" t="s">
        <v>21</v>
      </c>
      <c r="F1799" s="252" t="s">
        <v>6833</v>
      </c>
      <c r="G1799" s="249"/>
      <c r="H1799" s="253">
        <v>28.916</v>
      </c>
      <c r="I1799" s="254"/>
      <c r="J1799" s="249"/>
      <c r="K1799" s="249"/>
      <c r="L1799" s="255"/>
      <c r="M1799" s="256"/>
      <c r="N1799" s="257"/>
      <c r="O1799" s="257"/>
      <c r="P1799" s="257"/>
      <c r="Q1799" s="257"/>
      <c r="R1799" s="257"/>
      <c r="S1799" s="257"/>
      <c r="T1799" s="258"/>
      <c r="AT1799" s="259" t="s">
        <v>208</v>
      </c>
      <c r="AU1799" s="259" t="s">
        <v>81</v>
      </c>
      <c r="AV1799" s="12" t="s">
        <v>81</v>
      </c>
      <c r="AW1799" s="12" t="s">
        <v>35</v>
      </c>
      <c r="AX1799" s="12" t="s">
        <v>79</v>
      </c>
      <c r="AY1799" s="259" t="s">
        <v>199</v>
      </c>
    </row>
    <row r="1800" s="1" customFormat="1" ht="16.5" customHeight="1">
      <c r="B1800" s="47"/>
      <c r="C1800" s="236" t="s">
        <v>2365</v>
      </c>
      <c r="D1800" s="236" t="s">
        <v>201</v>
      </c>
      <c r="E1800" s="237" t="s">
        <v>2362</v>
      </c>
      <c r="F1800" s="238" t="s">
        <v>2363</v>
      </c>
      <c r="G1800" s="239" t="s">
        <v>282</v>
      </c>
      <c r="H1800" s="240">
        <v>12.818</v>
      </c>
      <c r="I1800" s="241"/>
      <c r="J1800" s="242">
        <f>ROUND(I1800*H1800,2)</f>
        <v>0</v>
      </c>
      <c r="K1800" s="238" t="s">
        <v>205</v>
      </c>
      <c r="L1800" s="73"/>
      <c r="M1800" s="243" t="s">
        <v>21</v>
      </c>
      <c r="N1800" s="244" t="s">
        <v>43</v>
      </c>
      <c r="O1800" s="48"/>
      <c r="P1800" s="245">
        <f>O1800*H1800</f>
        <v>0</v>
      </c>
      <c r="Q1800" s="245">
        <v>0.025149999999999999</v>
      </c>
      <c r="R1800" s="245">
        <f>Q1800*H1800</f>
        <v>0.32237269999999996</v>
      </c>
      <c r="S1800" s="245">
        <v>0</v>
      </c>
      <c r="T1800" s="246">
        <f>S1800*H1800</f>
        <v>0</v>
      </c>
      <c r="AR1800" s="25" t="s">
        <v>299</v>
      </c>
      <c r="AT1800" s="25" t="s">
        <v>201</v>
      </c>
      <c r="AU1800" s="25" t="s">
        <v>81</v>
      </c>
      <c r="AY1800" s="25" t="s">
        <v>199</v>
      </c>
      <c r="BE1800" s="247">
        <f>IF(N1800="základní",J1800,0)</f>
        <v>0</v>
      </c>
      <c r="BF1800" s="247">
        <f>IF(N1800="snížená",J1800,0)</f>
        <v>0</v>
      </c>
      <c r="BG1800" s="247">
        <f>IF(N1800="zákl. přenesená",J1800,0)</f>
        <v>0</v>
      </c>
      <c r="BH1800" s="247">
        <f>IF(N1800="sníž. přenesená",J1800,0)</f>
        <v>0</v>
      </c>
      <c r="BI1800" s="247">
        <f>IF(N1800="nulová",J1800,0)</f>
        <v>0</v>
      </c>
      <c r="BJ1800" s="25" t="s">
        <v>79</v>
      </c>
      <c r="BK1800" s="247">
        <f>ROUND(I1800*H1800,2)</f>
        <v>0</v>
      </c>
      <c r="BL1800" s="25" t="s">
        <v>299</v>
      </c>
      <c r="BM1800" s="25" t="s">
        <v>6834</v>
      </c>
    </row>
    <row r="1801" s="12" customFormat="1">
      <c r="B1801" s="248"/>
      <c r="C1801" s="249"/>
      <c r="D1801" s="250" t="s">
        <v>208</v>
      </c>
      <c r="E1801" s="251" t="s">
        <v>21</v>
      </c>
      <c r="F1801" s="252" t="s">
        <v>1882</v>
      </c>
      <c r="G1801" s="249"/>
      <c r="H1801" s="253">
        <v>17</v>
      </c>
      <c r="I1801" s="254"/>
      <c r="J1801" s="249"/>
      <c r="K1801" s="249"/>
      <c r="L1801" s="255"/>
      <c r="M1801" s="256"/>
      <c r="N1801" s="257"/>
      <c r="O1801" s="257"/>
      <c r="P1801" s="257"/>
      <c r="Q1801" s="257"/>
      <c r="R1801" s="257"/>
      <c r="S1801" s="257"/>
      <c r="T1801" s="258"/>
      <c r="AT1801" s="259" t="s">
        <v>208</v>
      </c>
      <c r="AU1801" s="259" t="s">
        <v>81</v>
      </c>
      <c r="AV1801" s="12" t="s">
        <v>81</v>
      </c>
      <c r="AW1801" s="12" t="s">
        <v>35</v>
      </c>
      <c r="AX1801" s="12" t="s">
        <v>72</v>
      </c>
      <c r="AY1801" s="259" t="s">
        <v>199</v>
      </c>
    </row>
    <row r="1802" s="12" customFormat="1">
      <c r="B1802" s="248"/>
      <c r="C1802" s="249"/>
      <c r="D1802" s="250" t="s">
        <v>208</v>
      </c>
      <c r="E1802" s="251" t="s">
        <v>21</v>
      </c>
      <c r="F1802" s="252" t="s">
        <v>21</v>
      </c>
      <c r="G1802" s="249"/>
      <c r="H1802" s="253">
        <v>0</v>
      </c>
      <c r="I1802" s="254"/>
      <c r="J1802" s="249"/>
      <c r="K1802" s="249"/>
      <c r="L1802" s="255"/>
      <c r="M1802" s="256"/>
      <c r="N1802" s="257"/>
      <c r="O1802" s="257"/>
      <c r="P1802" s="257"/>
      <c r="Q1802" s="257"/>
      <c r="R1802" s="257"/>
      <c r="S1802" s="257"/>
      <c r="T1802" s="258"/>
      <c r="AT1802" s="259" t="s">
        <v>208</v>
      </c>
      <c r="AU1802" s="259" t="s">
        <v>81</v>
      </c>
      <c r="AV1802" s="12" t="s">
        <v>81</v>
      </c>
      <c r="AW1802" s="12" t="s">
        <v>35</v>
      </c>
      <c r="AX1802" s="12" t="s">
        <v>72</v>
      </c>
      <c r="AY1802" s="259" t="s">
        <v>199</v>
      </c>
    </row>
    <row r="1803" s="12" customFormat="1">
      <c r="B1803" s="248"/>
      <c r="C1803" s="249"/>
      <c r="D1803" s="250" t="s">
        <v>208</v>
      </c>
      <c r="E1803" s="251" t="s">
        <v>21</v>
      </c>
      <c r="F1803" s="252" t="s">
        <v>6688</v>
      </c>
      <c r="G1803" s="249"/>
      <c r="H1803" s="253">
        <v>12.818</v>
      </c>
      <c r="I1803" s="254"/>
      <c r="J1803" s="249"/>
      <c r="K1803" s="249"/>
      <c r="L1803" s="255"/>
      <c r="M1803" s="256"/>
      <c r="N1803" s="257"/>
      <c r="O1803" s="257"/>
      <c r="P1803" s="257"/>
      <c r="Q1803" s="257"/>
      <c r="R1803" s="257"/>
      <c r="S1803" s="257"/>
      <c r="T1803" s="258"/>
      <c r="AT1803" s="259" t="s">
        <v>208</v>
      </c>
      <c r="AU1803" s="259" t="s">
        <v>81</v>
      </c>
      <c r="AV1803" s="12" t="s">
        <v>81</v>
      </c>
      <c r="AW1803" s="12" t="s">
        <v>35</v>
      </c>
      <c r="AX1803" s="12" t="s">
        <v>79</v>
      </c>
      <c r="AY1803" s="259" t="s">
        <v>199</v>
      </c>
    </row>
    <row r="1804" s="1" customFormat="1" ht="16.5" customHeight="1">
      <c r="B1804" s="47"/>
      <c r="C1804" s="236" t="s">
        <v>2371</v>
      </c>
      <c r="D1804" s="236" t="s">
        <v>201</v>
      </c>
      <c r="E1804" s="237" t="s">
        <v>2366</v>
      </c>
      <c r="F1804" s="238" t="s">
        <v>2367</v>
      </c>
      <c r="G1804" s="239" t="s">
        <v>282</v>
      </c>
      <c r="H1804" s="240">
        <v>279.44</v>
      </c>
      <c r="I1804" s="241"/>
      <c r="J1804" s="242">
        <f>ROUND(I1804*H1804,2)</f>
        <v>0</v>
      </c>
      <c r="K1804" s="238" t="s">
        <v>205</v>
      </c>
      <c r="L1804" s="73"/>
      <c r="M1804" s="243" t="s">
        <v>21</v>
      </c>
      <c r="N1804" s="244" t="s">
        <v>43</v>
      </c>
      <c r="O1804" s="48"/>
      <c r="P1804" s="245">
        <f>O1804*H1804</f>
        <v>0</v>
      </c>
      <c r="Q1804" s="245">
        <v>0.00010000000000000001</v>
      </c>
      <c r="R1804" s="245">
        <f>Q1804*H1804</f>
        <v>0.027944</v>
      </c>
      <c r="S1804" s="245">
        <v>0</v>
      </c>
      <c r="T1804" s="246">
        <f>S1804*H1804</f>
        <v>0</v>
      </c>
      <c r="AR1804" s="25" t="s">
        <v>299</v>
      </c>
      <c r="AT1804" s="25" t="s">
        <v>201</v>
      </c>
      <c r="AU1804" s="25" t="s">
        <v>81</v>
      </c>
      <c r="AY1804" s="25" t="s">
        <v>199</v>
      </c>
      <c r="BE1804" s="247">
        <f>IF(N1804="základní",J1804,0)</f>
        <v>0</v>
      </c>
      <c r="BF1804" s="247">
        <f>IF(N1804="snížená",J1804,0)</f>
        <v>0</v>
      </c>
      <c r="BG1804" s="247">
        <f>IF(N1804="zákl. přenesená",J1804,0)</f>
        <v>0</v>
      </c>
      <c r="BH1804" s="247">
        <f>IF(N1804="sníž. přenesená",J1804,0)</f>
        <v>0</v>
      </c>
      <c r="BI1804" s="247">
        <f>IF(N1804="nulová",J1804,0)</f>
        <v>0</v>
      </c>
      <c r="BJ1804" s="25" t="s">
        <v>79</v>
      </c>
      <c r="BK1804" s="247">
        <f>ROUND(I1804*H1804,2)</f>
        <v>0</v>
      </c>
      <c r="BL1804" s="25" t="s">
        <v>299</v>
      </c>
      <c r="BM1804" s="25" t="s">
        <v>6835</v>
      </c>
    </row>
    <row r="1805" s="12" customFormat="1">
      <c r="B1805" s="248"/>
      <c r="C1805" s="249"/>
      <c r="D1805" s="250" t="s">
        <v>208</v>
      </c>
      <c r="E1805" s="251" t="s">
        <v>21</v>
      </c>
      <c r="F1805" s="252" t="s">
        <v>2369</v>
      </c>
      <c r="G1805" s="249"/>
      <c r="H1805" s="253">
        <v>370.61000000000001</v>
      </c>
      <c r="I1805" s="254"/>
      <c r="J1805" s="249"/>
      <c r="K1805" s="249"/>
      <c r="L1805" s="255"/>
      <c r="M1805" s="256"/>
      <c r="N1805" s="257"/>
      <c r="O1805" s="257"/>
      <c r="P1805" s="257"/>
      <c r="Q1805" s="257"/>
      <c r="R1805" s="257"/>
      <c r="S1805" s="257"/>
      <c r="T1805" s="258"/>
      <c r="AT1805" s="259" t="s">
        <v>208</v>
      </c>
      <c r="AU1805" s="259" t="s">
        <v>81</v>
      </c>
      <c r="AV1805" s="12" t="s">
        <v>81</v>
      </c>
      <c r="AW1805" s="12" t="s">
        <v>35</v>
      </c>
      <c r="AX1805" s="12" t="s">
        <v>72</v>
      </c>
      <c r="AY1805" s="259" t="s">
        <v>199</v>
      </c>
    </row>
    <row r="1806" s="12" customFormat="1">
      <c r="B1806" s="248"/>
      <c r="C1806" s="249"/>
      <c r="D1806" s="250" t="s">
        <v>208</v>
      </c>
      <c r="E1806" s="251" t="s">
        <v>21</v>
      </c>
      <c r="F1806" s="252" t="s">
        <v>21</v>
      </c>
      <c r="G1806" s="249"/>
      <c r="H1806" s="253">
        <v>0</v>
      </c>
      <c r="I1806" s="254"/>
      <c r="J1806" s="249"/>
      <c r="K1806" s="249"/>
      <c r="L1806" s="255"/>
      <c r="M1806" s="256"/>
      <c r="N1806" s="257"/>
      <c r="O1806" s="257"/>
      <c r="P1806" s="257"/>
      <c r="Q1806" s="257"/>
      <c r="R1806" s="257"/>
      <c r="S1806" s="257"/>
      <c r="T1806" s="258"/>
      <c r="AT1806" s="259" t="s">
        <v>208</v>
      </c>
      <c r="AU1806" s="259" t="s">
        <v>81</v>
      </c>
      <c r="AV1806" s="12" t="s">
        <v>81</v>
      </c>
      <c r="AW1806" s="12" t="s">
        <v>35</v>
      </c>
      <c r="AX1806" s="12" t="s">
        <v>72</v>
      </c>
      <c r="AY1806" s="259" t="s">
        <v>199</v>
      </c>
    </row>
    <row r="1807" s="12" customFormat="1">
      <c r="B1807" s="248"/>
      <c r="C1807" s="249"/>
      <c r="D1807" s="250" t="s">
        <v>208</v>
      </c>
      <c r="E1807" s="251" t="s">
        <v>21</v>
      </c>
      <c r="F1807" s="252" t="s">
        <v>6836</v>
      </c>
      <c r="G1807" s="249"/>
      <c r="H1807" s="253">
        <v>279.44</v>
      </c>
      <c r="I1807" s="254"/>
      <c r="J1807" s="249"/>
      <c r="K1807" s="249"/>
      <c r="L1807" s="255"/>
      <c r="M1807" s="256"/>
      <c r="N1807" s="257"/>
      <c r="O1807" s="257"/>
      <c r="P1807" s="257"/>
      <c r="Q1807" s="257"/>
      <c r="R1807" s="257"/>
      <c r="S1807" s="257"/>
      <c r="T1807" s="258"/>
      <c r="AT1807" s="259" t="s">
        <v>208</v>
      </c>
      <c r="AU1807" s="259" t="s">
        <v>81</v>
      </c>
      <c r="AV1807" s="12" t="s">
        <v>81</v>
      </c>
      <c r="AW1807" s="12" t="s">
        <v>35</v>
      </c>
      <c r="AX1807" s="12" t="s">
        <v>79</v>
      </c>
      <c r="AY1807" s="259" t="s">
        <v>199</v>
      </c>
    </row>
    <row r="1808" s="1" customFormat="1" ht="16.5" customHeight="1">
      <c r="B1808" s="47"/>
      <c r="C1808" s="236" t="s">
        <v>2377</v>
      </c>
      <c r="D1808" s="236" t="s">
        <v>201</v>
      </c>
      <c r="E1808" s="237" t="s">
        <v>2372</v>
      </c>
      <c r="F1808" s="238" t="s">
        <v>2373</v>
      </c>
      <c r="G1808" s="239" t="s">
        <v>384</v>
      </c>
      <c r="H1808" s="240">
        <v>45.542000000000002</v>
      </c>
      <c r="I1808" s="241"/>
      <c r="J1808" s="242">
        <f>ROUND(I1808*H1808,2)</f>
        <v>0</v>
      </c>
      <c r="K1808" s="238" t="s">
        <v>205</v>
      </c>
      <c r="L1808" s="73"/>
      <c r="M1808" s="243" t="s">
        <v>21</v>
      </c>
      <c r="N1808" s="244" t="s">
        <v>43</v>
      </c>
      <c r="O1808" s="48"/>
      <c r="P1808" s="245">
        <f>O1808*H1808</f>
        <v>0</v>
      </c>
      <c r="Q1808" s="245">
        <v>0.0043800000000000002</v>
      </c>
      <c r="R1808" s="245">
        <f>Q1808*H1808</f>
        <v>0.19947396000000001</v>
      </c>
      <c r="S1808" s="245">
        <v>0</v>
      </c>
      <c r="T1808" s="246">
        <f>S1808*H1808</f>
        <v>0</v>
      </c>
      <c r="AR1808" s="25" t="s">
        <v>299</v>
      </c>
      <c r="AT1808" s="25" t="s">
        <v>201</v>
      </c>
      <c r="AU1808" s="25" t="s">
        <v>81</v>
      </c>
      <c r="AY1808" s="25" t="s">
        <v>199</v>
      </c>
      <c r="BE1808" s="247">
        <f>IF(N1808="základní",J1808,0)</f>
        <v>0</v>
      </c>
      <c r="BF1808" s="247">
        <f>IF(N1808="snížená",J1808,0)</f>
        <v>0</v>
      </c>
      <c r="BG1808" s="247">
        <f>IF(N1808="zákl. přenesená",J1808,0)</f>
        <v>0</v>
      </c>
      <c r="BH1808" s="247">
        <f>IF(N1808="sníž. přenesená",J1808,0)</f>
        <v>0</v>
      </c>
      <c r="BI1808" s="247">
        <f>IF(N1808="nulová",J1808,0)</f>
        <v>0</v>
      </c>
      <c r="BJ1808" s="25" t="s">
        <v>79</v>
      </c>
      <c r="BK1808" s="247">
        <f>ROUND(I1808*H1808,2)</f>
        <v>0</v>
      </c>
      <c r="BL1808" s="25" t="s">
        <v>299</v>
      </c>
      <c r="BM1808" s="25" t="s">
        <v>6837</v>
      </c>
    </row>
    <row r="1809" s="12" customFormat="1">
      <c r="B1809" s="248"/>
      <c r="C1809" s="249"/>
      <c r="D1809" s="250" t="s">
        <v>208</v>
      </c>
      <c r="E1809" s="251" t="s">
        <v>21</v>
      </c>
      <c r="F1809" s="252" t="s">
        <v>2375</v>
      </c>
      <c r="G1809" s="249"/>
      <c r="H1809" s="253">
        <v>60.399999999999999</v>
      </c>
      <c r="I1809" s="254"/>
      <c r="J1809" s="249"/>
      <c r="K1809" s="249"/>
      <c r="L1809" s="255"/>
      <c r="M1809" s="256"/>
      <c r="N1809" s="257"/>
      <c r="O1809" s="257"/>
      <c r="P1809" s="257"/>
      <c r="Q1809" s="257"/>
      <c r="R1809" s="257"/>
      <c r="S1809" s="257"/>
      <c r="T1809" s="258"/>
      <c r="AT1809" s="259" t="s">
        <v>208</v>
      </c>
      <c r="AU1809" s="259" t="s">
        <v>81</v>
      </c>
      <c r="AV1809" s="12" t="s">
        <v>81</v>
      </c>
      <c r="AW1809" s="12" t="s">
        <v>35</v>
      </c>
      <c r="AX1809" s="12" t="s">
        <v>72</v>
      </c>
      <c r="AY1809" s="259" t="s">
        <v>199</v>
      </c>
    </row>
    <row r="1810" s="13" customFormat="1">
      <c r="B1810" s="260"/>
      <c r="C1810" s="261"/>
      <c r="D1810" s="250" t="s">
        <v>208</v>
      </c>
      <c r="E1810" s="262" t="s">
        <v>21</v>
      </c>
      <c r="F1810" s="263" t="s">
        <v>220</v>
      </c>
      <c r="G1810" s="261"/>
      <c r="H1810" s="264">
        <v>60.399999999999999</v>
      </c>
      <c r="I1810" s="265"/>
      <c r="J1810" s="261"/>
      <c r="K1810" s="261"/>
      <c r="L1810" s="266"/>
      <c r="M1810" s="267"/>
      <c r="N1810" s="268"/>
      <c r="O1810" s="268"/>
      <c r="P1810" s="268"/>
      <c r="Q1810" s="268"/>
      <c r="R1810" s="268"/>
      <c r="S1810" s="268"/>
      <c r="T1810" s="269"/>
      <c r="AT1810" s="270" t="s">
        <v>208</v>
      </c>
      <c r="AU1810" s="270" t="s">
        <v>81</v>
      </c>
      <c r="AV1810" s="13" t="s">
        <v>206</v>
      </c>
      <c r="AW1810" s="13" t="s">
        <v>35</v>
      </c>
      <c r="AX1810" s="13" t="s">
        <v>72</v>
      </c>
      <c r="AY1810" s="270" t="s">
        <v>199</v>
      </c>
    </row>
    <row r="1811" s="12" customFormat="1">
      <c r="B1811" s="248"/>
      <c r="C1811" s="249"/>
      <c r="D1811" s="250" t="s">
        <v>208</v>
      </c>
      <c r="E1811" s="251" t="s">
        <v>21</v>
      </c>
      <c r="F1811" s="252" t="s">
        <v>21</v>
      </c>
      <c r="G1811" s="249"/>
      <c r="H1811" s="253">
        <v>0</v>
      </c>
      <c r="I1811" s="254"/>
      <c r="J1811" s="249"/>
      <c r="K1811" s="249"/>
      <c r="L1811" s="255"/>
      <c r="M1811" s="256"/>
      <c r="N1811" s="257"/>
      <c r="O1811" s="257"/>
      <c r="P1811" s="257"/>
      <c r="Q1811" s="257"/>
      <c r="R1811" s="257"/>
      <c r="S1811" s="257"/>
      <c r="T1811" s="258"/>
      <c r="AT1811" s="259" t="s">
        <v>208</v>
      </c>
      <c r="AU1811" s="259" t="s">
        <v>81</v>
      </c>
      <c r="AV1811" s="12" t="s">
        <v>81</v>
      </c>
      <c r="AW1811" s="12" t="s">
        <v>35</v>
      </c>
      <c r="AX1811" s="12" t="s">
        <v>72</v>
      </c>
      <c r="AY1811" s="259" t="s">
        <v>199</v>
      </c>
    </row>
    <row r="1812" s="12" customFormat="1">
      <c r="B1812" s="248"/>
      <c r="C1812" s="249"/>
      <c r="D1812" s="250" t="s">
        <v>208</v>
      </c>
      <c r="E1812" s="251" t="s">
        <v>21</v>
      </c>
      <c r="F1812" s="252" t="s">
        <v>6838</v>
      </c>
      <c r="G1812" s="249"/>
      <c r="H1812" s="253">
        <v>45.542000000000002</v>
      </c>
      <c r="I1812" s="254"/>
      <c r="J1812" s="249"/>
      <c r="K1812" s="249"/>
      <c r="L1812" s="255"/>
      <c r="M1812" s="256"/>
      <c r="N1812" s="257"/>
      <c r="O1812" s="257"/>
      <c r="P1812" s="257"/>
      <c r="Q1812" s="257"/>
      <c r="R1812" s="257"/>
      <c r="S1812" s="257"/>
      <c r="T1812" s="258"/>
      <c r="AT1812" s="259" t="s">
        <v>208</v>
      </c>
      <c r="AU1812" s="259" t="s">
        <v>81</v>
      </c>
      <c r="AV1812" s="12" t="s">
        <v>81</v>
      </c>
      <c r="AW1812" s="12" t="s">
        <v>35</v>
      </c>
      <c r="AX1812" s="12" t="s">
        <v>79</v>
      </c>
      <c r="AY1812" s="259" t="s">
        <v>199</v>
      </c>
    </row>
    <row r="1813" s="1" customFormat="1" ht="16.5" customHeight="1">
      <c r="B1813" s="47"/>
      <c r="C1813" s="236" t="s">
        <v>2383</v>
      </c>
      <c r="D1813" s="236" t="s">
        <v>201</v>
      </c>
      <c r="E1813" s="237" t="s">
        <v>2378</v>
      </c>
      <c r="F1813" s="238" t="s">
        <v>2379</v>
      </c>
      <c r="G1813" s="239" t="s">
        <v>282</v>
      </c>
      <c r="H1813" s="240">
        <v>159.50899999999999</v>
      </c>
      <c r="I1813" s="241"/>
      <c r="J1813" s="242">
        <f>ROUND(I1813*H1813,2)</f>
        <v>0</v>
      </c>
      <c r="K1813" s="238" t="s">
        <v>205</v>
      </c>
      <c r="L1813" s="73"/>
      <c r="M1813" s="243" t="s">
        <v>21</v>
      </c>
      <c r="N1813" s="244" t="s">
        <v>43</v>
      </c>
      <c r="O1813" s="48"/>
      <c r="P1813" s="245">
        <f>O1813*H1813</f>
        <v>0</v>
      </c>
      <c r="Q1813" s="245">
        <v>0</v>
      </c>
      <c r="R1813" s="245">
        <f>Q1813*H1813</f>
        <v>0</v>
      </c>
      <c r="S1813" s="245">
        <v>0</v>
      </c>
      <c r="T1813" s="246">
        <f>S1813*H1813</f>
        <v>0</v>
      </c>
      <c r="AR1813" s="25" t="s">
        <v>299</v>
      </c>
      <c r="AT1813" s="25" t="s">
        <v>201</v>
      </c>
      <c r="AU1813" s="25" t="s">
        <v>81</v>
      </c>
      <c r="AY1813" s="25" t="s">
        <v>199</v>
      </c>
      <c r="BE1813" s="247">
        <f>IF(N1813="základní",J1813,0)</f>
        <v>0</v>
      </c>
      <c r="BF1813" s="247">
        <f>IF(N1813="snížená",J1813,0)</f>
        <v>0</v>
      </c>
      <c r="BG1813" s="247">
        <f>IF(N1813="zákl. přenesená",J1813,0)</f>
        <v>0</v>
      </c>
      <c r="BH1813" s="247">
        <f>IF(N1813="sníž. přenesená",J1813,0)</f>
        <v>0</v>
      </c>
      <c r="BI1813" s="247">
        <f>IF(N1813="nulová",J1813,0)</f>
        <v>0</v>
      </c>
      <c r="BJ1813" s="25" t="s">
        <v>79</v>
      </c>
      <c r="BK1813" s="247">
        <f>ROUND(I1813*H1813,2)</f>
        <v>0</v>
      </c>
      <c r="BL1813" s="25" t="s">
        <v>299</v>
      </c>
      <c r="BM1813" s="25" t="s">
        <v>6839</v>
      </c>
    </row>
    <row r="1814" s="12" customFormat="1">
      <c r="B1814" s="248"/>
      <c r="C1814" s="249"/>
      <c r="D1814" s="250" t="s">
        <v>208</v>
      </c>
      <c r="E1814" s="251" t="s">
        <v>21</v>
      </c>
      <c r="F1814" s="252" t="s">
        <v>2381</v>
      </c>
      <c r="G1814" s="249"/>
      <c r="H1814" s="253">
        <v>194.55000000000001</v>
      </c>
      <c r="I1814" s="254"/>
      <c r="J1814" s="249"/>
      <c r="K1814" s="249"/>
      <c r="L1814" s="255"/>
      <c r="M1814" s="256"/>
      <c r="N1814" s="257"/>
      <c r="O1814" s="257"/>
      <c r="P1814" s="257"/>
      <c r="Q1814" s="257"/>
      <c r="R1814" s="257"/>
      <c r="S1814" s="257"/>
      <c r="T1814" s="258"/>
      <c r="AT1814" s="259" t="s">
        <v>208</v>
      </c>
      <c r="AU1814" s="259" t="s">
        <v>81</v>
      </c>
      <c r="AV1814" s="12" t="s">
        <v>81</v>
      </c>
      <c r="AW1814" s="12" t="s">
        <v>35</v>
      </c>
      <c r="AX1814" s="12" t="s">
        <v>72</v>
      </c>
      <c r="AY1814" s="259" t="s">
        <v>199</v>
      </c>
    </row>
    <row r="1815" s="12" customFormat="1">
      <c r="B1815" s="248"/>
      <c r="C1815" s="249"/>
      <c r="D1815" s="250" t="s">
        <v>208</v>
      </c>
      <c r="E1815" s="251" t="s">
        <v>21</v>
      </c>
      <c r="F1815" s="252" t="s">
        <v>1882</v>
      </c>
      <c r="G1815" s="249"/>
      <c r="H1815" s="253">
        <v>17</v>
      </c>
      <c r="I1815" s="254"/>
      <c r="J1815" s="249"/>
      <c r="K1815" s="249"/>
      <c r="L1815" s="255"/>
      <c r="M1815" s="256"/>
      <c r="N1815" s="257"/>
      <c r="O1815" s="257"/>
      <c r="P1815" s="257"/>
      <c r="Q1815" s="257"/>
      <c r="R1815" s="257"/>
      <c r="S1815" s="257"/>
      <c r="T1815" s="258"/>
      <c r="AT1815" s="259" t="s">
        <v>208</v>
      </c>
      <c r="AU1815" s="259" t="s">
        <v>81</v>
      </c>
      <c r="AV1815" s="12" t="s">
        <v>81</v>
      </c>
      <c r="AW1815" s="12" t="s">
        <v>35</v>
      </c>
      <c r="AX1815" s="12" t="s">
        <v>72</v>
      </c>
      <c r="AY1815" s="259" t="s">
        <v>199</v>
      </c>
    </row>
    <row r="1816" s="13" customFormat="1">
      <c r="B1816" s="260"/>
      <c r="C1816" s="261"/>
      <c r="D1816" s="250" t="s">
        <v>208</v>
      </c>
      <c r="E1816" s="262" t="s">
        <v>21</v>
      </c>
      <c r="F1816" s="263" t="s">
        <v>220</v>
      </c>
      <c r="G1816" s="261"/>
      <c r="H1816" s="264">
        <v>211.55000000000001</v>
      </c>
      <c r="I1816" s="265"/>
      <c r="J1816" s="261"/>
      <c r="K1816" s="261"/>
      <c r="L1816" s="266"/>
      <c r="M1816" s="267"/>
      <c r="N1816" s="268"/>
      <c r="O1816" s="268"/>
      <c r="P1816" s="268"/>
      <c r="Q1816" s="268"/>
      <c r="R1816" s="268"/>
      <c r="S1816" s="268"/>
      <c r="T1816" s="269"/>
      <c r="AT1816" s="270" t="s">
        <v>208</v>
      </c>
      <c r="AU1816" s="270" t="s">
        <v>81</v>
      </c>
      <c r="AV1816" s="13" t="s">
        <v>206</v>
      </c>
      <c r="AW1816" s="13" t="s">
        <v>35</v>
      </c>
      <c r="AX1816" s="13" t="s">
        <v>72</v>
      </c>
      <c r="AY1816" s="270" t="s">
        <v>199</v>
      </c>
    </row>
    <row r="1817" s="12" customFormat="1">
      <c r="B1817" s="248"/>
      <c r="C1817" s="249"/>
      <c r="D1817" s="250" t="s">
        <v>208</v>
      </c>
      <c r="E1817" s="251" t="s">
        <v>21</v>
      </c>
      <c r="F1817" s="252" t="s">
        <v>21</v>
      </c>
      <c r="G1817" s="249"/>
      <c r="H1817" s="253">
        <v>0</v>
      </c>
      <c r="I1817" s="254"/>
      <c r="J1817" s="249"/>
      <c r="K1817" s="249"/>
      <c r="L1817" s="255"/>
      <c r="M1817" s="256"/>
      <c r="N1817" s="257"/>
      <c r="O1817" s="257"/>
      <c r="P1817" s="257"/>
      <c r="Q1817" s="257"/>
      <c r="R1817" s="257"/>
      <c r="S1817" s="257"/>
      <c r="T1817" s="258"/>
      <c r="AT1817" s="259" t="s">
        <v>208</v>
      </c>
      <c r="AU1817" s="259" t="s">
        <v>81</v>
      </c>
      <c r="AV1817" s="12" t="s">
        <v>81</v>
      </c>
      <c r="AW1817" s="12" t="s">
        <v>35</v>
      </c>
      <c r="AX1817" s="12" t="s">
        <v>72</v>
      </c>
      <c r="AY1817" s="259" t="s">
        <v>199</v>
      </c>
    </row>
    <row r="1818" s="12" customFormat="1">
      <c r="B1818" s="248"/>
      <c r="C1818" s="249"/>
      <c r="D1818" s="250" t="s">
        <v>208</v>
      </c>
      <c r="E1818" s="251" t="s">
        <v>21</v>
      </c>
      <c r="F1818" s="252" t="s">
        <v>6840</v>
      </c>
      <c r="G1818" s="249"/>
      <c r="H1818" s="253">
        <v>159.50899999999999</v>
      </c>
      <c r="I1818" s="254"/>
      <c r="J1818" s="249"/>
      <c r="K1818" s="249"/>
      <c r="L1818" s="255"/>
      <c r="M1818" s="256"/>
      <c r="N1818" s="257"/>
      <c r="O1818" s="257"/>
      <c r="P1818" s="257"/>
      <c r="Q1818" s="257"/>
      <c r="R1818" s="257"/>
      <c r="S1818" s="257"/>
      <c r="T1818" s="258"/>
      <c r="AT1818" s="259" t="s">
        <v>208</v>
      </c>
      <c r="AU1818" s="259" t="s">
        <v>81</v>
      </c>
      <c r="AV1818" s="12" t="s">
        <v>81</v>
      </c>
      <c r="AW1818" s="12" t="s">
        <v>35</v>
      </c>
      <c r="AX1818" s="12" t="s">
        <v>79</v>
      </c>
      <c r="AY1818" s="259" t="s">
        <v>199</v>
      </c>
    </row>
    <row r="1819" s="1" customFormat="1" ht="16.5" customHeight="1">
      <c r="B1819" s="47"/>
      <c r="C1819" s="282" t="s">
        <v>2388</v>
      </c>
      <c r="D1819" s="282" t="s">
        <v>618</v>
      </c>
      <c r="E1819" s="283" t="s">
        <v>2384</v>
      </c>
      <c r="F1819" s="284" t="s">
        <v>2385</v>
      </c>
      <c r="G1819" s="285" t="s">
        <v>282</v>
      </c>
      <c r="H1819" s="286">
        <v>175.46000000000001</v>
      </c>
      <c r="I1819" s="287"/>
      <c r="J1819" s="288">
        <f>ROUND(I1819*H1819,2)</f>
        <v>0</v>
      </c>
      <c r="K1819" s="284" t="s">
        <v>205</v>
      </c>
      <c r="L1819" s="289"/>
      <c r="M1819" s="290" t="s">
        <v>21</v>
      </c>
      <c r="N1819" s="291" t="s">
        <v>43</v>
      </c>
      <c r="O1819" s="48"/>
      <c r="P1819" s="245">
        <f>O1819*H1819</f>
        <v>0</v>
      </c>
      <c r="Q1819" s="245">
        <v>8.0000000000000007E-05</v>
      </c>
      <c r="R1819" s="245">
        <f>Q1819*H1819</f>
        <v>0.014036800000000002</v>
      </c>
      <c r="S1819" s="245">
        <v>0</v>
      </c>
      <c r="T1819" s="246">
        <f>S1819*H1819</f>
        <v>0</v>
      </c>
      <c r="AR1819" s="25" t="s">
        <v>420</v>
      </c>
      <c r="AT1819" s="25" t="s">
        <v>618</v>
      </c>
      <c r="AU1819" s="25" t="s">
        <v>81</v>
      </c>
      <c r="AY1819" s="25" t="s">
        <v>199</v>
      </c>
      <c r="BE1819" s="247">
        <f>IF(N1819="základní",J1819,0)</f>
        <v>0</v>
      </c>
      <c r="BF1819" s="247">
        <f>IF(N1819="snížená",J1819,0)</f>
        <v>0</v>
      </c>
      <c r="BG1819" s="247">
        <f>IF(N1819="zákl. přenesená",J1819,0)</f>
        <v>0</v>
      </c>
      <c r="BH1819" s="247">
        <f>IF(N1819="sníž. přenesená",J1819,0)</f>
        <v>0</v>
      </c>
      <c r="BI1819" s="247">
        <f>IF(N1819="nulová",J1819,0)</f>
        <v>0</v>
      </c>
      <c r="BJ1819" s="25" t="s">
        <v>79</v>
      </c>
      <c r="BK1819" s="247">
        <f>ROUND(I1819*H1819,2)</f>
        <v>0</v>
      </c>
      <c r="BL1819" s="25" t="s">
        <v>299</v>
      </c>
      <c r="BM1819" s="25" t="s">
        <v>6841</v>
      </c>
    </row>
    <row r="1820" s="12" customFormat="1">
      <c r="B1820" s="248"/>
      <c r="C1820" s="249"/>
      <c r="D1820" s="250" t="s">
        <v>208</v>
      </c>
      <c r="E1820" s="249"/>
      <c r="F1820" s="252" t="s">
        <v>6842</v>
      </c>
      <c r="G1820" s="249"/>
      <c r="H1820" s="253">
        <v>175.46000000000001</v>
      </c>
      <c r="I1820" s="254"/>
      <c r="J1820" s="249"/>
      <c r="K1820" s="249"/>
      <c r="L1820" s="255"/>
      <c r="M1820" s="256"/>
      <c r="N1820" s="257"/>
      <c r="O1820" s="257"/>
      <c r="P1820" s="257"/>
      <c r="Q1820" s="257"/>
      <c r="R1820" s="257"/>
      <c r="S1820" s="257"/>
      <c r="T1820" s="258"/>
      <c r="AT1820" s="259" t="s">
        <v>208</v>
      </c>
      <c r="AU1820" s="259" t="s">
        <v>81</v>
      </c>
      <c r="AV1820" s="12" t="s">
        <v>81</v>
      </c>
      <c r="AW1820" s="12" t="s">
        <v>6</v>
      </c>
      <c r="AX1820" s="12" t="s">
        <v>79</v>
      </c>
      <c r="AY1820" s="259" t="s">
        <v>199</v>
      </c>
    </row>
    <row r="1821" s="1" customFormat="1" ht="16.5" customHeight="1">
      <c r="B1821" s="47"/>
      <c r="C1821" s="236" t="s">
        <v>2395</v>
      </c>
      <c r="D1821" s="236" t="s">
        <v>201</v>
      </c>
      <c r="E1821" s="237" t="s">
        <v>2389</v>
      </c>
      <c r="F1821" s="238" t="s">
        <v>2390</v>
      </c>
      <c r="G1821" s="239" t="s">
        <v>282</v>
      </c>
      <c r="H1821" s="240">
        <v>382.94900000000001</v>
      </c>
      <c r="I1821" s="241"/>
      <c r="J1821" s="242">
        <f>ROUND(I1821*H1821,2)</f>
        <v>0</v>
      </c>
      <c r="K1821" s="238" t="s">
        <v>205</v>
      </c>
      <c r="L1821" s="73"/>
      <c r="M1821" s="243" t="s">
        <v>21</v>
      </c>
      <c r="N1821" s="244" t="s">
        <v>43</v>
      </c>
      <c r="O1821" s="48"/>
      <c r="P1821" s="245">
        <f>O1821*H1821</f>
        <v>0</v>
      </c>
      <c r="Q1821" s="245">
        <v>0</v>
      </c>
      <c r="R1821" s="245">
        <f>Q1821*H1821</f>
        <v>0</v>
      </c>
      <c r="S1821" s="245">
        <v>0</v>
      </c>
      <c r="T1821" s="246">
        <f>S1821*H1821</f>
        <v>0</v>
      </c>
      <c r="AR1821" s="25" t="s">
        <v>299</v>
      </c>
      <c r="AT1821" s="25" t="s">
        <v>201</v>
      </c>
      <c r="AU1821" s="25" t="s">
        <v>81</v>
      </c>
      <c r="AY1821" s="25" t="s">
        <v>199</v>
      </c>
      <c r="BE1821" s="247">
        <f>IF(N1821="základní",J1821,0)</f>
        <v>0</v>
      </c>
      <c r="BF1821" s="247">
        <f>IF(N1821="snížená",J1821,0)</f>
        <v>0</v>
      </c>
      <c r="BG1821" s="247">
        <f>IF(N1821="zákl. přenesená",J1821,0)</f>
        <v>0</v>
      </c>
      <c r="BH1821" s="247">
        <f>IF(N1821="sníž. přenesená",J1821,0)</f>
        <v>0</v>
      </c>
      <c r="BI1821" s="247">
        <f>IF(N1821="nulová",J1821,0)</f>
        <v>0</v>
      </c>
      <c r="BJ1821" s="25" t="s">
        <v>79</v>
      </c>
      <c r="BK1821" s="247">
        <f>ROUND(I1821*H1821,2)</f>
        <v>0</v>
      </c>
      <c r="BL1821" s="25" t="s">
        <v>299</v>
      </c>
      <c r="BM1821" s="25" t="s">
        <v>6843</v>
      </c>
    </row>
    <row r="1822" s="12" customFormat="1">
      <c r="B1822" s="248"/>
      <c r="C1822" s="249"/>
      <c r="D1822" s="250" t="s">
        <v>208</v>
      </c>
      <c r="E1822" s="251" t="s">
        <v>21</v>
      </c>
      <c r="F1822" s="252" t="s">
        <v>2392</v>
      </c>
      <c r="G1822" s="249"/>
      <c r="H1822" s="253">
        <v>389.10000000000002</v>
      </c>
      <c r="I1822" s="254"/>
      <c r="J1822" s="249"/>
      <c r="K1822" s="249"/>
      <c r="L1822" s="255"/>
      <c r="M1822" s="256"/>
      <c r="N1822" s="257"/>
      <c r="O1822" s="257"/>
      <c r="P1822" s="257"/>
      <c r="Q1822" s="257"/>
      <c r="R1822" s="257"/>
      <c r="S1822" s="257"/>
      <c r="T1822" s="258"/>
      <c r="AT1822" s="259" t="s">
        <v>208</v>
      </c>
      <c r="AU1822" s="259" t="s">
        <v>81</v>
      </c>
      <c r="AV1822" s="12" t="s">
        <v>81</v>
      </c>
      <c r="AW1822" s="12" t="s">
        <v>35</v>
      </c>
      <c r="AX1822" s="12" t="s">
        <v>72</v>
      </c>
      <c r="AY1822" s="259" t="s">
        <v>199</v>
      </c>
    </row>
    <row r="1823" s="12" customFormat="1">
      <c r="B1823" s="248"/>
      <c r="C1823" s="249"/>
      <c r="D1823" s="250" t="s">
        <v>208</v>
      </c>
      <c r="E1823" s="251" t="s">
        <v>21</v>
      </c>
      <c r="F1823" s="252" t="s">
        <v>2393</v>
      </c>
      <c r="G1823" s="249"/>
      <c r="H1823" s="253">
        <v>103.78</v>
      </c>
      <c r="I1823" s="254"/>
      <c r="J1823" s="249"/>
      <c r="K1823" s="249"/>
      <c r="L1823" s="255"/>
      <c r="M1823" s="256"/>
      <c r="N1823" s="257"/>
      <c r="O1823" s="257"/>
      <c r="P1823" s="257"/>
      <c r="Q1823" s="257"/>
      <c r="R1823" s="257"/>
      <c r="S1823" s="257"/>
      <c r="T1823" s="258"/>
      <c r="AT1823" s="259" t="s">
        <v>208</v>
      </c>
      <c r="AU1823" s="259" t="s">
        <v>81</v>
      </c>
      <c r="AV1823" s="12" t="s">
        <v>81</v>
      </c>
      <c r="AW1823" s="12" t="s">
        <v>35</v>
      </c>
      <c r="AX1823" s="12" t="s">
        <v>72</v>
      </c>
      <c r="AY1823" s="259" t="s">
        <v>199</v>
      </c>
    </row>
    <row r="1824" s="12" customFormat="1">
      <c r="B1824" s="248"/>
      <c r="C1824" s="249"/>
      <c r="D1824" s="250" t="s">
        <v>208</v>
      </c>
      <c r="E1824" s="251" t="s">
        <v>21</v>
      </c>
      <c r="F1824" s="252" t="s">
        <v>2346</v>
      </c>
      <c r="G1824" s="249"/>
      <c r="H1824" s="253">
        <v>15.01</v>
      </c>
      <c r="I1824" s="254"/>
      <c r="J1824" s="249"/>
      <c r="K1824" s="249"/>
      <c r="L1824" s="255"/>
      <c r="M1824" s="256"/>
      <c r="N1824" s="257"/>
      <c r="O1824" s="257"/>
      <c r="P1824" s="257"/>
      <c r="Q1824" s="257"/>
      <c r="R1824" s="257"/>
      <c r="S1824" s="257"/>
      <c r="T1824" s="258"/>
      <c r="AT1824" s="259" t="s">
        <v>208</v>
      </c>
      <c r="AU1824" s="259" t="s">
        <v>81</v>
      </c>
      <c r="AV1824" s="12" t="s">
        <v>81</v>
      </c>
      <c r="AW1824" s="12" t="s">
        <v>35</v>
      </c>
      <c r="AX1824" s="12" t="s">
        <v>72</v>
      </c>
      <c r="AY1824" s="259" t="s">
        <v>199</v>
      </c>
    </row>
    <row r="1825" s="13" customFormat="1">
      <c r="B1825" s="260"/>
      <c r="C1825" s="261"/>
      <c r="D1825" s="250" t="s">
        <v>208</v>
      </c>
      <c r="E1825" s="262" t="s">
        <v>21</v>
      </c>
      <c r="F1825" s="263" t="s">
        <v>220</v>
      </c>
      <c r="G1825" s="261"/>
      <c r="H1825" s="264">
        <v>507.88999999999999</v>
      </c>
      <c r="I1825" s="265"/>
      <c r="J1825" s="261"/>
      <c r="K1825" s="261"/>
      <c r="L1825" s="266"/>
      <c r="M1825" s="267"/>
      <c r="N1825" s="268"/>
      <c r="O1825" s="268"/>
      <c r="P1825" s="268"/>
      <c r="Q1825" s="268"/>
      <c r="R1825" s="268"/>
      <c r="S1825" s="268"/>
      <c r="T1825" s="269"/>
      <c r="AT1825" s="270" t="s">
        <v>208</v>
      </c>
      <c r="AU1825" s="270" t="s">
        <v>81</v>
      </c>
      <c r="AV1825" s="13" t="s">
        <v>206</v>
      </c>
      <c r="AW1825" s="13" t="s">
        <v>35</v>
      </c>
      <c r="AX1825" s="13" t="s">
        <v>72</v>
      </c>
      <c r="AY1825" s="270" t="s">
        <v>199</v>
      </c>
    </row>
    <row r="1826" s="12" customFormat="1">
      <c r="B1826" s="248"/>
      <c r="C1826" s="249"/>
      <c r="D1826" s="250" t="s">
        <v>208</v>
      </c>
      <c r="E1826" s="251" t="s">
        <v>21</v>
      </c>
      <c r="F1826" s="252" t="s">
        <v>21</v>
      </c>
      <c r="G1826" s="249"/>
      <c r="H1826" s="253">
        <v>0</v>
      </c>
      <c r="I1826" s="254"/>
      <c r="J1826" s="249"/>
      <c r="K1826" s="249"/>
      <c r="L1826" s="255"/>
      <c r="M1826" s="256"/>
      <c r="N1826" s="257"/>
      <c r="O1826" s="257"/>
      <c r="P1826" s="257"/>
      <c r="Q1826" s="257"/>
      <c r="R1826" s="257"/>
      <c r="S1826" s="257"/>
      <c r="T1826" s="258"/>
      <c r="AT1826" s="259" t="s">
        <v>208</v>
      </c>
      <c r="AU1826" s="259" t="s">
        <v>81</v>
      </c>
      <c r="AV1826" s="12" t="s">
        <v>81</v>
      </c>
      <c r="AW1826" s="12" t="s">
        <v>35</v>
      </c>
      <c r="AX1826" s="12" t="s">
        <v>72</v>
      </c>
      <c r="AY1826" s="259" t="s">
        <v>199</v>
      </c>
    </row>
    <row r="1827" s="12" customFormat="1">
      <c r="B1827" s="248"/>
      <c r="C1827" s="249"/>
      <c r="D1827" s="250" t="s">
        <v>208</v>
      </c>
      <c r="E1827" s="251" t="s">
        <v>21</v>
      </c>
      <c r="F1827" s="252" t="s">
        <v>6844</v>
      </c>
      <c r="G1827" s="249"/>
      <c r="H1827" s="253">
        <v>382.94900000000001</v>
      </c>
      <c r="I1827" s="254"/>
      <c r="J1827" s="249"/>
      <c r="K1827" s="249"/>
      <c r="L1827" s="255"/>
      <c r="M1827" s="256"/>
      <c r="N1827" s="257"/>
      <c r="O1827" s="257"/>
      <c r="P1827" s="257"/>
      <c r="Q1827" s="257"/>
      <c r="R1827" s="257"/>
      <c r="S1827" s="257"/>
      <c r="T1827" s="258"/>
      <c r="AT1827" s="259" t="s">
        <v>208</v>
      </c>
      <c r="AU1827" s="259" t="s">
        <v>81</v>
      </c>
      <c r="AV1827" s="12" t="s">
        <v>81</v>
      </c>
      <c r="AW1827" s="12" t="s">
        <v>35</v>
      </c>
      <c r="AX1827" s="12" t="s">
        <v>79</v>
      </c>
      <c r="AY1827" s="259" t="s">
        <v>199</v>
      </c>
    </row>
    <row r="1828" s="1" customFormat="1" ht="16.5" customHeight="1">
      <c r="B1828" s="47"/>
      <c r="C1828" s="282" t="s">
        <v>2403</v>
      </c>
      <c r="D1828" s="282" t="s">
        <v>618</v>
      </c>
      <c r="E1828" s="283" t="s">
        <v>2396</v>
      </c>
      <c r="F1828" s="284" t="s">
        <v>2397</v>
      </c>
      <c r="G1828" s="285" t="s">
        <v>282</v>
      </c>
      <c r="H1828" s="286">
        <v>299.24900000000002</v>
      </c>
      <c r="I1828" s="287"/>
      <c r="J1828" s="288">
        <f>ROUND(I1828*H1828,2)</f>
        <v>0</v>
      </c>
      <c r="K1828" s="284" t="s">
        <v>21</v>
      </c>
      <c r="L1828" s="289"/>
      <c r="M1828" s="290" t="s">
        <v>21</v>
      </c>
      <c r="N1828" s="291" t="s">
        <v>43</v>
      </c>
      <c r="O1828" s="48"/>
      <c r="P1828" s="245">
        <f>O1828*H1828</f>
        <v>0</v>
      </c>
      <c r="Q1828" s="245">
        <v>0.0035999999999999999</v>
      </c>
      <c r="R1828" s="245">
        <f>Q1828*H1828</f>
        <v>1.0772964</v>
      </c>
      <c r="S1828" s="245">
        <v>0</v>
      </c>
      <c r="T1828" s="246">
        <f>S1828*H1828</f>
        <v>0</v>
      </c>
      <c r="AR1828" s="25" t="s">
        <v>420</v>
      </c>
      <c r="AT1828" s="25" t="s">
        <v>618</v>
      </c>
      <c r="AU1828" s="25" t="s">
        <v>81</v>
      </c>
      <c r="AY1828" s="25" t="s">
        <v>199</v>
      </c>
      <c r="BE1828" s="247">
        <f>IF(N1828="základní",J1828,0)</f>
        <v>0</v>
      </c>
      <c r="BF1828" s="247">
        <f>IF(N1828="snížená",J1828,0)</f>
        <v>0</v>
      </c>
      <c r="BG1828" s="247">
        <f>IF(N1828="zákl. přenesená",J1828,0)</f>
        <v>0</v>
      </c>
      <c r="BH1828" s="247">
        <f>IF(N1828="sníž. přenesená",J1828,0)</f>
        <v>0</v>
      </c>
      <c r="BI1828" s="247">
        <f>IF(N1828="nulová",J1828,0)</f>
        <v>0</v>
      </c>
      <c r="BJ1828" s="25" t="s">
        <v>79</v>
      </c>
      <c r="BK1828" s="247">
        <f>ROUND(I1828*H1828,2)</f>
        <v>0</v>
      </c>
      <c r="BL1828" s="25" t="s">
        <v>299</v>
      </c>
      <c r="BM1828" s="25" t="s">
        <v>6845</v>
      </c>
    </row>
    <row r="1829" s="12" customFormat="1">
      <c r="B1829" s="248"/>
      <c r="C1829" s="249"/>
      <c r="D1829" s="250" t="s">
        <v>208</v>
      </c>
      <c r="E1829" s="251" t="s">
        <v>21</v>
      </c>
      <c r="F1829" s="252" t="s">
        <v>2399</v>
      </c>
      <c r="G1829" s="249"/>
      <c r="H1829" s="253">
        <v>389.10000000000002</v>
      </c>
      <c r="I1829" s="254"/>
      <c r="J1829" s="249"/>
      <c r="K1829" s="249"/>
      <c r="L1829" s="255"/>
      <c r="M1829" s="256"/>
      <c r="N1829" s="257"/>
      <c r="O1829" s="257"/>
      <c r="P1829" s="257"/>
      <c r="Q1829" s="257"/>
      <c r="R1829" s="257"/>
      <c r="S1829" s="257"/>
      <c r="T1829" s="258"/>
      <c r="AT1829" s="259" t="s">
        <v>208</v>
      </c>
      <c r="AU1829" s="259" t="s">
        <v>81</v>
      </c>
      <c r="AV1829" s="12" t="s">
        <v>81</v>
      </c>
      <c r="AW1829" s="12" t="s">
        <v>35</v>
      </c>
      <c r="AX1829" s="12" t="s">
        <v>72</v>
      </c>
      <c r="AY1829" s="259" t="s">
        <v>199</v>
      </c>
    </row>
    <row r="1830" s="14" customFormat="1">
      <c r="B1830" s="271"/>
      <c r="C1830" s="272"/>
      <c r="D1830" s="250" t="s">
        <v>208</v>
      </c>
      <c r="E1830" s="273" t="s">
        <v>21</v>
      </c>
      <c r="F1830" s="274" t="s">
        <v>2400</v>
      </c>
      <c r="G1830" s="272"/>
      <c r="H1830" s="275">
        <v>389.10000000000002</v>
      </c>
      <c r="I1830" s="276"/>
      <c r="J1830" s="272"/>
      <c r="K1830" s="272"/>
      <c r="L1830" s="277"/>
      <c r="M1830" s="278"/>
      <c r="N1830" s="279"/>
      <c r="O1830" s="279"/>
      <c r="P1830" s="279"/>
      <c r="Q1830" s="279"/>
      <c r="R1830" s="279"/>
      <c r="S1830" s="279"/>
      <c r="T1830" s="280"/>
      <c r="AT1830" s="281" t="s">
        <v>208</v>
      </c>
      <c r="AU1830" s="281" t="s">
        <v>81</v>
      </c>
      <c r="AV1830" s="14" t="s">
        <v>214</v>
      </c>
      <c r="AW1830" s="14" t="s">
        <v>35</v>
      </c>
      <c r="AX1830" s="14" t="s">
        <v>72</v>
      </c>
      <c r="AY1830" s="281" t="s">
        <v>199</v>
      </c>
    </row>
    <row r="1831" s="12" customFormat="1">
      <c r="B1831" s="248"/>
      <c r="C1831" s="249"/>
      <c r="D1831" s="250" t="s">
        <v>208</v>
      </c>
      <c r="E1831" s="251" t="s">
        <v>21</v>
      </c>
      <c r="F1831" s="252" t="s">
        <v>21</v>
      </c>
      <c r="G1831" s="249"/>
      <c r="H1831" s="253">
        <v>0</v>
      </c>
      <c r="I1831" s="254"/>
      <c r="J1831" s="249"/>
      <c r="K1831" s="249"/>
      <c r="L1831" s="255"/>
      <c r="M1831" s="256"/>
      <c r="N1831" s="257"/>
      <c r="O1831" s="257"/>
      <c r="P1831" s="257"/>
      <c r="Q1831" s="257"/>
      <c r="R1831" s="257"/>
      <c r="S1831" s="257"/>
      <c r="T1831" s="258"/>
      <c r="AT1831" s="259" t="s">
        <v>208</v>
      </c>
      <c r="AU1831" s="259" t="s">
        <v>81</v>
      </c>
      <c r="AV1831" s="12" t="s">
        <v>81</v>
      </c>
      <c r="AW1831" s="12" t="s">
        <v>35</v>
      </c>
      <c r="AX1831" s="12" t="s">
        <v>72</v>
      </c>
      <c r="AY1831" s="259" t="s">
        <v>199</v>
      </c>
    </row>
    <row r="1832" s="12" customFormat="1">
      <c r="B1832" s="248"/>
      <c r="C1832" s="249"/>
      <c r="D1832" s="250" t="s">
        <v>208</v>
      </c>
      <c r="E1832" s="251" t="s">
        <v>21</v>
      </c>
      <c r="F1832" s="252" t="s">
        <v>6846</v>
      </c>
      <c r="G1832" s="249"/>
      <c r="H1832" s="253">
        <v>293.38099999999997</v>
      </c>
      <c r="I1832" s="254"/>
      <c r="J1832" s="249"/>
      <c r="K1832" s="249"/>
      <c r="L1832" s="255"/>
      <c r="M1832" s="256"/>
      <c r="N1832" s="257"/>
      <c r="O1832" s="257"/>
      <c r="P1832" s="257"/>
      <c r="Q1832" s="257"/>
      <c r="R1832" s="257"/>
      <c r="S1832" s="257"/>
      <c r="T1832" s="258"/>
      <c r="AT1832" s="259" t="s">
        <v>208</v>
      </c>
      <c r="AU1832" s="259" t="s">
        <v>81</v>
      </c>
      <c r="AV1832" s="12" t="s">
        <v>81</v>
      </c>
      <c r="AW1832" s="12" t="s">
        <v>35</v>
      </c>
      <c r="AX1832" s="12" t="s">
        <v>79</v>
      </c>
      <c r="AY1832" s="259" t="s">
        <v>199</v>
      </c>
    </row>
    <row r="1833" s="12" customFormat="1">
      <c r="B1833" s="248"/>
      <c r="C1833" s="249"/>
      <c r="D1833" s="250" t="s">
        <v>208</v>
      </c>
      <c r="E1833" s="249"/>
      <c r="F1833" s="252" t="s">
        <v>6847</v>
      </c>
      <c r="G1833" s="249"/>
      <c r="H1833" s="253">
        <v>299.24900000000002</v>
      </c>
      <c r="I1833" s="254"/>
      <c r="J1833" s="249"/>
      <c r="K1833" s="249"/>
      <c r="L1833" s="255"/>
      <c r="M1833" s="256"/>
      <c r="N1833" s="257"/>
      <c r="O1833" s="257"/>
      <c r="P1833" s="257"/>
      <c r="Q1833" s="257"/>
      <c r="R1833" s="257"/>
      <c r="S1833" s="257"/>
      <c r="T1833" s="258"/>
      <c r="AT1833" s="259" t="s">
        <v>208</v>
      </c>
      <c r="AU1833" s="259" t="s">
        <v>81</v>
      </c>
      <c r="AV1833" s="12" t="s">
        <v>81</v>
      </c>
      <c r="AW1833" s="12" t="s">
        <v>6</v>
      </c>
      <c r="AX1833" s="12" t="s">
        <v>79</v>
      </c>
      <c r="AY1833" s="259" t="s">
        <v>199</v>
      </c>
    </row>
    <row r="1834" s="1" customFormat="1" ht="16.5" customHeight="1">
      <c r="B1834" s="47"/>
      <c r="C1834" s="282" t="s">
        <v>2409</v>
      </c>
      <c r="D1834" s="282" t="s">
        <v>618</v>
      </c>
      <c r="E1834" s="283" t="s">
        <v>2299</v>
      </c>
      <c r="F1834" s="284" t="s">
        <v>2300</v>
      </c>
      <c r="G1834" s="285" t="s">
        <v>282</v>
      </c>
      <c r="H1834" s="286">
        <v>93.186000000000007</v>
      </c>
      <c r="I1834" s="287"/>
      <c r="J1834" s="288">
        <f>ROUND(I1834*H1834,2)</f>
        <v>0</v>
      </c>
      <c r="K1834" s="284" t="s">
        <v>205</v>
      </c>
      <c r="L1834" s="289"/>
      <c r="M1834" s="290" t="s">
        <v>21</v>
      </c>
      <c r="N1834" s="291" t="s">
        <v>43</v>
      </c>
      <c r="O1834" s="48"/>
      <c r="P1834" s="245">
        <f>O1834*H1834</f>
        <v>0</v>
      </c>
      <c r="Q1834" s="245">
        <v>0.0030000000000000001</v>
      </c>
      <c r="R1834" s="245">
        <f>Q1834*H1834</f>
        <v>0.27955800000000003</v>
      </c>
      <c r="S1834" s="245">
        <v>0</v>
      </c>
      <c r="T1834" s="246">
        <f>S1834*H1834</f>
        <v>0</v>
      </c>
      <c r="AR1834" s="25" t="s">
        <v>420</v>
      </c>
      <c r="AT1834" s="25" t="s">
        <v>618</v>
      </c>
      <c r="AU1834" s="25" t="s">
        <v>81</v>
      </c>
      <c r="AY1834" s="25" t="s">
        <v>199</v>
      </c>
      <c r="BE1834" s="247">
        <f>IF(N1834="základní",J1834,0)</f>
        <v>0</v>
      </c>
      <c r="BF1834" s="247">
        <f>IF(N1834="snížená",J1834,0)</f>
        <v>0</v>
      </c>
      <c r="BG1834" s="247">
        <f>IF(N1834="zákl. přenesená",J1834,0)</f>
        <v>0</v>
      </c>
      <c r="BH1834" s="247">
        <f>IF(N1834="sníž. přenesená",J1834,0)</f>
        <v>0</v>
      </c>
      <c r="BI1834" s="247">
        <f>IF(N1834="nulová",J1834,0)</f>
        <v>0</v>
      </c>
      <c r="BJ1834" s="25" t="s">
        <v>79</v>
      </c>
      <c r="BK1834" s="247">
        <f>ROUND(I1834*H1834,2)</f>
        <v>0</v>
      </c>
      <c r="BL1834" s="25" t="s">
        <v>299</v>
      </c>
      <c r="BM1834" s="25" t="s">
        <v>6848</v>
      </c>
    </row>
    <row r="1835" s="12" customFormat="1">
      <c r="B1835" s="248"/>
      <c r="C1835" s="249"/>
      <c r="D1835" s="250" t="s">
        <v>208</v>
      </c>
      <c r="E1835" s="251" t="s">
        <v>21</v>
      </c>
      <c r="F1835" s="252" t="s">
        <v>2405</v>
      </c>
      <c r="G1835" s="249"/>
      <c r="H1835" s="253">
        <v>105.856</v>
      </c>
      <c r="I1835" s="254"/>
      <c r="J1835" s="249"/>
      <c r="K1835" s="249"/>
      <c r="L1835" s="255"/>
      <c r="M1835" s="256"/>
      <c r="N1835" s="257"/>
      <c r="O1835" s="257"/>
      <c r="P1835" s="257"/>
      <c r="Q1835" s="257"/>
      <c r="R1835" s="257"/>
      <c r="S1835" s="257"/>
      <c r="T1835" s="258"/>
      <c r="AT1835" s="259" t="s">
        <v>208</v>
      </c>
      <c r="AU1835" s="259" t="s">
        <v>81</v>
      </c>
      <c r="AV1835" s="12" t="s">
        <v>81</v>
      </c>
      <c r="AW1835" s="12" t="s">
        <v>35</v>
      </c>
      <c r="AX1835" s="12" t="s">
        <v>72</v>
      </c>
      <c r="AY1835" s="259" t="s">
        <v>199</v>
      </c>
    </row>
    <row r="1836" s="12" customFormat="1">
      <c r="B1836" s="248"/>
      <c r="C1836" s="249"/>
      <c r="D1836" s="250" t="s">
        <v>208</v>
      </c>
      <c r="E1836" s="251" t="s">
        <v>21</v>
      </c>
      <c r="F1836" s="252" t="s">
        <v>2406</v>
      </c>
      <c r="G1836" s="249"/>
      <c r="H1836" s="253">
        <v>15.310000000000001</v>
      </c>
      <c r="I1836" s="254"/>
      <c r="J1836" s="249"/>
      <c r="K1836" s="249"/>
      <c r="L1836" s="255"/>
      <c r="M1836" s="256"/>
      <c r="N1836" s="257"/>
      <c r="O1836" s="257"/>
      <c r="P1836" s="257"/>
      <c r="Q1836" s="257"/>
      <c r="R1836" s="257"/>
      <c r="S1836" s="257"/>
      <c r="T1836" s="258"/>
      <c r="AT1836" s="259" t="s">
        <v>208</v>
      </c>
      <c r="AU1836" s="259" t="s">
        <v>81</v>
      </c>
      <c r="AV1836" s="12" t="s">
        <v>81</v>
      </c>
      <c r="AW1836" s="12" t="s">
        <v>35</v>
      </c>
      <c r="AX1836" s="12" t="s">
        <v>72</v>
      </c>
      <c r="AY1836" s="259" t="s">
        <v>199</v>
      </c>
    </row>
    <row r="1837" s="13" customFormat="1">
      <c r="B1837" s="260"/>
      <c r="C1837" s="261"/>
      <c r="D1837" s="250" t="s">
        <v>208</v>
      </c>
      <c r="E1837" s="262" t="s">
        <v>21</v>
      </c>
      <c r="F1837" s="263" t="s">
        <v>220</v>
      </c>
      <c r="G1837" s="261"/>
      <c r="H1837" s="264">
        <v>121.166</v>
      </c>
      <c r="I1837" s="265"/>
      <c r="J1837" s="261"/>
      <c r="K1837" s="261"/>
      <c r="L1837" s="266"/>
      <c r="M1837" s="267"/>
      <c r="N1837" s="268"/>
      <c r="O1837" s="268"/>
      <c r="P1837" s="268"/>
      <c r="Q1837" s="268"/>
      <c r="R1837" s="268"/>
      <c r="S1837" s="268"/>
      <c r="T1837" s="269"/>
      <c r="AT1837" s="270" t="s">
        <v>208</v>
      </c>
      <c r="AU1837" s="270" t="s">
        <v>81</v>
      </c>
      <c r="AV1837" s="13" t="s">
        <v>206</v>
      </c>
      <c r="AW1837" s="13" t="s">
        <v>35</v>
      </c>
      <c r="AX1837" s="13" t="s">
        <v>72</v>
      </c>
      <c r="AY1837" s="270" t="s">
        <v>199</v>
      </c>
    </row>
    <row r="1838" s="12" customFormat="1">
      <c r="B1838" s="248"/>
      <c r="C1838" s="249"/>
      <c r="D1838" s="250" t="s">
        <v>208</v>
      </c>
      <c r="E1838" s="251" t="s">
        <v>21</v>
      </c>
      <c r="F1838" s="252" t="s">
        <v>21</v>
      </c>
      <c r="G1838" s="249"/>
      <c r="H1838" s="253">
        <v>0</v>
      </c>
      <c r="I1838" s="254"/>
      <c r="J1838" s="249"/>
      <c r="K1838" s="249"/>
      <c r="L1838" s="255"/>
      <c r="M1838" s="256"/>
      <c r="N1838" s="257"/>
      <c r="O1838" s="257"/>
      <c r="P1838" s="257"/>
      <c r="Q1838" s="257"/>
      <c r="R1838" s="257"/>
      <c r="S1838" s="257"/>
      <c r="T1838" s="258"/>
      <c r="AT1838" s="259" t="s">
        <v>208</v>
      </c>
      <c r="AU1838" s="259" t="s">
        <v>81</v>
      </c>
      <c r="AV1838" s="12" t="s">
        <v>81</v>
      </c>
      <c r="AW1838" s="12" t="s">
        <v>35</v>
      </c>
      <c r="AX1838" s="12" t="s">
        <v>72</v>
      </c>
      <c r="AY1838" s="259" t="s">
        <v>199</v>
      </c>
    </row>
    <row r="1839" s="12" customFormat="1">
      <c r="B1839" s="248"/>
      <c r="C1839" s="249"/>
      <c r="D1839" s="250" t="s">
        <v>208</v>
      </c>
      <c r="E1839" s="251" t="s">
        <v>21</v>
      </c>
      <c r="F1839" s="252" t="s">
        <v>6849</v>
      </c>
      <c r="G1839" s="249"/>
      <c r="H1839" s="253">
        <v>91.358999999999995</v>
      </c>
      <c r="I1839" s="254"/>
      <c r="J1839" s="249"/>
      <c r="K1839" s="249"/>
      <c r="L1839" s="255"/>
      <c r="M1839" s="256"/>
      <c r="N1839" s="257"/>
      <c r="O1839" s="257"/>
      <c r="P1839" s="257"/>
      <c r="Q1839" s="257"/>
      <c r="R1839" s="257"/>
      <c r="S1839" s="257"/>
      <c r="T1839" s="258"/>
      <c r="AT1839" s="259" t="s">
        <v>208</v>
      </c>
      <c r="AU1839" s="259" t="s">
        <v>81</v>
      </c>
      <c r="AV1839" s="12" t="s">
        <v>81</v>
      </c>
      <c r="AW1839" s="12" t="s">
        <v>35</v>
      </c>
      <c r="AX1839" s="12" t="s">
        <v>79</v>
      </c>
      <c r="AY1839" s="259" t="s">
        <v>199</v>
      </c>
    </row>
    <row r="1840" s="12" customFormat="1">
      <c r="B1840" s="248"/>
      <c r="C1840" s="249"/>
      <c r="D1840" s="250" t="s">
        <v>208</v>
      </c>
      <c r="E1840" s="249"/>
      <c r="F1840" s="252" t="s">
        <v>6850</v>
      </c>
      <c r="G1840" s="249"/>
      <c r="H1840" s="253">
        <v>93.186000000000007</v>
      </c>
      <c r="I1840" s="254"/>
      <c r="J1840" s="249"/>
      <c r="K1840" s="249"/>
      <c r="L1840" s="255"/>
      <c r="M1840" s="256"/>
      <c r="N1840" s="257"/>
      <c r="O1840" s="257"/>
      <c r="P1840" s="257"/>
      <c r="Q1840" s="257"/>
      <c r="R1840" s="257"/>
      <c r="S1840" s="257"/>
      <c r="T1840" s="258"/>
      <c r="AT1840" s="259" t="s">
        <v>208</v>
      </c>
      <c r="AU1840" s="259" t="s">
        <v>81</v>
      </c>
      <c r="AV1840" s="12" t="s">
        <v>81</v>
      </c>
      <c r="AW1840" s="12" t="s">
        <v>6</v>
      </c>
      <c r="AX1840" s="12" t="s">
        <v>79</v>
      </c>
      <c r="AY1840" s="259" t="s">
        <v>199</v>
      </c>
    </row>
    <row r="1841" s="1" customFormat="1" ht="16.5" customHeight="1">
      <c r="B1841" s="47"/>
      <c r="C1841" s="236" t="s">
        <v>2413</v>
      </c>
      <c r="D1841" s="236" t="s">
        <v>201</v>
      </c>
      <c r="E1841" s="237" t="s">
        <v>2410</v>
      </c>
      <c r="F1841" s="238" t="s">
        <v>2411</v>
      </c>
      <c r="G1841" s="239" t="s">
        <v>282</v>
      </c>
      <c r="H1841" s="240">
        <v>279.44</v>
      </c>
      <c r="I1841" s="241"/>
      <c r="J1841" s="242">
        <f>ROUND(I1841*H1841,2)</f>
        <v>0</v>
      </c>
      <c r="K1841" s="238" t="s">
        <v>205</v>
      </c>
      <c r="L1841" s="73"/>
      <c r="M1841" s="243" t="s">
        <v>21</v>
      </c>
      <c r="N1841" s="244" t="s">
        <v>43</v>
      </c>
      <c r="O1841" s="48"/>
      <c r="P1841" s="245">
        <f>O1841*H1841</f>
        <v>0</v>
      </c>
      <c r="Q1841" s="245">
        <v>0.00010000000000000001</v>
      </c>
      <c r="R1841" s="245">
        <f>Q1841*H1841</f>
        <v>0.027944</v>
      </c>
      <c r="S1841" s="245">
        <v>0</v>
      </c>
      <c r="T1841" s="246">
        <f>S1841*H1841</f>
        <v>0</v>
      </c>
      <c r="AR1841" s="25" t="s">
        <v>299</v>
      </c>
      <c r="AT1841" s="25" t="s">
        <v>201</v>
      </c>
      <c r="AU1841" s="25" t="s">
        <v>81</v>
      </c>
      <c r="AY1841" s="25" t="s">
        <v>199</v>
      </c>
      <c r="BE1841" s="247">
        <f>IF(N1841="základní",J1841,0)</f>
        <v>0</v>
      </c>
      <c r="BF1841" s="247">
        <f>IF(N1841="snížená",J1841,0)</f>
        <v>0</v>
      </c>
      <c r="BG1841" s="247">
        <f>IF(N1841="zákl. přenesená",J1841,0)</f>
        <v>0</v>
      </c>
      <c r="BH1841" s="247">
        <f>IF(N1841="sníž. přenesená",J1841,0)</f>
        <v>0</v>
      </c>
      <c r="BI1841" s="247">
        <f>IF(N1841="nulová",J1841,0)</f>
        <v>0</v>
      </c>
      <c r="BJ1841" s="25" t="s">
        <v>79</v>
      </c>
      <c r="BK1841" s="247">
        <f>ROUND(I1841*H1841,2)</f>
        <v>0</v>
      </c>
      <c r="BL1841" s="25" t="s">
        <v>299</v>
      </c>
      <c r="BM1841" s="25" t="s">
        <v>6851</v>
      </c>
    </row>
    <row r="1842" s="1" customFormat="1" ht="25.5" customHeight="1">
      <c r="B1842" s="47"/>
      <c r="C1842" s="236" t="s">
        <v>2419</v>
      </c>
      <c r="D1842" s="236" t="s">
        <v>201</v>
      </c>
      <c r="E1842" s="237" t="s">
        <v>2414</v>
      </c>
      <c r="F1842" s="238" t="s">
        <v>2415</v>
      </c>
      <c r="G1842" s="239" t="s">
        <v>282</v>
      </c>
      <c r="H1842" s="240">
        <v>146.691</v>
      </c>
      <c r="I1842" s="241"/>
      <c r="J1842" s="242">
        <f>ROUND(I1842*H1842,2)</f>
        <v>0</v>
      </c>
      <c r="K1842" s="238" t="s">
        <v>21</v>
      </c>
      <c r="L1842" s="73"/>
      <c r="M1842" s="243" t="s">
        <v>21</v>
      </c>
      <c r="N1842" s="244" t="s">
        <v>43</v>
      </c>
      <c r="O1842" s="48"/>
      <c r="P1842" s="245">
        <f>O1842*H1842</f>
        <v>0</v>
      </c>
      <c r="Q1842" s="245">
        <v>0.031640000000000001</v>
      </c>
      <c r="R1842" s="245">
        <f>Q1842*H1842</f>
        <v>4.6413032400000001</v>
      </c>
      <c r="S1842" s="245">
        <v>0</v>
      </c>
      <c r="T1842" s="246">
        <f>S1842*H1842</f>
        <v>0</v>
      </c>
      <c r="AR1842" s="25" t="s">
        <v>299</v>
      </c>
      <c r="AT1842" s="25" t="s">
        <v>201</v>
      </c>
      <c r="AU1842" s="25" t="s">
        <v>81</v>
      </c>
      <c r="AY1842" s="25" t="s">
        <v>199</v>
      </c>
      <c r="BE1842" s="247">
        <f>IF(N1842="základní",J1842,0)</f>
        <v>0</v>
      </c>
      <c r="BF1842" s="247">
        <f>IF(N1842="snížená",J1842,0)</f>
        <v>0</v>
      </c>
      <c r="BG1842" s="247">
        <f>IF(N1842="zákl. přenesená",J1842,0)</f>
        <v>0</v>
      </c>
      <c r="BH1842" s="247">
        <f>IF(N1842="sníž. přenesená",J1842,0)</f>
        <v>0</v>
      </c>
      <c r="BI1842" s="247">
        <f>IF(N1842="nulová",J1842,0)</f>
        <v>0</v>
      </c>
      <c r="BJ1842" s="25" t="s">
        <v>79</v>
      </c>
      <c r="BK1842" s="247">
        <f>ROUND(I1842*H1842,2)</f>
        <v>0</v>
      </c>
      <c r="BL1842" s="25" t="s">
        <v>299</v>
      </c>
      <c r="BM1842" s="25" t="s">
        <v>6852</v>
      </c>
    </row>
    <row r="1843" s="12" customFormat="1">
      <c r="B1843" s="248"/>
      <c r="C1843" s="249"/>
      <c r="D1843" s="250" t="s">
        <v>208</v>
      </c>
      <c r="E1843" s="251" t="s">
        <v>21</v>
      </c>
      <c r="F1843" s="252" t="s">
        <v>2417</v>
      </c>
      <c r="G1843" s="249"/>
      <c r="H1843" s="253">
        <v>194.55000000000001</v>
      </c>
      <c r="I1843" s="254"/>
      <c r="J1843" s="249"/>
      <c r="K1843" s="249"/>
      <c r="L1843" s="255"/>
      <c r="M1843" s="256"/>
      <c r="N1843" s="257"/>
      <c r="O1843" s="257"/>
      <c r="P1843" s="257"/>
      <c r="Q1843" s="257"/>
      <c r="R1843" s="257"/>
      <c r="S1843" s="257"/>
      <c r="T1843" s="258"/>
      <c r="AT1843" s="259" t="s">
        <v>208</v>
      </c>
      <c r="AU1843" s="259" t="s">
        <v>81</v>
      </c>
      <c r="AV1843" s="12" t="s">
        <v>81</v>
      </c>
      <c r="AW1843" s="12" t="s">
        <v>35</v>
      </c>
      <c r="AX1843" s="12" t="s">
        <v>72</v>
      </c>
      <c r="AY1843" s="259" t="s">
        <v>199</v>
      </c>
    </row>
    <row r="1844" s="12" customFormat="1">
      <c r="B1844" s="248"/>
      <c r="C1844" s="249"/>
      <c r="D1844" s="250" t="s">
        <v>208</v>
      </c>
      <c r="E1844" s="251" t="s">
        <v>21</v>
      </c>
      <c r="F1844" s="252" t="s">
        <v>21</v>
      </c>
      <c r="G1844" s="249"/>
      <c r="H1844" s="253">
        <v>0</v>
      </c>
      <c r="I1844" s="254"/>
      <c r="J1844" s="249"/>
      <c r="K1844" s="249"/>
      <c r="L1844" s="255"/>
      <c r="M1844" s="256"/>
      <c r="N1844" s="257"/>
      <c r="O1844" s="257"/>
      <c r="P1844" s="257"/>
      <c r="Q1844" s="257"/>
      <c r="R1844" s="257"/>
      <c r="S1844" s="257"/>
      <c r="T1844" s="258"/>
      <c r="AT1844" s="259" t="s">
        <v>208</v>
      </c>
      <c r="AU1844" s="259" t="s">
        <v>81</v>
      </c>
      <c r="AV1844" s="12" t="s">
        <v>81</v>
      </c>
      <c r="AW1844" s="12" t="s">
        <v>35</v>
      </c>
      <c r="AX1844" s="12" t="s">
        <v>72</v>
      </c>
      <c r="AY1844" s="259" t="s">
        <v>199</v>
      </c>
    </row>
    <row r="1845" s="12" customFormat="1">
      <c r="B1845" s="248"/>
      <c r="C1845" s="249"/>
      <c r="D1845" s="250" t="s">
        <v>208</v>
      </c>
      <c r="E1845" s="251" t="s">
        <v>21</v>
      </c>
      <c r="F1845" s="252" t="s">
        <v>6853</v>
      </c>
      <c r="G1845" s="249"/>
      <c r="H1845" s="253">
        <v>146.691</v>
      </c>
      <c r="I1845" s="254"/>
      <c r="J1845" s="249"/>
      <c r="K1845" s="249"/>
      <c r="L1845" s="255"/>
      <c r="M1845" s="256"/>
      <c r="N1845" s="257"/>
      <c r="O1845" s="257"/>
      <c r="P1845" s="257"/>
      <c r="Q1845" s="257"/>
      <c r="R1845" s="257"/>
      <c r="S1845" s="257"/>
      <c r="T1845" s="258"/>
      <c r="AT1845" s="259" t="s">
        <v>208</v>
      </c>
      <c r="AU1845" s="259" t="s">
        <v>81</v>
      </c>
      <c r="AV1845" s="12" t="s">
        <v>81</v>
      </c>
      <c r="AW1845" s="12" t="s">
        <v>35</v>
      </c>
      <c r="AX1845" s="12" t="s">
        <v>79</v>
      </c>
      <c r="AY1845" s="259" t="s">
        <v>199</v>
      </c>
    </row>
    <row r="1846" s="1" customFormat="1" ht="16.5" customHeight="1">
      <c r="B1846" s="47"/>
      <c r="C1846" s="236" t="s">
        <v>2425</v>
      </c>
      <c r="D1846" s="236" t="s">
        <v>201</v>
      </c>
      <c r="E1846" s="237" t="s">
        <v>2420</v>
      </c>
      <c r="F1846" s="238" t="s">
        <v>2421</v>
      </c>
      <c r="G1846" s="239" t="s">
        <v>335</v>
      </c>
      <c r="H1846" s="240">
        <v>3.77</v>
      </c>
      <c r="I1846" s="241"/>
      <c r="J1846" s="242">
        <f>ROUND(I1846*H1846,2)</f>
        <v>0</v>
      </c>
      <c r="K1846" s="238" t="s">
        <v>205</v>
      </c>
      <c r="L1846" s="73"/>
      <c r="M1846" s="243" t="s">
        <v>21</v>
      </c>
      <c r="N1846" s="244" t="s">
        <v>43</v>
      </c>
      <c r="O1846" s="48"/>
      <c r="P1846" s="245">
        <f>O1846*H1846</f>
        <v>0</v>
      </c>
      <c r="Q1846" s="245">
        <v>0.00022000000000000001</v>
      </c>
      <c r="R1846" s="245">
        <f>Q1846*H1846</f>
        <v>0.00082939999999999999</v>
      </c>
      <c r="S1846" s="245">
        <v>0</v>
      </c>
      <c r="T1846" s="246">
        <f>S1846*H1846</f>
        <v>0</v>
      </c>
      <c r="AR1846" s="25" t="s">
        <v>299</v>
      </c>
      <c r="AT1846" s="25" t="s">
        <v>201</v>
      </c>
      <c r="AU1846" s="25" t="s">
        <v>81</v>
      </c>
      <c r="AY1846" s="25" t="s">
        <v>199</v>
      </c>
      <c r="BE1846" s="247">
        <f>IF(N1846="základní",J1846,0)</f>
        <v>0</v>
      </c>
      <c r="BF1846" s="247">
        <f>IF(N1846="snížená",J1846,0)</f>
        <v>0</v>
      </c>
      <c r="BG1846" s="247">
        <f>IF(N1846="zákl. přenesená",J1846,0)</f>
        <v>0</v>
      </c>
      <c r="BH1846" s="247">
        <f>IF(N1846="sníž. přenesená",J1846,0)</f>
        <v>0</v>
      </c>
      <c r="BI1846" s="247">
        <f>IF(N1846="nulová",J1846,0)</f>
        <v>0</v>
      </c>
      <c r="BJ1846" s="25" t="s">
        <v>79</v>
      </c>
      <c r="BK1846" s="247">
        <f>ROUND(I1846*H1846,2)</f>
        <v>0</v>
      </c>
      <c r="BL1846" s="25" t="s">
        <v>299</v>
      </c>
      <c r="BM1846" s="25" t="s">
        <v>6854</v>
      </c>
    </row>
    <row r="1847" s="12" customFormat="1">
      <c r="B1847" s="248"/>
      <c r="C1847" s="249"/>
      <c r="D1847" s="250" t="s">
        <v>208</v>
      </c>
      <c r="E1847" s="251" t="s">
        <v>21</v>
      </c>
      <c r="F1847" s="252" t="s">
        <v>2423</v>
      </c>
      <c r="G1847" s="249"/>
      <c r="H1847" s="253">
        <v>5</v>
      </c>
      <c r="I1847" s="254"/>
      <c r="J1847" s="249"/>
      <c r="K1847" s="249"/>
      <c r="L1847" s="255"/>
      <c r="M1847" s="256"/>
      <c r="N1847" s="257"/>
      <c r="O1847" s="257"/>
      <c r="P1847" s="257"/>
      <c r="Q1847" s="257"/>
      <c r="R1847" s="257"/>
      <c r="S1847" s="257"/>
      <c r="T1847" s="258"/>
      <c r="AT1847" s="259" t="s">
        <v>208</v>
      </c>
      <c r="AU1847" s="259" t="s">
        <v>81</v>
      </c>
      <c r="AV1847" s="12" t="s">
        <v>81</v>
      </c>
      <c r="AW1847" s="12" t="s">
        <v>35</v>
      </c>
      <c r="AX1847" s="12" t="s">
        <v>72</v>
      </c>
      <c r="AY1847" s="259" t="s">
        <v>199</v>
      </c>
    </row>
    <row r="1848" s="12" customFormat="1">
      <c r="B1848" s="248"/>
      <c r="C1848" s="249"/>
      <c r="D1848" s="250" t="s">
        <v>208</v>
      </c>
      <c r="E1848" s="251" t="s">
        <v>21</v>
      </c>
      <c r="F1848" s="252" t="s">
        <v>21</v>
      </c>
      <c r="G1848" s="249"/>
      <c r="H1848" s="253">
        <v>0</v>
      </c>
      <c r="I1848" s="254"/>
      <c r="J1848" s="249"/>
      <c r="K1848" s="249"/>
      <c r="L1848" s="255"/>
      <c r="M1848" s="256"/>
      <c r="N1848" s="257"/>
      <c r="O1848" s="257"/>
      <c r="P1848" s="257"/>
      <c r="Q1848" s="257"/>
      <c r="R1848" s="257"/>
      <c r="S1848" s="257"/>
      <c r="T1848" s="258"/>
      <c r="AT1848" s="259" t="s">
        <v>208</v>
      </c>
      <c r="AU1848" s="259" t="s">
        <v>81</v>
      </c>
      <c r="AV1848" s="12" t="s">
        <v>81</v>
      </c>
      <c r="AW1848" s="12" t="s">
        <v>35</v>
      </c>
      <c r="AX1848" s="12" t="s">
        <v>72</v>
      </c>
      <c r="AY1848" s="259" t="s">
        <v>199</v>
      </c>
    </row>
    <row r="1849" s="12" customFormat="1">
      <c r="B1849" s="248"/>
      <c r="C1849" s="249"/>
      <c r="D1849" s="250" t="s">
        <v>208</v>
      </c>
      <c r="E1849" s="251" t="s">
        <v>21</v>
      </c>
      <c r="F1849" s="252" t="s">
        <v>6855</v>
      </c>
      <c r="G1849" s="249"/>
      <c r="H1849" s="253">
        <v>3.77</v>
      </c>
      <c r="I1849" s="254"/>
      <c r="J1849" s="249"/>
      <c r="K1849" s="249"/>
      <c r="L1849" s="255"/>
      <c r="M1849" s="256"/>
      <c r="N1849" s="257"/>
      <c r="O1849" s="257"/>
      <c r="P1849" s="257"/>
      <c r="Q1849" s="257"/>
      <c r="R1849" s="257"/>
      <c r="S1849" s="257"/>
      <c r="T1849" s="258"/>
      <c r="AT1849" s="259" t="s">
        <v>208</v>
      </c>
      <c r="AU1849" s="259" t="s">
        <v>81</v>
      </c>
      <c r="AV1849" s="12" t="s">
        <v>81</v>
      </c>
      <c r="AW1849" s="12" t="s">
        <v>35</v>
      </c>
      <c r="AX1849" s="12" t="s">
        <v>79</v>
      </c>
      <c r="AY1849" s="259" t="s">
        <v>199</v>
      </c>
    </row>
    <row r="1850" s="1" customFormat="1" ht="16.5" customHeight="1">
      <c r="B1850" s="47"/>
      <c r="C1850" s="282" t="s">
        <v>2429</v>
      </c>
      <c r="D1850" s="282" t="s">
        <v>618</v>
      </c>
      <c r="E1850" s="283" t="s">
        <v>2426</v>
      </c>
      <c r="F1850" s="284" t="s">
        <v>2427</v>
      </c>
      <c r="G1850" s="285" t="s">
        <v>335</v>
      </c>
      <c r="H1850" s="286">
        <v>2.262</v>
      </c>
      <c r="I1850" s="287"/>
      <c r="J1850" s="288">
        <f>ROUND(I1850*H1850,2)</f>
        <v>0</v>
      </c>
      <c r="K1850" s="284" t="s">
        <v>205</v>
      </c>
      <c r="L1850" s="289"/>
      <c r="M1850" s="290" t="s">
        <v>21</v>
      </c>
      <c r="N1850" s="291" t="s">
        <v>43</v>
      </c>
      <c r="O1850" s="48"/>
      <c r="P1850" s="245">
        <f>O1850*H1850</f>
        <v>0</v>
      </c>
      <c r="Q1850" s="245">
        <v>0.0241</v>
      </c>
      <c r="R1850" s="245">
        <f>Q1850*H1850</f>
        <v>0.054514199999999999</v>
      </c>
      <c r="S1850" s="245">
        <v>0</v>
      </c>
      <c r="T1850" s="246">
        <f>S1850*H1850</f>
        <v>0</v>
      </c>
      <c r="AR1850" s="25" t="s">
        <v>420</v>
      </c>
      <c r="AT1850" s="25" t="s">
        <v>618</v>
      </c>
      <c r="AU1850" s="25" t="s">
        <v>81</v>
      </c>
      <c r="AY1850" s="25" t="s">
        <v>199</v>
      </c>
      <c r="BE1850" s="247">
        <f>IF(N1850="základní",J1850,0)</f>
        <v>0</v>
      </c>
      <c r="BF1850" s="247">
        <f>IF(N1850="snížená",J1850,0)</f>
        <v>0</v>
      </c>
      <c r="BG1850" s="247">
        <f>IF(N1850="zákl. přenesená",J1850,0)</f>
        <v>0</v>
      </c>
      <c r="BH1850" s="247">
        <f>IF(N1850="sníž. přenesená",J1850,0)</f>
        <v>0</v>
      </c>
      <c r="BI1850" s="247">
        <f>IF(N1850="nulová",J1850,0)</f>
        <v>0</v>
      </c>
      <c r="BJ1850" s="25" t="s">
        <v>79</v>
      </c>
      <c r="BK1850" s="247">
        <f>ROUND(I1850*H1850,2)</f>
        <v>0</v>
      </c>
      <c r="BL1850" s="25" t="s">
        <v>299</v>
      </c>
      <c r="BM1850" s="25" t="s">
        <v>6856</v>
      </c>
    </row>
    <row r="1851" s="12" customFormat="1">
      <c r="B1851" s="248"/>
      <c r="C1851" s="249"/>
      <c r="D1851" s="250" t="s">
        <v>208</v>
      </c>
      <c r="E1851" s="251" t="s">
        <v>21</v>
      </c>
      <c r="F1851" s="252" t="s">
        <v>214</v>
      </c>
      <c r="G1851" s="249"/>
      <c r="H1851" s="253">
        <v>3</v>
      </c>
      <c r="I1851" s="254"/>
      <c r="J1851" s="249"/>
      <c r="K1851" s="249"/>
      <c r="L1851" s="255"/>
      <c r="M1851" s="256"/>
      <c r="N1851" s="257"/>
      <c r="O1851" s="257"/>
      <c r="P1851" s="257"/>
      <c r="Q1851" s="257"/>
      <c r="R1851" s="257"/>
      <c r="S1851" s="257"/>
      <c r="T1851" s="258"/>
      <c r="AT1851" s="259" t="s">
        <v>208</v>
      </c>
      <c r="AU1851" s="259" t="s">
        <v>81</v>
      </c>
      <c r="AV1851" s="12" t="s">
        <v>81</v>
      </c>
      <c r="AW1851" s="12" t="s">
        <v>35</v>
      </c>
      <c r="AX1851" s="12" t="s">
        <v>72</v>
      </c>
      <c r="AY1851" s="259" t="s">
        <v>199</v>
      </c>
    </row>
    <row r="1852" s="12" customFormat="1">
      <c r="B1852" s="248"/>
      <c r="C1852" s="249"/>
      <c r="D1852" s="250" t="s">
        <v>208</v>
      </c>
      <c r="E1852" s="251" t="s">
        <v>21</v>
      </c>
      <c r="F1852" s="252" t="s">
        <v>21</v>
      </c>
      <c r="G1852" s="249"/>
      <c r="H1852" s="253">
        <v>0</v>
      </c>
      <c r="I1852" s="254"/>
      <c r="J1852" s="249"/>
      <c r="K1852" s="249"/>
      <c r="L1852" s="255"/>
      <c r="M1852" s="256"/>
      <c r="N1852" s="257"/>
      <c r="O1852" s="257"/>
      <c r="P1852" s="257"/>
      <c r="Q1852" s="257"/>
      <c r="R1852" s="257"/>
      <c r="S1852" s="257"/>
      <c r="T1852" s="258"/>
      <c r="AT1852" s="259" t="s">
        <v>208</v>
      </c>
      <c r="AU1852" s="259" t="s">
        <v>81</v>
      </c>
      <c r="AV1852" s="12" t="s">
        <v>81</v>
      </c>
      <c r="AW1852" s="12" t="s">
        <v>35</v>
      </c>
      <c r="AX1852" s="12" t="s">
        <v>72</v>
      </c>
      <c r="AY1852" s="259" t="s">
        <v>199</v>
      </c>
    </row>
    <row r="1853" s="12" customFormat="1">
      <c r="B1853" s="248"/>
      <c r="C1853" s="249"/>
      <c r="D1853" s="250" t="s">
        <v>208</v>
      </c>
      <c r="E1853" s="251" t="s">
        <v>21</v>
      </c>
      <c r="F1853" s="252" t="s">
        <v>6497</v>
      </c>
      <c r="G1853" s="249"/>
      <c r="H1853" s="253">
        <v>2.262</v>
      </c>
      <c r="I1853" s="254"/>
      <c r="J1853" s="249"/>
      <c r="K1853" s="249"/>
      <c r="L1853" s="255"/>
      <c r="M1853" s="256"/>
      <c r="N1853" s="257"/>
      <c r="O1853" s="257"/>
      <c r="P1853" s="257"/>
      <c r="Q1853" s="257"/>
      <c r="R1853" s="257"/>
      <c r="S1853" s="257"/>
      <c r="T1853" s="258"/>
      <c r="AT1853" s="259" t="s">
        <v>208</v>
      </c>
      <c r="AU1853" s="259" t="s">
        <v>81</v>
      </c>
      <c r="AV1853" s="12" t="s">
        <v>81</v>
      </c>
      <c r="AW1853" s="12" t="s">
        <v>35</v>
      </c>
      <c r="AX1853" s="12" t="s">
        <v>79</v>
      </c>
      <c r="AY1853" s="259" t="s">
        <v>199</v>
      </c>
    </row>
    <row r="1854" s="1" customFormat="1" ht="16.5" customHeight="1">
      <c r="B1854" s="47"/>
      <c r="C1854" s="282" t="s">
        <v>2434</v>
      </c>
      <c r="D1854" s="282" t="s">
        <v>618</v>
      </c>
      <c r="E1854" s="283" t="s">
        <v>2430</v>
      </c>
      <c r="F1854" s="284" t="s">
        <v>2431</v>
      </c>
      <c r="G1854" s="285" t="s">
        <v>335</v>
      </c>
      <c r="H1854" s="286">
        <v>1.508</v>
      </c>
      <c r="I1854" s="287"/>
      <c r="J1854" s="288">
        <f>ROUND(I1854*H1854,2)</f>
        <v>0</v>
      </c>
      <c r="K1854" s="284" t="s">
        <v>205</v>
      </c>
      <c r="L1854" s="289"/>
      <c r="M1854" s="290" t="s">
        <v>21</v>
      </c>
      <c r="N1854" s="291" t="s">
        <v>43</v>
      </c>
      <c r="O1854" s="48"/>
      <c r="P1854" s="245">
        <f>O1854*H1854</f>
        <v>0</v>
      </c>
      <c r="Q1854" s="245">
        <v>0.025420000000000002</v>
      </c>
      <c r="R1854" s="245">
        <f>Q1854*H1854</f>
        <v>0.038333360000000004</v>
      </c>
      <c r="S1854" s="245">
        <v>0</v>
      </c>
      <c r="T1854" s="246">
        <f>S1854*H1854</f>
        <v>0</v>
      </c>
      <c r="AR1854" s="25" t="s">
        <v>420</v>
      </c>
      <c r="AT1854" s="25" t="s">
        <v>618</v>
      </c>
      <c r="AU1854" s="25" t="s">
        <v>81</v>
      </c>
      <c r="AY1854" s="25" t="s">
        <v>199</v>
      </c>
      <c r="BE1854" s="247">
        <f>IF(N1854="základní",J1854,0)</f>
        <v>0</v>
      </c>
      <c r="BF1854" s="247">
        <f>IF(N1854="snížená",J1854,0)</f>
        <v>0</v>
      </c>
      <c r="BG1854" s="247">
        <f>IF(N1854="zákl. přenesená",J1854,0)</f>
        <v>0</v>
      </c>
      <c r="BH1854" s="247">
        <f>IF(N1854="sníž. přenesená",J1854,0)</f>
        <v>0</v>
      </c>
      <c r="BI1854" s="247">
        <f>IF(N1854="nulová",J1854,0)</f>
        <v>0</v>
      </c>
      <c r="BJ1854" s="25" t="s">
        <v>79</v>
      </c>
      <c r="BK1854" s="247">
        <f>ROUND(I1854*H1854,2)</f>
        <v>0</v>
      </c>
      <c r="BL1854" s="25" t="s">
        <v>299</v>
      </c>
      <c r="BM1854" s="25" t="s">
        <v>6857</v>
      </c>
    </row>
    <row r="1855" s="12" customFormat="1">
      <c r="B1855" s="248"/>
      <c r="C1855" s="249"/>
      <c r="D1855" s="250" t="s">
        <v>208</v>
      </c>
      <c r="E1855" s="251" t="s">
        <v>21</v>
      </c>
      <c r="F1855" s="252" t="s">
        <v>2433</v>
      </c>
      <c r="G1855" s="249"/>
      <c r="H1855" s="253">
        <v>2</v>
      </c>
      <c r="I1855" s="254"/>
      <c r="J1855" s="249"/>
      <c r="K1855" s="249"/>
      <c r="L1855" s="255"/>
      <c r="M1855" s="256"/>
      <c r="N1855" s="257"/>
      <c r="O1855" s="257"/>
      <c r="P1855" s="257"/>
      <c r="Q1855" s="257"/>
      <c r="R1855" s="257"/>
      <c r="S1855" s="257"/>
      <c r="T1855" s="258"/>
      <c r="AT1855" s="259" t="s">
        <v>208</v>
      </c>
      <c r="AU1855" s="259" t="s">
        <v>81</v>
      </c>
      <c r="AV1855" s="12" t="s">
        <v>81</v>
      </c>
      <c r="AW1855" s="12" t="s">
        <v>35</v>
      </c>
      <c r="AX1855" s="12" t="s">
        <v>72</v>
      </c>
      <c r="AY1855" s="259" t="s">
        <v>199</v>
      </c>
    </row>
    <row r="1856" s="12" customFormat="1">
      <c r="B1856" s="248"/>
      <c r="C1856" s="249"/>
      <c r="D1856" s="250" t="s">
        <v>208</v>
      </c>
      <c r="E1856" s="251" t="s">
        <v>21</v>
      </c>
      <c r="F1856" s="252" t="s">
        <v>21</v>
      </c>
      <c r="G1856" s="249"/>
      <c r="H1856" s="253">
        <v>0</v>
      </c>
      <c r="I1856" s="254"/>
      <c r="J1856" s="249"/>
      <c r="K1856" s="249"/>
      <c r="L1856" s="255"/>
      <c r="M1856" s="256"/>
      <c r="N1856" s="257"/>
      <c r="O1856" s="257"/>
      <c r="P1856" s="257"/>
      <c r="Q1856" s="257"/>
      <c r="R1856" s="257"/>
      <c r="S1856" s="257"/>
      <c r="T1856" s="258"/>
      <c r="AT1856" s="259" t="s">
        <v>208</v>
      </c>
      <c r="AU1856" s="259" t="s">
        <v>81</v>
      </c>
      <c r="AV1856" s="12" t="s">
        <v>81</v>
      </c>
      <c r="AW1856" s="12" t="s">
        <v>35</v>
      </c>
      <c r="AX1856" s="12" t="s">
        <v>72</v>
      </c>
      <c r="AY1856" s="259" t="s">
        <v>199</v>
      </c>
    </row>
    <row r="1857" s="12" customFormat="1">
      <c r="B1857" s="248"/>
      <c r="C1857" s="249"/>
      <c r="D1857" s="250" t="s">
        <v>208</v>
      </c>
      <c r="E1857" s="251" t="s">
        <v>21</v>
      </c>
      <c r="F1857" s="252" t="s">
        <v>6362</v>
      </c>
      <c r="G1857" s="249"/>
      <c r="H1857" s="253">
        <v>1.508</v>
      </c>
      <c r="I1857" s="254"/>
      <c r="J1857" s="249"/>
      <c r="K1857" s="249"/>
      <c r="L1857" s="255"/>
      <c r="M1857" s="256"/>
      <c r="N1857" s="257"/>
      <c r="O1857" s="257"/>
      <c r="P1857" s="257"/>
      <c r="Q1857" s="257"/>
      <c r="R1857" s="257"/>
      <c r="S1857" s="257"/>
      <c r="T1857" s="258"/>
      <c r="AT1857" s="259" t="s">
        <v>208</v>
      </c>
      <c r="AU1857" s="259" t="s">
        <v>81</v>
      </c>
      <c r="AV1857" s="12" t="s">
        <v>81</v>
      </c>
      <c r="AW1857" s="12" t="s">
        <v>35</v>
      </c>
      <c r="AX1857" s="12" t="s">
        <v>79</v>
      </c>
      <c r="AY1857" s="259" t="s">
        <v>199</v>
      </c>
    </row>
    <row r="1858" s="1" customFormat="1" ht="16.5" customHeight="1">
      <c r="B1858" s="47"/>
      <c r="C1858" s="282" t="s">
        <v>2438</v>
      </c>
      <c r="D1858" s="282" t="s">
        <v>618</v>
      </c>
      <c r="E1858" s="283" t="s">
        <v>2435</v>
      </c>
      <c r="F1858" s="284" t="s">
        <v>2436</v>
      </c>
      <c r="G1858" s="285" t="s">
        <v>384</v>
      </c>
      <c r="H1858" s="286">
        <v>8.0289999999999999</v>
      </c>
      <c r="I1858" s="287"/>
      <c r="J1858" s="288">
        <f>ROUND(I1858*H1858,2)</f>
        <v>0</v>
      </c>
      <c r="K1858" s="284" t="s">
        <v>205</v>
      </c>
      <c r="L1858" s="289"/>
      <c r="M1858" s="290" t="s">
        <v>21</v>
      </c>
      <c r="N1858" s="291" t="s">
        <v>43</v>
      </c>
      <c r="O1858" s="48"/>
      <c r="P1858" s="245">
        <f>O1858*H1858</f>
        <v>0</v>
      </c>
      <c r="Q1858" s="245">
        <v>0.0025600000000000002</v>
      </c>
      <c r="R1858" s="245">
        <f>Q1858*H1858</f>
        <v>0.020554240000000001</v>
      </c>
      <c r="S1858" s="245">
        <v>0</v>
      </c>
      <c r="T1858" s="246">
        <f>S1858*H1858</f>
        <v>0</v>
      </c>
      <c r="AR1858" s="25" t="s">
        <v>420</v>
      </c>
      <c r="AT1858" s="25" t="s">
        <v>618</v>
      </c>
      <c r="AU1858" s="25" t="s">
        <v>81</v>
      </c>
      <c r="AY1858" s="25" t="s">
        <v>199</v>
      </c>
      <c r="BE1858" s="247">
        <f>IF(N1858="základní",J1858,0)</f>
        <v>0</v>
      </c>
      <c r="BF1858" s="247">
        <f>IF(N1858="snížená",J1858,0)</f>
        <v>0</v>
      </c>
      <c r="BG1858" s="247">
        <f>IF(N1858="zákl. přenesená",J1858,0)</f>
        <v>0</v>
      </c>
      <c r="BH1858" s="247">
        <f>IF(N1858="sníž. přenesená",J1858,0)</f>
        <v>0</v>
      </c>
      <c r="BI1858" s="247">
        <f>IF(N1858="nulová",J1858,0)</f>
        <v>0</v>
      </c>
      <c r="BJ1858" s="25" t="s">
        <v>79</v>
      </c>
      <c r="BK1858" s="247">
        <f>ROUND(I1858*H1858,2)</f>
        <v>0</v>
      </c>
      <c r="BL1858" s="25" t="s">
        <v>299</v>
      </c>
      <c r="BM1858" s="25" t="s">
        <v>6858</v>
      </c>
    </row>
    <row r="1859" s="12" customFormat="1">
      <c r="B1859" s="248"/>
      <c r="C1859" s="249"/>
      <c r="D1859" s="250" t="s">
        <v>208</v>
      </c>
      <c r="E1859" s="251" t="s">
        <v>21</v>
      </c>
      <c r="F1859" s="252" t="s">
        <v>6859</v>
      </c>
      <c r="G1859" s="249"/>
      <c r="H1859" s="253">
        <v>10.648</v>
      </c>
      <c r="I1859" s="254"/>
      <c r="J1859" s="249"/>
      <c r="K1859" s="249"/>
      <c r="L1859" s="255"/>
      <c r="M1859" s="256"/>
      <c r="N1859" s="257"/>
      <c r="O1859" s="257"/>
      <c r="P1859" s="257"/>
      <c r="Q1859" s="257"/>
      <c r="R1859" s="257"/>
      <c r="S1859" s="257"/>
      <c r="T1859" s="258"/>
      <c r="AT1859" s="259" t="s">
        <v>208</v>
      </c>
      <c r="AU1859" s="259" t="s">
        <v>81</v>
      </c>
      <c r="AV1859" s="12" t="s">
        <v>81</v>
      </c>
      <c r="AW1859" s="12" t="s">
        <v>35</v>
      </c>
      <c r="AX1859" s="12" t="s">
        <v>72</v>
      </c>
      <c r="AY1859" s="259" t="s">
        <v>199</v>
      </c>
    </row>
    <row r="1860" s="12" customFormat="1">
      <c r="B1860" s="248"/>
      <c r="C1860" s="249"/>
      <c r="D1860" s="250" t="s">
        <v>208</v>
      </c>
      <c r="E1860" s="251" t="s">
        <v>21</v>
      </c>
      <c r="F1860" s="252" t="s">
        <v>21</v>
      </c>
      <c r="G1860" s="249"/>
      <c r="H1860" s="253">
        <v>0</v>
      </c>
      <c r="I1860" s="254"/>
      <c r="J1860" s="249"/>
      <c r="K1860" s="249"/>
      <c r="L1860" s="255"/>
      <c r="M1860" s="256"/>
      <c r="N1860" s="257"/>
      <c r="O1860" s="257"/>
      <c r="P1860" s="257"/>
      <c r="Q1860" s="257"/>
      <c r="R1860" s="257"/>
      <c r="S1860" s="257"/>
      <c r="T1860" s="258"/>
      <c r="AT1860" s="259" t="s">
        <v>208</v>
      </c>
      <c r="AU1860" s="259" t="s">
        <v>81</v>
      </c>
      <c r="AV1860" s="12" t="s">
        <v>81</v>
      </c>
      <c r="AW1860" s="12" t="s">
        <v>35</v>
      </c>
      <c r="AX1860" s="12" t="s">
        <v>72</v>
      </c>
      <c r="AY1860" s="259" t="s">
        <v>199</v>
      </c>
    </row>
    <row r="1861" s="12" customFormat="1">
      <c r="B1861" s="248"/>
      <c r="C1861" s="249"/>
      <c r="D1861" s="250" t="s">
        <v>208</v>
      </c>
      <c r="E1861" s="251" t="s">
        <v>21</v>
      </c>
      <c r="F1861" s="252" t="s">
        <v>6860</v>
      </c>
      <c r="G1861" s="249"/>
      <c r="H1861" s="253">
        <v>8.0289999999999999</v>
      </c>
      <c r="I1861" s="254"/>
      <c r="J1861" s="249"/>
      <c r="K1861" s="249"/>
      <c r="L1861" s="255"/>
      <c r="M1861" s="256"/>
      <c r="N1861" s="257"/>
      <c r="O1861" s="257"/>
      <c r="P1861" s="257"/>
      <c r="Q1861" s="257"/>
      <c r="R1861" s="257"/>
      <c r="S1861" s="257"/>
      <c r="T1861" s="258"/>
      <c r="AT1861" s="259" t="s">
        <v>208</v>
      </c>
      <c r="AU1861" s="259" t="s">
        <v>81</v>
      </c>
      <c r="AV1861" s="12" t="s">
        <v>81</v>
      </c>
      <c r="AW1861" s="12" t="s">
        <v>35</v>
      </c>
      <c r="AX1861" s="12" t="s">
        <v>79</v>
      </c>
      <c r="AY1861" s="259" t="s">
        <v>199</v>
      </c>
    </row>
    <row r="1862" s="1" customFormat="1" ht="16.5" customHeight="1">
      <c r="B1862" s="47"/>
      <c r="C1862" s="282" t="s">
        <v>2444</v>
      </c>
      <c r="D1862" s="282" t="s">
        <v>618</v>
      </c>
      <c r="E1862" s="283" t="s">
        <v>2439</v>
      </c>
      <c r="F1862" s="284" t="s">
        <v>2440</v>
      </c>
      <c r="G1862" s="285" t="s">
        <v>384</v>
      </c>
      <c r="H1862" s="286">
        <v>12.042999999999999</v>
      </c>
      <c r="I1862" s="287"/>
      <c r="J1862" s="288">
        <f>ROUND(I1862*H1862,2)</f>
        <v>0</v>
      </c>
      <c r="K1862" s="284" t="s">
        <v>205</v>
      </c>
      <c r="L1862" s="289"/>
      <c r="M1862" s="290" t="s">
        <v>21</v>
      </c>
      <c r="N1862" s="291" t="s">
        <v>43</v>
      </c>
      <c r="O1862" s="48"/>
      <c r="P1862" s="245">
        <f>O1862*H1862</f>
        <v>0</v>
      </c>
      <c r="Q1862" s="245">
        <v>0.0021900000000000001</v>
      </c>
      <c r="R1862" s="245">
        <f>Q1862*H1862</f>
        <v>0.026374169999999999</v>
      </c>
      <c r="S1862" s="245">
        <v>0</v>
      </c>
      <c r="T1862" s="246">
        <f>S1862*H1862</f>
        <v>0</v>
      </c>
      <c r="AR1862" s="25" t="s">
        <v>420</v>
      </c>
      <c r="AT1862" s="25" t="s">
        <v>618</v>
      </c>
      <c r="AU1862" s="25" t="s">
        <v>81</v>
      </c>
      <c r="AY1862" s="25" t="s">
        <v>199</v>
      </c>
      <c r="BE1862" s="247">
        <f>IF(N1862="základní",J1862,0)</f>
        <v>0</v>
      </c>
      <c r="BF1862" s="247">
        <f>IF(N1862="snížená",J1862,0)</f>
        <v>0</v>
      </c>
      <c r="BG1862" s="247">
        <f>IF(N1862="zákl. přenesená",J1862,0)</f>
        <v>0</v>
      </c>
      <c r="BH1862" s="247">
        <f>IF(N1862="sníž. přenesená",J1862,0)</f>
        <v>0</v>
      </c>
      <c r="BI1862" s="247">
        <f>IF(N1862="nulová",J1862,0)</f>
        <v>0</v>
      </c>
      <c r="BJ1862" s="25" t="s">
        <v>79</v>
      </c>
      <c r="BK1862" s="247">
        <f>ROUND(I1862*H1862,2)</f>
        <v>0</v>
      </c>
      <c r="BL1862" s="25" t="s">
        <v>299</v>
      </c>
      <c r="BM1862" s="25" t="s">
        <v>6861</v>
      </c>
    </row>
    <row r="1863" s="12" customFormat="1">
      <c r="B1863" s="248"/>
      <c r="C1863" s="249"/>
      <c r="D1863" s="250" t="s">
        <v>208</v>
      </c>
      <c r="E1863" s="251" t="s">
        <v>21</v>
      </c>
      <c r="F1863" s="252" t="s">
        <v>2442</v>
      </c>
      <c r="G1863" s="249"/>
      <c r="H1863" s="253">
        <v>15.972</v>
      </c>
      <c r="I1863" s="254"/>
      <c r="J1863" s="249"/>
      <c r="K1863" s="249"/>
      <c r="L1863" s="255"/>
      <c r="M1863" s="256"/>
      <c r="N1863" s="257"/>
      <c r="O1863" s="257"/>
      <c r="P1863" s="257"/>
      <c r="Q1863" s="257"/>
      <c r="R1863" s="257"/>
      <c r="S1863" s="257"/>
      <c r="T1863" s="258"/>
      <c r="AT1863" s="259" t="s">
        <v>208</v>
      </c>
      <c r="AU1863" s="259" t="s">
        <v>81</v>
      </c>
      <c r="AV1863" s="12" t="s">
        <v>81</v>
      </c>
      <c r="AW1863" s="12" t="s">
        <v>35</v>
      </c>
      <c r="AX1863" s="12" t="s">
        <v>72</v>
      </c>
      <c r="AY1863" s="259" t="s">
        <v>199</v>
      </c>
    </row>
    <row r="1864" s="12" customFormat="1">
      <c r="B1864" s="248"/>
      <c r="C1864" s="249"/>
      <c r="D1864" s="250" t="s">
        <v>208</v>
      </c>
      <c r="E1864" s="251" t="s">
        <v>21</v>
      </c>
      <c r="F1864" s="252" t="s">
        <v>21</v>
      </c>
      <c r="G1864" s="249"/>
      <c r="H1864" s="253">
        <v>0</v>
      </c>
      <c r="I1864" s="254"/>
      <c r="J1864" s="249"/>
      <c r="K1864" s="249"/>
      <c r="L1864" s="255"/>
      <c r="M1864" s="256"/>
      <c r="N1864" s="257"/>
      <c r="O1864" s="257"/>
      <c r="P1864" s="257"/>
      <c r="Q1864" s="257"/>
      <c r="R1864" s="257"/>
      <c r="S1864" s="257"/>
      <c r="T1864" s="258"/>
      <c r="AT1864" s="259" t="s">
        <v>208</v>
      </c>
      <c r="AU1864" s="259" t="s">
        <v>81</v>
      </c>
      <c r="AV1864" s="12" t="s">
        <v>81</v>
      </c>
      <c r="AW1864" s="12" t="s">
        <v>35</v>
      </c>
      <c r="AX1864" s="12" t="s">
        <v>72</v>
      </c>
      <c r="AY1864" s="259" t="s">
        <v>199</v>
      </c>
    </row>
    <row r="1865" s="12" customFormat="1">
      <c r="B1865" s="248"/>
      <c r="C1865" s="249"/>
      <c r="D1865" s="250" t="s">
        <v>208</v>
      </c>
      <c r="E1865" s="251" t="s">
        <v>21</v>
      </c>
      <c r="F1865" s="252" t="s">
        <v>6862</v>
      </c>
      <c r="G1865" s="249"/>
      <c r="H1865" s="253">
        <v>12.042999999999999</v>
      </c>
      <c r="I1865" s="254"/>
      <c r="J1865" s="249"/>
      <c r="K1865" s="249"/>
      <c r="L1865" s="255"/>
      <c r="M1865" s="256"/>
      <c r="N1865" s="257"/>
      <c r="O1865" s="257"/>
      <c r="P1865" s="257"/>
      <c r="Q1865" s="257"/>
      <c r="R1865" s="257"/>
      <c r="S1865" s="257"/>
      <c r="T1865" s="258"/>
      <c r="AT1865" s="259" t="s">
        <v>208</v>
      </c>
      <c r="AU1865" s="259" t="s">
        <v>81</v>
      </c>
      <c r="AV1865" s="12" t="s">
        <v>81</v>
      </c>
      <c r="AW1865" s="12" t="s">
        <v>35</v>
      </c>
      <c r="AX1865" s="12" t="s">
        <v>79</v>
      </c>
      <c r="AY1865" s="259" t="s">
        <v>199</v>
      </c>
    </row>
    <row r="1866" s="1" customFormat="1" ht="16.5" customHeight="1">
      <c r="B1866" s="47"/>
      <c r="C1866" s="282" t="s">
        <v>2449</v>
      </c>
      <c r="D1866" s="282" t="s">
        <v>618</v>
      </c>
      <c r="E1866" s="283" t="s">
        <v>2445</v>
      </c>
      <c r="F1866" s="284" t="s">
        <v>2446</v>
      </c>
      <c r="G1866" s="285" t="s">
        <v>335</v>
      </c>
      <c r="H1866" s="286">
        <v>4.524</v>
      </c>
      <c r="I1866" s="287"/>
      <c r="J1866" s="288">
        <f>ROUND(I1866*H1866,2)</f>
        <v>0</v>
      </c>
      <c r="K1866" s="284" t="s">
        <v>205</v>
      </c>
      <c r="L1866" s="289"/>
      <c r="M1866" s="290" t="s">
        <v>21</v>
      </c>
      <c r="N1866" s="291" t="s">
        <v>43</v>
      </c>
      <c r="O1866" s="48"/>
      <c r="P1866" s="245">
        <f>O1866*H1866</f>
        <v>0</v>
      </c>
      <c r="Q1866" s="245">
        <v>2.0000000000000002E-05</v>
      </c>
      <c r="R1866" s="245">
        <f>Q1866*H1866</f>
        <v>9.0480000000000001E-05</v>
      </c>
      <c r="S1866" s="245">
        <v>0</v>
      </c>
      <c r="T1866" s="246">
        <f>S1866*H1866</f>
        <v>0</v>
      </c>
      <c r="AR1866" s="25" t="s">
        <v>420</v>
      </c>
      <c r="AT1866" s="25" t="s">
        <v>618</v>
      </c>
      <c r="AU1866" s="25" t="s">
        <v>81</v>
      </c>
      <c r="AY1866" s="25" t="s">
        <v>199</v>
      </c>
      <c r="BE1866" s="247">
        <f>IF(N1866="základní",J1866,0)</f>
        <v>0</v>
      </c>
      <c r="BF1866" s="247">
        <f>IF(N1866="snížená",J1866,0)</f>
        <v>0</v>
      </c>
      <c r="BG1866" s="247">
        <f>IF(N1866="zákl. přenesená",J1866,0)</f>
        <v>0</v>
      </c>
      <c r="BH1866" s="247">
        <f>IF(N1866="sníž. přenesená",J1866,0)</f>
        <v>0</v>
      </c>
      <c r="BI1866" s="247">
        <f>IF(N1866="nulová",J1866,0)</f>
        <v>0</v>
      </c>
      <c r="BJ1866" s="25" t="s">
        <v>79</v>
      </c>
      <c r="BK1866" s="247">
        <f>ROUND(I1866*H1866,2)</f>
        <v>0</v>
      </c>
      <c r="BL1866" s="25" t="s">
        <v>299</v>
      </c>
      <c r="BM1866" s="25" t="s">
        <v>6863</v>
      </c>
    </row>
    <row r="1867" s="12" customFormat="1">
      <c r="B1867" s="248"/>
      <c r="C1867" s="249"/>
      <c r="D1867" s="250" t="s">
        <v>208</v>
      </c>
      <c r="E1867" s="251" t="s">
        <v>21</v>
      </c>
      <c r="F1867" s="252" t="s">
        <v>238</v>
      </c>
      <c r="G1867" s="249"/>
      <c r="H1867" s="253">
        <v>6</v>
      </c>
      <c r="I1867" s="254"/>
      <c r="J1867" s="249"/>
      <c r="K1867" s="249"/>
      <c r="L1867" s="255"/>
      <c r="M1867" s="256"/>
      <c r="N1867" s="257"/>
      <c r="O1867" s="257"/>
      <c r="P1867" s="257"/>
      <c r="Q1867" s="257"/>
      <c r="R1867" s="257"/>
      <c r="S1867" s="257"/>
      <c r="T1867" s="258"/>
      <c r="AT1867" s="259" t="s">
        <v>208</v>
      </c>
      <c r="AU1867" s="259" t="s">
        <v>81</v>
      </c>
      <c r="AV1867" s="12" t="s">
        <v>81</v>
      </c>
      <c r="AW1867" s="12" t="s">
        <v>35</v>
      </c>
      <c r="AX1867" s="12" t="s">
        <v>72</v>
      </c>
      <c r="AY1867" s="259" t="s">
        <v>199</v>
      </c>
    </row>
    <row r="1868" s="12" customFormat="1">
      <c r="B1868" s="248"/>
      <c r="C1868" s="249"/>
      <c r="D1868" s="250" t="s">
        <v>208</v>
      </c>
      <c r="E1868" s="251" t="s">
        <v>21</v>
      </c>
      <c r="F1868" s="252" t="s">
        <v>21</v>
      </c>
      <c r="G1868" s="249"/>
      <c r="H1868" s="253">
        <v>0</v>
      </c>
      <c r="I1868" s="254"/>
      <c r="J1868" s="249"/>
      <c r="K1868" s="249"/>
      <c r="L1868" s="255"/>
      <c r="M1868" s="256"/>
      <c r="N1868" s="257"/>
      <c r="O1868" s="257"/>
      <c r="P1868" s="257"/>
      <c r="Q1868" s="257"/>
      <c r="R1868" s="257"/>
      <c r="S1868" s="257"/>
      <c r="T1868" s="258"/>
      <c r="AT1868" s="259" t="s">
        <v>208</v>
      </c>
      <c r="AU1868" s="259" t="s">
        <v>81</v>
      </c>
      <c r="AV1868" s="12" t="s">
        <v>81</v>
      </c>
      <c r="AW1868" s="12" t="s">
        <v>35</v>
      </c>
      <c r="AX1868" s="12" t="s">
        <v>72</v>
      </c>
      <c r="AY1868" s="259" t="s">
        <v>199</v>
      </c>
    </row>
    <row r="1869" s="12" customFormat="1">
      <c r="B1869" s="248"/>
      <c r="C1869" s="249"/>
      <c r="D1869" s="250" t="s">
        <v>208</v>
      </c>
      <c r="E1869" s="251" t="s">
        <v>21</v>
      </c>
      <c r="F1869" s="252" t="s">
        <v>6864</v>
      </c>
      <c r="G1869" s="249"/>
      <c r="H1869" s="253">
        <v>4.524</v>
      </c>
      <c r="I1869" s="254"/>
      <c r="J1869" s="249"/>
      <c r="K1869" s="249"/>
      <c r="L1869" s="255"/>
      <c r="M1869" s="256"/>
      <c r="N1869" s="257"/>
      <c r="O1869" s="257"/>
      <c r="P1869" s="257"/>
      <c r="Q1869" s="257"/>
      <c r="R1869" s="257"/>
      <c r="S1869" s="257"/>
      <c r="T1869" s="258"/>
      <c r="AT1869" s="259" t="s">
        <v>208</v>
      </c>
      <c r="AU1869" s="259" t="s">
        <v>81</v>
      </c>
      <c r="AV1869" s="12" t="s">
        <v>81</v>
      </c>
      <c r="AW1869" s="12" t="s">
        <v>35</v>
      </c>
      <c r="AX1869" s="12" t="s">
        <v>79</v>
      </c>
      <c r="AY1869" s="259" t="s">
        <v>199</v>
      </c>
    </row>
    <row r="1870" s="1" customFormat="1" ht="16.5" customHeight="1">
      <c r="B1870" s="47"/>
      <c r="C1870" s="282" t="s">
        <v>2453</v>
      </c>
      <c r="D1870" s="282" t="s">
        <v>618</v>
      </c>
      <c r="E1870" s="283" t="s">
        <v>2450</v>
      </c>
      <c r="F1870" s="284" t="s">
        <v>2451</v>
      </c>
      <c r="G1870" s="285" t="s">
        <v>335</v>
      </c>
      <c r="H1870" s="286">
        <v>3.016</v>
      </c>
      <c r="I1870" s="287"/>
      <c r="J1870" s="288">
        <f>ROUND(I1870*H1870,2)</f>
        <v>0</v>
      </c>
      <c r="K1870" s="284" t="s">
        <v>205</v>
      </c>
      <c r="L1870" s="289"/>
      <c r="M1870" s="290" t="s">
        <v>21</v>
      </c>
      <c r="N1870" s="291" t="s">
        <v>43</v>
      </c>
      <c r="O1870" s="48"/>
      <c r="P1870" s="245">
        <f>O1870*H1870</f>
        <v>0</v>
      </c>
      <c r="Q1870" s="245">
        <v>2.0000000000000002E-05</v>
      </c>
      <c r="R1870" s="245">
        <f>Q1870*H1870</f>
        <v>6.0320000000000005E-05</v>
      </c>
      <c r="S1870" s="245">
        <v>0</v>
      </c>
      <c r="T1870" s="246">
        <f>S1870*H1870</f>
        <v>0</v>
      </c>
      <c r="AR1870" s="25" t="s">
        <v>420</v>
      </c>
      <c r="AT1870" s="25" t="s">
        <v>618</v>
      </c>
      <c r="AU1870" s="25" t="s">
        <v>81</v>
      </c>
      <c r="AY1870" s="25" t="s">
        <v>199</v>
      </c>
      <c r="BE1870" s="247">
        <f>IF(N1870="základní",J1870,0)</f>
        <v>0</v>
      </c>
      <c r="BF1870" s="247">
        <f>IF(N1870="snížená",J1870,0)</f>
        <v>0</v>
      </c>
      <c r="BG1870" s="247">
        <f>IF(N1870="zákl. přenesená",J1870,0)</f>
        <v>0</v>
      </c>
      <c r="BH1870" s="247">
        <f>IF(N1870="sníž. přenesená",J1870,0)</f>
        <v>0</v>
      </c>
      <c r="BI1870" s="247">
        <f>IF(N1870="nulová",J1870,0)</f>
        <v>0</v>
      </c>
      <c r="BJ1870" s="25" t="s">
        <v>79</v>
      </c>
      <c r="BK1870" s="247">
        <f>ROUND(I1870*H1870,2)</f>
        <v>0</v>
      </c>
      <c r="BL1870" s="25" t="s">
        <v>299</v>
      </c>
      <c r="BM1870" s="25" t="s">
        <v>6865</v>
      </c>
    </row>
    <row r="1871" s="12" customFormat="1">
      <c r="B1871" s="248"/>
      <c r="C1871" s="249"/>
      <c r="D1871" s="250" t="s">
        <v>208</v>
      </c>
      <c r="E1871" s="251" t="s">
        <v>21</v>
      </c>
      <c r="F1871" s="252" t="s">
        <v>206</v>
      </c>
      <c r="G1871" s="249"/>
      <c r="H1871" s="253">
        <v>4</v>
      </c>
      <c r="I1871" s="254"/>
      <c r="J1871" s="249"/>
      <c r="K1871" s="249"/>
      <c r="L1871" s="255"/>
      <c r="M1871" s="256"/>
      <c r="N1871" s="257"/>
      <c r="O1871" s="257"/>
      <c r="P1871" s="257"/>
      <c r="Q1871" s="257"/>
      <c r="R1871" s="257"/>
      <c r="S1871" s="257"/>
      <c r="T1871" s="258"/>
      <c r="AT1871" s="259" t="s">
        <v>208</v>
      </c>
      <c r="AU1871" s="259" t="s">
        <v>81</v>
      </c>
      <c r="AV1871" s="12" t="s">
        <v>81</v>
      </c>
      <c r="AW1871" s="12" t="s">
        <v>35</v>
      </c>
      <c r="AX1871" s="12" t="s">
        <v>72</v>
      </c>
      <c r="AY1871" s="259" t="s">
        <v>199</v>
      </c>
    </row>
    <row r="1872" s="12" customFormat="1">
      <c r="B1872" s="248"/>
      <c r="C1872" s="249"/>
      <c r="D1872" s="250" t="s">
        <v>208</v>
      </c>
      <c r="E1872" s="251" t="s">
        <v>21</v>
      </c>
      <c r="F1872" s="252" t="s">
        <v>21</v>
      </c>
      <c r="G1872" s="249"/>
      <c r="H1872" s="253">
        <v>0</v>
      </c>
      <c r="I1872" s="254"/>
      <c r="J1872" s="249"/>
      <c r="K1872" s="249"/>
      <c r="L1872" s="255"/>
      <c r="M1872" s="256"/>
      <c r="N1872" s="257"/>
      <c r="O1872" s="257"/>
      <c r="P1872" s="257"/>
      <c r="Q1872" s="257"/>
      <c r="R1872" s="257"/>
      <c r="S1872" s="257"/>
      <c r="T1872" s="258"/>
      <c r="AT1872" s="259" t="s">
        <v>208</v>
      </c>
      <c r="AU1872" s="259" t="s">
        <v>81</v>
      </c>
      <c r="AV1872" s="12" t="s">
        <v>81</v>
      </c>
      <c r="AW1872" s="12" t="s">
        <v>35</v>
      </c>
      <c r="AX1872" s="12" t="s">
        <v>72</v>
      </c>
      <c r="AY1872" s="259" t="s">
        <v>199</v>
      </c>
    </row>
    <row r="1873" s="12" customFormat="1">
      <c r="B1873" s="248"/>
      <c r="C1873" s="249"/>
      <c r="D1873" s="250" t="s">
        <v>208</v>
      </c>
      <c r="E1873" s="251" t="s">
        <v>21</v>
      </c>
      <c r="F1873" s="252" t="s">
        <v>6250</v>
      </c>
      <c r="G1873" s="249"/>
      <c r="H1873" s="253">
        <v>3.016</v>
      </c>
      <c r="I1873" s="254"/>
      <c r="J1873" s="249"/>
      <c r="K1873" s="249"/>
      <c r="L1873" s="255"/>
      <c r="M1873" s="256"/>
      <c r="N1873" s="257"/>
      <c r="O1873" s="257"/>
      <c r="P1873" s="257"/>
      <c r="Q1873" s="257"/>
      <c r="R1873" s="257"/>
      <c r="S1873" s="257"/>
      <c r="T1873" s="258"/>
      <c r="AT1873" s="259" t="s">
        <v>208</v>
      </c>
      <c r="AU1873" s="259" t="s">
        <v>81</v>
      </c>
      <c r="AV1873" s="12" t="s">
        <v>81</v>
      </c>
      <c r="AW1873" s="12" t="s">
        <v>35</v>
      </c>
      <c r="AX1873" s="12" t="s">
        <v>79</v>
      </c>
      <c r="AY1873" s="259" t="s">
        <v>199</v>
      </c>
    </row>
    <row r="1874" s="1" customFormat="1" ht="25.5" customHeight="1">
      <c r="B1874" s="47"/>
      <c r="C1874" s="236" t="s">
        <v>2459</v>
      </c>
      <c r="D1874" s="236" t="s">
        <v>201</v>
      </c>
      <c r="E1874" s="237" t="s">
        <v>2454</v>
      </c>
      <c r="F1874" s="238" t="s">
        <v>2455</v>
      </c>
      <c r="G1874" s="239" t="s">
        <v>384</v>
      </c>
      <c r="H1874" s="240">
        <v>3.468</v>
      </c>
      <c r="I1874" s="241"/>
      <c r="J1874" s="242">
        <f>ROUND(I1874*H1874,2)</f>
        <v>0</v>
      </c>
      <c r="K1874" s="238" t="s">
        <v>205</v>
      </c>
      <c r="L1874" s="73"/>
      <c r="M1874" s="243" t="s">
        <v>21</v>
      </c>
      <c r="N1874" s="244" t="s">
        <v>43</v>
      </c>
      <c r="O1874" s="48"/>
      <c r="P1874" s="245">
        <f>O1874*H1874</f>
        <v>0</v>
      </c>
      <c r="Q1874" s="245">
        <v>0.0048799999999999998</v>
      </c>
      <c r="R1874" s="245">
        <f>Q1874*H1874</f>
        <v>0.016923839999999999</v>
      </c>
      <c r="S1874" s="245">
        <v>0</v>
      </c>
      <c r="T1874" s="246">
        <f>S1874*H1874</f>
        <v>0</v>
      </c>
      <c r="AR1874" s="25" t="s">
        <v>299</v>
      </c>
      <c r="AT1874" s="25" t="s">
        <v>201</v>
      </c>
      <c r="AU1874" s="25" t="s">
        <v>81</v>
      </c>
      <c r="AY1874" s="25" t="s">
        <v>199</v>
      </c>
      <c r="BE1874" s="247">
        <f>IF(N1874="základní",J1874,0)</f>
        <v>0</v>
      </c>
      <c r="BF1874" s="247">
        <f>IF(N1874="snížená",J1874,0)</f>
        <v>0</v>
      </c>
      <c r="BG1874" s="247">
        <f>IF(N1874="zákl. přenesená",J1874,0)</f>
        <v>0</v>
      </c>
      <c r="BH1874" s="247">
        <f>IF(N1874="sníž. přenesená",J1874,0)</f>
        <v>0</v>
      </c>
      <c r="BI1874" s="247">
        <f>IF(N1874="nulová",J1874,0)</f>
        <v>0</v>
      </c>
      <c r="BJ1874" s="25" t="s">
        <v>79</v>
      </c>
      <c r="BK1874" s="247">
        <f>ROUND(I1874*H1874,2)</f>
        <v>0</v>
      </c>
      <c r="BL1874" s="25" t="s">
        <v>299</v>
      </c>
      <c r="BM1874" s="25" t="s">
        <v>6866</v>
      </c>
    </row>
    <row r="1875" s="12" customFormat="1">
      <c r="B1875" s="248"/>
      <c r="C1875" s="249"/>
      <c r="D1875" s="250" t="s">
        <v>208</v>
      </c>
      <c r="E1875" s="251" t="s">
        <v>21</v>
      </c>
      <c r="F1875" s="252" t="s">
        <v>2457</v>
      </c>
      <c r="G1875" s="249"/>
      <c r="H1875" s="253">
        <v>4.5999999999999996</v>
      </c>
      <c r="I1875" s="254"/>
      <c r="J1875" s="249"/>
      <c r="K1875" s="249"/>
      <c r="L1875" s="255"/>
      <c r="M1875" s="256"/>
      <c r="N1875" s="257"/>
      <c r="O1875" s="257"/>
      <c r="P1875" s="257"/>
      <c r="Q1875" s="257"/>
      <c r="R1875" s="257"/>
      <c r="S1875" s="257"/>
      <c r="T1875" s="258"/>
      <c r="AT1875" s="259" t="s">
        <v>208</v>
      </c>
      <c r="AU1875" s="259" t="s">
        <v>81</v>
      </c>
      <c r="AV1875" s="12" t="s">
        <v>81</v>
      </c>
      <c r="AW1875" s="12" t="s">
        <v>35</v>
      </c>
      <c r="AX1875" s="12" t="s">
        <v>72</v>
      </c>
      <c r="AY1875" s="259" t="s">
        <v>199</v>
      </c>
    </row>
    <row r="1876" s="12" customFormat="1">
      <c r="B1876" s="248"/>
      <c r="C1876" s="249"/>
      <c r="D1876" s="250" t="s">
        <v>208</v>
      </c>
      <c r="E1876" s="251" t="s">
        <v>21</v>
      </c>
      <c r="F1876" s="252" t="s">
        <v>21</v>
      </c>
      <c r="G1876" s="249"/>
      <c r="H1876" s="253">
        <v>0</v>
      </c>
      <c r="I1876" s="254"/>
      <c r="J1876" s="249"/>
      <c r="K1876" s="249"/>
      <c r="L1876" s="255"/>
      <c r="M1876" s="256"/>
      <c r="N1876" s="257"/>
      <c r="O1876" s="257"/>
      <c r="P1876" s="257"/>
      <c r="Q1876" s="257"/>
      <c r="R1876" s="257"/>
      <c r="S1876" s="257"/>
      <c r="T1876" s="258"/>
      <c r="AT1876" s="259" t="s">
        <v>208</v>
      </c>
      <c r="AU1876" s="259" t="s">
        <v>81</v>
      </c>
      <c r="AV1876" s="12" t="s">
        <v>81</v>
      </c>
      <c r="AW1876" s="12" t="s">
        <v>35</v>
      </c>
      <c r="AX1876" s="12" t="s">
        <v>72</v>
      </c>
      <c r="AY1876" s="259" t="s">
        <v>199</v>
      </c>
    </row>
    <row r="1877" s="12" customFormat="1">
      <c r="B1877" s="248"/>
      <c r="C1877" s="249"/>
      <c r="D1877" s="250" t="s">
        <v>208</v>
      </c>
      <c r="E1877" s="251" t="s">
        <v>21</v>
      </c>
      <c r="F1877" s="252" t="s">
        <v>6867</v>
      </c>
      <c r="G1877" s="249"/>
      <c r="H1877" s="253">
        <v>3.468</v>
      </c>
      <c r="I1877" s="254"/>
      <c r="J1877" s="249"/>
      <c r="K1877" s="249"/>
      <c r="L1877" s="255"/>
      <c r="M1877" s="256"/>
      <c r="N1877" s="257"/>
      <c r="O1877" s="257"/>
      <c r="P1877" s="257"/>
      <c r="Q1877" s="257"/>
      <c r="R1877" s="257"/>
      <c r="S1877" s="257"/>
      <c r="T1877" s="258"/>
      <c r="AT1877" s="259" t="s">
        <v>208</v>
      </c>
      <c r="AU1877" s="259" t="s">
        <v>81</v>
      </c>
      <c r="AV1877" s="12" t="s">
        <v>81</v>
      </c>
      <c r="AW1877" s="12" t="s">
        <v>35</v>
      </c>
      <c r="AX1877" s="12" t="s">
        <v>79</v>
      </c>
      <c r="AY1877" s="259" t="s">
        <v>199</v>
      </c>
    </row>
    <row r="1878" s="1" customFormat="1" ht="25.5" customHeight="1">
      <c r="B1878" s="47"/>
      <c r="C1878" s="236" t="s">
        <v>2465</v>
      </c>
      <c r="D1878" s="236" t="s">
        <v>201</v>
      </c>
      <c r="E1878" s="237" t="s">
        <v>2460</v>
      </c>
      <c r="F1878" s="238" t="s">
        <v>2461</v>
      </c>
      <c r="G1878" s="239" t="s">
        <v>282</v>
      </c>
      <c r="H1878" s="240">
        <v>26.518000000000001</v>
      </c>
      <c r="I1878" s="241"/>
      <c r="J1878" s="242">
        <f>ROUND(I1878*H1878,2)</f>
        <v>0</v>
      </c>
      <c r="K1878" s="238" t="s">
        <v>21</v>
      </c>
      <c r="L1878" s="73"/>
      <c r="M1878" s="243" t="s">
        <v>21</v>
      </c>
      <c r="N1878" s="244" t="s">
        <v>43</v>
      </c>
      <c r="O1878" s="48"/>
      <c r="P1878" s="245">
        <f>O1878*H1878</f>
        <v>0</v>
      </c>
      <c r="Q1878" s="245">
        <v>0.032500000000000001</v>
      </c>
      <c r="R1878" s="245">
        <f>Q1878*H1878</f>
        <v>0.86183500000000002</v>
      </c>
      <c r="S1878" s="245">
        <v>0</v>
      </c>
      <c r="T1878" s="246">
        <f>S1878*H1878</f>
        <v>0</v>
      </c>
      <c r="AR1878" s="25" t="s">
        <v>299</v>
      </c>
      <c r="AT1878" s="25" t="s">
        <v>201</v>
      </c>
      <c r="AU1878" s="25" t="s">
        <v>81</v>
      </c>
      <c r="AY1878" s="25" t="s">
        <v>199</v>
      </c>
      <c r="BE1878" s="247">
        <f>IF(N1878="základní",J1878,0)</f>
        <v>0</v>
      </c>
      <c r="BF1878" s="247">
        <f>IF(N1878="snížená",J1878,0)</f>
        <v>0</v>
      </c>
      <c r="BG1878" s="247">
        <f>IF(N1878="zákl. přenesená",J1878,0)</f>
        <v>0</v>
      </c>
      <c r="BH1878" s="247">
        <f>IF(N1878="sníž. přenesená",J1878,0)</f>
        <v>0</v>
      </c>
      <c r="BI1878" s="247">
        <f>IF(N1878="nulová",J1878,0)</f>
        <v>0</v>
      </c>
      <c r="BJ1878" s="25" t="s">
        <v>79</v>
      </c>
      <c r="BK1878" s="247">
        <f>ROUND(I1878*H1878,2)</f>
        <v>0</v>
      </c>
      <c r="BL1878" s="25" t="s">
        <v>299</v>
      </c>
      <c r="BM1878" s="25" t="s">
        <v>6868</v>
      </c>
    </row>
    <row r="1879" s="12" customFormat="1">
      <c r="B1879" s="248"/>
      <c r="C1879" s="249"/>
      <c r="D1879" s="250" t="s">
        <v>208</v>
      </c>
      <c r="E1879" s="251" t="s">
        <v>21</v>
      </c>
      <c r="F1879" s="252" t="s">
        <v>2463</v>
      </c>
      <c r="G1879" s="249"/>
      <c r="H1879" s="253">
        <v>35.170000000000002</v>
      </c>
      <c r="I1879" s="254"/>
      <c r="J1879" s="249"/>
      <c r="K1879" s="249"/>
      <c r="L1879" s="255"/>
      <c r="M1879" s="256"/>
      <c r="N1879" s="257"/>
      <c r="O1879" s="257"/>
      <c r="P1879" s="257"/>
      <c r="Q1879" s="257"/>
      <c r="R1879" s="257"/>
      <c r="S1879" s="257"/>
      <c r="T1879" s="258"/>
      <c r="AT1879" s="259" t="s">
        <v>208</v>
      </c>
      <c r="AU1879" s="259" t="s">
        <v>81</v>
      </c>
      <c r="AV1879" s="12" t="s">
        <v>81</v>
      </c>
      <c r="AW1879" s="12" t="s">
        <v>35</v>
      </c>
      <c r="AX1879" s="12" t="s">
        <v>72</v>
      </c>
      <c r="AY1879" s="259" t="s">
        <v>199</v>
      </c>
    </row>
    <row r="1880" s="12" customFormat="1">
      <c r="B1880" s="248"/>
      <c r="C1880" s="249"/>
      <c r="D1880" s="250" t="s">
        <v>208</v>
      </c>
      <c r="E1880" s="251" t="s">
        <v>21</v>
      </c>
      <c r="F1880" s="252" t="s">
        <v>21</v>
      </c>
      <c r="G1880" s="249"/>
      <c r="H1880" s="253">
        <v>0</v>
      </c>
      <c r="I1880" s="254"/>
      <c r="J1880" s="249"/>
      <c r="K1880" s="249"/>
      <c r="L1880" s="255"/>
      <c r="M1880" s="256"/>
      <c r="N1880" s="257"/>
      <c r="O1880" s="257"/>
      <c r="P1880" s="257"/>
      <c r="Q1880" s="257"/>
      <c r="R1880" s="257"/>
      <c r="S1880" s="257"/>
      <c r="T1880" s="258"/>
      <c r="AT1880" s="259" t="s">
        <v>208</v>
      </c>
      <c r="AU1880" s="259" t="s">
        <v>81</v>
      </c>
      <c r="AV1880" s="12" t="s">
        <v>81</v>
      </c>
      <c r="AW1880" s="12" t="s">
        <v>35</v>
      </c>
      <c r="AX1880" s="12" t="s">
        <v>72</v>
      </c>
      <c r="AY1880" s="259" t="s">
        <v>199</v>
      </c>
    </row>
    <row r="1881" s="12" customFormat="1">
      <c r="B1881" s="248"/>
      <c r="C1881" s="249"/>
      <c r="D1881" s="250" t="s">
        <v>208</v>
      </c>
      <c r="E1881" s="251" t="s">
        <v>21</v>
      </c>
      <c r="F1881" s="252" t="s">
        <v>6869</v>
      </c>
      <c r="G1881" s="249"/>
      <c r="H1881" s="253">
        <v>26.518000000000001</v>
      </c>
      <c r="I1881" s="254"/>
      <c r="J1881" s="249"/>
      <c r="K1881" s="249"/>
      <c r="L1881" s="255"/>
      <c r="M1881" s="256"/>
      <c r="N1881" s="257"/>
      <c r="O1881" s="257"/>
      <c r="P1881" s="257"/>
      <c r="Q1881" s="257"/>
      <c r="R1881" s="257"/>
      <c r="S1881" s="257"/>
      <c r="T1881" s="258"/>
      <c r="AT1881" s="259" t="s">
        <v>208</v>
      </c>
      <c r="AU1881" s="259" t="s">
        <v>81</v>
      </c>
      <c r="AV1881" s="12" t="s">
        <v>81</v>
      </c>
      <c r="AW1881" s="12" t="s">
        <v>35</v>
      </c>
      <c r="AX1881" s="12" t="s">
        <v>79</v>
      </c>
      <c r="AY1881" s="259" t="s">
        <v>199</v>
      </c>
    </row>
    <row r="1882" s="1" customFormat="1" ht="25.5" customHeight="1">
      <c r="B1882" s="47"/>
      <c r="C1882" s="236" t="s">
        <v>2469</v>
      </c>
      <c r="D1882" s="236" t="s">
        <v>201</v>
      </c>
      <c r="E1882" s="237" t="s">
        <v>2466</v>
      </c>
      <c r="F1882" s="238" t="s">
        <v>2467</v>
      </c>
      <c r="G1882" s="239" t="s">
        <v>263</v>
      </c>
      <c r="H1882" s="240">
        <v>11.925000000000001</v>
      </c>
      <c r="I1882" s="241"/>
      <c r="J1882" s="242">
        <f>ROUND(I1882*H1882,2)</f>
        <v>0</v>
      </c>
      <c r="K1882" s="238" t="s">
        <v>205</v>
      </c>
      <c r="L1882" s="73"/>
      <c r="M1882" s="243" t="s">
        <v>21</v>
      </c>
      <c r="N1882" s="244" t="s">
        <v>43</v>
      </c>
      <c r="O1882" s="48"/>
      <c r="P1882" s="245">
        <f>O1882*H1882</f>
        <v>0</v>
      </c>
      <c r="Q1882" s="245">
        <v>0</v>
      </c>
      <c r="R1882" s="245">
        <f>Q1882*H1882</f>
        <v>0</v>
      </c>
      <c r="S1882" s="245">
        <v>0</v>
      </c>
      <c r="T1882" s="246">
        <f>S1882*H1882</f>
        <v>0</v>
      </c>
      <c r="AR1882" s="25" t="s">
        <v>299</v>
      </c>
      <c r="AT1882" s="25" t="s">
        <v>201</v>
      </c>
      <c r="AU1882" s="25" t="s">
        <v>81</v>
      </c>
      <c r="AY1882" s="25" t="s">
        <v>199</v>
      </c>
      <c r="BE1882" s="247">
        <f>IF(N1882="základní",J1882,0)</f>
        <v>0</v>
      </c>
      <c r="BF1882" s="247">
        <f>IF(N1882="snížená",J1882,0)</f>
        <v>0</v>
      </c>
      <c r="BG1882" s="247">
        <f>IF(N1882="zákl. přenesená",J1882,0)</f>
        <v>0</v>
      </c>
      <c r="BH1882" s="247">
        <f>IF(N1882="sníž. přenesená",J1882,0)</f>
        <v>0</v>
      </c>
      <c r="BI1882" s="247">
        <f>IF(N1882="nulová",J1882,0)</f>
        <v>0</v>
      </c>
      <c r="BJ1882" s="25" t="s">
        <v>79</v>
      </c>
      <c r="BK1882" s="247">
        <f>ROUND(I1882*H1882,2)</f>
        <v>0</v>
      </c>
      <c r="BL1882" s="25" t="s">
        <v>299</v>
      </c>
      <c r="BM1882" s="25" t="s">
        <v>6870</v>
      </c>
    </row>
    <row r="1883" s="1" customFormat="1" ht="25.5" customHeight="1">
      <c r="B1883" s="47"/>
      <c r="C1883" s="236" t="s">
        <v>2475</v>
      </c>
      <c r="D1883" s="236" t="s">
        <v>201</v>
      </c>
      <c r="E1883" s="237" t="s">
        <v>2470</v>
      </c>
      <c r="F1883" s="238" t="s">
        <v>2471</v>
      </c>
      <c r="G1883" s="239" t="s">
        <v>263</v>
      </c>
      <c r="H1883" s="240">
        <v>11.925000000000001</v>
      </c>
      <c r="I1883" s="241"/>
      <c r="J1883" s="242">
        <f>ROUND(I1883*H1883,2)</f>
        <v>0</v>
      </c>
      <c r="K1883" s="238" t="s">
        <v>205</v>
      </c>
      <c r="L1883" s="73"/>
      <c r="M1883" s="243" t="s">
        <v>21</v>
      </c>
      <c r="N1883" s="244" t="s">
        <v>43</v>
      </c>
      <c r="O1883" s="48"/>
      <c r="P1883" s="245">
        <f>O1883*H1883</f>
        <v>0</v>
      </c>
      <c r="Q1883" s="245">
        <v>0</v>
      </c>
      <c r="R1883" s="245">
        <f>Q1883*H1883</f>
        <v>0</v>
      </c>
      <c r="S1883" s="245">
        <v>0</v>
      </c>
      <c r="T1883" s="246">
        <f>S1883*H1883</f>
        <v>0</v>
      </c>
      <c r="AR1883" s="25" t="s">
        <v>299</v>
      </c>
      <c r="AT1883" s="25" t="s">
        <v>201</v>
      </c>
      <c r="AU1883" s="25" t="s">
        <v>81</v>
      </c>
      <c r="AY1883" s="25" t="s">
        <v>199</v>
      </c>
      <c r="BE1883" s="247">
        <f>IF(N1883="základní",J1883,0)</f>
        <v>0</v>
      </c>
      <c r="BF1883" s="247">
        <f>IF(N1883="snížená",J1883,0)</f>
        <v>0</v>
      </c>
      <c r="BG1883" s="247">
        <f>IF(N1883="zákl. přenesená",J1883,0)</f>
        <v>0</v>
      </c>
      <c r="BH1883" s="247">
        <f>IF(N1883="sníž. přenesená",J1883,0)</f>
        <v>0</v>
      </c>
      <c r="BI1883" s="247">
        <f>IF(N1883="nulová",J1883,0)</f>
        <v>0</v>
      </c>
      <c r="BJ1883" s="25" t="s">
        <v>79</v>
      </c>
      <c r="BK1883" s="247">
        <f>ROUND(I1883*H1883,2)</f>
        <v>0</v>
      </c>
      <c r="BL1883" s="25" t="s">
        <v>299</v>
      </c>
      <c r="BM1883" s="25" t="s">
        <v>6871</v>
      </c>
    </row>
    <row r="1884" s="11" customFormat="1" ht="29.88" customHeight="1">
      <c r="B1884" s="220"/>
      <c r="C1884" s="221"/>
      <c r="D1884" s="222" t="s">
        <v>71</v>
      </c>
      <c r="E1884" s="234" t="s">
        <v>2473</v>
      </c>
      <c r="F1884" s="234" t="s">
        <v>2474</v>
      </c>
      <c r="G1884" s="221"/>
      <c r="H1884" s="221"/>
      <c r="I1884" s="224"/>
      <c r="J1884" s="235">
        <f>BK1884</f>
        <v>0</v>
      </c>
      <c r="K1884" s="221"/>
      <c r="L1884" s="226"/>
      <c r="M1884" s="227"/>
      <c r="N1884" s="228"/>
      <c r="O1884" s="228"/>
      <c r="P1884" s="229">
        <f>SUM(P1885:P2019)</f>
        <v>0</v>
      </c>
      <c r="Q1884" s="228"/>
      <c r="R1884" s="229">
        <f>SUM(R1885:R2019)</f>
        <v>2.0442783900000001</v>
      </c>
      <c r="S1884" s="228"/>
      <c r="T1884" s="230">
        <f>SUM(T1885:T2019)</f>
        <v>1.0061546099999998</v>
      </c>
      <c r="AR1884" s="231" t="s">
        <v>81</v>
      </c>
      <c r="AT1884" s="232" t="s">
        <v>71</v>
      </c>
      <c r="AU1884" s="232" t="s">
        <v>79</v>
      </c>
      <c r="AY1884" s="231" t="s">
        <v>199</v>
      </c>
      <c r="BK1884" s="233">
        <f>SUM(BK1885:BK2019)</f>
        <v>0</v>
      </c>
    </row>
    <row r="1885" s="1" customFormat="1" ht="16.5" customHeight="1">
      <c r="B1885" s="47"/>
      <c r="C1885" s="236" t="s">
        <v>2481</v>
      </c>
      <c r="D1885" s="236" t="s">
        <v>201</v>
      </c>
      <c r="E1885" s="237" t="s">
        <v>2476</v>
      </c>
      <c r="F1885" s="238" t="s">
        <v>2477</v>
      </c>
      <c r="G1885" s="239" t="s">
        <v>282</v>
      </c>
      <c r="H1885" s="240">
        <v>132.327</v>
      </c>
      <c r="I1885" s="241"/>
      <c r="J1885" s="242">
        <f>ROUND(I1885*H1885,2)</f>
        <v>0</v>
      </c>
      <c r="K1885" s="238" t="s">
        <v>205</v>
      </c>
      <c r="L1885" s="73"/>
      <c r="M1885" s="243" t="s">
        <v>21</v>
      </c>
      <c r="N1885" s="244" t="s">
        <v>43</v>
      </c>
      <c r="O1885" s="48"/>
      <c r="P1885" s="245">
        <f>O1885*H1885</f>
        <v>0</v>
      </c>
      <c r="Q1885" s="245">
        <v>0</v>
      </c>
      <c r="R1885" s="245">
        <f>Q1885*H1885</f>
        <v>0</v>
      </c>
      <c r="S1885" s="245">
        <v>0.0031199999999999999</v>
      </c>
      <c r="T1885" s="246">
        <f>S1885*H1885</f>
        <v>0.41286023999999999</v>
      </c>
      <c r="AR1885" s="25" t="s">
        <v>299</v>
      </c>
      <c r="AT1885" s="25" t="s">
        <v>201</v>
      </c>
      <c r="AU1885" s="25" t="s">
        <v>81</v>
      </c>
      <c r="AY1885" s="25" t="s">
        <v>199</v>
      </c>
      <c r="BE1885" s="247">
        <f>IF(N1885="základní",J1885,0)</f>
        <v>0</v>
      </c>
      <c r="BF1885" s="247">
        <f>IF(N1885="snížená",J1885,0)</f>
        <v>0</v>
      </c>
      <c r="BG1885" s="247">
        <f>IF(N1885="zákl. přenesená",J1885,0)</f>
        <v>0</v>
      </c>
      <c r="BH1885" s="247">
        <f>IF(N1885="sníž. přenesená",J1885,0)</f>
        <v>0</v>
      </c>
      <c r="BI1885" s="247">
        <f>IF(N1885="nulová",J1885,0)</f>
        <v>0</v>
      </c>
      <c r="BJ1885" s="25" t="s">
        <v>79</v>
      </c>
      <c r="BK1885" s="247">
        <f>ROUND(I1885*H1885,2)</f>
        <v>0</v>
      </c>
      <c r="BL1885" s="25" t="s">
        <v>299</v>
      </c>
      <c r="BM1885" s="25" t="s">
        <v>6872</v>
      </c>
    </row>
    <row r="1886" s="12" customFormat="1">
      <c r="B1886" s="248"/>
      <c r="C1886" s="249"/>
      <c r="D1886" s="250" t="s">
        <v>208</v>
      </c>
      <c r="E1886" s="251" t="s">
        <v>21</v>
      </c>
      <c r="F1886" s="252" t="s">
        <v>2479</v>
      </c>
      <c r="G1886" s="249"/>
      <c r="H1886" s="253">
        <v>175.5</v>
      </c>
      <c r="I1886" s="254"/>
      <c r="J1886" s="249"/>
      <c r="K1886" s="249"/>
      <c r="L1886" s="255"/>
      <c r="M1886" s="256"/>
      <c r="N1886" s="257"/>
      <c r="O1886" s="257"/>
      <c r="P1886" s="257"/>
      <c r="Q1886" s="257"/>
      <c r="R1886" s="257"/>
      <c r="S1886" s="257"/>
      <c r="T1886" s="258"/>
      <c r="AT1886" s="259" t="s">
        <v>208</v>
      </c>
      <c r="AU1886" s="259" t="s">
        <v>81</v>
      </c>
      <c r="AV1886" s="12" t="s">
        <v>81</v>
      </c>
      <c r="AW1886" s="12" t="s">
        <v>35</v>
      </c>
      <c r="AX1886" s="12" t="s">
        <v>72</v>
      </c>
      <c r="AY1886" s="259" t="s">
        <v>199</v>
      </c>
    </row>
    <row r="1887" s="12" customFormat="1">
      <c r="B1887" s="248"/>
      <c r="C1887" s="249"/>
      <c r="D1887" s="250" t="s">
        <v>208</v>
      </c>
      <c r="E1887" s="251" t="s">
        <v>21</v>
      </c>
      <c r="F1887" s="252" t="s">
        <v>21</v>
      </c>
      <c r="G1887" s="249"/>
      <c r="H1887" s="253">
        <v>0</v>
      </c>
      <c r="I1887" s="254"/>
      <c r="J1887" s="249"/>
      <c r="K1887" s="249"/>
      <c r="L1887" s="255"/>
      <c r="M1887" s="256"/>
      <c r="N1887" s="257"/>
      <c r="O1887" s="257"/>
      <c r="P1887" s="257"/>
      <c r="Q1887" s="257"/>
      <c r="R1887" s="257"/>
      <c r="S1887" s="257"/>
      <c r="T1887" s="258"/>
      <c r="AT1887" s="259" t="s">
        <v>208</v>
      </c>
      <c r="AU1887" s="259" t="s">
        <v>81</v>
      </c>
      <c r="AV1887" s="12" t="s">
        <v>81</v>
      </c>
      <c r="AW1887" s="12" t="s">
        <v>35</v>
      </c>
      <c r="AX1887" s="12" t="s">
        <v>72</v>
      </c>
      <c r="AY1887" s="259" t="s">
        <v>199</v>
      </c>
    </row>
    <row r="1888" s="12" customFormat="1">
      <c r="B1888" s="248"/>
      <c r="C1888" s="249"/>
      <c r="D1888" s="250" t="s">
        <v>208</v>
      </c>
      <c r="E1888" s="251" t="s">
        <v>21</v>
      </c>
      <c r="F1888" s="252" t="s">
        <v>6873</v>
      </c>
      <c r="G1888" s="249"/>
      <c r="H1888" s="253">
        <v>132.327</v>
      </c>
      <c r="I1888" s="254"/>
      <c r="J1888" s="249"/>
      <c r="K1888" s="249"/>
      <c r="L1888" s="255"/>
      <c r="M1888" s="256"/>
      <c r="N1888" s="257"/>
      <c r="O1888" s="257"/>
      <c r="P1888" s="257"/>
      <c r="Q1888" s="257"/>
      <c r="R1888" s="257"/>
      <c r="S1888" s="257"/>
      <c r="T1888" s="258"/>
      <c r="AT1888" s="259" t="s">
        <v>208</v>
      </c>
      <c r="AU1888" s="259" t="s">
        <v>81</v>
      </c>
      <c r="AV1888" s="12" t="s">
        <v>81</v>
      </c>
      <c r="AW1888" s="12" t="s">
        <v>35</v>
      </c>
      <c r="AX1888" s="12" t="s">
        <v>79</v>
      </c>
      <c r="AY1888" s="259" t="s">
        <v>199</v>
      </c>
    </row>
    <row r="1889" s="1" customFormat="1" ht="16.5" customHeight="1">
      <c r="B1889" s="47"/>
      <c r="C1889" s="236" t="s">
        <v>2487</v>
      </c>
      <c r="D1889" s="236" t="s">
        <v>201</v>
      </c>
      <c r="E1889" s="237" t="s">
        <v>2482</v>
      </c>
      <c r="F1889" s="238" t="s">
        <v>2483</v>
      </c>
      <c r="G1889" s="239" t="s">
        <v>384</v>
      </c>
      <c r="H1889" s="240">
        <v>6.5979999999999999</v>
      </c>
      <c r="I1889" s="241"/>
      <c r="J1889" s="242">
        <f>ROUND(I1889*H1889,2)</f>
        <v>0</v>
      </c>
      <c r="K1889" s="238" t="s">
        <v>205</v>
      </c>
      <c r="L1889" s="73"/>
      <c r="M1889" s="243" t="s">
        <v>21</v>
      </c>
      <c r="N1889" s="244" t="s">
        <v>43</v>
      </c>
      <c r="O1889" s="48"/>
      <c r="P1889" s="245">
        <f>O1889*H1889</f>
        <v>0</v>
      </c>
      <c r="Q1889" s="245">
        <v>0</v>
      </c>
      <c r="R1889" s="245">
        <f>Q1889*H1889</f>
        <v>0</v>
      </c>
      <c r="S1889" s="245">
        <v>0.0033800000000000002</v>
      </c>
      <c r="T1889" s="246">
        <f>S1889*H1889</f>
        <v>0.02230124</v>
      </c>
      <c r="AR1889" s="25" t="s">
        <v>299</v>
      </c>
      <c r="AT1889" s="25" t="s">
        <v>201</v>
      </c>
      <c r="AU1889" s="25" t="s">
        <v>81</v>
      </c>
      <c r="AY1889" s="25" t="s">
        <v>199</v>
      </c>
      <c r="BE1889" s="247">
        <f>IF(N1889="základní",J1889,0)</f>
        <v>0</v>
      </c>
      <c r="BF1889" s="247">
        <f>IF(N1889="snížená",J1889,0)</f>
        <v>0</v>
      </c>
      <c r="BG1889" s="247">
        <f>IF(N1889="zákl. přenesená",J1889,0)</f>
        <v>0</v>
      </c>
      <c r="BH1889" s="247">
        <f>IF(N1889="sníž. přenesená",J1889,0)</f>
        <v>0</v>
      </c>
      <c r="BI1889" s="247">
        <f>IF(N1889="nulová",J1889,0)</f>
        <v>0</v>
      </c>
      <c r="BJ1889" s="25" t="s">
        <v>79</v>
      </c>
      <c r="BK1889" s="247">
        <f>ROUND(I1889*H1889,2)</f>
        <v>0</v>
      </c>
      <c r="BL1889" s="25" t="s">
        <v>299</v>
      </c>
      <c r="BM1889" s="25" t="s">
        <v>6874</v>
      </c>
    </row>
    <row r="1890" s="12" customFormat="1">
      <c r="B1890" s="248"/>
      <c r="C1890" s="249"/>
      <c r="D1890" s="250" t="s">
        <v>208</v>
      </c>
      <c r="E1890" s="251" t="s">
        <v>21</v>
      </c>
      <c r="F1890" s="252" t="s">
        <v>2485</v>
      </c>
      <c r="G1890" s="249"/>
      <c r="H1890" s="253">
        <v>8.75</v>
      </c>
      <c r="I1890" s="254"/>
      <c r="J1890" s="249"/>
      <c r="K1890" s="249"/>
      <c r="L1890" s="255"/>
      <c r="M1890" s="256"/>
      <c r="N1890" s="257"/>
      <c r="O1890" s="257"/>
      <c r="P1890" s="257"/>
      <c r="Q1890" s="257"/>
      <c r="R1890" s="257"/>
      <c r="S1890" s="257"/>
      <c r="T1890" s="258"/>
      <c r="AT1890" s="259" t="s">
        <v>208</v>
      </c>
      <c r="AU1890" s="259" t="s">
        <v>81</v>
      </c>
      <c r="AV1890" s="12" t="s">
        <v>81</v>
      </c>
      <c r="AW1890" s="12" t="s">
        <v>35</v>
      </c>
      <c r="AX1890" s="12" t="s">
        <v>72</v>
      </c>
      <c r="AY1890" s="259" t="s">
        <v>199</v>
      </c>
    </row>
    <row r="1891" s="12" customFormat="1">
      <c r="B1891" s="248"/>
      <c r="C1891" s="249"/>
      <c r="D1891" s="250" t="s">
        <v>208</v>
      </c>
      <c r="E1891" s="251" t="s">
        <v>21</v>
      </c>
      <c r="F1891" s="252" t="s">
        <v>21</v>
      </c>
      <c r="G1891" s="249"/>
      <c r="H1891" s="253">
        <v>0</v>
      </c>
      <c r="I1891" s="254"/>
      <c r="J1891" s="249"/>
      <c r="K1891" s="249"/>
      <c r="L1891" s="255"/>
      <c r="M1891" s="256"/>
      <c r="N1891" s="257"/>
      <c r="O1891" s="257"/>
      <c r="P1891" s="257"/>
      <c r="Q1891" s="257"/>
      <c r="R1891" s="257"/>
      <c r="S1891" s="257"/>
      <c r="T1891" s="258"/>
      <c r="AT1891" s="259" t="s">
        <v>208</v>
      </c>
      <c r="AU1891" s="259" t="s">
        <v>81</v>
      </c>
      <c r="AV1891" s="12" t="s">
        <v>81</v>
      </c>
      <c r="AW1891" s="12" t="s">
        <v>35</v>
      </c>
      <c r="AX1891" s="12" t="s">
        <v>72</v>
      </c>
      <c r="AY1891" s="259" t="s">
        <v>199</v>
      </c>
    </row>
    <row r="1892" s="12" customFormat="1">
      <c r="B1892" s="248"/>
      <c r="C1892" s="249"/>
      <c r="D1892" s="250" t="s">
        <v>208</v>
      </c>
      <c r="E1892" s="251" t="s">
        <v>21</v>
      </c>
      <c r="F1892" s="252" t="s">
        <v>6875</v>
      </c>
      <c r="G1892" s="249"/>
      <c r="H1892" s="253">
        <v>6.5979999999999999</v>
      </c>
      <c r="I1892" s="254"/>
      <c r="J1892" s="249"/>
      <c r="K1892" s="249"/>
      <c r="L1892" s="255"/>
      <c r="M1892" s="256"/>
      <c r="N1892" s="257"/>
      <c r="O1892" s="257"/>
      <c r="P1892" s="257"/>
      <c r="Q1892" s="257"/>
      <c r="R1892" s="257"/>
      <c r="S1892" s="257"/>
      <c r="T1892" s="258"/>
      <c r="AT1892" s="259" t="s">
        <v>208</v>
      </c>
      <c r="AU1892" s="259" t="s">
        <v>81</v>
      </c>
      <c r="AV1892" s="12" t="s">
        <v>81</v>
      </c>
      <c r="AW1892" s="12" t="s">
        <v>35</v>
      </c>
      <c r="AX1892" s="12" t="s">
        <v>79</v>
      </c>
      <c r="AY1892" s="259" t="s">
        <v>199</v>
      </c>
    </row>
    <row r="1893" s="1" customFormat="1" ht="16.5" customHeight="1">
      <c r="B1893" s="47"/>
      <c r="C1893" s="236" t="s">
        <v>2492</v>
      </c>
      <c r="D1893" s="236" t="s">
        <v>201</v>
      </c>
      <c r="E1893" s="237" t="s">
        <v>2488</v>
      </c>
      <c r="F1893" s="238" t="s">
        <v>2489</v>
      </c>
      <c r="G1893" s="239" t="s">
        <v>384</v>
      </c>
      <c r="H1893" s="240">
        <v>29.405999999999999</v>
      </c>
      <c r="I1893" s="241"/>
      <c r="J1893" s="242">
        <f>ROUND(I1893*H1893,2)</f>
        <v>0</v>
      </c>
      <c r="K1893" s="238" t="s">
        <v>205</v>
      </c>
      <c r="L1893" s="73"/>
      <c r="M1893" s="243" t="s">
        <v>21</v>
      </c>
      <c r="N1893" s="244" t="s">
        <v>43</v>
      </c>
      <c r="O1893" s="48"/>
      <c r="P1893" s="245">
        <f>O1893*H1893</f>
        <v>0</v>
      </c>
      <c r="Q1893" s="245">
        <v>0</v>
      </c>
      <c r="R1893" s="245">
        <f>Q1893*H1893</f>
        <v>0</v>
      </c>
      <c r="S1893" s="245">
        <v>0.0033800000000000002</v>
      </c>
      <c r="T1893" s="246">
        <f>S1893*H1893</f>
        <v>0.09939228</v>
      </c>
      <c r="AR1893" s="25" t="s">
        <v>299</v>
      </c>
      <c r="AT1893" s="25" t="s">
        <v>201</v>
      </c>
      <c r="AU1893" s="25" t="s">
        <v>81</v>
      </c>
      <c r="AY1893" s="25" t="s">
        <v>199</v>
      </c>
      <c r="BE1893" s="247">
        <f>IF(N1893="základní",J1893,0)</f>
        <v>0</v>
      </c>
      <c r="BF1893" s="247">
        <f>IF(N1893="snížená",J1893,0)</f>
        <v>0</v>
      </c>
      <c r="BG1893" s="247">
        <f>IF(N1893="zákl. přenesená",J1893,0)</f>
        <v>0</v>
      </c>
      <c r="BH1893" s="247">
        <f>IF(N1893="sníž. přenesená",J1893,0)</f>
        <v>0</v>
      </c>
      <c r="BI1893" s="247">
        <f>IF(N1893="nulová",J1893,0)</f>
        <v>0</v>
      </c>
      <c r="BJ1893" s="25" t="s">
        <v>79</v>
      </c>
      <c r="BK1893" s="247">
        <f>ROUND(I1893*H1893,2)</f>
        <v>0</v>
      </c>
      <c r="BL1893" s="25" t="s">
        <v>299</v>
      </c>
      <c r="BM1893" s="25" t="s">
        <v>6876</v>
      </c>
    </row>
    <row r="1894" s="12" customFormat="1">
      <c r="B1894" s="248"/>
      <c r="C1894" s="249"/>
      <c r="D1894" s="250" t="s">
        <v>208</v>
      </c>
      <c r="E1894" s="251" t="s">
        <v>21</v>
      </c>
      <c r="F1894" s="252" t="s">
        <v>2491</v>
      </c>
      <c r="G1894" s="249"/>
      <c r="H1894" s="253">
        <v>39</v>
      </c>
      <c r="I1894" s="254"/>
      <c r="J1894" s="249"/>
      <c r="K1894" s="249"/>
      <c r="L1894" s="255"/>
      <c r="M1894" s="256"/>
      <c r="N1894" s="257"/>
      <c r="O1894" s="257"/>
      <c r="P1894" s="257"/>
      <c r="Q1894" s="257"/>
      <c r="R1894" s="257"/>
      <c r="S1894" s="257"/>
      <c r="T1894" s="258"/>
      <c r="AT1894" s="259" t="s">
        <v>208</v>
      </c>
      <c r="AU1894" s="259" t="s">
        <v>81</v>
      </c>
      <c r="AV1894" s="12" t="s">
        <v>81</v>
      </c>
      <c r="AW1894" s="12" t="s">
        <v>35</v>
      </c>
      <c r="AX1894" s="12" t="s">
        <v>72</v>
      </c>
      <c r="AY1894" s="259" t="s">
        <v>199</v>
      </c>
    </row>
    <row r="1895" s="12" customFormat="1">
      <c r="B1895" s="248"/>
      <c r="C1895" s="249"/>
      <c r="D1895" s="250" t="s">
        <v>208</v>
      </c>
      <c r="E1895" s="251" t="s">
        <v>21</v>
      </c>
      <c r="F1895" s="252" t="s">
        <v>21</v>
      </c>
      <c r="G1895" s="249"/>
      <c r="H1895" s="253">
        <v>0</v>
      </c>
      <c r="I1895" s="254"/>
      <c r="J1895" s="249"/>
      <c r="K1895" s="249"/>
      <c r="L1895" s="255"/>
      <c r="M1895" s="256"/>
      <c r="N1895" s="257"/>
      <c r="O1895" s="257"/>
      <c r="P1895" s="257"/>
      <c r="Q1895" s="257"/>
      <c r="R1895" s="257"/>
      <c r="S1895" s="257"/>
      <c r="T1895" s="258"/>
      <c r="AT1895" s="259" t="s">
        <v>208</v>
      </c>
      <c r="AU1895" s="259" t="s">
        <v>81</v>
      </c>
      <c r="AV1895" s="12" t="s">
        <v>81</v>
      </c>
      <c r="AW1895" s="12" t="s">
        <v>35</v>
      </c>
      <c r="AX1895" s="12" t="s">
        <v>72</v>
      </c>
      <c r="AY1895" s="259" t="s">
        <v>199</v>
      </c>
    </row>
    <row r="1896" s="12" customFormat="1">
      <c r="B1896" s="248"/>
      <c r="C1896" s="249"/>
      <c r="D1896" s="250" t="s">
        <v>208</v>
      </c>
      <c r="E1896" s="251" t="s">
        <v>21</v>
      </c>
      <c r="F1896" s="252" t="s">
        <v>6673</v>
      </c>
      <c r="G1896" s="249"/>
      <c r="H1896" s="253">
        <v>29.405999999999999</v>
      </c>
      <c r="I1896" s="254"/>
      <c r="J1896" s="249"/>
      <c r="K1896" s="249"/>
      <c r="L1896" s="255"/>
      <c r="M1896" s="256"/>
      <c r="N1896" s="257"/>
      <c r="O1896" s="257"/>
      <c r="P1896" s="257"/>
      <c r="Q1896" s="257"/>
      <c r="R1896" s="257"/>
      <c r="S1896" s="257"/>
      <c r="T1896" s="258"/>
      <c r="AT1896" s="259" t="s">
        <v>208</v>
      </c>
      <c r="AU1896" s="259" t="s">
        <v>81</v>
      </c>
      <c r="AV1896" s="12" t="s">
        <v>81</v>
      </c>
      <c r="AW1896" s="12" t="s">
        <v>35</v>
      </c>
      <c r="AX1896" s="12" t="s">
        <v>79</v>
      </c>
      <c r="AY1896" s="259" t="s">
        <v>199</v>
      </c>
    </row>
    <row r="1897" s="1" customFormat="1" ht="16.5" customHeight="1">
      <c r="B1897" s="47"/>
      <c r="C1897" s="236" t="s">
        <v>2497</v>
      </c>
      <c r="D1897" s="236" t="s">
        <v>201</v>
      </c>
      <c r="E1897" s="237" t="s">
        <v>2493</v>
      </c>
      <c r="F1897" s="238" t="s">
        <v>2494</v>
      </c>
      <c r="G1897" s="239" t="s">
        <v>384</v>
      </c>
      <c r="H1897" s="240">
        <v>5.2779999999999996</v>
      </c>
      <c r="I1897" s="241"/>
      <c r="J1897" s="242">
        <f>ROUND(I1897*H1897,2)</f>
        <v>0</v>
      </c>
      <c r="K1897" s="238" t="s">
        <v>205</v>
      </c>
      <c r="L1897" s="73"/>
      <c r="M1897" s="243" t="s">
        <v>21</v>
      </c>
      <c r="N1897" s="244" t="s">
        <v>43</v>
      </c>
      <c r="O1897" s="48"/>
      <c r="P1897" s="245">
        <f>O1897*H1897</f>
        <v>0</v>
      </c>
      <c r="Q1897" s="245">
        <v>0</v>
      </c>
      <c r="R1897" s="245">
        <f>Q1897*H1897</f>
        <v>0</v>
      </c>
      <c r="S1897" s="245">
        <v>0.00348</v>
      </c>
      <c r="T1897" s="246">
        <f>S1897*H1897</f>
        <v>0.018367439999999999</v>
      </c>
      <c r="AR1897" s="25" t="s">
        <v>299</v>
      </c>
      <c r="AT1897" s="25" t="s">
        <v>201</v>
      </c>
      <c r="AU1897" s="25" t="s">
        <v>81</v>
      </c>
      <c r="AY1897" s="25" t="s">
        <v>199</v>
      </c>
      <c r="BE1897" s="247">
        <f>IF(N1897="základní",J1897,0)</f>
        <v>0</v>
      </c>
      <c r="BF1897" s="247">
        <f>IF(N1897="snížená",J1897,0)</f>
        <v>0</v>
      </c>
      <c r="BG1897" s="247">
        <f>IF(N1897="zákl. přenesená",J1897,0)</f>
        <v>0</v>
      </c>
      <c r="BH1897" s="247">
        <f>IF(N1897="sníž. přenesená",J1897,0)</f>
        <v>0</v>
      </c>
      <c r="BI1897" s="247">
        <f>IF(N1897="nulová",J1897,0)</f>
        <v>0</v>
      </c>
      <c r="BJ1897" s="25" t="s">
        <v>79</v>
      </c>
      <c r="BK1897" s="247">
        <f>ROUND(I1897*H1897,2)</f>
        <v>0</v>
      </c>
      <c r="BL1897" s="25" t="s">
        <v>299</v>
      </c>
      <c r="BM1897" s="25" t="s">
        <v>6877</v>
      </c>
    </row>
    <row r="1898" s="12" customFormat="1">
      <c r="B1898" s="248"/>
      <c r="C1898" s="249"/>
      <c r="D1898" s="250" t="s">
        <v>208</v>
      </c>
      <c r="E1898" s="251" t="s">
        <v>21</v>
      </c>
      <c r="F1898" s="252" t="s">
        <v>2496</v>
      </c>
      <c r="G1898" s="249"/>
      <c r="H1898" s="253">
        <v>7</v>
      </c>
      <c r="I1898" s="254"/>
      <c r="J1898" s="249"/>
      <c r="K1898" s="249"/>
      <c r="L1898" s="255"/>
      <c r="M1898" s="256"/>
      <c r="N1898" s="257"/>
      <c r="O1898" s="257"/>
      <c r="P1898" s="257"/>
      <c r="Q1898" s="257"/>
      <c r="R1898" s="257"/>
      <c r="S1898" s="257"/>
      <c r="T1898" s="258"/>
      <c r="AT1898" s="259" t="s">
        <v>208</v>
      </c>
      <c r="AU1898" s="259" t="s">
        <v>81</v>
      </c>
      <c r="AV1898" s="12" t="s">
        <v>81</v>
      </c>
      <c r="AW1898" s="12" t="s">
        <v>35</v>
      </c>
      <c r="AX1898" s="12" t="s">
        <v>72</v>
      </c>
      <c r="AY1898" s="259" t="s">
        <v>199</v>
      </c>
    </row>
    <row r="1899" s="12" customFormat="1">
      <c r="B1899" s="248"/>
      <c r="C1899" s="249"/>
      <c r="D1899" s="250" t="s">
        <v>208</v>
      </c>
      <c r="E1899" s="251" t="s">
        <v>21</v>
      </c>
      <c r="F1899" s="252" t="s">
        <v>21</v>
      </c>
      <c r="G1899" s="249"/>
      <c r="H1899" s="253">
        <v>0</v>
      </c>
      <c r="I1899" s="254"/>
      <c r="J1899" s="249"/>
      <c r="K1899" s="249"/>
      <c r="L1899" s="255"/>
      <c r="M1899" s="256"/>
      <c r="N1899" s="257"/>
      <c r="O1899" s="257"/>
      <c r="P1899" s="257"/>
      <c r="Q1899" s="257"/>
      <c r="R1899" s="257"/>
      <c r="S1899" s="257"/>
      <c r="T1899" s="258"/>
      <c r="AT1899" s="259" t="s">
        <v>208</v>
      </c>
      <c r="AU1899" s="259" t="s">
        <v>81</v>
      </c>
      <c r="AV1899" s="12" t="s">
        <v>81</v>
      </c>
      <c r="AW1899" s="12" t="s">
        <v>35</v>
      </c>
      <c r="AX1899" s="12" t="s">
        <v>72</v>
      </c>
      <c r="AY1899" s="259" t="s">
        <v>199</v>
      </c>
    </row>
    <row r="1900" s="12" customFormat="1">
      <c r="B1900" s="248"/>
      <c r="C1900" s="249"/>
      <c r="D1900" s="250" t="s">
        <v>208</v>
      </c>
      <c r="E1900" s="251" t="s">
        <v>21</v>
      </c>
      <c r="F1900" s="252" t="s">
        <v>6247</v>
      </c>
      <c r="G1900" s="249"/>
      <c r="H1900" s="253">
        <v>5.2779999999999996</v>
      </c>
      <c r="I1900" s="254"/>
      <c r="J1900" s="249"/>
      <c r="K1900" s="249"/>
      <c r="L1900" s="255"/>
      <c r="M1900" s="256"/>
      <c r="N1900" s="257"/>
      <c r="O1900" s="257"/>
      <c r="P1900" s="257"/>
      <c r="Q1900" s="257"/>
      <c r="R1900" s="257"/>
      <c r="S1900" s="257"/>
      <c r="T1900" s="258"/>
      <c r="AT1900" s="259" t="s">
        <v>208</v>
      </c>
      <c r="AU1900" s="259" t="s">
        <v>81</v>
      </c>
      <c r="AV1900" s="12" t="s">
        <v>81</v>
      </c>
      <c r="AW1900" s="12" t="s">
        <v>35</v>
      </c>
      <c r="AX1900" s="12" t="s">
        <v>79</v>
      </c>
      <c r="AY1900" s="259" t="s">
        <v>199</v>
      </c>
    </row>
    <row r="1901" s="1" customFormat="1" ht="16.5" customHeight="1">
      <c r="B1901" s="47"/>
      <c r="C1901" s="236" t="s">
        <v>2503</v>
      </c>
      <c r="D1901" s="236" t="s">
        <v>201</v>
      </c>
      <c r="E1901" s="237" t="s">
        <v>2498</v>
      </c>
      <c r="F1901" s="238" t="s">
        <v>2499</v>
      </c>
      <c r="G1901" s="239" t="s">
        <v>384</v>
      </c>
      <c r="H1901" s="240">
        <v>6.0510000000000002</v>
      </c>
      <c r="I1901" s="241"/>
      <c r="J1901" s="242">
        <f>ROUND(I1901*H1901,2)</f>
        <v>0</v>
      </c>
      <c r="K1901" s="238" t="s">
        <v>205</v>
      </c>
      <c r="L1901" s="73"/>
      <c r="M1901" s="243" t="s">
        <v>21</v>
      </c>
      <c r="N1901" s="244" t="s">
        <v>43</v>
      </c>
      <c r="O1901" s="48"/>
      <c r="P1901" s="245">
        <f>O1901*H1901</f>
        <v>0</v>
      </c>
      <c r="Q1901" s="245">
        <v>0</v>
      </c>
      <c r="R1901" s="245">
        <f>Q1901*H1901</f>
        <v>0</v>
      </c>
      <c r="S1901" s="245">
        <v>0.0016999999999999999</v>
      </c>
      <c r="T1901" s="246">
        <f>S1901*H1901</f>
        <v>0.010286699999999999</v>
      </c>
      <c r="AR1901" s="25" t="s">
        <v>299</v>
      </c>
      <c r="AT1901" s="25" t="s">
        <v>201</v>
      </c>
      <c r="AU1901" s="25" t="s">
        <v>81</v>
      </c>
      <c r="AY1901" s="25" t="s">
        <v>199</v>
      </c>
      <c r="BE1901" s="247">
        <f>IF(N1901="základní",J1901,0)</f>
        <v>0</v>
      </c>
      <c r="BF1901" s="247">
        <f>IF(N1901="snížená",J1901,0)</f>
        <v>0</v>
      </c>
      <c r="BG1901" s="247">
        <f>IF(N1901="zákl. přenesená",J1901,0)</f>
        <v>0</v>
      </c>
      <c r="BH1901" s="247">
        <f>IF(N1901="sníž. přenesená",J1901,0)</f>
        <v>0</v>
      </c>
      <c r="BI1901" s="247">
        <f>IF(N1901="nulová",J1901,0)</f>
        <v>0</v>
      </c>
      <c r="BJ1901" s="25" t="s">
        <v>79</v>
      </c>
      <c r="BK1901" s="247">
        <f>ROUND(I1901*H1901,2)</f>
        <v>0</v>
      </c>
      <c r="BL1901" s="25" t="s">
        <v>299</v>
      </c>
      <c r="BM1901" s="25" t="s">
        <v>6878</v>
      </c>
    </row>
    <row r="1902" s="12" customFormat="1">
      <c r="B1902" s="248"/>
      <c r="C1902" s="249"/>
      <c r="D1902" s="250" t="s">
        <v>208</v>
      </c>
      <c r="E1902" s="251" t="s">
        <v>21</v>
      </c>
      <c r="F1902" s="252" t="s">
        <v>2501</v>
      </c>
      <c r="G1902" s="249"/>
      <c r="H1902" s="253">
        <v>8.0250000000000004</v>
      </c>
      <c r="I1902" s="254"/>
      <c r="J1902" s="249"/>
      <c r="K1902" s="249"/>
      <c r="L1902" s="255"/>
      <c r="M1902" s="256"/>
      <c r="N1902" s="257"/>
      <c r="O1902" s="257"/>
      <c r="P1902" s="257"/>
      <c r="Q1902" s="257"/>
      <c r="R1902" s="257"/>
      <c r="S1902" s="257"/>
      <c r="T1902" s="258"/>
      <c r="AT1902" s="259" t="s">
        <v>208</v>
      </c>
      <c r="AU1902" s="259" t="s">
        <v>81</v>
      </c>
      <c r="AV1902" s="12" t="s">
        <v>81</v>
      </c>
      <c r="AW1902" s="12" t="s">
        <v>35</v>
      </c>
      <c r="AX1902" s="12" t="s">
        <v>72</v>
      </c>
      <c r="AY1902" s="259" t="s">
        <v>199</v>
      </c>
    </row>
    <row r="1903" s="12" customFormat="1">
      <c r="B1903" s="248"/>
      <c r="C1903" s="249"/>
      <c r="D1903" s="250" t="s">
        <v>208</v>
      </c>
      <c r="E1903" s="251" t="s">
        <v>21</v>
      </c>
      <c r="F1903" s="252" t="s">
        <v>21</v>
      </c>
      <c r="G1903" s="249"/>
      <c r="H1903" s="253">
        <v>0</v>
      </c>
      <c r="I1903" s="254"/>
      <c r="J1903" s="249"/>
      <c r="K1903" s="249"/>
      <c r="L1903" s="255"/>
      <c r="M1903" s="256"/>
      <c r="N1903" s="257"/>
      <c r="O1903" s="257"/>
      <c r="P1903" s="257"/>
      <c r="Q1903" s="257"/>
      <c r="R1903" s="257"/>
      <c r="S1903" s="257"/>
      <c r="T1903" s="258"/>
      <c r="AT1903" s="259" t="s">
        <v>208</v>
      </c>
      <c r="AU1903" s="259" t="s">
        <v>81</v>
      </c>
      <c r="AV1903" s="12" t="s">
        <v>81</v>
      </c>
      <c r="AW1903" s="12" t="s">
        <v>35</v>
      </c>
      <c r="AX1903" s="12" t="s">
        <v>72</v>
      </c>
      <c r="AY1903" s="259" t="s">
        <v>199</v>
      </c>
    </row>
    <row r="1904" s="12" customFormat="1">
      <c r="B1904" s="248"/>
      <c r="C1904" s="249"/>
      <c r="D1904" s="250" t="s">
        <v>208</v>
      </c>
      <c r="E1904" s="251" t="s">
        <v>21</v>
      </c>
      <c r="F1904" s="252" t="s">
        <v>6879</v>
      </c>
      <c r="G1904" s="249"/>
      <c r="H1904" s="253">
        <v>6.0510000000000002</v>
      </c>
      <c r="I1904" s="254"/>
      <c r="J1904" s="249"/>
      <c r="K1904" s="249"/>
      <c r="L1904" s="255"/>
      <c r="M1904" s="256"/>
      <c r="N1904" s="257"/>
      <c r="O1904" s="257"/>
      <c r="P1904" s="257"/>
      <c r="Q1904" s="257"/>
      <c r="R1904" s="257"/>
      <c r="S1904" s="257"/>
      <c r="T1904" s="258"/>
      <c r="AT1904" s="259" t="s">
        <v>208</v>
      </c>
      <c r="AU1904" s="259" t="s">
        <v>81</v>
      </c>
      <c r="AV1904" s="12" t="s">
        <v>81</v>
      </c>
      <c r="AW1904" s="12" t="s">
        <v>35</v>
      </c>
      <c r="AX1904" s="12" t="s">
        <v>79</v>
      </c>
      <c r="AY1904" s="259" t="s">
        <v>199</v>
      </c>
    </row>
    <row r="1905" s="1" customFormat="1" ht="16.5" customHeight="1">
      <c r="B1905" s="47"/>
      <c r="C1905" s="236" t="s">
        <v>2510</v>
      </c>
      <c r="D1905" s="236" t="s">
        <v>201</v>
      </c>
      <c r="E1905" s="237" t="s">
        <v>2504</v>
      </c>
      <c r="F1905" s="238" t="s">
        <v>2505</v>
      </c>
      <c r="G1905" s="239" t="s">
        <v>384</v>
      </c>
      <c r="H1905" s="240">
        <v>13.877000000000001</v>
      </c>
      <c r="I1905" s="241"/>
      <c r="J1905" s="242">
        <f>ROUND(I1905*H1905,2)</f>
        <v>0</v>
      </c>
      <c r="K1905" s="238" t="s">
        <v>205</v>
      </c>
      <c r="L1905" s="73"/>
      <c r="M1905" s="243" t="s">
        <v>21</v>
      </c>
      <c r="N1905" s="244" t="s">
        <v>43</v>
      </c>
      <c r="O1905" s="48"/>
      <c r="P1905" s="245">
        <f>O1905*H1905</f>
        <v>0</v>
      </c>
      <c r="Q1905" s="245">
        <v>0</v>
      </c>
      <c r="R1905" s="245">
        <f>Q1905*H1905</f>
        <v>0</v>
      </c>
      <c r="S1905" s="245">
        <v>0.0017700000000000001</v>
      </c>
      <c r="T1905" s="246">
        <f>S1905*H1905</f>
        <v>0.024562290000000004</v>
      </c>
      <c r="AR1905" s="25" t="s">
        <v>299</v>
      </c>
      <c r="AT1905" s="25" t="s">
        <v>201</v>
      </c>
      <c r="AU1905" s="25" t="s">
        <v>81</v>
      </c>
      <c r="AY1905" s="25" t="s">
        <v>199</v>
      </c>
      <c r="BE1905" s="247">
        <f>IF(N1905="základní",J1905,0)</f>
        <v>0</v>
      </c>
      <c r="BF1905" s="247">
        <f>IF(N1905="snížená",J1905,0)</f>
        <v>0</v>
      </c>
      <c r="BG1905" s="247">
        <f>IF(N1905="zákl. přenesená",J1905,0)</f>
        <v>0</v>
      </c>
      <c r="BH1905" s="247">
        <f>IF(N1905="sníž. přenesená",J1905,0)</f>
        <v>0</v>
      </c>
      <c r="BI1905" s="247">
        <f>IF(N1905="nulová",J1905,0)</f>
        <v>0</v>
      </c>
      <c r="BJ1905" s="25" t="s">
        <v>79</v>
      </c>
      <c r="BK1905" s="247">
        <f>ROUND(I1905*H1905,2)</f>
        <v>0</v>
      </c>
      <c r="BL1905" s="25" t="s">
        <v>299</v>
      </c>
      <c r="BM1905" s="25" t="s">
        <v>6880</v>
      </c>
    </row>
    <row r="1906" s="12" customFormat="1">
      <c r="B1906" s="248"/>
      <c r="C1906" s="249"/>
      <c r="D1906" s="250" t="s">
        <v>208</v>
      </c>
      <c r="E1906" s="251" t="s">
        <v>21</v>
      </c>
      <c r="F1906" s="252" t="s">
        <v>2507</v>
      </c>
      <c r="G1906" s="249"/>
      <c r="H1906" s="253">
        <v>9.3550000000000004</v>
      </c>
      <c r="I1906" s="254"/>
      <c r="J1906" s="249"/>
      <c r="K1906" s="249"/>
      <c r="L1906" s="255"/>
      <c r="M1906" s="256"/>
      <c r="N1906" s="257"/>
      <c r="O1906" s="257"/>
      <c r="P1906" s="257"/>
      <c r="Q1906" s="257"/>
      <c r="R1906" s="257"/>
      <c r="S1906" s="257"/>
      <c r="T1906" s="258"/>
      <c r="AT1906" s="259" t="s">
        <v>208</v>
      </c>
      <c r="AU1906" s="259" t="s">
        <v>81</v>
      </c>
      <c r="AV1906" s="12" t="s">
        <v>81</v>
      </c>
      <c r="AW1906" s="12" t="s">
        <v>35</v>
      </c>
      <c r="AX1906" s="12" t="s">
        <v>72</v>
      </c>
      <c r="AY1906" s="259" t="s">
        <v>199</v>
      </c>
    </row>
    <row r="1907" s="12" customFormat="1">
      <c r="B1907" s="248"/>
      <c r="C1907" s="249"/>
      <c r="D1907" s="250" t="s">
        <v>208</v>
      </c>
      <c r="E1907" s="251" t="s">
        <v>21</v>
      </c>
      <c r="F1907" s="252" t="s">
        <v>2508</v>
      </c>
      <c r="G1907" s="249"/>
      <c r="H1907" s="253">
        <v>9.0500000000000007</v>
      </c>
      <c r="I1907" s="254"/>
      <c r="J1907" s="249"/>
      <c r="K1907" s="249"/>
      <c r="L1907" s="255"/>
      <c r="M1907" s="256"/>
      <c r="N1907" s="257"/>
      <c r="O1907" s="257"/>
      <c r="P1907" s="257"/>
      <c r="Q1907" s="257"/>
      <c r="R1907" s="257"/>
      <c r="S1907" s="257"/>
      <c r="T1907" s="258"/>
      <c r="AT1907" s="259" t="s">
        <v>208</v>
      </c>
      <c r="AU1907" s="259" t="s">
        <v>81</v>
      </c>
      <c r="AV1907" s="12" t="s">
        <v>81</v>
      </c>
      <c r="AW1907" s="12" t="s">
        <v>35</v>
      </c>
      <c r="AX1907" s="12" t="s">
        <v>72</v>
      </c>
      <c r="AY1907" s="259" t="s">
        <v>199</v>
      </c>
    </row>
    <row r="1908" s="13" customFormat="1">
      <c r="B1908" s="260"/>
      <c r="C1908" s="261"/>
      <c r="D1908" s="250" t="s">
        <v>208</v>
      </c>
      <c r="E1908" s="262" t="s">
        <v>21</v>
      </c>
      <c r="F1908" s="263" t="s">
        <v>220</v>
      </c>
      <c r="G1908" s="261"/>
      <c r="H1908" s="264">
        <v>18.405000000000001</v>
      </c>
      <c r="I1908" s="265"/>
      <c r="J1908" s="261"/>
      <c r="K1908" s="261"/>
      <c r="L1908" s="266"/>
      <c r="M1908" s="267"/>
      <c r="N1908" s="268"/>
      <c r="O1908" s="268"/>
      <c r="P1908" s="268"/>
      <c r="Q1908" s="268"/>
      <c r="R1908" s="268"/>
      <c r="S1908" s="268"/>
      <c r="T1908" s="269"/>
      <c r="AT1908" s="270" t="s">
        <v>208</v>
      </c>
      <c r="AU1908" s="270" t="s">
        <v>81</v>
      </c>
      <c r="AV1908" s="13" t="s">
        <v>206</v>
      </c>
      <c r="AW1908" s="13" t="s">
        <v>35</v>
      </c>
      <c r="AX1908" s="13" t="s">
        <v>72</v>
      </c>
      <c r="AY1908" s="270" t="s">
        <v>199</v>
      </c>
    </row>
    <row r="1909" s="12" customFormat="1">
      <c r="B1909" s="248"/>
      <c r="C1909" s="249"/>
      <c r="D1909" s="250" t="s">
        <v>208</v>
      </c>
      <c r="E1909" s="251" t="s">
        <v>21</v>
      </c>
      <c r="F1909" s="252" t="s">
        <v>21</v>
      </c>
      <c r="G1909" s="249"/>
      <c r="H1909" s="253">
        <v>0</v>
      </c>
      <c r="I1909" s="254"/>
      <c r="J1909" s="249"/>
      <c r="K1909" s="249"/>
      <c r="L1909" s="255"/>
      <c r="M1909" s="256"/>
      <c r="N1909" s="257"/>
      <c r="O1909" s="257"/>
      <c r="P1909" s="257"/>
      <c r="Q1909" s="257"/>
      <c r="R1909" s="257"/>
      <c r="S1909" s="257"/>
      <c r="T1909" s="258"/>
      <c r="AT1909" s="259" t="s">
        <v>208</v>
      </c>
      <c r="AU1909" s="259" t="s">
        <v>81</v>
      </c>
      <c r="AV1909" s="12" t="s">
        <v>81</v>
      </c>
      <c r="AW1909" s="12" t="s">
        <v>35</v>
      </c>
      <c r="AX1909" s="12" t="s">
        <v>72</v>
      </c>
      <c r="AY1909" s="259" t="s">
        <v>199</v>
      </c>
    </row>
    <row r="1910" s="12" customFormat="1">
      <c r="B1910" s="248"/>
      <c r="C1910" s="249"/>
      <c r="D1910" s="250" t="s">
        <v>208</v>
      </c>
      <c r="E1910" s="251" t="s">
        <v>21</v>
      </c>
      <c r="F1910" s="252" t="s">
        <v>6881</v>
      </c>
      <c r="G1910" s="249"/>
      <c r="H1910" s="253">
        <v>13.877000000000001</v>
      </c>
      <c r="I1910" s="254"/>
      <c r="J1910" s="249"/>
      <c r="K1910" s="249"/>
      <c r="L1910" s="255"/>
      <c r="M1910" s="256"/>
      <c r="N1910" s="257"/>
      <c r="O1910" s="257"/>
      <c r="P1910" s="257"/>
      <c r="Q1910" s="257"/>
      <c r="R1910" s="257"/>
      <c r="S1910" s="257"/>
      <c r="T1910" s="258"/>
      <c r="AT1910" s="259" t="s">
        <v>208</v>
      </c>
      <c r="AU1910" s="259" t="s">
        <v>81</v>
      </c>
      <c r="AV1910" s="12" t="s">
        <v>81</v>
      </c>
      <c r="AW1910" s="12" t="s">
        <v>35</v>
      </c>
      <c r="AX1910" s="12" t="s">
        <v>79</v>
      </c>
      <c r="AY1910" s="259" t="s">
        <v>199</v>
      </c>
    </row>
    <row r="1911" s="1" customFormat="1" ht="16.5" customHeight="1">
      <c r="B1911" s="47"/>
      <c r="C1911" s="236" t="s">
        <v>2516</v>
      </c>
      <c r="D1911" s="236" t="s">
        <v>201</v>
      </c>
      <c r="E1911" s="237" t="s">
        <v>2511</v>
      </c>
      <c r="F1911" s="238" t="s">
        <v>2512</v>
      </c>
      <c r="G1911" s="239" t="s">
        <v>384</v>
      </c>
      <c r="H1911" s="240">
        <v>9.5609999999999999</v>
      </c>
      <c r="I1911" s="241"/>
      <c r="J1911" s="242">
        <f>ROUND(I1911*H1911,2)</f>
        <v>0</v>
      </c>
      <c r="K1911" s="238" t="s">
        <v>205</v>
      </c>
      <c r="L1911" s="73"/>
      <c r="M1911" s="243" t="s">
        <v>21</v>
      </c>
      <c r="N1911" s="244" t="s">
        <v>43</v>
      </c>
      <c r="O1911" s="48"/>
      <c r="P1911" s="245">
        <f>O1911*H1911</f>
        <v>0</v>
      </c>
      <c r="Q1911" s="245">
        <v>0</v>
      </c>
      <c r="R1911" s="245">
        <f>Q1911*H1911</f>
        <v>0</v>
      </c>
      <c r="S1911" s="245">
        <v>0.00191</v>
      </c>
      <c r="T1911" s="246">
        <f>S1911*H1911</f>
        <v>0.018261510000000002</v>
      </c>
      <c r="AR1911" s="25" t="s">
        <v>299</v>
      </c>
      <c r="AT1911" s="25" t="s">
        <v>201</v>
      </c>
      <c r="AU1911" s="25" t="s">
        <v>81</v>
      </c>
      <c r="AY1911" s="25" t="s">
        <v>199</v>
      </c>
      <c r="BE1911" s="247">
        <f>IF(N1911="základní",J1911,0)</f>
        <v>0</v>
      </c>
      <c r="BF1911" s="247">
        <f>IF(N1911="snížená",J1911,0)</f>
        <v>0</v>
      </c>
      <c r="BG1911" s="247">
        <f>IF(N1911="zákl. přenesená",J1911,0)</f>
        <v>0</v>
      </c>
      <c r="BH1911" s="247">
        <f>IF(N1911="sníž. přenesená",J1911,0)</f>
        <v>0</v>
      </c>
      <c r="BI1911" s="247">
        <f>IF(N1911="nulová",J1911,0)</f>
        <v>0</v>
      </c>
      <c r="BJ1911" s="25" t="s">
        <v>79</v>
      </c>
      <c r="BK1911" s="247">
        <f>ROUND(I1911*H1911,2)</f>
        <v>0</v>
      </c>
      <c r="BL1911" s="25" t="s">
        <v>299</v>
      </c>
      <c r="BM1911" s="25" t="s">
        <v>6882</v>
      </c>
    </row>
    <row r="1912" s="12" customFormat="1">
      <c r="B1912" s="248"/>
      <c r="C1912" s="249"/>
      <c r="D1912" s="250" t="s">
        <v>208</v>
      </c>
      <c r="E1912" s="251" t="s">
        <v>21</v>
      </c>
      <c r="F1912" s="252" t="s">
        <v>2514</v>
      </c>
      <c r="G1912" s="249"/>
      <c r="H1912" s="253">
        <v>12.68</v>
      </c>
      <c r="I1912" s="254"/>
      <c r="J1912" s="249"/>
      <c r="K1912" s="249"/>
      <c r="L1912" s="255"/>
      <c r="M1912" s="256"/>
      <c r="N1912" s="257"/>
      <c r="O1912" s="257"/>
      <c r="P1912" s="257"/>
      <c r="Q1912" s="257"/>
      <c r="R1912" s="257"/>
      <c r="S1912" s="257"/>
      <c r="T1912" s="258"/>
      <c r="AT1912" s="259" t="s">
        <v>208</v>
      </c>
      <c r="AU1912" s="259" t="s">
        <v>81</v>
      </c>
      <c r="AV1912" s="12" t="s">
        <v>81</v>
      </c>
      <c r="AW1912" s="12" t="s">
        <v>35</v>
      </c>
      <c r="AX1912" s="12" t="s">
        <v>72</v>
      </c>
      <c r="AY1912" s="259" t="s">
        <v>199</v>
      </c>
    </row>
    <row r="1913" s="12" customFormat="1">
      <c r="B1913" s="248"/>
      <c r="C1913" s="249"/>
      <c r="D1913" s="250" t="s">
        <v>208</v>
      </c>
      <c r="E1913" s="251" t="s">
        <v>21</v>
      </c>
      <c r="F1913" s="252" t="s">
        <v>21</v>
      </c>
      <c r="G1913" s="249"/>
      <c r="H1913" s="253">
        <v>0</v>
      </c>
      <c r="I1913" s="254"/>
      <c r="J1913" s="249"/>
      <c r="K1913" s="249"/>
      <c r="L1913" s="255"/>
      <c r="M1913" s="256"/>
      <c r="N1913" s="257"/>
      <c r="O1913" s="257"/>
      <c r="P1913" s="257"/>
      <c r="Q1913" s="257"/>
      <c r="R1913" s="257"/>
      <c r="S1913" s="257"/>
      <c r="T1913" s="258"/>
      <c r="AT1913" s="259" t="s">
        <v>208</v>
      </c>
      <c r="AU1913" s="259" t="s">
        <v>81</v>
      </c>
      <c r="AV1913" s="12" t="s">
        <v>81</v>
      </c>
      <c r="AW1913" s="12" t="s">
        <v>35</v>
      </c>
      <c r="AX1913" s="12" t="s">
        <v>72</v>
      </c>
      <c r="AY1913" s="259" t="s">
        <v>199</v>
      </c>
    </row>
    <row r="1914" s="12" customFormat="1">
      <c r="B1914" s="248"/>
      <c r="C1914" s="249"/>
      <c r="D1914" s="250" t="s">
        <v>208</v>
      </c>
      <c r="E1914" s="251" t="s">
        <v>21</v>
      </c>
      <c r="F1914" s="252" t="s">
        <v>6883</v>
      </c>
      <c r="G1914" s="249"/>
      <c r="H1914" s="253">
        <v>9.5609999999999999</v>
      </c>
      <c r="I1914" s="254"/>
      <c r="J1914" s="249"/>
      <c r="K1914" s="249"/>
      <c r="L1914" s="255"/>
      <c r="M1914" s="256"/>
      <c r="N1914" s="257"/>
      <c r="O1914" s="257"/>
      <c r="P1914" s="257"/>
      <c r="Q1914" s="257"/>
      <c r="R1914" s="257"/>
      <c r="S1914" s="257"/>
      <c r="T1914" s="258"/>
      <c r="AT1914" s="259" t="s">
        <v>208</v>
      </c>
      <c r="AU1914" s="259" t="s">
        <v>81</v>
      </c>
      <c r="AV1914" s="12" t="s">
        <v>81</v>
      </c>
      <c r="AW1914" s="12" t="s">
        <v>35</v>
      </c>
      <c r="AX1914" s="12" t="s">
        <v>79</v>
      </c>
      <c r="AY1914" s="259" t="s">
        <v>199</v>
      </c>
    </row>
    <row r="1915" s="1" customFormat="1" ht="16.5" customHeight="1">
      <c r="B1915" s="47"/>
      <c r="C1915" s="236" t="s">
        <v>2522</v>
      </c>
      <c r="D1915" s="236" t="s">
        <v>201</v>
      </c>
      <c r="E1915" s="237" t="s">
        <v>2517</v>
      </c>
      <c r="F1915" s="238" t="s">
        <v>2518</v>
      </c>
      <c r="G1915" s="239" t="s">
        <v>384</v>
      </c>
      <c r="H1915" s="240">
        <v>19.152000000000001</v>
      </c>
      <c r="I1915" s="241"/>
      <c r="J1915" s="242">
        <f>ROUND(I1915*H1915,2)</f>
        <v>0</v>
      </c>
      <c r="K1915" s="238" t="s">
        <v>205</v>
      </c>
      <c r="L1915" s="73"/>
      <c r="M1915" s="243" t="s">
        <v>21</v>
      </c>
      <c r="N1915" s="244" t="s">
        <v>43</v>
      </c>
      <c r="O1915" s="48"/>
      <c r="P1915" s="245">
        <f>O1915*H1915</f>
        <v>0</v>
      </c>
      <c r="Q1915" s="245">
        <v>0</v>
      </c>
      <c r="R1915" s="245">
        <f>Q1915*H1915</f>
        <v>0</v>
      </c>
      <c r="S1915" s="245">
        <v>0.00167</v>
      </c>
      <c r="T1915" s="246">
        <f>S1915*H1915</f>
        <v>0.031983839999999999</v>
      </c>
      <c r="AR1915" s="25" t="s">
        <v>299</v>
      </c>
      <c r="AT1915" s="25" t="s">
        <v>201</v>
      </c>
      <c r="AU1915" s="25" t="s">
        <v>81</v>
      </c>
      <c r="AY1915" s="25" t="s">
        <v>199</v>
      </c>
      <c r="BE1915" s="247">
        <f>IF(N1915="základní",J1915,0)</f>
        <v>0</v>
      </c>
      <c r="BF1915" s="247">
        <f>IF(N1915="snížená",J1915,0)</f>
        <v>0</v>
      </c>
      <c r="BG1915" s="247">
        <f>IF(N1915="zákl. přenesená",J1915,0)</f>
        <v>0</v>
      </c>
      <c r="BH1915" s="247">
        <f>IF(N1915="sníž. přenesená",J1915,0)</f>
        <v>0</v>
      </c>
      <c r="BI1915" s="247">
        <f>IF(N1915="nulová",J1915,0)</f>
        <v>0</v>
      </c>
      <c r="BJ1915" s="25" t="s">
        <v>79</v>
      </c>
      <c r="BK1915" s="247">
        <f>ROUND(I1915*H1915,2)</f>
        <v>0</v>
      </c>
      <c r="BL1915" s="25" t="s">
        <v>299</v>
      </c>
      <c r="BM1915" s="25" t="s">
        <v>6884</v>
      </c>
    </row>
    <row r="1916" s="12" customFormat="1">
      <c r="B1916" s="248"/>
      <c r="C1916" s="249"/>
      <c r="D1916" s="250" t="s">
        <v>208</v>
      </c>
      <c r="E1916" s="251" t="s">
        <v>21</v>
      </c>
      <c r="F1916" s="252" t="s">
        <v>2520</v>
      </c>
      <c r="G1916" s="249"/>
      <c r="H1916" s="253">
        <v>25.399999999999999</v>
      </c>
      <c r="I1916" s="254"/>
      <c r="J1916" s="249"/>
      <c r="K1916" s="249"/>
      <c r="L1916" s="255"/>
      <c r="M1916" s="256"/>
      <c r="N1916" s="257"/>
      <c r="O1916" s="257"/>
      <c r="P1916" s="257"/>
      <c r="Q1916" s="257"/>
      <c r="R1916" s="257"/>
      <c r="S1916" s="257"/>
      <c r="T1916" s="258"/>
      <c r="AT1916" s="259" t="s">
        <v>208</v>
      </c>
      <c r="AU1916" s="259" t="s">
        <v>81</v>
      </c>
      <c r="AV1916" s="12" t="s">
        <v>81</v>
      </c>
      <c r="AW1916" s="12" t="s">
        <v>35</v>
      </c>
      <c r="AX1916" s="12" t="s">
        <v>72</v>
      </c>
      <c r="AY1916" s="259" t="s">
        <v>199</v>
      </c>
    </row>
    <row r="1917" s="12" customFormat="1">
      <c r="B1917" s="248"/>
      <c r="C1917" s="249"/>
      <c r="D1917" s="250" t="s">
        <v>208</v>
      </c>
      <c r="E1917" s="251" t="s">
        <v>21</v>
      </c>
      <c r="F1917" s="252" t="s">
        <v>21</v>
      </c>
      <c r="G1917" s="249"/>
      <c r="H1917" s="253">
        <v>0</v>
      </c>
      <c r="I1917" s="254"/>
      <c r="J1917" s="249"/>
      <c r="K1917" s="249"/>
      <c r="L1917" s="255"/>
      <c r="M1917" s="256"/>
      <c r="N1917" s="257"/>
      <c r="O1917" s="257"/>
      <c r="P1917" s="257"/>
      <c r="Q1917" s="257"/>
      <c r="R1917" s="257"/>
      <c r="S1917" s="257"/>
      <c r="T1917" s="258"/>
      <c r="AT1917" s="259" t="s">
        <v>208</v>
      </c>
      <c r="AU1917" s="259" t="s">
        <v>81</v>
      </c>
      <c r="AV1917" s="12" t="s">
        <v>81</v>
      </c>
      <c r="AW1917" s="12" t="s">
        <v>35</v>
      </c>
      <c r="AX1917" s="12" t="s">
        <v>72</v>
      </c>
      <c r="AY1917" s="259" t="s">
        <v>199</v>
      </c>
    </row>
    <row r="1918" s="12" customFormat="1">
      <c r="B1918" s="248"/>
      <c r="C1918" s="249"/>
      <c r="D1918" s="250" t="s">
        <v>208</v>
      </c>
      <c r="E1918" s="251" t="s">
        <v>21</v>
      </c>
      <c r="F1918" s="252" t="s">
        <v>6885</v>
      </c>
      <c r="G1918" s="249"/>
      <c r="H1918" s="253">
        <v>19.152000000000001</v>
      </c>
      <c r="I1918" s="254"/>
      <c r="J1918" s="249"/>
      <c r="K1918" s="249"/>
      <c r="L1918" s="255"/>
      <c r="M1918" s="256"/>
      <c r="N1918" s="257"/>
      <c r="O1918" s="257"/>
      <c r="P1918" s="257"/>
      <c r="Q1918" s="257"/>
      <c r="R1918" s="257"/>
      <c r="S1918" s="257"/>
      <c r="T1918" s="258"/>
      <c r="AT1918" s="259" t="s">
        <v>208</v>
      </c>
      <c r="AU1918" s="259" t="s">
        <v>81</v>
      </c>
      <c r="AV1918" s="12" t="s">
        <v>81</v>
      </c>
      <c r="AW1918" s="12" t="s">
        <v>35</v>
      </c>
      <c r="AX1918" s="12" t="s">
        <v>79</v>
      </c>
      <c r="AY1918" s="259" t="s">
        <v>199</v>
      </c>
    </row>
    <row r="1919" s="1" customFormat="1" ht="16.5" customHeight="1">
      <c r="B1919" s="47"/>
      <c r="C1919" s="236" t="s">
        <v>2530</v>
      </c>
      <c r="D1919" s="236" t="s">
        <v>201</v>
      </c>
      <c r="E1919" s="237" t="s">
        <v>2523</v>
      </c>
      <c r="F1919" s="238" t="s">
        <v>2524</v>
      </c>
      <c r="G1919" s="239" t="s">
        <v>384</v>
      </c>
      <c r="H1919" s="240">
        <v>25.492999999999999</v>
      </c>
      <c r="I1919" s="241"/>
      <c r="J1919" s="242">
        <f>ROUND(I1919*H1919,2)</f>
        <v>0</v>
      </c>
      <c r="K1919" s="238" t="s">
        <v>205</v>
      </c>
      <c r="L1919" s="73"/>
      <c r="M1919" s="243" t="s">
        <v>21</v>
      </c>
      <c r="N1919" s="244" t="s">
        <v>43</v>
      </c>
      <c r="O1919" s="48"/>
      <c r="P1919" s="245">
        <f>O1919*H1919</f>
        <v>0</v>
      </c>
      <c r="Q1919" s="245">
        <v>0</v>
      </c>
      <c r="R1919" s="245">
        <f>Q1919*H1919</f>
        <v>0</v>
      </c>
      <c r="S1919" s="245">
        <v>0.00175</v>
      </c>
      <c r="T1919" s="246">
        <f>S1919*H1919</f>
        <v>0.04461275</v>
      </c>
      <c r="AR1919" s="25" t="s">
        <v>299</v>
      </c>
      <c r="AT1919" s="25" t="s">
        <v>201</v>
      </c>
      <c r="AU1919" s="25" t="s">
        <v>81</v>
      </c>
      <c r="AY1919" s="25" t="s">
        <v>199</v>
      </c>
      <c r="BE1919" s="247">
        <f>IF(N1919="základní",J1919,0)</f>
        <v>0</v>
      </c>
      <c r="BF1919" s="247">
        <f>IF(N1919="snížená",J1919,0)</f>
        <v>0</v>
      </c>
      <c r="BG1919" s="247">
        <f>IF(N1919="zákl. přenesená",J1919,0)</f>
        <v>0</v>
      </c>
      <c r="BH1919" s="247">
        <f>IF(N1919="sníž. přenesená",J1919,0)</f>
        <v>0</v>
      </c>
      <c r="BI1919" s="247">
        <f>IF(N1919="nulová",J1919,0)</f>
        <v>0</v>
      </c>
      <c r="BJ1919" s="25" t="s">
        <v>79</v>
      </c>
      <c r="BK1919" s="247">
        <f>ROUND(I1919*H1919,2)</f>
        <v>0</v>
      </c>
      <c r="BL1919" s="25" t="s">
        <v>299</v>
      </c>
      <c r="BM1919" s="25" t="s">
        <v>6886</v>
      </c>
    </row>
    <row r="1920" s="12" customFormat="1">
      <c r="B1920" s="248"/>
      <c r="C1920" s="249"/>
      <c r="D1920" s="250" t="s">
        <v>208</v>
      </c>
      <c r="E1920" s="251" t="s">
        <v>21</v>
      </c>
      <c r="F1920" s="252" t="s">
        <v>2526</v>
      </c>
      <c r="G1920" s="249"/>
      <c r="H1920" s="253">
        <v>21.91</v>
      </c>
      <c r="I1920" s="254"/>
      <c r="J1920" s="249"/>
      <c r="K1920" s="249"/>
      <c r="L1920" s="255"/>
      <c r="M1920" s="256"/>
      <c r="N1920" s="257"/>
      <c r="O1920" s="257"/>
      <c r="P1920" s="257"/>
      <c r="Q1920" s="257"/>
      <c r="R1920" s="257"/>
      <c r="S1920" s="257"/>
      <c r="T1920" s="258"/>
      <c r="AT1920" s="259" t="s">
        <v>208</v>
      </c>
      <c r="AU1920" s="259" t="s">
        <v>81</v>
      </c>
      <c r="AV1920" s="12" t="s">
        <v>81</v>
      </c>
      <c r="AW1920" s="12" t="s">
        <v>35</v>
      </c>
      <c r="AX1920" s="12" t="s">
        <v>72</v>
      </c>
      <c r="AY1920" s="259" t="s">
        <v>199</v>
      </c>
    </row>
    <row r="1921" s="12" customFormat="1">
      <c r="B1921" s="248"/>
      <c r="C1921" s="249"/>
      <c r="D1921" s="250" t="s">
        <v>208</v>
      </c>
      <c r="E1921" s="251" t="s">
        <v>21</v>
      </c>
      <c r="F1921" s="252" t="s">
        <v>2527</v>
      </c>
      <c r="G1921" s="249"/>
      <c r="H1921" s="253">
        <v>8</v>
      </c>
      <c r="I1921" s="254"/>
      <c r="J1921" s="249"/>
      <c r="K1921" s="249"/>
      <c r="L1921" s="255"/>
      <c r="M1921" s="256"/>
      <c r="N1921" s="257"/>
      <c r="O1921" s="257"/>
      <c r="P1921" s="257"/>
      <c r="Q1921" s="257"/>
      <c r="R1921" s="257"/>
      <c r="S1921" s="257"/>
      <c r="T1921" s="258"/>
      <c r="AT1921" s="259" t="s">
        <v>208</v>
      </c>
      <c r="AU1921" s="259" t="s">
        <v>81</v>
      </c>
      <c r="AV1921" s="12" t="s">
        <v>81</v>
      </c>
      <c r="AW1921" s="12" t="s">
        <v>35</v>
      </c>
      <c r="AX1921" s="12" t="s">
        <v>72</v>
      </c>
      <c r="AY1921" s="259" t="s">
        <v>199</v>
      </c>
    </row>
    <row r="1922" s="12" customFormat="1">
      <c r="B1922" s="248"/>
      <c r="C1922" s="249"/>
      <c r="D1922" s="250" t="s">
        <v>208</v>
      </c>
      <c r="E1922" s="251" t="s">
        <v>21</v>
      </c>
      <c r="F1922" s="252" t="s">
        <v>2528</v>
      </c>
      <c r="G1922" s="249"/>
      <c r="H1922" s="253">
        <v>3.8999999999999999</v>
      </c>
      <c r="I1922" s="254"/>
      <c r="J1922" s="249"/>
      <c r="K1922" s="249"/>
      <c r="L1922" s="255"/>
      <c r="M1922" s="256"/>
      <c r="N1922" s="257"/>
      <c r="O1922" s="257"/>
      <c r="P1922" s="257"/>
      <c r="Q1922" s="257"/>
      <c r="R1922" s="257"/>
      <c r="S1922" s="257"/>
      <c r="T1922" s="258"/>
      <c r="AT1922" s="259" t="s">
        <v>208</v>
      </c>
      <c r="AU1922" s="259" t="s">
        <v>81</v>
      </c>
      <c r="AV1922" s="12" t="s">
        <v>81</v>
      </c>
      <c r="AW1922" s="12" t="s">
        <v>35</v>
      </c>
      <c r="AX1922" s="12" t="s">
        <v>72</v>
      </c>
      <c r="AY1922" s="259" t="s">
        <v>199</v>
      </c>
    </row>
    <row r="1923" s="13" customFormat="1">
      <c r="B1923" s="260"/>
      <c r="C1923" s="261"/>
      <c r="D1923" s="250" t="s">
        <v>208</v>
      </c>
      <c r="E1923" s="262" t="s">
        <v>21</v>
      </c>
      <c r="F1923" s="263" t="s">
        <v>220</v>
      </c>
      <c r="G1923" s="261"/>
      <c r="H1923" s="264">
        <v>33.810000000000002</v>
      </c>
      <c r="I1923" s="265"/>
      <c r="J1923" s="261"/>
      <c r="K1923" s="261"/>
      <c r="L1923" s="266"/>
      <c r="M1923" s="267"/>
      <c r="N1923" s="268"/>
      <c r="O1923" s="268"/>
      <c r="P1923" s="268"/>
      <c r="Q1923" s="268"/>
      <c r="R1923" s="268"/>
      <c r="S1923" s="268"/>
      <c r="T1923" s="269"/>
      <c r="AT1923" s="270" t="s">
        <v>208</v>
      </c>
      <c r="AU1923" s="270" t="s">
        <v>81</v>
      </c>
      <c r="AV1923" s="13" t="s">
        <v>206</v>
      </c>
      <c r="AW1923" s="13" t="s">
        <v>35</v>
      </c>
      <c r="AX1923" s="13" t="s">
        <v>72</v>
      </c>
      <c r="AY1923" s="270" t="s">
        <v>199</v>
      </c>
    </row>
    <row r="1924" s="12" customFormat="1">
      <c r="B1924" s="248"/>
      <c r="C1924" s="249"/>
      <c r="D1924" s="250" t="s">
        <v>208</v>
      </c>
      <c r="E1924" s="251" t="s">
        <v>21</v>
      </c>
      <c r="F1924" s="252" t="s">
        <v>21</v>
      </c>
      <c r="G1924" s="249"/>
      <c r="H1924" s="253">
        <v>0</v>
      </c>
      <c r="I1924" s="254"/>
      <c r="J1924" s="249"/>
      <c r="K1924" s="249"/>
      <c r="L1924" s="255"/>
      <c r="M1924" s="256"/>
      <c r="N1924" s="257"/>
      <c r="O1924" s="257"/>
      <c r="P1924" s="257"/>
      <c r="Q1924" s="257"/>
      <c r="R1924" s="257"/>
      <c r="S1924" s="257"/>
      <c r="T1924" s="258"/>
      <c r="AT1924" s="259" t="s">
        <v>208</v>
      </c>
      <c r="AU1924" s="259" t="s">
        <v>81</v>
      </c>
      <c r="AV1924" s="12" t="s">
        <v>81</v>
      </c>
      <c r="AW1924" s="12" t="s">
        <v>35</v>
      </c>
      <c r="AX1924" s="12" t="s">
        <v>72</v>
      </c>
      <c r="AY1924" s="259" t="s">
        <v>199</v>
      </c>
    </row>
    <row r="1925" s="12" customFormat="1">
      <c r="B1925" s="248"/>
      <c r="C1925" s="249"/>
      <c r="D1925" s="250" t="s">
        <v>208</v>
      </c>
      <c r="E1925" s="251" t="s">
        <v>21</v>
      </c>
      <c r="F1925" s="252" t="s">
        <v>6887</v>
      </c>
      <c r="G1925" s="249"/>
      <c r="H1925" s="253">
        <v>25.492999999999999</v>
      </c>
      <c r="I1925" s="254"/>
      <c r="J1925" s="249"/>
      <c r="K1925" s="249"/>
      <c r="L1925" s="255"/>
      <c r="M1925" s="256"/>
      <c r="N1925" s="257"/>
      <c r="O1925" s="257"/>
      <c r="P1925" s="257"/>
      <c r="Q1925" s="257"/>
      <c r="R1925" s="257"/>
      <c r="S1925" s="257"/>
      <c r="T1925" s="258"/>
      <c r="AT1925" s="259" t="s">
        <v>208</v>
      </c>
      <c r="AU1925" s="259" t="s">
        <v>81</v>
      </c>
      <c r="AV1925" s="12" t="s">
        <v>81</v>
      </c>
      <c r="AW1925" s="12" t="s">
        <v>35</v>
      </c>
      <c r="AX1925" s="12" t="s">
        <v>79</v>
      </c>
      <c r="AY1925" s="259" t="s">
        <v>199</v>
      </c>
    </row>
    <row r="1926" s="1" customFormat="1" ht="16.5" customHeight="1">
      <c r="B1926" s="47"/>
      <c r="C1926" s="236" t="s">
        <v>2536</v>
      </c>
      <c r="D1926" s="236" t="s">
        <v>201</v>
      </c>
      <c r="E1926" s="237" t="s">
        <v>2531</v>
      </c>
      <c r="F1926" s="238" t="s">
        <v>2532</v>
      </c>
      <c r="G1926" s="239" t="s">
        <v>384</v>
      </c>
      <c r="H1926" s="240">
        <v>7.1630000000000003</v>
      </c>
      <c r="I1926" s="241"/>
      <c r="J1926" s="242">
        <f>ROUND(I1926*H1926,2)</f>
        <v>0</v>
      </c>
      <c r="K1926" s="238" t="s">
        <v>205</v>
      </c>
      <c r="L1926" s="73"/>
      <c r="M1926" s="243" t="s">
        <v>21</v>
      </c>
      <c r="N1926" s="244" t="s">
        <v>43</v>
      </c>
      <c r="O1926" s="48"/>
      <c r="P1926" s="245">
        <f>O1926*H1926</f>
        <v>0</v>
      </c>
      <c r="Q1926" s="245">
        <v>0</v>
      </c>
      <c r="R1926" s="245">
        <f>Q1926*H1926</f>
        <v>0</v>
      </c>
      <c r="S1926" s="245">
        <v>0.0025999999999999999</v>
      </c>
      <c r="T1926" s="246">
        <f>S1926*H1926</f>
        <v>0.018623799999999999</v>
      </c>
      <c r="AR1926" s="25" t="s">
        <v>299</v>
      </c>
      <c r="AT1926" s="25" t="s">
        <v>201</v>
      </c>
      <c r="AU1926" s="25" t="s">
        <v>81</v>
      </c>
      <c r="AY1926" s="25" t="s">
        <v>199</v>
      </c>
      <c r="BE1926" s="247">
        <f>IF(N1926="základní",J1926,0)</f>
        <v>0</v>
      </c>
      <c r="BF1926" s="247">
        <f>IF(N1926="snížená",J1926,0)</f>
        <v>0</v>
      </c>
      <c r="BG1926" s="247">
        <f>IF(N1926="zákl. přenesená",J1926,0)</f>
        <v>0</v>
      </c>
      <c r="BH1926" s="247">
        <f>IF(N1926="sníž. přenesená",J1926,0)</f>
        <v>0</v>
      </c>
      <c r="BI1926" s="247">
        <f>IF(N1926="nulová",J1926,0)</f>
        <v>0</v>
      </c>
      <c r="BJ1926" s="25" t="s">
        <v>79</v>
      </c>
      <c r="BK1926" s="247">
        <f>ROUND(I1926*H1926,2)</f>
        <v>0</v>
      </c>
      <c r="BL1926" s="25" t="s">
        <v>299</v>
      </c>
      <c r="BM1926" s="25" t="s">
        <v>6888</v>
      </c>
    </row>
    <row r="1927" s="12" customFormat="1">
      <c r="B1927" s="248"/>
      <c r="C1927" s="249"/>
      <c r="D1927" s="250" t="s">
        <v>208</v>
      </c>
      <c r="E1927" s="251" t="s">
        <v>21</v>
      </c>
      <c r="F1927" s="252" t="s">
        <v>2534</v>
      </c>
      <c r="G1927" s="249"/>
      <c r="H1927" s="253">
        <v>9.5</v>
      </c>
      <c r="I1927" s="254"/>
      <c r="J1927" s="249"/>
      <c r="K1927" s="249"/>
      <c r="L1927" s="255"/>
      <c r="M1927" s="256"/>
      <c r="N1927" s="257"/>
      <c r="O1927" s="257"/>
      <c r="P1927" s="257"/>
      <c r="Q1927" s="257"/>
      <c r="R1927" s="257"/>
      <c r="S1927" s="257"/>
      <c r="T1927" s="258"/>
      <c r="AT1927" s="259" t="s">
        <v>208</v>
      </c>
      <c r="AU1927" s="259" t="s">
        <v>81</v>
      </c>
      <c r="AV1927" s="12" t="s">
        <v>81</v>
      </c>
      <c r="AW1927" s="12" t="s">
        <v>35</v>
      </c>
      <c r="AX1927" s="12" t="s">
        <v>72</v>
      </c>
      <c r="AY1927" s="259" t="s">
        <v>199</v>
      </c>
    </row>
    <row r="1928" s="12" customFormat="1">
      <c r="B1928" s="248"/>
      <c r="C1928" s="249"/>
      <c r="D1928" s="250" t="s">
        <v>208</v>
      </c>
      <c r="E1928" s="251" t="s">
        <v>21</v>
      </c>
      <c r="F1928" s="252" t="s">
        <v>21</v>
      </c>
      <c r="G1928" s="249"/>
      <c r="H1928" s="253">
        <v>0</v>
      </c>
      <c r="I1928" s="254"/>
      <c r="J1928" s="249"/>
      <c r="K1928" s="249"/>
      <c r="L1928" s="255"/>
      <c r="M1928" s="256"/>
      <c r="N1928" s="257"/>
      <c r="O1928" s="257"/>
      <c r="P1928" s="257"/>
      <c r="Q1928" s="257"/>
      <c r="R1928" s="257"/>
      <c r="S1928" s="257"/>
      <c r="T1928" s="258"/>
      <c r="AT1928" s="259" t="s">
        <v>208</v>
      </c>
      <c r="AU1928" s="259" t="s">
        <v>81</v>
      </c>
      <c r="AV1928" s="12" t="s">
        <v>81</v>
      </c>
      <c r="AW1928" s="12" t="s">
        <v>35</v>
      </c>
      <c r="AX1928" s="12" t="s">
        <v>72</v>
      </c>
      <c r="AY1928" s="259" t="s">
        <v>199</v>
      </c>
    </row>
    <row r="1929" s="12" customFormat="1">
      <c r="B1929" s="248"/>
      <c r="C1929" s="249"/>
      <c r="D1929" s="250" t="s">
        <v>208</v>
      </c>
      <c r="E1929" s="251" t="s">
        <v>21</v>
      </c>
      <c r="F1929" s="252" t="s">
        <v>6889</v>
      </c>
      <c r="G1929" s="249"/>
      <c r="H1929" s="253">
        <v>7.1630000000000003</v>
      </c>
      <c r="I1929" s="254"/>
      <c r="J1929" s="249"/>
      <c r="K1929" s="249"/>
      <c r="L1929" s="255"/>
      <c r="M1929" s="256"/>
      <c r="N1929" s="257"/>
      <c r="O1929" s="257"/>
      <c r="P1929" s="257"/>
      <c r="Q1929" s="257"/>
      <c r="R1929" s="257"/>
      <c r="S1929" s="257"/>
      <c r="T1929" s="258"/>
      <c r="AT1929" s="259" t="s">
        <v>208</v>
      </c>
      <c r="AU1929" s="259" t="s">
        <v>81</v>
      </c>
      <c r="AV1929" s="12" t="s">
        <v>81</v>
      </c>
      <c r="AW1929" s="12" t="s">
        <v>35</v>
      </c>
      <c r="AX1929" s="12" t="s">
        <v>79</v>
      </c>
      <c r="AY1929" s="259" t="s">
        <v>199</v>
      </c>
    </row>
    <row r="1930" s="1" customFormat="1" ht="16.5" customHeight="1">
      <c r="B1930" s="47"/>
      <c r="C1930" s="236" t="s">
        <v>2542</v>
      </c>
      <c r="D1930" s="236" t="s">
        <v>201</v>
      </c>
      <c r="E1930" s="237" t="s">
        <v>2537</v>
      </c>
      <c r="F1930" s="238" t="s">
        <v>2538</v>
      </c>
      <c r="G1930" s="239" t="s">
        <v>384</v>
      </c>
      <c r="H1930" s="240">
        <v>34.683999999999997</v>
      </c>
      <c r="I1930" s="241"/>
      <c r="J1930" s="242">
        <f>ROUND(I1930*H1930,2)</f>
        <v>0</v>
      </c>
      <c r="K1930" s="238" t="s">
        <v>205</v>
      </c>
      <c r="L1930" s="73"/>
      <c r="M1930" s="243" t="s">
        <v>21</v>
      </c>
      <c r="N1930" s="244" t="s">
        <v>43</v>
      </c>
      <c r="O1930" s="48"/>
      <c r="P1930" s="245">
        <f>O1930*H1930</f>
        <v>0</v>
      </c>
      <c r="Q1930" s="245">
        <v>0</v>
      </c>
      <c r="R1930" s="245">
        <f>Q1930*H1930</f>
        <v>0</v>
      </c>
      <c r="S1930" s="245">
        <v>0.0060499999999999998</v>
      </c>
      <c r="T1930" s="246">
        <f>S1930*H1930</f>
        <v>0.20983819999999998</v>
      </c>
      <c r="AR1930" s="25" t="s">
        <v>299</v>
      </c>
      <c r="AT1930" s="25" t="s">
        <v>201</v>
      </c>
      <c r="AU1930" s="25" t="s">
        <v>81</v>
      </c>
      <c r="AY1930" s="25" t="s">
        <v>199</v>
      </c>
      <c r="BE1930" s="247">
        <f>IF(N1930="základní",J1930,0)</f>
        <v>0</v>
      </c>
      <c r="BF1930" s="247">
        <f>IF(N1930="snížená",J1930,0)</f>
        <v>0</v>
      </c>
      <c r="BG1930" s="247">
        <f>IF(N1930="zákl. přenesená",J1930,0)</f>
        <v>0</v>
      </c>
      <c r="BH1930" s="247">
        <f>IF(N1930="sníž. přenesená",J1930,0)</f>
        <v>0</v>
      </c>
      <c r="BI1930" s="247">
        <f>IF(N1930="nulová",J1930,0)</f>
        <v>0</v>
      </c>
      <c r="BJ1930" s="25" t="s">
        <v>79</v>
      </c>
      <c r="BK1930" s="247">
        <f>ROUND(I1930*H1930,2)</f>
        <v>0</v>
      </c>
      <c r="BL1930" s="25" t="s">
        <v>299</v>
      </c>
      <c r="BM1930" s="25" t="s">
        <v>6890</v>
      </c>
    </row>
    <row r="1931" s="12" customFormat="1">
      <c r="B1931" s="248"/>
      <c r="C1931" s="249"/>
      <c r="D1931" s="250" t="s">
        <v>208</v>
      </c>
      <c r="E1931" s="251" t="s">
        <v>21</v>
      </c>
      <c r="F1931" s="252" t="s">
        <v>2540</v>
      </c>
      <c r="G1931" s="249"/>
      <c r="H1931" s="253">
        <v>46</v>
      </c>
      <c r="I1931" s="254"/>
      <c r="J1931" s="249"/>
      <c r="K1931" s="249"/>
      <c r="L1931" s="255"/>
      <c r="M1931" s="256"/>
      <c r="N1931" s="257"/>
      <c r="O1931" s="257"/>
      <c r="P1931" s="257"/>
      <c r="Q1931" s="257"/>
      <c r="R1931" s="257"/>
      <c r="S1931" s="257"/>
      <c r="T1931" s="258"/>
      <c r="AT1931" s="259" t="s">
        <v>208</v>
      </c>
      <c r="AU1931" s="259" t="s">
        <v>81</v>
      </c>
      <c r="AV1931" s="12" t="s">
        <v>81</v>
      </c>
      <c r="AW1931" s="12" t="s">
        <v>35</v>
      </c>
      <c r="AX1931" s="12" t="s">
        <v>72</v>
      </c>
      <c r="AY1931" s="259" t="s">
        <v>199</v>
      </c>
    </row>
    <row r="1932" s="12" customFormat="1">
      <c r="B1932" s="248"/>
      <c r="C1932" s="249"/>
      <c r="D1932" s="250" t="s">
        <v>208</v>
      </c>
      <c r="E1932" s="251" t="s">
        <v>21</v>
      </c>
      <c r="F1932" s="252" t="s">
        <v>21</v>
      </c>
      <c r="G1932" s="249"/>
      <c r="H1932" s="253">
        <v>0</v>
      </c>
      <c r="I1932" s="254"/>
      <c r="J1932" s="249"/>
      <c r="K1932" s="249"/>
      <c r="L1932" s="255"/>
      <c r="M1932" s="256"/>
      <c r="N1932" s="257"/>
      <c r="O1932" s="257"/>
      <c r="P1932" s="257"/>
      <c r="Q1932" s="257"/>
      <c r="R1932" s="257"/>
      <c r="S1932" s="257"/>
      <c r="T1932" s="258"/>
      <c r="AT1932" s="259" t="s">
        <v>208</v>
      </c>
      <c r="AU1932" s="259" t="s">
        <v>81</v>
      </c>
      <c r="AV1932" s="12" t="s">
        <v>81</v>
      </c>
      <c r="AW1932" s="12" t="s">
        <v>35</v>
      </c>
      <c r="AX1932" s="12" t="s">
        <v>72</v>
      </c>
      <c r="AY1932" s="259" t="s">
        <v>199</v>
      </c>
    </row>
    <row r="1933" s="12" customFormat="1">
      <c r="B1933" s="248"/>
      <c r="C1933" s="249"/>
      <c r="D1933" s="250" t="s">
        <v>208</v>
      </c>
      <c r="E1933" s="251" t="s">
        <v>21</v>
      </c>
      <c r="F1933" s="252" t="s">
        <v>6891</v>
      </c>
      <c r="G1933" s="249"/>
      <c r="H1933" s="253">
        <v>34.683999999999997</v>
      </c>
      <c r="I1933" s="254"/>
      <c r="J1933" s="249"/>
      <c r="K1933" s="249"/>
      <c r="L1933" s="255"/>
      <c r="M1933" s="256"/>
      <c r="N1933" s="257"/>
      <c r="O1933" s="257"/>
      <c r="P1933" s="257"/>
      <c r="Q1933" s="257"/>
      <c r="R1933" s="257"/>
      <c r="S1933" s="257"/>
      <c r="T1933" s="258"/>
      <c r="AT1933" s="259" t="s">
        <v>208</v>
      </c>
      <c r="AU1933" s="259" t="s">
        <v>81</v>
      </c>
      <c r="AV1933" s="12" t="s">
        <v>81</v>
      </c>
      <c r="AW1933" s="12" t="s">
        <v>35</v>
      </c>
      <c r="AX1933" s="12" t="s">
        <v>79</v>
      </c>
      <c r="AY1933" s="259" t="s">
        <v>199</v>
      </c>
    </row>
    <row r="1934" s="1" customFormat="1" ht="16.5" customHeight="1">
      <c r="B1934" s="47"/>
      <c r="C1934" s="236" t="s">
        <v>2547</v>
      </c>
      <c r="D1934" s="236" t="s">
        <v>201</v>
      </c>
      <c r="E1934" s="237" t="s">
        <v>2543</v>
      </c>
      <c r="F1934" s="238" t="s">
        <v>2544</v>
      </c>
      <c r="G1934" s="239" t="s">
        <v>384</v>
      </c>
      <c r="H1934" s="240">
        <v>24.128</v>
      </c>
      <c r="I1934" s="241"/>
      <c r="J1934" s="242">
        <f>ROUND(I1934*H1934,2)</f>
        <v>0</v>
      </c>
      <c r="K1934" s="238" t="s">
        <v>205</v>
      </c>
      <c r="L1934" s="73"/>
      <c r="M1934" s="243" t="s">
        <v>21</v>
      </c>
      <c r="N1934" s="244" t="s">
        <v>43</v>
      </c>
      <c r="O1934" s="48"/>
      <c r="P1934" s="245">
        <f>O1934*H1934</f>
        <v>0</v>
      </c>
      <c r="Q1934" s="245">
        <v>0</v>
      </c>
      <c r="R1934" s="245">
        <f>Q1934*H1934</f>
        <v>0</v>
      </c>
      <c r="S1934" s="245">
        <v>0.0039399999999999999</v>
      </c>
      <c r="T1934" s="246">
        <f>S1934*H1934</f>
        <v>0.095064319999999994</v>
      </c>
      <c r="AR1934" s="25" t="s">
        <v>299</v>
      </c>
      <c r="AT1934" s="25" t="s">
        <v>201</v>
      </c>
      <c r="AU1934" s="25" t="s">
        <v>81</v>
      </c>
      <c r="AY1934" s="25" t="s">
        <v>199</v>
      </c>
      <c r="BE1934" s="247">
        <f>IF(N1934="základní",J1934,0)</f>
        <v>0</v>
      </c>
      <c r="BF1934" s="247">
        <f>IF(N1934="snížená",J1934,0)</f>
        <v>0</v>
      </c>
      <c r="BG1934" s="247">
        <f>IF(N1934="zákl. přenesená",J1934,0)</f>
        <v>0</v>
      </c>
      <c r="BH1934" s="247">
        <f>IF(N1934="sníž. přenesená",J1934,0)</f>
        <v>0</v>
      </c>
      <c r="BI1934" s="247">
        <f>IF(N1934="nulová",J1934,0)</f>
        <v>0</v>
      </c>
      <c r="BJ1934" s="25" t="s">
        <v>79</v>
      </c>
      <c r="BK1934" s="247">
        <f>ROUND(I1934*H1934,2)</f>
        <v>0</v>
      </c>
      <c r="BL1934" s="25" t="s">
        <v>299</v>
      </c>
      <c r="BM1934" s="25" t="s">
        <v>6892</v>
      </c>
    </row>
    <row r="1935" s="12" customFormat="1">
      <c r="B1935" s="248"/>
      <c r="C1935" s="249"/>
      <c r="D1935" s="250" t="s">
        <v>208</v>
      </c>
      <c r="E1935" s="251" t="s">
        <v>21</v>
      </c>
      <c r="F1935" s="252" t="s">
        <v>2546</v>
      </c>
      <c r="G1935" s="249"/>
      <c r="H1935" s="253">
        <v>32</v>
      </c>
      <c r="I1935" s="254"/>
      <c r="J1935" s="249"/>
      <c r="K1935" s="249"/>
      <c r="L1935" s="255"/>
      <c r="M1935" s="256"/>
      <c r="N1935" s="257"/>
      <c r="O1935" s="257"/>
      <c r="P1935" s="257"/>
      <c r="Q1935" s="257"/>
      <c r="R1935" s="257"/>
      <c r="S1935" s="257"/>
      <c r="T1935" s="258"/>
      <c r="AT1935" s="259" t="s">
        <v>208</v>
      </c>
      <c r="AU1935" s="259" t="s">
        <v>81</v>
      </c>
      <c r="AV1935" s="12" t="s">
        <v>81</v>
      </c>
      <c r="AW1935" s="12" t="s">
        <v>35</v>
      </c>
      <c r="AX1935" s="12" t="s">
        <v>72</v>
      </c>
      <c r="AY1935" s="259" t="s">
        <v>199</v>
      </c>
    </row>
    <row r="1936" s="12" customFormat="1">
      <c r="B1936" s="248"/>
      <c r="C1936" s="249"/>
      <c r="D1936" s="250" t="s">
        <v>208</v>
      </c>
      <c r="E1936" s="251" t="s">
        <v>21</v>
      </c>
      <c r="F1936" s="252" t="s">
        <v>21</v>
      </c>
      <c r="G1936" s="249"/>
      <c r="H1936" s="253">
        <v>0</v>
      </c>
      <c r="I1936" s="254"/>
      <c r="J1936" s="249"/>
      <c r="K1936" s="249"/>
      <c r="L1936" s="255"/>
      <c r="M1936" s="256"/>
      <c r="N1936" s="257"/>
      <c r="O1936" s="257"/>
      <c r="P1936" s="257"/>
      <c r="Q1936" s="257"/>
      <c r="R1936" s="257"/>
      <c r="S1936" s="257"/>
      <c r="T1936" s="258"/>
      <c r="AT1936" s="259" t="s">
        <v>208</v>
      </c>
      <c r="AU1936" s="259" t="s">
        <v>81</v>
      </c>
      <c r="AV1936" s="12" t="s">
        <v>81</v>
      </c>
      <c r="AW1936" s="12" t="s">
        <v>35</v>
      </c>
      <c r="AX1936" s="12" t="s">
        <v>72</v>
      </c>
      <c r="AY1936" s="259" t="s">
        <v>199</v>
      </c>
    </row>
    <row r="1937" s="12" customFormat="1">
      <c r="B1937" s="248"/>
      <c r="C1937" s="249"/>
      <c r="D1937" s="250" t="s">
        <v>208</v>
      </c>
      <c r="E1937" s="251" t="s">
        <v>21</v>
      </c>
      <c r="F1937" s="252" t="s">
        <v>6742</v>
      </c>
      <c r="G1937" s="249"/>
      <c r="H1937" s="253">
        <v>24.128</v>
      </c>
      <c r="I1937" s="254"/>
      <c r="J1937" s="249"/>
      <c r="K1937" s="249"/>
      <c r="L1937" s="255"/>
      <c r="M1937" s="256"/>
      <c r="N1937" s="257"/>
      <c r="O1937" s="257"/>
      <c r="P1937" s="257"/>
      <c r="Q1937" s="257"/>
      <c r="R1937" s="257"/>
      <c r="S1937" s="257"/>
      <c r="T1937" s="258"/>
      <c r="AT1937" s="259" t="s">
        <v>208</v>
      </c>
      <c r="AU1937" s="259" t="s">
        <v>81</v>
      </c>
      <c r="AV1937" s="12" t="s">
        <v>81</v>
      </c>
      <c r="AW1937" s="12" t="s">
        <v>35</v>
      </c>
      <c r="AX1937" s="12" t="s">
        <v>79</v>
      </c>
      <c r="AY1937" s="259" t="s">
        <v>199</v>
      </c>
    </row>
    <row r="1938" s="1" customFormat="1" ht="25.5" customHeight="1">
      <c r="B1938" s="47"/>
      <c r="C1938" s="236" t="s">
        <v>2551</v>
      </c>
      <c r="D1938" s="236" t="s">
        <v>201</v>
      </c>
      <c r="E1938" s="237" t="s">
        <v>2548</v>
      </c>
      <c r="F1938" s="238" t="s">
        <v>2549</v>
      </c>
      <c r="G1938" s="239" t="s">
        <v>384</v>
      </c>
      <c r="H1938" s="240">
        <v>181.714</v>
      </c>
      <c r="I1938" s="241"/>
      <c r="J1938" s="242">
        <f>ROUND(I1938*H1938,2)</f>
        <v>0</v>
      </c>
      <c r="K1938" s="238" t="s">
        <v>205</v>
      </c>
      <c r="L1938" s="73"/>
      <c r="M1938" s="243" t="s">
        <v>21</v>
      </c>
      <c r="N1938" s="244" t="s">
        <v>43</v>
      </c>
      <c r="O1938" s="48"/>
      <c r="P1938" s="245">
        <f>O1938*H1938</f>
        <v>0</v>
      </c>
      <c r="Q1938" s="245">
        <v>0.00063000000000000003</v>
      </c>
      <c r="R1938" s="245">
        <f>Q1938*H1938</f>
        <v>0.11447982000000001</v>
      </c>
      <c r="S1938" s="245">
        <v>0</v>
      </c>
      <c r="T1938" s="246">
        <f>S1938*H1938</f>
        <v>0</v>
      </c>
      <c r="AR1938" s="25" t="s">
        <v>299</v>
      </c>
      <c r="AT1938" s="25" t="s">
        <v>201</v>
      </c>
      <c r="AU1938" s="25" t="s">
        <v>81</v>
      </c>
      <c r="AY1938" s="25" t="s">
        <v>199</v>
      </c>
      <c r="BE1938" s="247">
        <f>IF(N1938="základní",J1938,0)</f>
        <v>0</v>
      </c>
      <c r="BF1938" s="247">
        <f>IF(N1938="snížená",J1938,0)</f>
        <v>0</v>
      </c>
      <c r="BG1938" s="247">
        <f>IF(N1938="zákl. přenesená",J1938,0)</f>
        <v>0</v>
      </c>
      <c r="BH1938" s="247">
        <f>IF(N1938="sníž. přenesená",J1938,0)</f>
        <v>0</v>
      </c>
      <c r="BI1938" s="247">
        <f>IF(N1938="nulová",J1938,0)</f>
        <v>0</v>
      </c>
      <c r="BJ1938" s="25" t="s">
        <v>79</v>
      </c>
      <c r="BK1938" s="247">
        <f>ROUND(I1938*H1938,2)</f>
        <v>0</v>
      </c>
      <c r="BL1938" s="25" t="s">
        <v>299</v>
      </c>
      <c r="BM1938" s="25" t="s">
        <v>6893</v>
      </c>
    </row>
    <row r="1939" s="12" customFormat="1">
      <c r="B1939" s="248"/>
      <c r="C1939" s="249"/>
      <c r="D1939" s="250" t="s">
        <v>208</v>
      </c>
      <c r="E1939" s="251" t="s">
        <v>21</v>
      </c>
      <c r="F1939" s="252" t="s">
        <v>2164</v>
      </c>
      <c r="G1939" s="249"/>
      <c r="H1939" s="253">
        <v>241</v>
      </c>
      <c r="I1939" s="254"/>
      <c r="J1939" s="249"/>
      <c r="K1939" s="249"/>
      <c r="L1939" s="255"/>
      <c r="M1939" s="256"/>
      <c r="N1939" s="257"/>
      <c r="O1939" s="257"/>
      <c r="P1939" s="257"/>
      <c r="Q1939" s="257"/>
      <c r="R1939" s="257"/>
      <c r="S1939" s="257"/>
      <c r="T1939" s="258"/>
      <c r="AT1939" s="259" t="s">
        <v>208</v>
      </c>
      <c r="AU1939" s="259" t="s">
        <v>81</v>
      </c>
      <c r="AV1939" s="12" t="s">
        <v>81</v>
      </c>
      <c r="AW1939" s="12" t="s">
        <v>35</v>
      </c>
      <c r="AX1939" s="12" t="s">
        <v>72</v>
      </c>
      <c r="AY1939" s="259" t="s">
        <v>199</v>
      </c>
    </row>
    <row r="1940" s="12" customFormat="1">
      <c r="B1940" s="248"/>
      <c r="C1940" s="249"/>
      <c r="D1940" s="250" t="s">
        <v>208</v>
      </c>
      <c r="E1940" s="251" t="s">
        <v>21</v>
      </c>
      <c r="F1940" s="252" t="s">
        <v>21</v>
      </c>
      <c r="G1940" s="249"/>
      <c r="H1940" s="253">
        <v>0</v>
      </c>
      <c r="I1940" s="254"/>
      <c r="J1940" s="249"/>
      <c r="K1940" s="249"/>
      <c r="L1940" s="255"/>
      <c r="M1940" s="256"/>
      <c r="N1940" s="257"/>
      <c r="O1940" s="257"/>
      <c r="P1940" s="257"/>
      <c r="Q1940" s="257"/>
      <c r="R1940" s="257"/>
      <c r="S1940" s="257"/>
      <c r="T1940" s="258"/>
      <c r="AT1940" s="259" t="s">
        <v>208</v>
      </c>
      <c r="AU1940" s="259" t="s">
        <v>81</v>
      </c>
      <c r="AV1940" s="12" t="s">
        <v>81</v>
      </c>
      <c r="AW1940" s="12" t="s">
        <v>35</v>
      </c>
      <c r="AX1940" s="12" t="s">
        <v>72</v>
      </c>
      <c r="AY1940" s="259" t="s">
        <v>199</v>
      </c>
    </row>
    <row r="1941" s="12" customFormat="1">
      <c r="B1941" s="248"/>
      <c r="C1941" s="249"/>
      <c r="D1941" s="250" t="s">
        <v>208</v>
      </c>
      <c r="E1941" s="251" t="s">
        <v>21</v>
      </c>
      <c r="F1941" s="252" t="s">
        <v>6771</v>
      </c>
      <c r="G1941" s="249"/>
      <c r="H1941" s="253">
        <v>181.714</v>
      </c>
      <c r="I1941" s="254"/>
      <c r="J1941" s="249"/>
      <c r="K1941" s="249"/>
      <c r="L1941" s="255"/>
      <c r="M1941" s="256"/>
      <c r="N1941" s="257"/>
      <c r="O1941" s="257"/>
      <c r="P1941" s="257"/>
      <c r="Q1941" s="257"/>
      <c r="R1941" s="257"/>
      <c r="S1941" s="257"/>
      <c r="T1941" s="258"/>
      <c r="AT1941" s="259" t="s">
        <v>208</v>
      </c>
      <c r="AU1941" s="259" t="s">
        <v>81</v>
      </c>
      <c r="AV1941" s="12" t="s">
        <v>81</v>
      </c>
      <c r="AW1941" s="12" t="s">
        <v>35</v>
      </c>
      <c r="AX1941" s="12" t="s">
        <v>79</v>
      </c>
      <c r="AY1941" s="259" t="s">
        <v>199</v>
      </c>
    </row>
    <row r="1942" s="1" customFormat="1" ht="25.5" customHeight="1">
      <c r="B1942" s="47"/>
      <c r="C1942" s="236" t="s">
        <v>2558</v>
      </c>
      <c r="D1942" s="236" t="s">
        <v>201</v>
      </c>
      <c r="E1942" s="237" t="s">
        <v>2552</v>
      </c>
      <c r="F1942" s="238" t="s">
        <v>2553</v>
      </c>
      <c r="G1942" s="239" t="s">
        <v>282</v>
      </c>
      <c r="H1942" s="240">
        <v>165.88</v>
      </c>
      <c r="I1942" s="241"/>
      <c r="J1942" s="242">
        <f>ROUND(I1942*H1942,2)</f>
        <v>0</v>
      </c>
      <c r="K1942" s="238" t="s">
        <v>205</v>
      </c>
      <c r="L1942" s="73"/>
      <c r="M1942" s="243" t="s">
        <v>21</v>
      </c>
      <c r="N1942" s="244" t="s">
        <v>43</v>
      </c>
      <c r="O1942" s="48"/>
      <c r="P1942" s="245">
        <f>O1942*H1942</f>
        <v>0</v>
      </c>
      <c r="Q1942" s="245">
        <v>0.0068399999999999997</v>
      </c>
      <c r="R1942" s="245">
        <f>Q1942*H1942</f>
        <v>1.1346191999999999</v>
      </c>
      <c r="S1942" s="245">
        <v>0</v>
      </c>
      <c r="T1942" s="246">
        <f>S1942*H1942</f>
        <v>0</v>
      </c>
      <c r="AR1942" s="25" t="s">
        <v>299</v>
      </c>
      <c r="AT1942" s="25" t="s">
        <v>201</v>
      </c>
      <c r="AU1942" s="25" t="s">
        <v>81</v>
      </c>
      <c r="AY1942" s="25" t="s">
        <v>199</v>
      </c>
      <c r="BE1942" s="247">
        <f>IF(N1942="základní",J1942,0)</f>
        <v>0</v>
      </c>
      <c r="BF1942" s="247">
        <f>IF(N1942="snížená",J1942,0)</f>
        <v>0</v>
      </c>
      <c r="BG1942" s="247">
        <f>IF(N1942="zákl. přenesená",J1942,0)</f>
        <v>0</v>
      </c>
      <c r="BH1942" s="247">
        <f>IF(N1942="sníž. přenesená",J1942,0)</f>
        <v>0</v>
      </c>
      <c r="BI1942" s="247">
        <f>IF(N1942="nulová",J1942,0)</f>
        <v>0</v>
      </c>
      <c r="BJ1942" s="25" t="s">
        <v>79</v>
      </c>
      <c r="BK1942" s="247">
        <f>ROUND(I1942*H1942,2)</f>
        <v>0</v>
      </c>
      <c r="BL1942" s="25" t="s">
        <v>299</v>
      </c>
      <c r="BM1942" s="25" t="s">
        <v>6894</v>
      </c>
    </row>
    <row r="1943" s="12" customFormat="1">
      <c r="B1943" s="248"/>
      <c r="C1943" s="249"/>
      <c r="D1943" s="250" t="s">
        <v>208</v>
      </c>
      <c r="E1943" s="251" t="s">
        <v>21</v>
      </c>
      <c r="F1943" s="252" t="s">
        <v>2164</v>
      </c>
      <c r="G1943" s="249"/>
      <c r="H1943" s="253">
        <v>241</v>
      </c>
      <c r="I1943" s="254"/>
      <c r="J1943" s="249"/>
      <c r="K1943" s="249"/>
      <c r="L1943" s="255"/>
      <c r="M1943" s="256"/>
      <c r="N1943" s="257"/>
      <c r="O1943" s="257"/>
      <c r="P1943" s="257"/>
      <c r="Q1943" s="257"/>
      <c r="R1943" s="257"/>
      <c r="S1943" s="257"/>
      <c r="T1943" s="258"/>
      <c r="AT1943" s="259" t="s">
        <v>208</v>
      </c>
      <c r="AU1943" s="259" t="s">
        <v>81</v>
      </c>
      <c r="AV1943" s="12" t="s">
        <v>81</v>
      </c>
      <c r="AW1943" s="12" t="s">
        <v>35</v>
      </c>
      <c r="AX1943" s="12" t="s">
        <v>72</v>
      </c>
      <c r="AY1943" s="259" t="s">
        <v>199</v>
      </c>
    </row>
    <row r="1944" s="12" customFormat="1">
      <c r="B1944" s="248"/>
      <c r="C1944" s="249"/>
      <c r="D1944" s="250" t="s">
        <v>208</v>
      </c>
      <c r="E1944" s="251" t="s">
        <v>21</v>
      </c>
      <c r="F1944" s="252" t="s">
        <v>2555</v>
      </c>
      <c r="G1944" s="249"/>
      <c r="H1944" s="253">
        <v>-25.960000000000001</v>
      </c>
      <c r="I1944" s="254"/>
      <c r="J1944" s="249"/>
      <c r="K1944" s="249"/>
      <c r="L1944" s="255"/>
      <c r="M1944" s="256"/>
      <c r="N1944" s="257"/>
      <c r="O1944" s="257"/>
      <c r="P1944" s="257"/>
      <c r="Q1944" s="257"/>
      <c r="R1944" s="257"/>
      <c r="S1944" s="257"/>
      <c r="T1944" s="258"/>
      <c r="AT1944" s="259" t="s">
        <v>208</v>
      </c>
      <c r="AU1944" s="259" t="s">
        <v>81</v>
      </c>
      <c r="AV1944" s="12" t="s">
        <v>81</v>
      </c>
      <c r="AW1944" s="12" t="s">
        <v>35</v>
      </c>
      <c r="AX1944" s="12" t="s">
        <v>72</v>
      </c>
      <c r="AY1944" s="259" t="s">
        <v>199</v>
      </c>
    </row>
    <row r="1945" s="12" customFormat="1">
      <c r="B1945" s="248"/>
      <c r="C1945" s="249"/>
      <c r="D1945" s="250" t="s">
        <v>208</v>
      </c>
      <c r="E1945" s="251" t="s">
        <v>21</v>
      </c>
      <c r="F1945" s="252" t="s">
        <v>2556</v>
      </c>
      <c r="G1945" s="249"/>
      <c r="H1945" s="253">
        <v>4.96</v>
      </c>
      <c r="I1945" s="254"/>
      <c r="J1945" s="249"/>
      <c r="K1945" s="249"/>
      <c r="L1945" s="255"/>
      <c r="M1945" s="256"/>
      <c r="N1945" s="257"/>
      <c r="O1945" s="257"/>
      <c r="P1945" s="257"/>
      <c r="Q1945" s="257"/>
      <c r="R1945" s="257"/>
      <c r="S1945" s="257"/>
      <c r="T1945" s="258"/>
      <c r="AT1945" s="259" t="s">
        <v>208</v>
      </c>
      <c r="AU1945" s="259" t="s">
        <v>81</v>
      </c>
      <c r="AV1945" s="12" t="s">
        <v>81</v>
      </c>
      <c r="AW1945" s="12" t="s">
        <v>35</v>
      </c>
      <c r="AX1945" s="12" t="s">
        <v>72</v>
      </c>
      <c r="AY1945" s="259" t="s">
        <v>199</v>
      </c>
    </row>
    <row r="1946" s="13" customFormat="1">
      <c r="B1946" s="260"/>
      <c r="C1946" s="261"/>
      <c r="D1946" s="250" t="s">
        <v>208</v>
      </c>
      <c r="E1946" s="262" t="s">
        <v>21</v>
      </c>
      <c r="F1946" s="263" t="s">
        <v>220</v>
      </c>
      <c r="G1946" s="261"/>
      <c r="H1946" s="264">
        <v>220</v>
      </c>
      <c r="I1946" s="265"/>
      <c r="J1946" s="261"/>
      <c r="K1946" s="261"/>
      <c r="L1946" s="266"/>
      <c r="M1946" s="267"/>
      <c r="N1946" s="268"/>
      <c r="O1946" s="268"/>
      <c r="P1946" s="268"/>
      <c r="Q1946" s="268"/>
      <c r="R1946" s="268"/>
      <c r="S1946" s="268"/>
      <c r="T1946" s="269"/>
      <c r="AT1946" s="270" t="s">
        <v>208</v>
      </c>
      <c r="AU1946" s="270" t="s">
        <v>81</v>
      </c>
      <c r="AV1946" s="13" t="s">
        <v>206</v>
      </c>
      <c r="AW1946" s="13" t="s">
        <v>35</v>
      </c>
      <c r="AX1946" s="13" t="s">
        <v>72</v>
      </c>
      <c r="AY1946" s="270" t="s">
        <v>199</v>
      </c>
    </row>
    <row r="1947" s="12" customFormat="1">
      <c r="B1947" s="248"/>
      <c r="C1947" s="249"/>
      <c r="D1947" s="250" t="s">
        <v>208</v>
      </c>
      <c r="E1947" s="251" t="s">
        <v>21</v>
      </c>
      <c r="F1947" s="252" t="s">
        <v>21</v>
      </c>
      <c r="G1947" s="249"/>
      <c r="H1947" s="253">
        <v>0</v>
      </c>
      <c r="I1947" s="254"/>
      <c r="J1947" s="249"/>
      <c r="K1947" s="249"/>
      <c r="L1947" s="255"/>
      <c r="M1947" s="256"/>
      <c r="N1947" s="257"/>
      <c r="O1947" s="257"/>
      <c r="P1947" s="257"/>
      <c r="Q1947" s="257"/>
      <c r="R1947" s="257"/>
      <c r="S1947" s="257"/>
      <c r="T1947" s="258"/>
      <c r="AT1947" s="259" t="s">
        <v>208</v>
      </c>
      <c r="AU1947" s="259" t="s">
        <v>81</v>
      </c>
      <c r="AV1947" s="12" t="s">
        <v>81</v>
      </c>
      <c r="AW1947" s="12" t="s">
        <v>35</v>
      </c>
      <c r="AX1947" s="12" t="s">
        <v>72</v>
      </c>
      <c r="AY1947" s="259" t="s">
        <v>199</v>
      </c>
    </row>
    <row r="1948" s="12" customFormat="1">
      <c r="B1948" s="248"/>
      <c r="C1948" s="249"/>
      <c r="D1948" s="250" t="s">
        <v>208</v>
      </c>
      <c r="E1948" s="251" t="s">
        <v>21</v>
      </c>
      <c r="F1948" s="252" t="s">
        <v>6895</v>
      </c>
      <c r="G1948" s="249"/>
      <c r="H1948" s="253">
        <v>165.88</v>
      </c>
      <c r="I1948" s="254"/>
      <c r="J1948" s="249"/>
      <c r="K1948" s="249"/>
      <c r="L1948" s="255"/>
      <c r="M1948" s="256"/>
      <c r="N1948" s="257"/>
      <c r="O1948" s="257"/>
      <c r="P1948" s="257"/>
      <c r="Q1948" s="257"/>
      <c r="R1948" s="257"/>
      <c r="S1948" s="257"/>
      <c r="T1948" s="258"/>
      <c r="AT1948" s="259" t="s">
        <v>208</v>
      </c>
      <c r="AU1948" s="259" t="s">
        <v>81</v>
      </c>
      <c r="AV1948" s="12" t="s">
        <v>81</v>
      </c>
      <c r="AW1948" s="12" t="s">
        <v>35</v>
      </c>
      <c r="AX1948" s="12" t="s">
        <v>79</v>
      </c>
      <c r="AY1948" s="259" t="s">
        <v>199</v>
      </c>
    </row>
    <row r="1949" s="1" customFormat="1" ht="25.5" customHeight="1">
      <c r="B1949" s="47"/>
      <c r="C1949" s="236" t="s">
        <v>2562</v>
      </c>
      <c r="D1949" s="236" t="s">
        <v>201</v>
      </c>
      <c r="E1949" s="237" t="s">
        <v>2559</v>
      </c>
      <c r="F1949" s="238" t="s">
        <v>2560</v>
      </c>
      <c r="G1949" s="239" t="s">
        <v>335</v>
      </c>
      <c r="H1949" s="240">
        <v>0.754</v>
      </c>
      <c r="I1949" s="241"/>
      <c r="J1949" s="242">
        <f>ROUND(I1949*H1949,2)</f>
        <v>0</v>
      </c>
      <c r="K1949" s="238" t="s">
        <v>205</v>
      </c>
      <c r="L1949" s="73"/>
      <c r="M1949" s="243" t="s">
        <v>21</v>
      </c>
      <c r="N1949" s="244" t="s">
        <v>43</v>
      </c>
      <c r="O1949" s="48"/>
      <c r="P1949" s="245">
        <f>O1949*H1949</f>
        <v>0</v>
      </c>
      <c r="Q1949" s="245">
        <v>0</v>
      </c>
      <c r="R1949" s="245">
        <f>Q1949*H1949</f>
        <v>0</v>
      </c>
      <c r="S1949" s="245">
        <v>0</v>
      </c>
      <c r="T1949" s="246">
        <f>S1949*H1949</f>
        <v>0</v>
      </c>
      <c r="AR1949" s="25" t="s">
        <v>299</v>
      </c>
      <c r="AT1949" s="25" t="s">
        <v>201</v>
      </c>
      <c r="AU1949" s="25" t="s">
        <v>81</v>
      </c>
      <c r="AY1949" s="25" t="s">
        <v>199</v>
      </c>
      <c r="BE1949" s="247">
        <f>IF(N1949="základní",J1949,0)</f>
        <v>0</v>
      </c>
      <c r="BF1949" s="247">
        <f>IF(N1949="snížená",J1949,0)</f>
        <v>0</v>
      </c>
      <c r="BG1949" s="247">
        <f>IF(N1949="zákl. přenesená",J1949,0)</f>
        <v>0</v>
      </c>
      <c r="BH1949" s="247">
        <f>IF(N1949="sníž. přenesená",J1949,0)</f>
        <v>0</v>
      </c>
      <c r="BI1949" s="247">
        <f>IF(N1949="nulová",J1949,0)</f>
        <v>0</v>
      </c>
      <c r="BJ1949" s="25" t="s">
        <v>79</v>
      </c>
      <c r="BK1949" s="247">
        <f>ROUND(I1949*H1949,2)</f>
        <v>0</v>
      </c>
      <c r="BL1949" s="25" t="s">
        <v>299</v>
      </c>
      <c r="BM1949" s="25" t="s">
        <v>6896</v>
      </c>
    </row>
    <row r="1950" s="12" customFormat="1">
      <c r="B1950" s="248"/>
      <c r="C1950" s="249"/>
      <c r="D1950" s="250" t="s">
        <v>208</v>
      </c>
      <c r="E1950" s="251" t="s">
        <v>21</v>
      </c>
      <c r="F1950" s="252" t="s">
        <v>79</v>
      </c>
      <c r="G1950" s="249"/>
      <c r="H1950" s="253">
        <v>1</v>
      </c>
      <c r="I1950" s="254"/>
      <c r="J1950" s="249"/>
      <c r="K1950" s="249"/>
      <c r="L1950" s="255"/>
      <c r="M1950" s="256"/>
      <c r="N1950" s="257"/>
      <c r="O1950" s="257"/>
      <c r="P1950" s="257"/>
      <c r="Q1950" s="257"/>
      <c r="R1950" s="257"/>
      <c r="S1950" s="257"/>
      <c r="T1950" s="258"/>
      <c r="AT1950" s="259" t="s">
        <v>208</v>
      </c>
      <c r="AU1950" s="259" t="s">
        <v>81</v>
      </c>
      <c r="AV1950" s="12" t="s">
        <v>81</v>
      </c>
      <c r="AW1950" s="12" t="s">
        <v>35</v>
      </c>
      <c r="AX1950" s="12" t="s">
        <v>72</v>
      </c>
      <c r="AY1950" s="259" t="s">
        <v>199</v>
      </c>
    </row>
    <row r="1951" s="12" customFormat="1">
      <c r="B1951" s="248"/>
      <c r="C1951" s="249"/>
      <c r="D1951" s="250" t="s">
        <v>208</v>
      </c>
      <c r="E1951" s="251" t="s">
        <v>21</v>
      </c>
      <c r="F1951" s="252" t="s">
        <v>21</v>
      </c>
      <c r="G1951" s="249"/>
      <c r="H1951" s="253">
        <v>0</v>
      </c>
      <c r="I1951" s="254"/>
      <c r="J1951" s="249"/>
      <c r="K1951" s="249"/>
      <c r="L1951" s="255"/>
      <c r="M1951" s="256"/>
      <c r="N1951" s="257"/>
      <c r="O1951" s="257"/>
      <c r="P1951" s="257"/>
      <c r="Q1951" s="257"/>
      <c r="R1951" s="257"/>
      <c r="S1951" s="257"/>
      <c r="T1951" s="258"/>
      <c r="AT1951" s="259" t="s">
        <v>208</v>
      </c>
      <c r="AU1951" s="259" t="s">
        <v>81</v>
      </c>
      <c r="AV1951" s="12" t="s">
        <v>81</v>
      </c>
      <c r="AW1951" s="12" t="s">
        <v>35</v>
      </c>
      <c r="AX1951" s="12" t="s">
        <v>72</v>
      </c>
      <c r="AY1951" s="259" t="s">
        <v>199</v>
      </c>
    </row>
    <row r="1952" s="12" customFormat="1">
      <c r="B1952" s="248"/>
      <c r="C1952" s="249"/>
      <c r="D1952" s="250" t="s">
        <v>208</v>
      </c>
      <c r="E1952" s="251" t="s">
        <v>21</v>
      </c>
      <c r="F1952" s="252" t="s">
        <v>6245</v>
      </c>
      <c r="G1952" s="249"/>
      <c r="H1952" s="253">
        <v>0.754</v>
      </c>
      <c r="I1952" s="254"/>
      <c r="J1952" s="249"/>
      <c r="K1952" s="249"/>
      <c r="L1952" s="255"/>
      <c r="M1952" s="256"/>
      <c r="N1952" s="257"/>
      <c r="O1952" s="257"/>
      <c r="P1952" s="257"/>
      <c r="Q1952" s="257"/>
      <c r="R1952" s="257"/>
      <c r="S1952" s="257"/>
      <c r="T1952" s="258"/>
      <c r="AT1952" s="259" t="s">
        <v>208</v>
      </c>
      <c r="AU1952" s="259" t="s">
        <v>81</v>
      </c>
      <c r="AV1952" s="12" t="s">
        <v>81</v>
      </c>
      <c r="AW1952" s="12" t="s">
        <v>35</v>
      </c>
      <c r="AX1952" s="12" t="s">
        <v>79</v>
      </c>
      <c r="AY1952" s="259" t="s">
        <v>199</v>
      </c>
    </row>
    <row r="1953" s="1" customFormat="1" ht="25.5" customHeight="1">
      <c r="B1953" s="47"/>
      <c r="C1953" s="282" t="s">
        <v>2566</v>
      </c>
      <c r="D1953" s="282" t="s">
        <v>618</v>
      </c>
      <c r="E1953" s="283" t="s">
        <v>2563</v>
      </c>
      <c r="F1953" s="284" t="s">
        <v>2564</v>
      </c>
      <c r="G1953" s="285" t="s">
        <v>335</v>
      </c>
      <c r="H1953" s="286">
        <v>0.754</v>
      </c>
      <c r="I1953" s="287"/>
      <c r="J1953" s="288">
        <f>ROUND(I1953*H1953,2)</f>
        <v>0</v>
      </c>
      <c r="K1953" s="284" t="s">
        <v>21</v>
      </c>
      <c r="L1953" s="289"/>
      <c r="M1953" s="290" t="s">
        <v>21</v>
      </c>
      <c r="N1953" s="291" t="s">
        <v>43</v>
      </c>
      <c r="O1953" s="48"/>
      <c r="P1953" s="245">
        <f>O1953*H1953</f>
        <v>0</v>
      </c>
      <c r="Q1953" s="245">
        <v>0.0089999999999999993</v>
      </c>
      <c r="R1953" s="245">
        <f>Q1953*H1953</f>
        <v>0.0067859999999999995</v>
      </c>
      <c r="S1953" s="245">
        <v>0</v>
      </c>
      <c r="T1953" s="246">
        <f>S1953*H1953</f>
        <v>0</v>
      </c>
      <c r="AR1953" s="25" t="s">
        <v>420</v>
      </c>
      <c r="AT1953" s="25" t="s">
        <v>618</v>
      </c>
      <c r="AU1953" s="25" t="s">
        <v>81</v>
      </c>
      <c r="AY1953" s="25" t="s">
        <v>199</v>
      </c>
      <c r="BE1953" s="247">
        <f>IF(N1953="základní",J1953,0)</f>
        <v>0</v>
      </c>
      <c r="BF1953" s="247">
        <f>IF(N1953="snížená",J1953,0)</f>
        <v>0</v>
      </c>
      <c r="BG1953" s="247">
        <f>IF(N1953="zákl. přenesená",J1953,0)</f>
        <v>0</v>
      </c>
      <c r="BH1953" s="247">
        <f>IF(N1953="sníž. přenesená",J1953,0)</f>
        <v>0</v>
      </c>
      <c r="BI1953" s="247">
        <f>IF(N1953="nulová",J1953,0)</f>
        <v>0</v>
      </c>
      <c r="BJ1953" s="25" t="s">
        <v>79</v>
      </c>
      <c r="BK1953" s="247">
        <f>ROUND(I1953*H1953,2)</f>
        <v>0</v>
      </c>
      <c r="BL1953" s="25" t="s">
        <v>299</v>
      </c>
      <c r="BM1953" s="25" t="s">
        <v>6897</v>
      </c>
    </row>
    <row r="1954" s="1" customFormat="1" ht="25.5" customHeight="1">
      <c r="B1954" s="47"/>
      <c r="C1954" s="236" t="s">
        <v>2572</v>
      </c>
      <c r="D1954" s="236" t="s">
        <v>201</v>
      </c>
      <c r="E1954" s="237" t="s">
        <v>2567</v>
      </c>
      <c r="F1954" s="238" t="s">
        <v>2568</v>
      </c>
      <c r="G1954" s="239" t="s">
        <v>384</v>
      </c>
      <c r="H1954" s="240">
        <v>6.6349999999999998</v>
      </c>
      <c r="I1954" s="241"/>
      <c r="J1954" s="242">
        <f>ROUND(I1954*H1954,2)</f>
        <v>0</v>
      </c>
      <c r="K1954" s="238" t="s">
        <v>205</v>
      </c>
      <c r="L1954" s="73"/>
      <c r="M1954" s="243" t="s">
        <v>21</v>
      </c>
      <c r="N1954" s="244" t="s">
        <v>43</v>
      </c>
      <c r="O1954" s="48"/>
      <c r="P1954" s="245">
        <f>O1954*H1954</f>
        <v>0</v>
      </c>
      <c r="Q1954" s="245">
        <v>0.0037699999999999999</v>
      </c>
      <c r="R1954" s="245">
        <f>Q1954*H1954</f>
        <v>0.02501395</v>
      </c>
      <c r="S1954" s="245">
        <v>0</v>
      </c>
      <c r="T1954" s="246">
        <f>S1954*H1954</f>
        <v>0</v>
      </c>
      <c r="AR1954" s="25" t="s">
        <v>299</v>
      </c>
      <c r="AT1954" s="25" t="s">
        <v>201</v>
      </c>
      <c r="AU1954" s="25" t="s">
        <v>81</v>
      </c>
      <c r="AY1954" s="25" t="s">
        <v>199</v>
      </c>
      <c r="BE1954" s="247">
        <f>IF(N1954="základní",J1954,0)</f>
        <v>0</v>
      </c>
      <c r="BF1954" s="247">
        <f>IF(N1954="snížená",J1954,0)</f>
        <v>0</v>
      </c>
      <c r="BG1954" s="247">
        <f>IF(N1954="zákl. přenesená",J1954,0)</f>
        <v>0</v>
      </c>
      <c r="BH1954" s="247">
        <f>IF(N1954="sníž. přenesená",J1954,0)</f>
        <v>0</v>
      </c>
      <c r="BI1954" s="247">
        <f>IF(N1954="nulová",J1954,0)</f>
        <v>0</v>
      </c>
      <c r="BJ1954" s="25" t="s">
        <v>79</v>
      </c>
      <c r="BK1954" s="247">
        <f>ROUND(I1954*H1954,2)</f>
        <v>0</v>
      </c>
      <c r="BL1954" s="25" t="s">
        <v>299</v>
      </c>
      <c r="BM1954" s="25" t="s">
        <v>6898</v>
      </c>
    </row>
    <row r="1955" s="12" customFormat="1">
      <c r="B1955" s="248"/>
      <c r="C1955" s="249"/>
      <c r="D1955" s="250" t="s">
        <v>208</v>
      </c>
      <c r="E1955" s="251" t="s">
        <v>21</v>
      </c>
      <c r="F1955" s="252" t="s">
        <v>2570</v>
      </c>
      <c r="G1955" s="249"/>
      <c r="H1955" s="253">
        <v>8.8000000000000007</v>
      </c>
      <c r="I1955" s="254"/>
      <c r="J1955" s="249"/>
      <c r="K1955" s="249"/>
      <c r="L1955" s="255"/>
      <c r="M1955" s="256"/>
      <c r="N1955" s="257"/>
      <c r="O1955" s="257"/>
      <c r="P1955" s="257"/>
      <c r="Q1955" s="257"/>
      <c r="R1955" s="257"/>
      <c r="S1955" s="257"/>
      <c r="T1955" s="258"/>
      <c r="AT1955" s="259" t="s">
        <v>208</v>
      </c>
      <c r="AU1955" s="259" t="s">
        <v>81</v>
      </c>
      <c r="AV1955" s="12" t="s">
        <v>81</v>
      </c>
      <c r="AW1955" s="12" t="s">
        <v>35</v>
      </c>
      <c r="AX1955" s="12" t="s">
        <v>72</v>
      </c>
      <c r="AY1955" s="259" t="s">
        <v>199</v>
      </c>
    </row>
    <row r="1956" s="12" customFormat="1">
      <c r="B1956" s="248"/>
      <c r="C1956" s="249"/>
      <c r="D1956" s="250" t="s">
        <v>208</v>
      </c>
      <c r="E1956" s="251" t="s">
        <v>21</v>
      </c>
      <c r="F1956" s="252" t="s">
        <v>21</v>
      </c>
      <c r="G1956" s="249"/>
      <c r="H1956" s="253">
        <v>0</v>
      </c>
      <c r="I1956" s="254"/>
      <c r="J1956" s="249"/>
      <c r="K1956" s="249"/>
      <c r="L1956" s="255"/>
      <c r="M1956" s="256"/>
      <c r="N1956" s="257"/>
      <c r="O1956" s="257"/>
      <c r="P1956" s="257"/>
      <c r="Q1956" s="257"/>
      <c r="R1956" s="257"/>
      <c r="S1956" s="257"/>
      <c r="T1956" s="258"/>
      <c r="AT1956" s="259" t="s">
        <v>208</v>
      </c>
      <c r="AU1956" s="259" t="s">
        <v>81</v>
      </c>
      <c r="AV1956" s="12" t="s">
        <v>81</v>
      </c>
      <c r="AW1956" s="12" t="s">
        <v>35</v>
      </c>
      <c r="AX1956" s="12" t="s">
        <v>72</v>
      </c>
      <c r="AY1956" s="259" t="s">
        <v>199</v>
      </c>
    </row>
    <row r="1957" s="12" customFormat="1">
      <c r="B1957" s="248"/>
      <c r="C1957" s="249"/>
      <c r="D1957" s="250" t="s">
        <v>208</v>
      </c>
      <c r="E1957" s="251" t="s">
        <v>21</v>
      </c>
      <c r="F1957" s="252" t="s">
        <v>6899</v>
      </c>
      <c r="G1957" s="249"/>
      <c r="H1957" s="253">
        <v>6.6349999999999998</v>
      </c>
      <c r="I1957" s="254"/>
      <c r="J1957" s="249"/>
      <c r="K1957" s="249"/>
      <c r="L1957" s="255"/>
      <c r="M1957" s="256"/>
      <c r="N1957" s="257"/>
      <c r="O1957" s="257"/>
      <c r="P1957" s="257"/>
      <c r="Q1957" s="257"/>
      <c r="R1957" s="257"/>
      <c r="S1957" s="257"/>
      <c r="T1957" s="258"/>
      <c r="AT1957" s="259" t="s">
        <v>208</v>
      </c>
      <c r="AU1957" s="259" t="s">
        <v>81</v>
      </c>
      <c r="AV1957" s="12" t="s">
        <v>81</v>
      </c>
      <c r="AW1957" s="12" t="s">
        <v>35</v>
      </c>
      <c r="AX1957" s="12" t="s">
        <v>79</v>
      </c>
      <c r="AY1957" s="259" t="s">
        <v>199</v>
      </c>
    </row>
    <row r="1958" s="1" customFormat="1" ht="16.5" customHeight="1">
      <c r="B1958" s="47"/>
      <c r="C1958" s="236" t="s">
        <v>2578</v>
      </c>
      <c r="D1958" s="236" t="s">
        <v>201</v>
      </c>
      <c r="E1958" s="237" t="s">
        <v>2573</v>
      </c>
      <c r="F1958" s="238" t="s">
        <v>2574</v>
      </c>
      <c r="G1958" s="239" t="s">
        <v>384</v>
      </c>
      <c r="H1958" s="240">
        <v>41.167999999999999</v>
      </c>
      <c r="I1958" s="241"/>
      <c r="J1958" s="242">
        <f>ROUND(I1958*H1958,2)</f>
        <v>0</v>
      </c>
      <c r="K1958" s="238" t="s">
        <v>205</v>
      </c>
      <c r="L1958" s="73"/>
      <c r="M1958" s="243" t="s">
        <v>21</v>
      </c>
      <c r="N1958" s="244" t="s">
        <v>43</v>
      </c>
      <c r="O1958" s="48"/>
      <c r="P1958" s="245">
        <f>O1958*H1958</f>
        <v>0</v>
      </c>
      <c r="Q1958" s="245">
        <v>0.0015100000000000001</v>
      </c>
      <c r="R1958" s="245">
        <f>Q1958*H1958</f>
        <v>0.062163679999999999</v>
      </c>
      <c r="S1958" s="245">
        <v>0</v>
      </c>
      <c r="T1958" s="246">
        <f>S1958*H1958</f>
        <v>0</v>
      </c>
      <c r="AR1958" s="25" t="s">
        <v>299</v>
      </c>
      <c r="AT1958" s="25" t="s">
        <v>201</v>
      </c>
      <c r="AU1958" s="25" t="s">
        <v>81</v>
      </c>
      <c r="AY1958" s="25" t="s">
        <v>199</v>
      </c>
      <c r="BE1958" s="247">
        <f>IF(N1958="základní",J1958,0)</f>
        <v>0</v>
      </c>
      <c r="BF1958" s="247">
        <f>IF(N1958="snížená",J1958,0)</f>
        <v>0</v>
      </c>
      <c r="BG1958" s="247">
        <f>IF(N1958="zákl. přenesená",J1958,0)</f>
        <v>0</v>
      </c>
      <c r="BH1958" s="247">
        <f>IF(N1958="sníž. přenesená",J1958,0)</f>
        <v>0</v>
      </c>
      <c r="BI1958" s="247">
        <f>IF(N1958="nulová",J1958,0)</f>
        <v>0</v>
      </c>
      <c r="BJ1958" s="25" t="s">
        <v>79</v>
      </c>
      <c r="BK1958" s="247">
        <f>ROUND(I1958*H1958,2)</f>
        <v>0</v>
      </c>
      <c r="BL1958" s="25" t="s">
        <v>299</v>
      </c>
      <c r="BM1958" s="25" t="s">
        <v>6900</v>
      </c>
    </row>
    <row r="1959" s="12" customFormat="1">
      <c r="B1959" s="248"/>
      <c r="C1959" s="249"/>
      <c r="D1959" s="250" t="s">
        <v>208</v>
      </c>
      <c r="E1959" s="251" t="s">
        <v>21</v>
      </c>
      <c r="F1959" s="252" t="s">
        <v>2576</v>
      </c>
      <c r="G1959" s="249"/>
      <c r="H1959" s="253">
        <v>54.600000000000001</v>
      </c>
      <c r="I1959" s="254"/>
      <c r="J1959" s="249"/>
      <c r="K1959" s="249"/>
      <c r="L1959" s="255"/>
      <c r="M1959" s="256"/>
      <c r="N1959" s="257"/>
      <c r="O1959" s="257"/>
      <c r="P1959" s="257"/>
      <c r="Q1959" s="257"/>
      <c r="R1959" s="257"/>
      <c r="S1959" s="257"/>
      <c r="T1959" s="258"/>
      <c r="AT1959" s="259" t="s">
        <v>208</v>
      </c>
      <c r="AU1959" s="259" t="s">
        <v>81</v>
      </c>
      <c r="AV1959" s="12" t="s">
        <v>81</v>
      </c>
      <c r="AW1959" s="12" t="s">
        <v>35</v>
      </c>
      <c r="AX1959" s="12" t="s">
        <v>72</v>
      </c>
      <c r="AY1959" s="259" t="s">
        <v>199</v>
      </c>
    </row>
    <row r="1960" s="12" customFormat="1">
      <c r="B1960" s="248"/>
      <c r="C1960" s="249"/>
      <c r="D1960" s="250" t="s">
        <v>208</v>
      </c>
      <c r="E1960" s="251" t="s">
        <v>21</v>
      </c>
      <c r="F1960" s="252" t="s">
        <v>21</v>
      </c>
      <c r="G1960" s="249"/>
      <c r="H1960" s="253">
        <v>0</v>
      </c>
      <c r="I1960" s="254"/>
      <c r="J1960" s="249"/>
      <c r="K1960" s="249"/>
      <c r="L1960" s="255"/>
      <c r="M1960" s="256"/>
      <c r="N1960" s="257"/>
      <c r="O1960" s="257"/>
      <c r="P1960" s="257"/>
      <c r="Q1960" s="257"/>
      <c r="R1960" s="257"/>
      <c r="S1960" s="257"/>
      <c r="T1960" s="258"/>
      <c r="AT1960" s="259" t="s">
        <v>208</v>
      </c>
      <c r="AU1960" s="259" t="s">
        <v>81</v>
      </c>
      <c r="AV1960" s="12" t="s">
        <v>81</v>
      </c>
      <c r="AW1960" s="12" t="s">
        <v>35</v>
      </c>
      <c r="AX1960" s="12" t="s">
        <v>72</v>
      </c>
      <c r="AY1960" s="259" t="s">
        <v>199</v>
      </c>
    </row>
    <row r="1961" s="12" customFormat="1">
      <c r="B1961" s="248"/>
      <c r="C1961" s="249"/>
      <c r="D1961" s="250" t="s">
        <v>208</v>
      </c>
      <c r="E1961" s="251" t="s">
        <v>21</v>
      </c>
      <c r="F1961" s="252" t="s">
        <v>6901</v>
      </c>
      <c r="G1961" s="249"/>
      <c r="H1961" s="253">
        <v>41.167999999999999</v>
      </c>
      <c r="I1961" s="254"/>
      <c r="J1961" s="249"/>
      <c r="K1961" s="249"/>
      <c r="L1961" s="255"/>
      <c r="M1961" s="256"/>
      <c r="N1961" s="257"/>
      <c r="O1961" s="257"/>
      <c r="P1961" s="257"/>
      <c r="Q1961" s="257"/>
      <c r="R1961" s="257"/>
      <c r="S1961" s="257"/>
      <c r="T1961" s="258"/>
      <c r="AT1961" s="259" t="s">
        <v>208</v>
      </c>
      <c r="AU1961" s="259" t="s">
        <v>81</v>
      </c>
      <c r="AV1961" s="12" t="s">
        <v>81</v>
      </c>
      <c r="AW1961" s="12" t="s">
        <v>35</v>
      </c>
      <c r="AX1961" s="12" t="s">
        <v>79</v>
      </c>
      <c r="AY1961" s="259" t="s">
        <v>199</v>
      </c>
    </row>
    <row r="1962" s="1" customFormat="1" ht="16.5" customHeight="1">
      <c r="B1962" s="47"/>
      <c r="C1962" s="236" t="s">
        <v>2583</v>
      </c>
      <c r="D1962" s="236" t="s">
        <v>201</v>
      </c>
      <c r="E1962" s="237" t="s">
        <v>2579</v>
      </c>
      <c r="F1962" s="238" t="s">
        <v>2580</v>
      </c>
      <c r="G1962" s="239" t="s">
        <v>384</v>
      </c>
      <c r="H1962" s="240">
        <v>41.167999999999999</v>
      </c>
      <c r="I1962" s="241"/>
      <c r="J1962" s="242">
        <f>ROUND(I1962*H1962,2)</f>
        <v>0</v>
      </c>
      <c r="K1962" s="238" t="s">
        <v>205</v>
      </c>
      <c r="L1962" s="73"/>
      <c r="M1962" s="243" t="s">
        <v>21</v>
      </c>
      <c r="N1962" s="244" t="s">
        <v>43</v>
      </c>
      <c r="O1962" s="48"/>
      <c r="P1962" s="245">
        <f>O1962*H1962</f>
        <v>0</v>
      </c>
      <c r="Q1962" s="245">
        <v>0.00198</v>
      </c>
      <c r="R1962" s="245">
        <f>Q1962*H1962</f>
        <v>0.081512639999999997</v>
      </c>
      <c r="S1962" s="245">
        <v>0</v>
      </c>
      <c r="T1962" s="246">
        <f>S1962*H1962</f>
        <v>0</v>
      </c>
      <c r="AR1962" s="25" t="s">
        <v>299</v>
      </c>
      <c r="AT1962" s="25" t="s">
        <v>201</v>
      </c>
      <c r="AU1962" s="25" t="s">
        <v>81</v>
      </c>
      <c r="AY1962" s="25" t="s">
        <v>199</v>
      </c>
      <c r="BE1962" s="247">
        <f>IF(N1962="základní",J1962,0)</f>
        <v>0</v>
      </c>
      <c r="BF1962" s="247">
        <f>IF(N1962="snížená",J1962,0)</f>
        <v>0</v>
      </c>
      <c r="BG1962" s="247">
        <f>IF(N1962="zákl. přenesená",J1962,0)</f>
        <v>0</v>
      </c>
      <c r="BH1962" s="247">
        <f>IF(N1962="sníž. přenesená",J1962,0)</f>
        <v>0</v>
      </c>
      <c r="BI1962" s="247">
        <f>IF(N1962="nulová",J1962,0)</f>
        <v>0</v>
      </c>
      <c r="BJ1962" s="25" t="s">
        <v>79</v>
      </c>
      <c r="BK1962" s="247">
        <f>ROUND(I1962*H1962,2)</f>
        <v>0</v>
      </c>
      <c r="BL1962" s="25" t="s">
        <v>299</v>
      </c>
      <c r="BM1962" s="25" t="s">
        <v>6902</v>
      </c>
    </row>
    <row r="1963" s="12" customFormat="1">
      <c r="B1963" s="248"/>
      <c r="C1963" s="249"/>
      <c r="D1963" s="250" t="s">
        <v>208</v>
      </c>
      <c r="E1963" s="251" t="s">
        <v>21</v>
      </c>
      <c r="F1963" s="252" t="s">
        <v>2582</v>
      </c>
      <c r="G1963" s="249"/>
      <c r="H1963" s="253">
        <v>54.600000000000001</v>
      </c>
      <c r="I1963" s="254"/>
      <c r="J1963" s="249"/>
      <c r="K1963" s="249"/>
      <c r="L1963" s="255"/>
      <c r="M1963" s="256"/>
      <c r="N1963" s="257"/>
      <c r="O1963" s="257"/>
      <c r="P1963" s="257"/>
      <c r="Q1963" s="257"/>
      <c r="R1963" s="257"/>
      <c r="S1963" s="257"/>
      <c r="T1963" s="258"/>
      <c r="AT1963" s="259" t="s">
        <v>208</v>
      </c>
      <c r="AU1963" s="259" t="s">
        <v>81</v>
      </c>
      <c r="AV1963" s="12" t="s">
        <v>81</v>
      </c>
      <c r="AW1963" s="12" t="s">
        <v>35</v>
      </c>
      <c r="AX1963" s="12" t="s">
        <v>72</v>
      </c>
      <c r="AY1963" s="259" t="s">
        <v>199</v>
      </c>
    </row>
    <row r="1964" s="12" customFormat="1">
      <c r="B1964" s="248"/>
      <c r="C1964" s="249"/>
      <c r="D1964" s="250" t="s">
        <v>208</v>
      </c>
      <c r="E1964" s="251" t="s">
        <v>21</v>
      </c>
      <c r="F1964" s="252" t="s">
        <v>21</v>
      </c>
      <c r="G1964" s="249"/>
      <c r="H1964" s="253">
        <v>0</v>
      </c>
      <c r="I1964" s="254"/>
      <c r="J1964" s="249"/>
      <c r="K1964" s="249"/>
      <c r="L1964" s="255"/>
      <c r="M1964" s="256"/>
      <c r="N1964" s="257"/>
      <c r="O1964" s="257"/>
      <c r="P1964" s="257"/>
      <c r="Q1964" s="257"/>
      <c r="R1964" s="257"/>
      <c r="S1964" s="257"/>
      <c r="T1964" s="258"/>
      <c r="AT1964" s="259" t="s">
        <v>208</v>
      </c>
      <c r="AU1964" s="259" t="s">
        <v>81</v>
      </c>
      <c r="AV1964" s="12" t="s">
        <v>81</v>
      </c>
      <c r="AW1964" s="12" t="s">
        <v>35</v>
      </c>
      <c r="AX1964" s="12" t="s">
        <v>72</v>
      </c>
      <c r="AY1964" s="259" t="s">
        <v>199</v>
      </c>
    </row>
    <row r="1965" s="12" customFormat="1">
      <c r="B1965" s="248"/>
      <c r="C1965" s="249"/>
      <c r="D1965" s="250" t="s">
        <v>208</v>
      </c>
      <c r="E1965" s="251" t="s">
        <v>21</v>
      </c>
      <c r="F1965" s="252" t="s">
        <v>6901</v>
      </c>
      <c r="G1965" s="249"/>
      <c r="H1965" s="253">
        <v>41.167999999999999</v>
      </c>
      <c r="I1965" s="254"/>
      <c r="J1965" s="249"/>
      <c r="K1965" s="249"/>
      <c r="L1965" s="255"/>
      <c r="M1965" s="256"/>
      <c r="N1965" s="257"/>
      <c r="O1965" s="257"/>
      <c r="P1965" s="257"/>
      <c r="Q1965" s="257"/>
      <c r="R1965" s="257"/>
      <c r="S1965" s="257"/>
      <c r="T1965" s="258"/>
      <c r="AT1965" s="259" t="s">
        <v>208</v>
      </c>
      <c r="AU1965" s="259" t="s">
        <v>81</v>
      </c>
      <c r="AV1965" s="12" t="s">
        <v>81</v>
      </c>
      <c r="AW1965" s="12" t="s">
        <v>35</v>
      </c>
      <c r="AX1965" s="12" t="s">
        <v>79</v>
      </c>
      <c r="AY1965" s="259" t="s">
        <v>199</v>
      </c>
    </row>
    <row r="1966" s="1" customFormat="1" ht="16.5" customHeight="1">
      <c r="B1966" s="47"/>
      <c r="C1966" s="236" t="s">
        <v>2589</v>
      </c>
      <c r="D1966" s="236" t="s">
        <v>201</v>
      </c>
      <c r="E1966" s="237" t="s">
        <v>2584</v>
      </c>
      <c r="F1966" s="238" t="s">
        <v>2585</v>
      </c>
      <c r="G1966" s="239" t="s">
        <v>384</v>
      </c>
      <c r="H1966" s="240">
        <v>26.992999999999999</v>
      </c>
      <c r="I1966" s="241"/>
      <c r="J1966" s="242">
        <f>ROUND(I1966*H1966,2)</f>
        <v>0</v>
      </c>
      <c r="K1966" s="238" t="s">
        <v>205</v>
      </c>
      <c r="L1966" s="73"/>
      <c r="M1966" s="243" t="s">
        <v>21</v>
      </c>
      <c r="N1966" s="244" t="s">
        <v>43</v>
      </c>
      <c r="O1966" s="48"/>
      <c r="P1966" s="245">
        <f>O1966*H1966</f>
        <v>0</v>
      </c>
      <c r="Q1966" s="245">
        <v>0.0020100000000000001</v>
      </c>
      <c r="R1966" s="245">
        <f>Q1966*H1966</f>
        <v>0.054255930000000001</v>
      </c>
      <c r="S1966" s="245">
        <v>0</v>
      </c>
      <c r="T1966" s="246">
        <f>S1966*H1966</f>
        <v>0</v>
      </c>
      <c r="AR1966" s="25" t="s">
        <v>299</v>
      </c>
      <c r="AT1966" s="25" t="s">
        <v>201</v>
      </c>
      <c r="AU1966" s="25" t="s">
        <v>81</v>
      </c>
      <c r="AY1966" s="25" t="s">
        <v>199</v>
      </c>
      <c r="BE1966" s="247">
        <f>IF(N1966="základní",J1966,0)</f>
        <v>0</v>
      </c>
      <c r="BF1966" s="247">
        <f>IF(N1966="snížená",J1966,0)</f>
        <v>0</v>
      </c>
      <c r="BG1966" s="247">
        <f>IF(N1966="zákl. přenesená",J1966,0)</f>
        <v>0</v>
      </c>
      <c r="BH1966" s="247">
        <f>IF(N1966="sníž. přenesená",J1966,0)</f>
        <v>0</v>
      </c>
      <c r="BI1966" s="247">
        <f>IF(N1966="nulová",J1966,0)</f>
        <v>0</v>
      </c>
      <c r="BJ1966" s="25" t="s">
        <v>79</v>
      </c>
      <c r="BK1966" s="247">
        <f>ROUND(I1966*H1966,2)</f>
        <v>0</v>
      </c>
      <c r="BL1966" s="25" t="s">
        <v>299</v>
      </c>
      <c r="BM1966" s="25" t="s">
        <v>6903</v>
      </c>
    </row>
    <row r="1967" s="12" customFormat="1">
      <c r="B1967" s="248"/>
      <c r="C1967" s="249"/>
      <c r="D1967" s="250" t="s">
        <v>208</v>
      </c>
      <c r="E1967" s="251" t="s">
        <v>21</v>
      </c>
      <c r="F1967" s="252" t="s">
        <v>2587</v>
      </c>
      <c r="G1967" s="249"/>
      <c r="H1967" s="253">
        <v>35.799999999999997</v>
      </c>
      <c r="I1967" s="254"/>
      <c r="J1967" s="249"/>
      <c r="K1967" s="249"/>
      <c r="L1967" s="255"/>
      <c r="M1967" s="256"/>
      <c r="N1967" s="257"/>
      <c r="O1967" s="257"/>
      <c r="P1967" s="257"/>
      <c r="Q1967" s="257"/>
      <c r="R1967" s="257"/>
      <c r="S1967" s="257"/>
      <c r="T1967" s="258"/>
      <c r="AT1967" s="259" t="s">
        <v>208</v>
      </c>
      <c r="AU1967" s="259" t="s">
        <v>81</v>
      </c>
      <c r="AV1967" s="12" t="s">
        <v>81</v>
      </c>
      <c r="AW1967" s="12" t="s">
        <v>35</v>
      </c>
      <c r="AX1967" s="12" t="s">
        <v>72</v>
      </c>
      <c r="AY1967" s="259" t="s">
        <v>199</v>
      </c>
    </row>
    <row r="1968" s="12" customFormat="1">
      <c r="B1968" s="248"/>
      <c r="C1968" s="249"/>
      <c r="D1968" s="250" t="s">
        <v>208</v>
      </c>
      <c r="E1968" s="251" t="s">
        <v>21</v>
      </c>
      <c r="F1968" s="252" t="s">
        <v>21</v>
      </c>
      <c r="G1968" s="249"/>
      <c r="H1968" s="253">
        <v>0</v>
      </c>
      <c r="I1968" s="254"/>
      <c r="J1968" s="249"/>
      <c r="K1968" s="249"/>
      <c r="L1968" s="255"/>
      <c r="M1968" s="256"/>
      <c r="N1968" s="257"/>
      <c r="O1968" s="257"/>
      <c r="P1968" s="257"/>
      <c r="Q1968" s="257"/>
      <c r="R1968" s="257"/>
      <c r="S1968" s="257"/>
      <c r="T1968" s="258"/>
      <c r="AT1968" s="259" t="s">
        <v>208</v>
      </c>
      <c r="AU1968" s="259" t="s">
        <v>81</v>
      </c>
      <c r="AV1968" s="12" t="s">
        <v>81</v>
      </c>
      <c r="AW1968" s="12" t="s">
        <v>35</v>
      </c>
      <c r="AX1968" s="12" t="s">
        <v>72</v>
      </c>
      <c r="AY1968" s="259" t="s">
        <v>199</v>
      </c>
    </row>
    <row r="1969" s="12" customFormat="1">
      <c r="B1969" s="248"/>
      <c r="C1969" s="249"/>
      <c r="D1969" s="250" t="s">
        <v>208</v>
      </c>
      <c r="E1969" s="251" t="s">
        <v>21</v>
      </c>
      <c r="F1969" s="252" t="s">
        <v>6904</v>
      </c>
      <c r="G1969" s="249"/>
      <c r="H1969" s="253">
        <v>26.992999999999999</v>
      </c>
      <c r="I1969" s="254"/>
      <c r="J1969" s="249"/>
      <c r="K1969" s="249"/>
      <c r="L1969" s="255"/>
      <c r="M1969" s="256"/>
      <c r="N1969" s="257"/>
      <c r="O1969" s="257"/>
      <c r="P1969" s="257"/>
      <c r="Q1969" s="257"/>
      <c r="R1969" s="257"/>
      <c r="S1969" s="257"/>
      <c r="T1969" s="258"/>
      <c r="AT1969" s="259" t="s">
        <v>208</v>
      </c>
      <c r="AU1969" s="259" t="s">
        <v>81</v>
      </c>
      <c r="AV1969" s="12" t="s">
        <v>81</v>
      </c>
      <c r="AW1969" s="12" t="s">
        <v>35</v>
      </c>
      <c r="AX1969" s="12" t="s">
        <v>79</v>
      </c>
      <c r="AY1969" s="259" t="s">
        <v>199</v>
      </c>
    </row>
    <row r="1970" s="1" customFormat="1" ht="25.5" customHeight="1">
      <c r="B1970" s="47"/>
      <c r="C1970" s="236" t="s">
        <v>2595</v>
      </c>
      <c r="D1970" s="236" t="s">
        <v>201</v>
      </c>
      <c r="E1970" s="237" t="s">
        <v>2590</v>
      </c>
      <c r="F1970" s="238" t="s">
        <v>2591</v>
      </c>
      <c r="G1970" s="239" t="s">
        <v>384</v>
      </c>
      <c r="H1970" s="240">
        <v>28.757999999999999</v>
      </c>
      <c r="I1970" s="241"/>
      <c r="J1970" s="242">
        <f>ROUND(I1970*H1970,2)</f>
        <v>0</v>
      </c>
      <c r="K1970" s="238" t="s">
        <v>205</v>
      </c>
      <c r="L1970" s="73"/>
      <c r="M1970" s="243" t="s">
        <v>21</v>
      </c>
      <c r="N1970" s="244" t="s">
        <v>43</v>
      </c>
      <c r="O1970" s="48"/>
      <c r="P1970" s="245">
        <f>O1970*H1970</f>
        <v>0</v>
      </c>
      <c r="Q1970" s="245">
        <v>0.00479</v>
      </c>
      <c r="R1970" s="245">
        <f>Q1970*H1970</f>
        <v>0.13775082</v>
      </c>
      <c r="S1970" s="245">
        <v>0</v>
      </c>
      <c r="T1970" s="246">
        <f>S1970*H1970</f>
        <v>0</v>
      </c>
      <c r="AR1970" s="25" t="s">
        <v>299</v>
      </c>
      <c r="AT1970" s="25" t="s">
        <v>201</v>
      </c>
      <c r="AU1970" s="25" t="s">
        <v>81</v>
      </c>
      <c r="AY1970" s="25" t="s">
        <v>199</v>
      </c>
      <c r="BE1970" s="247">
        <f>IF(N1970="základní",J1970,0)</f>
        <v>0</v>
      </c>
      <c r="BF1970" s="247">
        <f>IF(N1970="snížená",J1970,0)</f>
        <v>0</v>
      </c>
      <c r="BG1970" s="247">
        <f>IF(N1970="zákl. přenesená",J1970,0)</f>
        <v>0</v>
      </c>
      <c r="BH1970" s="247">
        <f>IF(N1970="sníž. přenesená",J1970,0)</f>
        <v>0</v>
      </c>
      <c r="BI1970" s="247">
        <f>IF(N1970="nulová",J1970,0)</f>
        <v>0</v>
      </c>
      <c r="BJ1970" s="25" t="s">
        <v>79</v>
      </c>
      <c r="BK1970" s="247">
        <f>ROUND(I1970*H1970,2)</f>
        <v>0</v>
      </c>
      <c r="BL1970" s="25" t="s">
        <v>299</v>
      </c>
      <c r="BM1970" s="25" t="s">
        <v>6905</v>
      </c>
    </row>
    <row r="1971" s="12" customFormat="1">
      <c r="B1971" s="248"/>
      <c r="C1971" s="249"/>
      <c r="D1971" s="250" t="s">
        <v>208</v>
      </c>
      <c r="E1971" s="251" t="s">
        <v>21</v>
      </c>
      <c r="F1971" s="252" t="s">
        <v>2593</v>
      </c>
      <c r="G1971" s="249"/>
      <c r="H1971" s="253">
        <v>38.140000000000001</v>
      </c>
      <c r="I1971" s="254"/>
      <c r="J1971" s="249"/>
      <c r="K1971" s="249"/>
      <c r="L1971" s="255"/>
      <c r="M1971" s="256"/>
      <c r="N1971" s="257"/>
      <c r="O1971" s="257"/>
      <c r="P1971" s="257"/>
      <c r="Q1971" s="257"/>
      <c r="R1971" s="257"/>
      <c r="S1971" s="257"/>
      <c r="T1971" s="258"/>
      <c r="AT1971" s="259" t="s">
        <v>208</v>
      </c>
      <c r="AU1971" s="259" t="s">
        <v>81</v>
      </c>
      <c r="AV1971" s="12" t="s">
        <v>81</v>
      </c>
      <c r="AW1971" s="12" t="s">
        <v>35</v>
      </c>
      <c r="AX1971" s="12" t="s">
        <v>72</v>
      </c>
      <c r="AY1971" s="259" t="s">
        <v>199</v>
      </c>
    </row>
    <row r="1972" s="12" customFormat="1">
      <c r="B1972" s="248"/>
      <c r="C1972" s="249"/>
      <c r="D1972" s="250" t="s">
        <v>208</v>
      </c>
      <c r="E1972" s="251" t="s">
        <v>21</v>
      </c>
      <c r="F1972" s="252" t="s">
        <v>21</v>
      </c>
      <c r="G1972" s="249"/>
      <c r="H1972" s="253">
        <v>0</v>
      </c>
      <c r="I1972" s="254"/>
      <c r="J1972" s="249"/>
      <c r="K1972" s="249"/>
      <c r="L1972" s="255"/>
      <c r="M1972" s="256"/>
      <c r="N1972" s="257"/>
      <c r="O1972" s="257"/>
      <c r="P1972" s="257"/>
      <c r="Q1972" s="257"/>
      <c r="R1972" s="257"/>
      <c r="S1972" s="257"/>
      <c r="T1972" s="258"/>
      <c r="AT1972" s="259" t="s">
        <v>208</v>
      </c>
      <c r="AU1972" s="259" t="s">
        <v>81</v>
      </c>
      <c r="AV1972" s="12" t="s">
        <v>81</v>
      </c>
      <c r="AW1972" s="12" t="s">
        <v>35</v>
      </c>
      <c r="AX1972" s="12" t="s">
        <v>72</v>
      </c>
      <c r="AY1972" s="259" t="s">
        <v>199</v>
      </c>
    </row>
    <row r="1973" s="12" customFormat="1">
      <c r="B1973" s="248"/>
      <c r="C1973" s="249"/>
      <c r="D1973" s="250" t="s">
        <v>208</v>
      </c>
      <c r="E1973" s="251" t="s">
        <v>21</v>
      </c>
      <c r="F1973" s="252" t="s">
        <v>6906</v>
      </c>
      <c r="G1973" s="249"/>
      <c r="H1973" s="253">
        <v>28.757999999999999</v>
      </c>
      <c r="I1973" s="254"/>
      <c r="J1973" s="249"/>
      <c r="K1973" s="249"/>
      <c r="L1973" s="255"/>
      <c r="M1973" s="256"/>
      <c r="N1973" s="257"/>
      <c r="O1973" s="257"/>
      <c r="P1973" s="257"/>
      <c r="Q1973" s="257"/>
      <c r="R1973" s="257"/>
      <c r="S1973" s="257"/>
      <c r="T1973" s="258"/>
      <c r="AT1973" s="259" t="s">
        <v>208</v>
      </c>
      <c r="AU1973" s="259" t="s">
        <v>81</v>
      </c>
      <c r="AV1973" s="12" t="s">
        <v>81</v>
      </c>
      <c r="AW1973" s="12" t="s">
        <v>35</v>
      </c>
      <c r="AX1973" s="12" t="s">
        <v>79</v>
      </c>
      <c r="AY1973" s="259" t="s">
        <v>199</v>
      </c>
    </row>
    <row r="1974" s="1" customFormat="1" ht="25.5" customHeight="1">
      <c r="B1974" s="47"/>
      <c r="C1974" s="236" t="s">
        <v>2603</v>
      </c>
      <c r="D1974" s="236" t="s">
        <v>201</v>
      </c>
      <c r="E1974" s="237" t="s">
        <v>2596</v>
      </c>
      <c r="F1974" s="238" t="s">
        <v>2597</v>
      </c>
      <c r="G1974" s="239" t="s">
        <v>384</v>
      </c>
      <c r="H1974" s="240">
        <v>10.247</v>
      </c>
      <c r="I1974" s="241"/>
      <c r="J1974" s="242">
        <f>ROUND(I1974*H1974,2)</f>
        <v>0</v>
      </c>
      <c r="K1974" s="238" t="s">
        <v>205</v>
      </c>
      <c r="L1974" s="73"/>
      <c r="M1974" s="243" t="s">
        <v>21</v>
      </c>
      <c r="N1974" s="244" t="s">
        <v>43</v>
      </c>
      <c r="O1974" s="48"/>
      <c r="P1974" s="245">
        <f>O1974*H1974</f>
        <v>0</v>
      </c>
      <c r="Q1974" s="245">
        <v>0.00264</v>
      </c>
      <c r="R1974" s="245">
        <f>Q1974*H1974</f>
        <v>0.027052079999999999</v>
      </c>
      <c r="S1974" s="245">
        <v>0</v>
      </c>
      <c r="T1974" s="246">
        <f>S1974*H1974</f>
        <v>0</v>
      </c>
      <c r="AR1974" s="25" t="s">
        <v>299</v>
      </c>
      <c r="AT1974" s="25" t="s">
        <v>201</v>
      </c>
      <c r="AU1974" s="25" t="s">
        <v>81</v>
      </c>
      <c r="AY1974" s="25" t="s">
        <v>199</v>
      </c>
      <c r="BE1974" s="247">
        <f>IF(N1974="základní",J1974,0)</f>
        <v>0</v>
      </c>
      <c r="BF1974" s="247">
        <f>IF(N1974="snížená",J1974,0)</f>
        <v>0</v>
      </c>
      <c r="BG1974" s="247">
        <f>IF(N1974="zákl. přenesená",J1974,0)</f>
        <v>0</v>
      </c>
      <c r="BH1974" s="247">
        <f>IF(N1974="sníž. přenesená",J1974,0)</f>
        <v>0</v>
      </c>
      <c r="BI1974" s="247">
        <f>IF(N1974="nulová",J1974,0)</f>
        <v>0</v>
      </c>
      <c r="BJ1974" s="25" t="s">
        <v>79</v>
      </c>
      <c r="BK1974" s="247">
        <f>ROUND(I1974*H1974,2)</f>
        <v>0</v>
      </c>
      <c r="BL1974" s="25" t="s">
        <v>299</v>
      </c>
      <c r="BM1974" s="25" t="s">
        <v>6907</v>
      </c>
    </row>
    <row r="1975" s="12" customFormat="1">
      <c r="B1975" s="248"/>
      <c r="C1975" s="249"/>
      <c r="D1975" s="250" t="s">
        <v>208</v>
      </c>
      <c r="E1975" s="251" t="s">
        <v>21</v>
      </c>
      <c r="F1975" s="252" t="s">
        <v>2599</v>
      </c>
      <c r="G1975" s="249"/>
      <c r="H1975" s="253">
        <v>2.3999999999999999</v>
      </c>
      <c r="I1975" s="254"/>
      <c r="J1975" s="249"/>
      <c r="K1975" s="249"/>
      <c r="L1975" s="255"/>
      <c r="M1975" s="256"/>
      <c r="N1975" s="257"/>
      <c r="O1975" s="257"/>
      <c r="P1975" s="257"/>
      <c r="Q1975" s="257"/>
      <c r="R1975" s="257"/>
      <c r="S1975" s="257"/>
      <c r="T1975" s="258"/>
      <c r="AT1975" s="259" t="s">
        <v>208</v>
      </c>
      <c r="AU1975" s="259" t="s">
        <v>81</v>
      </c>
      <c r="AV1975" s="12" t="s">
        <v>81</v>
      </c>
      <c r="AW1975" s="12" t="s">
        <v>35</v>
      </c>
      <c r="AX1975" s="12" t="s">
        <v>72</v>
      </c>
      <c r="AY1975" s="259" t="s">
        <v>199</v>
      </c>
    </row>
    <row r="1976" s="12" customFormat="1">
      <c r="B1976" s="248"/>
      <c r="C1976" s="249"/>
      <c r="D1976" s="250" t="s">
        <v>208</v>
      </c>
      <c r="E1976" s="251" t="s">
        <v>21</v>
      </c>
      <c r="F1976" s="252" t="s">
        <v>2600</v>
      </c>
      <c r="G1976" s="249"/>
      <c r="H1976" s="253">
        <v>9.4100000000000001</v>
      </c>
      <c r="I1976" s="254"/>
      <c r="J1976" s="249"/>
      <c r="K1976" s="249"/>
      <c r="L1976" s="255"/>
      <c r="M1976" s="256"/>
      <c r="N1976" s="257"/>
      <c r="O1976" s="257"/>
      <c r="P1976" s="257"/>
      <c r="Q1976" s="257"/>
      <c r="R1976" s="257"/>
      <c r="S1976" s="257"/>
      <c r="T1976" s="258"/>
      <c r="AT1976" s="259" t="s">
        <v>208</v>
      </c>
      <c r="AU1976" s="259" t="s">
        <v>81</v>
      </c>
      <c r="AV1976" s="12" t="s">
        <v>81</v>
      </c>
      <c r="AW1976" s="12" t="s">
        <v>35</v>
      </c>
      <c r="AX1976" s="12" t="s">
        <v>72</v>
      </c>
      <c r="AY1976" s="259" t="s">
        <v>199</v>
      </c>
    </row>
    <row r="1977" s="12" customFormat="1">
      <c r="B1977" s="248"/>
      <c r="C1977" s="249"/>
      <c r="D1977" s="250" t="s">
        <v>208</v>
      </c>
      <c r="E1977" s="251" t="s">
        <v>21</v>
      </c>
      <c r="F1977" s="252" t="s">
        <v>2601</v>
      </c>
      <c r="G1977" s="249"/>
      <c r="H1977" s="253">
        <v>1.78</v>
      </c>
      <c r="I1977" s="254"/>
      <c r="J1977" s="249"/>
      <c r="K1977" s="249"/>
      <c r="L1977" s="255"/>
      <c r="M1977" s="256"/>
      <c r="N1977" s="257"/>
      <c r="O1977" s="257"/>
      <c r="P1977" s="257"/>
      <c r="Q1977" s="257"/>
      <c r="R1977" s="257"/>
      <c r="S1977" s="257"/>
      <c r="T1977" s="258"/>
      <c r="AT1977" s="259" t="s">
        <v>208</v>
      </c>
      <c r="AU1977" s="259" t="s">
        <v>81</v>
      </c>
      <c r="AV1977" s="12" t="s">
        <v>81</v>
      </c>
      <c r="AW1977" s="12" t="s">
        <v>35</v>
      </c>
      <c r="AX1977" s="12" t="s">
        <v>72</v>
      </c>
      <c r="AY1977" s="259" t="s">
        <v>199</v>
      </c>
    </row>
    <row r="1978" s="13" customFormat="1">
      <c r="B1978" s="260"/>
      <c r="C1978" s="261"/>
      <c r="D1978" s="250" t="s">
        <v>208</v>
      </c>
      <c r="E1978" s="262" t="s">
        <v>21</v>
      </c>
      <c r="F1978" s="263" t="s">
        <v>220</v>
      </c>
      <c r="G1978" s="261"/>
      <c r="H1978" s="264">
        <v>13.59</v>
      </c>
      <c r="I1978" s="265"/>
      <c r="J1978" s="261"/>
      <c r="K1978" s="261"/>
      <c r="L1978" s="266"/>
      <c r="M1978" s="267"/>
      <c r="N1978" s="268"/>
      <c r="O1978" s="268"/>
      <c r="P1978" s="268"/>
      <c r="Q1978" s="268"/>
      <c r="R1978" s="268"/>
      <c r="S1978" s="268"/>
      <c r="T1978" s="269"/>
      <c r="AT1978" s="270" t="s">
        <v>208</v>
      </c>
      <c r="AU1978" s="270" t="s">
        <v>81</v>
      </c>
      <c r="AV1978" s="13" t="s">
        <v>206</v>
      </c>
      <c r="AW1978" s="13" t="s">
        <v>35</v>
      </c>
      <c r="AX1978" s="13" t="s">
        <v>72</v>
      </c>
      <c r="AY1978" s="270" t="s">
        <v>199</v>
      </c>
    </row>
    <row r="1979" s="12" customFormat="1">
      <c r="B1979" s="248"/>
      <c r="C1979" s="249"/>
      <c r="D1979" s="250" t="s">
        <v>208</v>
      </c>
      <c r="E1979" s="251" t="s">
        <v>21</v>
      </c>
      <c r="F1979" s="252" t="s">
        <v>21</v>
      </c>
      <c r="G1979" s="249"/>
      <c r="H1979" s="253">
        <v>0</v>
      </c>
      <c r="I1979" s="254"/>
      <c r="J1979" s="249"/>
      <c r="K1979" s="249"/>
      <c r="L1979" s="255"/>
      <c r="M1979" s="256"/>
      <c r="N1979" s="257"/>
      <c r="O1979" s="257"/>
      <c r="P1979" s="257"/>
      <c r="Q1979" s="257"/>
      <c r="R1979" s="257"/>
      <c r="S1979" s="257"/>
      <c r="T1979" s="258"/>
      <c r="AT1979" s="259" t="s">
        <v>208</v>
      </c>
      <c r="AU1979" s="259" t="s">
        <v>81</v>
      </c>
      <c r="AV1979" s="12" t="s">
        <v>81</v>
      </c>
      <c r="AW1979" s="12" t="s">
        <v>35</v>
      </c>
      <c r="AX1979" s="12" t="s">
        <v>72</v>
      </c>
      <c r="AY1979" s="259" t="s">
        <v>199</v>
      </c>
    </row>
    <row r="1980" s="12" customFormat="1">
      <c r="B1980" s="248"/>
      <c r="C1980" s="249"/>
      <c r="D1980" s="250" t="s">
        <v>208</v>
      </c>
      <c r="E1980" s="251" t="s">
        <v>21</v>
      </c>
      <c r="F1980" s="252" t="s">
        <v>6908</v>
      </c>
      <c r="G1980" s="249"/>
      <c r="H1980" s="253">
        <v>10.247</v>
      </c>
      <c r="I1980" s="254"/>
      <c r="J1980" s="249"/>
      <c r="K1980" s="249"/>
      <c r="L1980" s="255"/>
      <c r="M1980" s="256"/>
      <c r="N1980" s="257"/>
      <c r="O1980" s="257"/>
      <c r="P1980" s="257"/>
      <c r="Q1980" s="257"/>
      <c r="R1980" s="257"/>
      <c r="S1980" s="257"/>
      <c r="T1980" s="258"/>
      <c r="AT1980" s="259" t="s">
        <v>208</v>
      </c>
      <c r="AU1980" s="259" t="s">
        <v>81</v>
      </c>
      <c r="AV1980" s="12" t="s">
        <v>81</v>
      </c>
      <c r="AW1980" s="12" t="s">
        <v>35</v>
      </c>
      <c r="AX1980" s="12" t="s">
        <v>79</v>
      </c>
      <c r="AY1980" s="259" t="s">
        <v>199</v>
      </c>
    </row>
    <row r="1981" s="1" customFormat="1" ht="25.5" customHeight="1">
      <c r="B1981" s="47"/>
      <c r="C1981" s="236" t="s">
        <v>2614</v>
      </c>
      <c r="D1981" s="236" t="s">
        <v>201</v>
      </c>
      <c r="E1981" s="237" t="s">
        <v>2604</v>
      </c>
      <c r="F1981" s="238" t="s">
        <v>2605</v>
      </c>
      <c r="G1981" s="239" t="s">
        <v>384</v>
      </c>
      <c r="H1981" s="240">
        <v>13.135</v>
      </c>
      <c r="I1981" s="241"/>
      <c r="J1981" s="242">
        <f>ROUND(I1981*H1981,2)</f>
        <v>0</v>
      </c>
      <c r="K1981" s="238" t="s">
        <v>205</v>
      </c>
      <c r="L1981" s="73"/>
      <c r="M1981" s="243" t="s">
        <v>21</v>
      </c>
      <c r="N1981" s="244" t="s">
        <v>43</v>
      </c>
      <c r="O1981" s="48"/>
      <c r="P1981" s="245">
        <f>O1981*H1981</f>
        <v>0</v>
      </c>
      <c r="Q1981" s="245">
        <v>0.00315</v>
      </c>
      <c r="R1981" s="245">
        <f>Q1981*H1981</f>
        <v>0.041375250000000002</v>
      </c>
      <c r="S1981" s="245">
        <v>0</v>
      </c>
      <c r="T1981" s="246">
        <f>S1981*H1981</f>
        <v>0</v>
      </c>
      <c r="AR1981" s="25" t="s">
        <v>299</v>
      </c>
      <c r="AT1981" s="25" t="s">
        <v>201</v>
      </c>
      <c r="AU1981" s="25" t="s">
        <v>81</v>
      </c>
      <c r="AY1981" s="25" t="s">
        <v>199</v>
      </c>
      <c r="BE1981" s="247">
        <f>IF(N1981="základní",J1981,0)</f>
        <v>0</v>
      </c>
      <c r="BF1981" s="247">
        <f>IF(N1981="snížená",J1981,0)</f>
        <v>0</v>
      </c>
      <c r="BG1981" s="247">
        <f>IF(N1981="zákl. přenesená",J1981,0)</f>
        <v>0</v>
      </c>
      <c r="BH1981" s="247">
        <f>IF(N1981="sníž. přenesená",J1981,0)</f>
        <v>0</v>
      </c>
      <c r="BI1981" s="247">
        <f>IF(N1981="nulová",J1981,0)</f>
        <v>0</v>
      </c>
      <c r="BJ1981" s="25" t="s">
        <v>79</v>
      </c>
      <c r="BK1981" s="247">
        <f>ROUND(I1981*H1981,2)</f>
        <v>0</v>
      </c>
      <c r="BL1981" s="25" t="s">
        <v>299</v>
      </c>
      <c r="BM1981" s="25" t="s">
        <v>6909</v>
      </c>
    </row>
    <row r="1982" s="12" customFormat="1">
      <c r="B1982" s="248"/>
      <c r="C1982" s="249"/>
      <c r="D1982" s="250" t="s">
        <v>208</v>
      </c>
      <c r="E1982" s="251" t="s">
        <v>21</v>
      </c>
      <c r="F1982" s="252" t="s">
        <v>2607</v>
      </c>
      <c r="G1982" s="249"/>
      <c r="H1982" s="253">
        <v>1.5</v>
      </c>
      <c r="I1982" s="254"/>
      <c r="J1982" s="249"/>
      <c r="K1982" s="249"/>
      <c r="L1982" s="255"/>
      <c r="M1982" s="256"/>
      <c r="N1982" s="257"/>
      <c r="O1982" s="257"/>
      <c r="P1982" s="257"/>
      <c r="Q1982" s="257"/>
      <c r="R1982" s="257"/>
      <c r="S1982" s="257"/>
      <c r="T1982" s="258"/>
      <c r="AT1982" s="259" t="s">
        <v>208</v>
      </c>
      <c r="AU1982" s="259" t="s">
        <v>81</v>
      </c>
      <c r="AV1982" s="12" t="s">
        <v>81</v>
      </c>
      <c r="AW1982" s="12" t="s">
        <v>35</v>
      </c>
      <c r="AX1982" s="12" t="s">
        <v>72</v>
      </c>
      <c r="AY1982" s="259" t="s">
        <v>199</v>
      </c>
    </row>
    <row r="1983" s="12" customFormat="1">
      <c r="B1983" s="248"/>
      <c r="C1983" s="249"/>
      <c r="D1983" s="250" t="s">
        <v>208</v>
      </c>
      <c r="E1983" s="251" t="s">
        <v>21</v>
      </c>
      <c r="F1983" s="252" t="s">
        <v>2608</v>
      </c>
      <c r="G1983" s="249"/>
      <c r="H1983" s="253">
        <v>2.2000000000000002</v>
      </c>
      <c r="I1983" s="254"/>
      <c r="J1983" s="249"/>
      <c r="K1983" s="249"/>
      <c r="L1983" s="255"/>
      <c r="M1983" s="256"/>
      <c r="N1983" s="257"/>
      <c r="O1983" s="257"/>
      <c r="P1983" s="257"/>
      <c r="Q1983" s="257"/>
      <c r="R1983" s="257"/>
      <c r="S1983" s="257"/>
      <c r="T1983" s="258"/>
      <c r="AT1983" s="259" t="s">
        <v>208</v>
      </c>
      <c r="AU1983" s="259" t="s">
        <v>81</v>
      </c>
      <c r="AV1983" s="12" t="s">
        <v>81</v>
      </c>
      <c r="AW1983" s="12" t="s">
        <v>35</v>
      </c>
      <c r="AX1983" s="12" t="s">
        <v>72</v>
      </c>
      <c r="AY1983" s="259" t="s">
        <v>199</v>
      </c>
    </row>
    <row r="1984" s="12" customFormat="1">
      <c r="B1984" s="248"/>
      <c r="C1984" s="249"/>
      <c r="D1984" s="250" t="s">
        <v>208</v>
      </c>
      <c r="E1984" s="251" t="s">
        <v>21</v>
      </c>
      <c r="F1984" s="252" t="s">
        <v>2609</v>
      </c>
      <c r="G1984" s="249"/>
      <c r="H1984" s="253">
        <v>3.27</v>
      </c>
      <c r="I1984" s="254"/>
      <c r="J1984" s="249"/>
      <c r="K1984" s="249"/>
      <c r="L1984" s="255"/>
      <c r="M1984" s="256"/>
      <c r="N1984" s="257"/>
      <c r="O1984" s="257"/>
      <c r="P1984" s="257"/>
      <c r="Q1984" s="257"/>
      <c r="R1984" s="257"/>
      <c r="S1984" s="257"/>
      <c r="T1984" s="258"/>
      <c r="AT1984" s="259" t="s">
        <v>208</v>
      </c>
      <c r="AU1984" s="259" t="s">
        <v>81</v>
      </c>
      <c r="AV1984" s="12" t="s">
        <v>81</v>
      </c>
      <c r="AW1984" s="12" t="s">
        <v>35</v>
      </c>
      <c r="AX1984" s="12" t="s">
        <v>72</v>
      </c>
      <c r="AY1984" s="259" t="s">
        <v>199</v>
      </c>
    </row>
    <row r="1985" s="12" customFormat="1">
      <c r="B1985" s="248"/>
      <c r="C1985" s="249"/>
      <c r="D1985" s="250" t="s">
        <v>208</v>
      </c>
      <c r="E1985" s="251" t="s">
        <v>21</v>
      </c>
      <c r="F1985" s="252" t="s">
        <v>2610</v>
      </c>
      <c r="G1985" s="249"/>
      <c r="H1985" s="253">
        <v>2.75</v>
      </c>
      <c r="I1985" s="254"/>
      <c r="J1985" s="249"/>
      <c r="K1985" s="249"/>
      <c r="L1985" s="255"/>
      <c r="M1985" s="256"/>
      <c r="N1985" s="257"/>
      <c r="O1985" s="257"/>
      <c r="P1985" s="257"/>
      <c r="Q1985" s="257"/>
      <c r="R1985" s="257"/>
      <c r="S1985" s="257"/>
      <c r="T1985" s="258"/>
      <c r="AT1985" s="259" t="s">
        <v>208</v>
      </c>
      <c r="AU1985" s="259" t="s">
        <v>81</v>
      </c>
      <c r="AV1985" s="12" t="s">
        <v>81</v>
      </c>
      <c r="AW1985" s="12" t="s">
        <v>35</v>
      </c>
      <c r="AX1985" s="12" t="s">
        <v>72</v>
      </c>
      <c r="AY1985" s="259" t="s">
        <v>199</v>
      </c>
    </row>
    <row r="1986" s="12" customFormat="1">
      <c r="B1986" s="248"/>
      <c r="C1986" s="249"/>
      <c r="D1986" s="250" t="s">
        <v>208</v>
      </c>
      <c r="E1986" s="251" t="s">
        <v>21</v>
      </c>
      <c r="F1986" s="252" t="s">
        <v>2611</v>
      </c>
      <c r="G1986" s="249"/>
      <c r="H1986" s="253">
        <v>1.0600000000000001</v>
      </c>
      <c r="I1986" s="254"/>
      <c r="J1986" s="249"/>
      <c r="K1986" s="249"/>
      <c r="L1986" s="255"/>
      <c r="M1986" s="256"/>
      <c r="N1986" s="257"/>
      <c r="O1986" s="257"/>
      <c r="P1986" s="257"/>
      <c r="Q1986" s="257"/>
      <c r="R1986" s="257"/>
      <c r="S1986" s="257"/>
      <c r="T1986" s="258"/>
      <c r="AT1986" s="259" t="s">
        <v>208</v>
      </c>
      <c r="AU1986" s="259" t="s">
        <v>81</v>
      </c>
      <c r="AV1986" s="12" t="s">
        <v>81</v>
      </c>
      <c r="AW1986" s="12" t="s">
        <v>35</v>
      </c>
      <c r="AX1986" s="12" t="s">
        <v>72</v>
      </c>
      <c r="AY1986" s="259" t="s">
        <v>199</v>
      </c>
    </row>
    <row r="1987" s="12" customFormat="1">
      <c r="B1987" s="248"/>
      <c r="C1987" s="249"/>
      <c r="D1987" s="250" t="s">
        <v>208</v>
      </c>
      <c r="E1987" s="251" t="s">
        <v>21</v>
      </c>
      <c r="F1987" s="252" t="s">
        <v>2612</v>
      </c>
      <c r="G1987" s="249"/>
      <c r="H1987" s="253">
        <v>6.6399999999999997</v>
      </c>
      <c r="I1987" s="254"/>
      <c r="J1987" s="249"/>
      <c r="K1987" s="249"/>
      <c r="L1987" s="255"/>
      <c r="M1987" s="256"/>
      <c r="N1987" s="257"/>
      <c r="O1987" s="257"/>
      <c r="P1987" s="257"/>
      <c r="Q1987" s="257"/>
      <c r="R1987" s="257"/>
      <c r="S1987" s="257"/>
      <c r="T1987" s="258"/>
      <c r="AT1987" s="259" t="s">
        <v>208</v>
      </c>
      <c r="AU1987" s="259" t="s">
        <v>81</v>
      </c>
      <c r="AV1987" s="12" t="s">
        <v>81</v>
      </c>
      <c r="AW1987" s="12" t="s">
        <v>35</v>
      </c>
      <c r="AX1987" s="12" t="s">
        <v>72</v>
      </c>
      <c r="AY1987" s="259" t="s">
        <v>199</v>
      </c>
    </row>
    <row r="1988" s="13" customFormat="1">
      <c r="B1988" s="260"/>
      <c r="C1988" s="261"/>
      <c r="D1988" s="250" t="s">
        <v>208</v>
      </c>
      <c r="E1988" s="262" t="s">
        <v>21</v>
      </c>
      <c r="F1988" s="263" t="s">
        <v>220</v>
      </c>
      <c r="G1988" s="261"/>
      <c r="H1988" s="264">
        <v>17.420000000000002</v>
      </c>
      <c r="I1988" s="265"/>
      <c r="J1988" s="261"/>
      <c r="K1988" s="261"/>
      <c r="L1988" s="266"/>
      <c r="M1988" s="267"/>
      <c r="N1988" s="268"/>
      <c r="O1988" s="268"/>
      <c r="P1988" s="268"/>
      <c r="Q1988" s="268"/>
      <c r="R1988" s="268"/>
      <c r="S1988" s="268"/>
      <c r="T1988" s="269"/>
      <c r="AT1988" s="270" t="s">
        <v>208</v>
      </c>
      <c r="AU1988" s="270" t="s">
        <v>81</v>
      </c>
      <c r="AV1988" s="13" t="s">
        <v>206</v>
      </c>
      <c r="AW1988" s="13" t="s">
        <v>35</v>
      </c>
      <c r="AX1988" s="13" t="s">
        <v>72</v>
      </c>
      <c r="AY1988" s="270" t="s">
        <v>199</v>
      </c>
    </row>
    <row r="1989" s="12" customFormat="1">
      <c r="B1989" s="248"/>
      <c r="C1989" s="249"/>
      <c r="D1989" s="250" t="s">
        <v>208</v>
      </c>
      <c r="E1989" s="251" t="s">
        <v>21</v>
      </c>
      <c r="F1989" s="252" t="s">
        <v>21</v>
      </c>
      <c r="G1989" s="249"/>
      <c r="H1989" s="253">
        <v>0</v>
      </c>
      <c r="I1989" s="254"/>
      <c r="J1989" s="249"/>
      <c r="K1989" s="249"/>
      <c r="L1989" s="255"/>
      <c r="M1989" s="256"/>
      <c r="N1989" s="257"/>
      <c r="O1989" s="257"/>
      <c r="P1989" s="257"/>
      <c r="Q1989" s="257"/>
      <c r="R1989" s="257"/>
      <c r="S1989" s="257"/>
      <c r="T1989" s="258"/>
      <c r="AT1989" s="259" t="s">
        <v>208</v>
      </c>
      <c r="AU1989" s="259" t="s">
        <v>81</v>
      </c>
      <c r="AV1989" s="12" t="s">
        <v>81</v>
      </c>
      <c r="AW1989" s="12" t="s">
        <v>35</v>
      </c>
      <c r="AX1989" s="12" t="s">
        <v>72</v>
      </c>
      <c r="AY1989" s="259" t="s">
        <v>199</v>
      </c>
    </row>
    <row r="1990" s="12" customFormat="1">
      <c r="B1990" s="248"/>
      <c r="C1990" s="249"/>
      <c r="D1990" s="250" t="s">
        <v>208</v>
      </c>
      <c r="E1990" s="251" t="s">
        <v>21</v>
      </c>
      <c r="F1990" s="252" t="s">
        <v>6910</v>
      </c>
      <c r="G1990" s="249"/>
      <c r="H1990" s="253">
        <v>13.135</v>
      </c>
      <c r="I1990" s="254"/>
      <c r="J1990" s="249"/>
      <c r="K1990" s="249"/>
      <c r="L1990" s="255"/>
      <c r="M1990" s="256"/>
      <c r="N1990" s="257"/>
      <c r="O1990" s="257"/>
      <c r="P1990" s="257"/>
      <c r="Q1990" s="257"/>
      <c r="R1990" s="257"/>
      <c r="S1990" s="257"/>
      <c r="T1990" s="258"/>
      <c r="AT1990" s="259" t="s">
        <v>208</v>
      </c>
      <c r="AU1990" s="259" t="s">
        <v>81</v>
      </c>
      <c r="AV1990" s="12" t="s">
        <v>81</v>
      </c>
      <c r="AW1990" s="12" t="s">
        <v>35</v>
      </c>
      <c r="AX1990" s="12" t="s">
        <v>79</v>
      </c>
      <c r="AY1990" s="259" t="s">
        <v>199</v>
      </c>
    </row>
    <row r="1991" s="1" customFormat="1" ht="25.5" customHeight="1">
      <c r="B1991" s="47"/>
      <c r="C1991" s="236" t="s">
        <v>2621</v>
      </c>
      <c r="D1991" s="236" t="s">
        <v>201</v>
      </c>
      <c r="E1991" s="237" t="s">
        <v>2615</v>
      </c>
      <c r="F1991" s="238" t="s">
        <v>2616</v>
      </c>
      <c r="G1991" s="239" t="s">
        <v>384</v>
      </c>
      <c r="H1991" s="240">
        <v>2.8279999999999998</v>
      </c>
      <c r="I1991" s="241"/>
      <c r="J1991" s="242">
        <f>ROUND(I1991*H1991,2)</f>
        <v>0</v>
      </c>
      <c r="K1991" s="238" t="s">
        <v>205</v>
      </c>
      <c r="L1991" s="73"/>
      <c r="M1991" s="243" t="s">
        <v>21</v>
      </c>
      <c r="N1991" s="244" t="s">
        <v>43</v>
      </c>
      <c r="O1991" s="48"/>
      <c r="P1991" s="245">
        <f>O1991*H1991</f>
        <v>0</v>
      </c>
      <c r="Q1991" s="245">
        <v>0.0039300000000000003</v>
      </c>
      <c r="R1991" s="245">
        <f>Q1991*H1991</f>
        <v>0.01111404</v>
      </c>
      <c r="S1991" s="245">
        <v>0</v>
      </c>
      <c r="T1991" s="246">
        <f>S1991*H1991</f>
        <v>0</v>
      </c>
      <c r="AR1991" s="25" t="s">
        <v>299</v>
      </c>
      <c r="AT1991" s="25" t="s">
        <v>201</v>
      </c>
      <c r="AU1991" s="25" t="s">
        <v>81</v>
      </c>
      <c r="AY1991" s="25" t="s">
        <v>199</v>
      </c>
      <c r="BE1991" s="247">
        <f>IF(N1991="základní",J1991,0)</f>
        <v>0</v>
      </c>
      <c r="BF1991" s="247">
        <f>IF(N1991="snížená",J1991,0)</f>
        <v>0</v>
      </c>
      <c r="BG1991" s="247">
        <f>IF(N1991="zákl. přenesená",J1991,0)</f>
        <v>0</v>
      </c>
      <c r="BH1991" s="247">
        <f>IF(N1991="sníž. přenesená",J1991,0)</f>
        <v>0</v>
      </c>
      <c r="BI1991" s="247">
        <f>IF(N1991="nulová",J1991,0)</f>
        <v>0</v>
      </c>
      <c r="BJ1991" s="25" t="s">
        <v>79</v>
      </c>
      <c r="BK1991" s="247">
        <f>ROUND(I1991*H1991,2)</f>
        <v>0</v>
      </c>
      <c r="BL1991" s="25" t="s">
        <v>299</v>
      </c>
      <c r="BM1991" s="25" t="s">
        <v>6911</v>
      </c>
    </row>
    <row r="1992" s="12" customFormat="1">
      <c r="B1992" s="248"/>
      <c r="C1992" s="249"/>
      <c r="D1992" s="250" t="s">
        <v>208</v>
      </c>
      <c r="E1992" s="251" t="s">
        <v>21</v>
      </c>
      <c r="F1992" s="252" t="s">
        <v>2618</v>
      </c>
      <c r="G1992" s="249"/>
      <c r="H1992" s="253">
        <v>0.95999999999999996</v>
      </c>
      <c r="I1992" s="254"/>
      <c r="J1992" s="249"/>
      <c r="K1992" s="249"/>
      <c r="L1992" s="255"/>
      <c r="M1992" s="256"/>
      <c r="N1992" s="257"/>
      <c r="O1992" s="257"/>
      <c r="P1992" s="257"/>
      <c r="Q1992" s="257"/>
      <c r="R1992" s="257"/>
      <c r="S1992" s="257"/>
      <c r="T1992" s="258"/>
      <c r="AT1992" s="259" t="s">
        <v>208</v>
      </c>
      <c r="AU1992" s="259" t="s">
        <v>81</v>
      </c>
      <c r="AV1992" s="12" t="s">
        <v>81</v>
      </c>
      <c r="AW1992" s="12" t="s">
        <v>35</v>
      </c>
      <c r="AX1992" s="12" t="s">
        <v>72</v>
      </c>
      <c r="AY1992" s="259" t="s">
        <v>199</v>
      </c>
    </row>
    <row r="1993" s="12" customFormat="1">
      <c r="B1993" s="248"/>
      <c r="C1993" s="249"/>
      <c r="D1993" s="250" t="s">
        <v>208</v>
      </c>
      <c r="E1993" s="251" t="s">
        <v>21</v>
      </c>
      <c r="F1993" s="252" t="s">
        <v>2619</v>
      </c>
      <c r="G1993" s="249"/>
      <c r="H1993" s="253">
        <v>2.79</v>
      </c>
      <c r="I1993" s="254"/>
      <c r="J1993" s="249"/>
      <c r="K1993" s="249"/>
      <c r="L1993" s="255"/>
      <c r="M1993" s="256"/>
      <c r="N1993" s="257"/>
      <c r="O1993" s="257"/>
      <c r="P1993" s="257"/>
      <c r="Q1993" s="257"/>
      <c r="R1993" s="257"/>
      <c r="S1993" s="257"/>
      <c r="T1993" s="258"/>
      <c r="AT1993" s="259" t="s">
        <v>208</v>
      </c>
      <c r="AU1993" s="259" t="s">
        <v>81</v>
      </c>
      <c r="AV1993" s="12" t="s">
        <v>81</v>
      </c>
      <c r="AW1993" s="12" t="s">
        <v>35</v>
      </c>
      <c r="AX1993" s="12" t="s">
        <v>72</v>
      </c>
      <c r="AY1993" s="259" t="s">
        <v>199</v>
      </c>
    </row>
    <row r="1994" s="12" customFormat="1">
      <c r="B1994" s="248"/>
      <c r="C1994" s="249"/>
      <c r="D1994" s="250" t="s">
        <v>208</v>
      </c>
      <c r="E1994" s="251" t="s">
        <v>21</v>
      </c>
      <c r="F1994" s="252" t="s">
        <v>21</v>
      </c>
      <c r="G1994" s="249"/>
      <c r="H1994" s="253">
        <v>0</v>
      </c>
      <c r="I1994" s="254"/>
      <c r="J1994" s="249"/>
      <c r="K1994" s="249"/>
      <c r="L1994" s="255"/>
      <c r="M1994" s="256"/>
      <c r="N1994" s="257"/>
      <c r="O1994" s="257"/>
      <c r="P1994" s="257"/>
      <c r="Q1994" s="257"/>
      <c r="R1994" s="257"/>
      <c r="S1994" s="257"/>
      <c r="T1994" s="258"/>
      <c r="AT1994" s="259" t="s">
        <v>208</v>
      </c>
      <c r="AU1994" s="259" t="s">
        <v>81</v>
      </c>
      <c r="AV1994" s="12" t="s">
        <v>81</v>
      </c>
      <c r="AW1994" s="12" t="s">
        <v>35</v>
      </c>
      <c r="AX1994" s="12" t="s">
        <v>72</v>
      </c>
      <c r="AY1994" s="259" t="s">
        <v>199</v>
      </c>
    </row>
    <row r="1995" s="13" customFormat="1">
      <c r="B1995" s="260"/>
      <c r="C1995" s="261"/>
      <c r="D1995" s="250" t="s">
        <v>208</v>
      </c>
      <c r="E1995" s="262" t="s">
        <v>21</v>
      </c>
      <c r="F1995" s="263" t="s">
        <v>220</v>
      </c>
      <c r="G1995" s="261"/>
      <c r="H1995" s="264">
        <v>3.75</v>
      </c>
      <c r="I1995" s="265"/>
      <c r="J1995" s="261"/>
      <c r="K1995" s="261"/>
      <c r="L1995" s="266"/>
      <c r="M1995" s="267"/>
      <c r="N1995" s="268"/>
      <c r="O1995" s="268"/>
      <c r="P1995" s="268"/>
      <c r="Q1995" s="268"/>
      <c r="R1995" s="268"/>
      <c r="S1995" s="268"/>
      <c r="T1995" s="269"/>
      <c r="AT1995" s="270" t="s">
        <v>208</v>
      </c>
      <c r="AU1995" s="270" t="s">
        <v>81</v>
      </c>
      <c r="AV1995" s="13" t="s">
        <v>206</v>
      </c>
      <c r="AW1995" s="13" t="s">
        <v>35</v>
      </c>
      <c r="AX1995" s="13" t="s">
        <v>72</v>
      </c>
      <c r="AY1995" s="270" t="s">
        <v>199</v>
      </c>
    </row>
    <row r="1996" s="12" customFormat="1">
      <c r="B1996" s="248"/>
      <c r="C1996" s="249"/>
      <c r="D1996" s="250" t="s">
        <v>208</v>
      </c>
      <c r="E1996" s="251" t="s">
        <v>21</v>
      </c>
      <c r="F1996" s="252" t="s">
        <v>21</v>
      </c>
      <c r="G1996" s="249"/>
      <c r="H1996" s="253">
        <v>0</v>
      </c>
      <c r="I1996" s="254"/>
      <c r="J1996" s="249"/>
      <c r="K1996" s="249"/>
      <c r="L1996" s="255"/>
      <c r="M1996" s="256"/>
      <c r="N1996" s="257"/>
      <c r="O1996" s="257"/>
      <c r="P1996" s="257"/>
      <c r="Q1996" s="257"/>
      <c r="R1996" s="257"/>
      <c r="S1996" s="257"/>
      <c r="T1996" s="258"/>
      <c r="AT1996" s="259" t="s">
        <v>208</v>
      </c>
      <c r="AU1996" s="259" t="s">
        <v>81</v>
      </c>
      <c r="AV1996" s="12" t="s">
        <v>81</v>
      </c>
      <c r="AW1996" s="12" t="s">
        <v>35</v>
      </c>
      <c r="AX1996" s="12" t="s">
        <v>72</v>
      </c>
      <c r="AY1996" s="259" t="s">
        <v>199</v>
      </c>
    </row>
    <row r="1997" s="12" customFormat="1">
      <c r="B1997" s="248"/>
      <c r="C1997" s="249"/>
      <c r="D1997" s="250" t="s">
        <v>208</v>
      </c>
      <c r="E1997" s="251" t="s">
        <v>21</v>
      </c>
      <c r="F1997" s="252" t="s">
        <v>6912</v>
      </c>
      <c r="G1997" s="249"/>
      <c r="H1997" s="253">
        <v>2.8279999999999998</v>
      </c>
      <c r="I1997" s="254"/>
      <c r="J1997" s="249"/>
      <c r="K1997" s="249"/>
      <c r="L1997" s="255"/>
      <c r="M1997" s="256"/>
      <c r="N1997" s="257"/>
      <c r="O1997" s="257"/>
      <c r="P1997" s="257"/>
      <c r="Q1997" s="257"/>
      <c r="R1997" s="257"/>
      <c r="S1997" s="257"/>
      <c r="T1997" s="258"/>
      <c r="AT1997" s="259" t="s">
        <v>208</v>
      </c>
      <c r="AU1997" s="259" t="s">
        <v>81</v>
      </c>
      <c r="AV1997" s="12" t="s">
        <v>81</v>
      </c>
      <c r="AW1997" s="12" t="s">
        <v>35</v>
      </c>
      <c r="AX1997" s="12" t="s">
        <v>79</v>
      </c>
      <c r="AY1997" s="259" t="s">
        <v>199</v>
      </c>
    </row>
    <row r="1998" s="1" customFormat="1" ht="16.5" customHeight="1">
      <c r="B1998" s="47"/>
      <c r="C1998" s="236" t="s">
        <v>2627</v>
      </c>
      <c r="D1998" s="236" t="s">
        <v>201</v>
      </c>
      <c r="E1998" s="237" t="s">
        <v>2622</v>
      </c>
      <c r="F1998" s="238" t="s">
        <v>2623</v>
      </c>
      <c r="G1998" s="239" t="s">
        <v>384</v>
      </c>
      <c r="H1998" s="240">
        <v>6.5369999999999999</v>
      </c>
      <c r="I1998" s="241"/>
      <c r="J1998" s="242">
        <f>ROUND(I1998*H1998,2)</f>
        <v>0</v>
      </c>
      <c r="K1998" s="238" t="s">
        <v>205</v>
      </c>
      <c r="L1998" s="73"/>
      <c r="M1998" s="243" t="s">
        <v>21</v>
      </c>
      <c r="N1998" s="244" t="s">
        <v>43</v>
      </c>
      <c r="O1998" s="48"/>
      <c r="P1998" s="245">
        <f>O1998*H1998</f>
        <v>0</v>
      </c>
      <c r="Q1998" s="245">
        <v>0.0025699999999999998</v>
      </c>
      <c r="R1998" s="245">
        <f>Q1998*H1998</f>
        <v>0.01680009</v>
      </c>
      <c r="S1998" s="245">
        <v>0</v>
      </c>
      <c r="T1998" s="246">
        <f>S1998*H1998</f>
        <v>0</v>
      </c>
      <c r="AR1998" s="25" t="s">
        <v>299</v>
      </c>
      <c r="AT1998" s="25" t="s">
        <v>201</v>
      </c>
      <c r="AU1998" s="25" t="s">
        <v>81</v>
      </c>
      <c r="AY1998" s="25" t="s">
        <v>199</v>
      </c>
      <c r="BE1998" s="247">
        <f>IF(N1998="základní",J1998,0)</f>
        <v>0</v>
      </c>
      <c r="BF1998" s="247">
        <f>IF(N1998="snížená",J1998,0)</f>
        <v>0</v>
      </c>
      <c r="BG1998" s="247">
        <f>IF(N1998="zákl. přenesená",J1998,0)</f>
        <v>0</v>
      </c>
      <c r="BH1998" s="247">
        <f>IF(N1998="sníž. přenesená",J1998,0)</f>
        <v>0</v>
      </c>
      <c r="BI1998" s="247">
        <f>IF(N1998="nulová",J1998,0)</f>
        <v>0</v>
      </c>
      <c r="BJ1998" s="25" t="s">
        <v>79</v>
      </c>
      <c r="BK1998" s="247">
        <f>ROUND(I1998*H1998,2)</f>
        <v>0</v>
      </c>
      <c r="BL1998" s="25" t="s">
        <v>299</v>
      </c>
      <c r="BM1998" s="25" t="s">
        <v>6913</v>
      </c>
    </row>
    <row r="1999" s="12" customFormat="1">
      <c r="B1999" s="248"/>
      <c r="C1999" s="249"/>
      <c r="D1999" s="250" t="s">
        <v>208</v>
      </c>
      <c r="E1999" s="251" t="s">
        <v>21</v>
      </c>
      <c r="F1999" s="252" t="s">
        <v>2625</v>
      </c>
      <c r="G1999" s="249"/>
      <c r="H1999" s="253">
        <v>8.6699999999999999</v>
      </c>
      <c r="I1999" s="254"/>
      <c r="J1999" s="249"/>
      <c r="K1999" s="249"/>
      <c r="L1999" s="255"/>
      <c r="M1999" s="256"/>
      <c r="N1999" s="257"/>
      <c r="O1999" s="257"/>
      <c r="P1999" s="257"/>
      <c r="Q1999" s="257"/>
      <c r="R1999" s="257"/>
      <c r="S1999" s="257"/>
      <c r="T1999" s="258"/>
      <c r="AT1999" s="259" t="s">
        <v>208</v>
      </c>
      <c r="AU1999" s="259" t="s">
        <v>81</v>
      </c>
      <c r="AV1999" s="12" t="s">
        <v>81</v>
      </c>
      <c r="AW1999" s="12" t="s">
        <v>35</v>
      </c>
      <c r="AX1999" s="12" t="s">
        <v>72</v>
      </c>
      <c r="AY1999" s="259" t="s">
        <v>199</v>
      </c>
    </row>
    <row r="2000" s="12" customFormat="1">
      <c r="B2000" s="248"/>
      <c r="C2000" s="249"/>
      <c r="D2000" s="250" t="s">
        <v>208</v>
      </c>
      <c r="E2000" s="251" t="s">
        <v>21</v>
      </c>
      <c r="F2000" s="252" t="s">
        <v>21</v>
      </c>
      <c r="G2000" s="249"/>
      <c r="H2000" s="253">
        <v>0</v>
      </c>
      <c r="I2000" s="254"/>
      <c r="J2000" s="249"/>
      <c r="K2000" s="249"/>
      <c r="L2000" s="255"/>
      <c r="M2000" s="256"/>
      <c r="N2000" s="257"/>
      <c r="O2000" s="257"/>
      <c r="P2000" s="257"/>
      <c r="Q2000" s="257"/>
      <c r="R2000" s="257"/>
      <c r="S2000" s="257"/>
      <c r="T2000" s="258"/>
      <c r="AT2000" s="259" t="s">
        <v>208</v>
      </c>
      <c r="AU2000" s="259" t="s">
        <v>81</v>
      </c>
      <c r="AV2000" s="12" t="s">
        <v>81</v>
      </c>
      <c r="AW2000" s="12" t="s">
        <v>35</v>
      </c>
      <c r="AX2000" s="12" t="s">
        <v>72</v>
      </c>
      <c r="AY2000" s="259" t="s">
        <v>199</v>
      </c>
    </row>
    <row r="2001" s="12" customFormat="1">
      <c r="B2001" s="248"/>
      <c r="C2001" s="249"/>
      <c r="D2001" s="250" t="s">
        <v>208</v>
      </c>
      <c r="E2001" s="251" t="s">
        <v>21</v>
      </c>
      <c r="F2001" s="252" t="s">
        <v>6914</v>
      </c>
      <c r="G2001" s="249"/>
      <c r="H2001" s="253">
        <v>6.5369999999999999</v>
      </c>
      <c r="I2001" s="254"/>
      <c r="J2001" s="249"/>
      <c r="K2001" s="249"/>
      <c r="L2001" s="255"/>
      <c r="M2001" s="256"/>
      <c r="N2001" s="257"/>
      <c r="O2001" s="257"/>
      <c r="P2001" s="257"/>
      <c r="Q2001" s="257"/>
      <c r="R2001" s="257"/>
      <c r="S2001" s="257"/>
      <c r="T2001" s="258"/>
      <c r="AT2001" s="259" t="s">
        <v>208</v>
      </c>
      <c r="AU2001" s="259" t="s">
        <v>81</v>
      </c>
      <c r="AV2001" s="12" t="s">
        <v>81</v>
      </c>
      <c r="AW2001" s="12" t="s">
        <v>35</v>
      </c>
      <c r="AX2001" s="12" t="s">
        <v>79</v>
      </c>
      <c r="AY2001" s="259" t="s">
        <v>199</v>
      </c>
    </row>
    <row r="2002" s="1" customFormat="1" ht="25.5" customHeight="1">
      <c r="B2002" s="47"/>
      <c r="C2002" s="236" t="s">
        <v>2632</v>
      </c>
      <c r="D2002" s="236" t="s">
        <v>201</v>
      </c>
      <c r="E2002" s="237" t="s">
        <v>2628</v>
      </c>
      <c r="F2002" s="238" t="s">
        <v>2629</v>
      </c>
      <c r="G2002" s="239" t="s">
        <v>335</v>
      </c>
      <c r="H2002" s="240">
        <v>1.508</v>
      </c>
      <c r="I2002" s="241"/>
      <c r="J2002" s="242">
        <f>ROUND(I2002*H2002,2)</f>
        <v>0</v>
      </c>
      <c r="K2002" s="238" t="s">
        <v>205</v>
      </c>
      <c r="L2002" s="73"/>
      <c r="M2002" s="243" t="s">
        <v>21</v>
      </c>
      <c r="N2002" s="244" t="s">
        <v>43</v>
      </c>
      <c r="O2002" s="48"/>
      <c r="P2002" s="245">
        <f>O2002*H2002</f>
        <v>0</v>
      </c>
      <c r="Q2002" s="245">
        <v>0.0093900000000000008</v>
      </c>
      <c r="R2002" s="245">
        <f>Q2002*H2002</f>
        <v>0.014160120000000002</v>
      </c>
      <c r="S2002" s="245">
        <v>0</v>
      </c>
      <c r="T2002" s="246">
        <f>S2002*H2002</f>
        <v>0</v>
      </c>
      <c r="AR2002" s="25" t="s">
        <v>299</v>
      </c>
      <c r="AT2002" s="25" t="s">
        <v>201</v>
      </c>
      <c r="AU2002" s="25" t="s">
        <v>81</v>
      </c>
      <c r="AY2002" s="25" t="s">
        <v>199</v>
      </c>
      <c r="BE2002" s="247">
        <f>IF(N2002="základní",J2002,0)</f>
        <v>0</v>
      </c>
      <c r="BF2002" s="247">
        <f>IF(N2002="snížená",J2002,0)</f>
        <v>0</v>
      </c>
      <c r="BG2002" s="247">
        <f>IF(N2002="zákl. přenesená",J2002,0)</f>
        <v>0</v>
      </c>
      <c r="BH2002" s="247">
        <f>IF(N2002="sníž. přenesená",J2002,0)</f>
        <v>0</v>
      </c>
      <c r="BI2002" s="247">
        <f>IF(N2002="nulová",J2002,0)</f>
        <v>0</v>
      </c>
      <c r="BJ2002" s="25" t="s">
        <v>79</v>
      </c>
      <c r="BK2002" s="247">
        <f>ROUND(I2002*H2002,2)</f>
        <v>0</v>
      </c>
      <c r="BL2002" s="25" t="s">
        <v>299</v>
      </c>
      <c r="BM2002" s="25" t="s">
        <v>6915</v>
      </c>
    </row>
    <row r="2003" s="12" customFormat="1">
      <c r="B2003" s="248"/>
      <c r="C2003" s="249"/>
      <c r="D2003" s="250" t="s">
        <v>208</v>
      </c>
      <c r="E2003" s="251" t="s">
        <v>21</v>
      </c>
      <c r="F2003" s="252" t="s">
        <v>2631</v>
      </c>
      <c r="G2003" s="249"/>
      <c r="H2003" s="253">
        <v>2</v>
      </c>
      <c r="I2003" s="254"/>
      <c r="J2003" s="249"/>
      <c r="K2003" s="249"/>
      <c r="L2003" s="255"/>
      <c r="M2003" s="256"/>
      <c r="N2003" s="257"/>
      <c r="O2003" s="257"/>
      <c r="P2003" s="257"/>
      <c r="Q2003" s="257"/>
      <c r="R2003" s="257"/>
      <c r="S2003" s="257"/>
      <c r="T2003" s="258"/>
      <c r="AT2003" s="259" t="s">
        <v>208</v>
      </c>
      <c r="AU2003" s="259" t="s">
        <v>81</v>
      </c>
      <c r="AV2003" s="12" t="s">
        <v>81</v>
      </c>
      <c r="AW2003" s="12" t="s">
        <v>35</v>
      </c>
      <c r="AX2003" s="12" t="s">
        <v>72</v>
      </c>
      <c r="AY2003" s="259" t="s">
        <v>199</v>
      </c>
    </row>
    <row r="2004" s="12" customFormat="1">
      <c r="B2004" s="248"/>
      <c r="C2004" s="249"/>
      <c r="D2004" s="250" t="s">
        <v>208</v>
      </c>
      <c r="E2004" s="251" t="s">
        <v>21</v>
      </c>
      <c r="F2004" s="252" t="s">
        <v>21</v>
      </c>
      <c r="G2004" s="249"/>
      <c r="H2004" s="253">
        <v>0</v>
      </c>
      <c r="I2004" s="254"/>
      <c r="J2004" s="249"/>
      <c r="K2004" s="249"/>
      <c r="L2004" s="255"/>
      <c r="M2004" s="256"/>
      <c r="N2004" s="257"/>
      <c r="O2004" s="257"/>
      <c r="P2004" s="257"/>
      <c r="Q2004" s="257"/>
      <c r="R2004" s="257"/>
      <c r="S2004" s="257"/>
      <c r="T2004" s="258"/>
      <c r="AT2004" s="259" t="s">
        <v>208</v>
      </c>
      <c r="AU2004" s="259" t="s">
        <v>81</v>
      </c>
      <c r="AV2004" s="12" t="s">
        <v>81</v>
      </c>
      <c r="AW2004" s="12" t="s">
        <v>35</v>
      </c>
      <c r="AX2004" s="12" t="s">
        <v>72</v>
      </c>
      <c r="AY2004" s="259" t="s">
        <v>199</v>
      </c>
    </row>
    <row r="2005" s="12" customFormat="1">
      <c r="B2005" s="248"/>
      <c r="C2005" s="249"/>
      <c r="D2005" s="250" t="s">
        <v>208</v>
      </c>
      <c r="E2005" s="251" t="s">
        <v>21</v>
      </c>
      <c r="F2005" s="252" t="s">
        <v>6362</v>
      </c>
      <c r="G2005" s="249"/>
      <c r="H2005" s="253">
        <v>1.508</v>
      </c>
      <c r="I2005" s="254"/>
      <c r="J2005" s="249"/>
      <c r="K2005" s="249"/>
      <c r="L2005" s="255"/>
      <c r="M2005" s="256"/>
      <c r="N2005" s="257"/>
      <c r="O2005" s="257"/>
      <c r="P2005" s="257"/>
      <c r="Q2005" s="257"/>
      <c r="R2005" s="257"/>
      <c r="S2005" s="257"/>
      <c r="T2005" s="258"/>
      <c r="AT2005" s="259" t="s">
        <v>208</v>
      </c>
      <c r="AU2005" s="259" t="s">
        <v>81</v>
      </c>
      <c r="AV2005" s="12" t="s">
        <v>81</v>
      </c>
      <c r="AW2005" s="12" t="s">
        <v>35</v>
      </c>
      <c r="AX2005" s="12" t="s">
        <v>79</v>
      </c>
      <c r="AY2005" s="259" t="s">
        <v>199</v>
      </c>
    </row>
    <row r="2006" s="1" customFormat="1" ht="25.5" customHeight="1">
      <c r="B2006" s="47"/>
      <c r="C2006" s="236" t="s">
        <v>2637</v>
      </c>
      <c r="D2006" s="236" t="s">
        <v>201</v>
      </c>
      <c r="E2006" s="237" t="s">
        <v>2633</v>
      </c>
      <c r="F2006" s="238" t="s">
        <v>2634</v>
      </c>
      <c r="G2006" s="239" t="s">
        <v>384</v>
      </c>
      <c r="H2006" s="240">
        <v>40.866999999999997</v>
      </c>
      <c r="I2006" s="241"/>
      <c r="J2006" s="242">
        <f>ROUND(I2006*H2006,2)</f>
        <v>0</v>
      </c>
      <c r="K2006" s="238" t="s">
        <v>21</v>
      </c>
      <c r="L2006" s="73"/>
      <c r="M2006" s="243" t="s">
        <v>21</v>
      </c>
      <c r="N2006" s="244" t="s">
        <v>43</v>
      </c>
      <c r="O2006" s="48"/>
      <c r="P2006" s="245">
        <f>O2006*H2006</f>
        <v>0</v>
      </c>
      <c r="Q2006" s="245">
        <v>0.0073600000000000002</v>
      </c>
      <c r="R2006" s="245">
        <f>Q2006*H2006</f>
        <v>0.30078112000000001</v>
      </c>
      <c r="S2006" s="245">
        <v>0</v>
      </c>
      <c r="T2006" s="246">
        <f>S2006*H2006</f>
        <v>0</v>
      </c>
      <c r="AR2006" s="25" t="s">
        <v>299</v>
      </c>
      <c r="AT2006" s="25" t="s">
        <v>201</v>
      </c>
      <c r="AU2006" s="25" t="s">
        <v>81</v>
      </c>
      <c r="AY2006" s="25" t="s">
        <v>199</v>
      </c>
      <c r="BE2006" s="247">
        <f>IF(N2006="základní",J2006,0)</f>
        <v>0</v>
      </c>
      <c r="BF2006" s="247">
        <f>IF(N2006="snížená",J2006,0)</f>
        <v>0</v>
      </c>
      <c r="BG2006" s="247">
        <f>IF(N2006="zákl. přenesená",J2006,0)</f>
        <v>0</v>
      </c>
      <c r="BH2006" s="247">
        <f>IF(N2006="sníž. přenesená",J2006,0)</f>
        <v>0</v>
      </c>
      <c r="BI2006" s="247">
        <f>IF(N2006="nulová",J2006,0)</f>
        <v>0</v>
      </c>
      <c r="BJ2006" s="25" t="s">
        <v>79</v>
      </c>
      <c r="BK2006" s="247">
        <f>ROUND(I2006*H2006,2)</f>
        <v>0</v>
      </c>
      <c r="BL2006" s="25" t="s">
        <v>299</v>
      </c>
      <c r="BM2006" s="25" t="s">
        <v>6916</v>
      </c>
    </row>
    <row r="2007" s="12" customFormat="1">
      <c r="B2007" s="248"/>
      <c r="C2007" s="249"/>
      <c r="D2007" s="250" t="s">
        <v>208</v>
      </c>
      <c r="E2007" s="251" t="s">
        <v>21</v>
      </c>
      <c r="F2007" s="252" t="s">
        <v>2636</v>
      </c>
      <c r="G2007" s="249"/>
      <c r="H2007" s="253">
        <v>54.200000000000003</v>
      </c>
      <c r="I2007" s="254"/>
      <c r="J2007" s="249"/>
      <c r="K2007" s="249"/>
      <c r="L2007" s="255"/>
      <c r="M2007" s="256"/>
      <c r="N2007" s="257"/>
      <c r="O2007" s="257"/>
      <c r="P2007" s="257"/>
      <c r="Q2007" s="257"/>
      <c r="R2007" s="257"/>
      <c r="S2007" s="257"/>
      <c r="T2007" s="258"/>
      <c r="AT2007" s="259" t="s">
        <v>208</v>
      </c>
      <c r="AU2007" s="259" t="s">
        <v>81</v>
      </c>
      <c r="AV2007" s="12" t="s">
        <v>81</v>
      </c>
      <c r="AW2007" s="12" t="s">
        <v>35</v>
      </c>
      <c r="AX2007" s="12" t="s">
        <v>72</v>
      </c>
      <c r="AY2007" s="259" t="s">
        <v>199</v>
      </c>
    </row>
    <row r="2008" s="12" customFormat="1">
      <c r="B2008" s="248"/>
      <c r="C2008" s="249"/>
      <c r="D2008" s="250" t="s">
        <v>208</v>
      </c>
      <c r="E2008" s="251" t="s">
        <v>21</v>
      </c>
      <c r="F2008" s="252" t="s">
        <v>21</v>
      </c>
      <c r="G2008" s="249"/>
      <c r="H2008" s="253">
        <v>0</v>
      </c>
      <c r="I2008" s="254"/>
      <c r="J2008" s="249"/>
      <c r="K2008" s="249"/>
      <c r="L2008" s="255"/>
      <c r="M2008" s="256"/>
      <c r="N2008" s="257"/>
      <c r="O2008" s="257"/>
      <c r="P2008" s="257"/>
      <c r="Q2008" s="257"/>
      <c r="R2008" s="257"/>
      <c r="S2008" s="257"/>
      <c r="T2008" s="258"/>
      <c r="AT2008" s="259" t="s">
        <v>208</v>
      </c>
      <c r="AU2008" s="259" t="s">
        <v>81</v>
      </c>
      <c r="AV2008" s="12" t="s">
        <v>81</v>
      </c>
      <c r="AW2008" s="12" t="s">
        <v>35</v>
      </c>
      <c r="AX2008" s="12" t="s">
        <v>72</v>
      </c>
      <c r="AY2008" s="259" t="s">
        <v>199</v>
      </c>
    </row>
    <row r="2009" s="12" customFormat="1">
      <c r="B2009" s="248"/>
      <c r="C2009" s="249"/>
      <c r="D2009" s="250" t="s">
        <v>208</v>
      </c>
      <c r="E2009" s="251" t="s">
        <v>21</v>
      </c>
      <c r="F2009" s="252" t="s">
        <v>6769</v>
      </c>
      <c r="G2009" s="249"/>
      <c r="H2009" s="253">
        <v>40.866999999999997</v>
      </c>
      <c r="I2009" s="254"/>
      <c r="J2009" s="249"/>
      <c r="K2009" s="249"/>
      <c r="L2009" s="255"/>
      <c r="M2009" s="256"/>
      <c r="N2009" s="257"/>
      <c r="O2009" s="257"/>
      <c r="P2009" s="257"/>
      <c r="Q2009" s="257"/>
      <c r="R2009" s="257"/>
      <c r="S2009" s="257"/>
      <c r="T2009" s="258"/>
      <c r="AT2009" s="259" t="s">
        <v>208</v>
      </c>
      <c r="AU2009" s="259" t="s">
        <v>81</v>
      </c>
      <c r="AV2009" s="12" t="s">
        <v>81</v>
      </c>
      <c r="AW2009" s="12" t="s">
        <v>35</v>
      </c>
      <c r="AX2009" s="12" t="s">
        <v>79</v>
      </c>
      <c r="AY2009" s="259" t="s">
        <v>199</v>
      </c>
    </row>
    <row r="2010" s="1" customFormat="1" ht="25.5" customHeight="1">
      <c r="B2010" s="47"/>
      <c r="C2010" s="236" t="s">
        <v>2641</v>
      </c>
      <c r="D2010" s="236" t="s">
        <v>201</v>
      </c>
      <c r="E2010" s="237" t="s">
        <v>2638</v>
      </c>
      <c r="F2010" s="238" t="s">
        <v>2639</v>
      </c>
      <c r="G2010" s="239" t="s">
        <v>335</v>
      </c>
      <c r="H2010" s="240">
        <v>6.032</v>
      </c>
      <c r="I2010" s="241"/>
      <c r="J2010" s="242">
        <f>ROUND(I2010*H2010,2)</f>
        <v>0</v>
      </c>
      <c r="K2010" s="238" t="s">
        <v>21</v>
      </c>
      <c r="L2010" s="73"/>
      <c r="M2010" s="243" t="s">
        <v>21</v>
      </c>
      <c r="N2010" s="244" t="s">
        <v>43</v>
      </c>
      <c r="O2010" s="48"/>
      <c r="P2010" s="245">
        <f>O2010*H2010</f>
        <v>0</v>
      </c>
      <c r="Q2010" s="245">
        <v>0.00012</v>
      </c>
      <c r="R2010" s="245">
        <f>Q2010*H2010</f>
        <v>0.00072384000000000001</v>
      </c>
      <c r="S2010" s="245">
        <v>0</v>
      </c>
      <c r="T2010" s="246">
        <f>S2010*H2010</f>
        <v>0</v>
      </c>
      <c r="AR2010" s="25" t="s">
        <v>299</v>
      </c>
      <c r="AT2010" s="25" t="s">
        <v>201</v>
      </c>
      <c r="AU2010" s="25" t="s">
        <v>81</v>
      </c>
      <c r="AY2010" s="25" t="s">
        <v>199</v>
      </c>
      <c r="BE2010" s="247">
        <f>IF(N2010="základní",J2010,0)</f>
        <v>0</v>
      </c>
      <c r="BF2010" s="247">
        <f>IF(N2010="snížená",J2010,0)</f>
        <v>0</v>
      </c>
      <c r="BG2010" s="247">
        <f>IF(N2010="zákl. přenesená",J2010,0)</f>
        <v>0</v>
      </c>
      <c r="BH2010" s="247">
        <f>IF(N2010="sníž. přenesená",J2010,0)</f>
        <v>0</v>
      </c>
      <c r="BI2010" s="247">
        <f>IF(N2010="nulová",J2010,0)</f>
        <v>0</v>
      </c>
      <c r="BJ2010" s="25" t="s">
        <v>79</v>
      </c>
      <c r="BK2010" s="247">
        <f>ROUND(I2010*H2010,2)</f>
        <v>0</v>
      </c>
      <c r="BL2010" s="25" t="s">
        <v>299</v>
      </c>
      <c r="BM2010" s="25" t="s">
        <v>6917</v>
      </c>
    </row>
    <row r="2011" s="12" customFormat="1">
      <c r="B2011" s="248"/>
      <c r="C2011" s="249"/>
      <c r="D2011" s="250" t="s">
        <v>208</v>
      </c>
      <c r="E2011" s="251" t="s">
        <v>21</v>
      </c>
      <c r="F2011" s="252" t="s">
        <v>248</v>
      </c>
      <c r="G2011" s="249"/>
      <c r="H2011" s="253">
        <v>8</v>
      </c>
      <c r="I2011" s="254"/>
      <c r="J2011" s="249"/>
      <c r="K2011" s="249"/>
      <c r="L2011" s="255"/>
      <c r="M2011" s="256"/>
      <c r="N2011" s="257"/>
      <c r="O2011" s="257"/>
      <c r="P2011" s="257"/>
      <c r="Q2011" s="257"/>
      <c r="R2011" s="257"/>
      <c r="S2011" s="257"/>
      <c r="T2011" s="258"/>
      <c r="AT2011" s="259" t="s">
        <v>208</v>
      </c>
      <c r="AU2011" s="259" t="s">
        <v>81</v>
      </c>
      <c r="AV2011" s="12" t="s">
        <v>81</v>
      </c>
      <c r="AW2011" s="12" t="s">
        <v>35</v>
      </c>
      <c r="AX2011" s="12" t="s">
        <v>72</v>
      </c>
      <c r="AY2011" s="259" t="s">
        <v>199</v>
      </c>
    </row>
    <row r="2012" s="12" customFormat="1">
      <c r="B2012" s="248"/>
      <c r="C2012" s="249"/>
      <c r="D2012" s="250" t="s">
        <v>208</v>
      </c>
      <c r="E2012" s="251" t="s">
        <v>21</v>
      </c>
      <c r="F2012" s="252" t="s">
        <v>21</v>
      </c>
      <c r="G2012" s="249"/>
      <c r="H2012" s="253">
        <v>0</v>
      </c>
      <c r="I2012" s="254"/>
      <c r="J2012" s="249"/>
      <c r="K2012" s="249"/>
      <c r="L2012" s="255"/>
      <c r="M2012" s="256"/>
      <c r="N2012" s="257"/>
      <c r="O2012" s="257"/>
      <c r="P2012" s="257"/>
      <c r="Q2012" s="257"/>
      <c r="R2012" s="257"/>
      <c r="S2012" s="257"/>
      <c r="T2012" s="258"/>
      <c r="AT2012" s="259" t="s">
        <v>208</v>
      </c>
      <c r="AU2012" s="259" t="s">
        <v>81</v>
      </c>
      <c r="AV2012" s="12" t="s">
        <v>81</v>
      </c>
      <c r="AW2012" s="12" t="s">
        <v>35</v>
      </c>
      <c r="AX2012" s="12" t="s">
        <v>72</v>
      </c>
      <c r="AY2012" s="259" t="s">
        <v>199</v>
      </c>
    </row>
    <row r="2013" s="12" customFormat="1">
      <c r="B2013" s="248"/>
      <c r="C2013" s="249"/>
      <c r="D2013" s="250" t="s">
        <v>208</v>
      </c>
      <c r="E2013" s="251" t="s">
        <v>21</v>
      </c>
      <c r="F2013" s="252" t="s">
        <v>6495</v>
      </c>
      <c r="G2013" s="249"/>
      <c r="H2013" s="253">
        <v>6.032</v>
      </c>
      <c r="I2013" s="254"/>
      <c r="J2013" s="249"/>
      <c r="K2013" s="249"/>
      <c r="L2013" s="255"/>
      <c r="M2013" s="256"/>
      <c r="N2013" s="257"/>
      <c r="O2013" s="257"/>
      <c r="P2013" s="257"/>
      <c r="Q2013" s="257"/>
      <c r="R2013" s="257"/>
      <c r="S2013" s="257"/>
      <c r="T2013" s="258"/>
      <c r="AT2013" s="259" t="s">
        <v>208</v>
      </c>
      <c r="AU2013" s="259" t="s">
        <v>81</v>
      </c>
      <c r="AV2013" s="12" t="s">
        <v>81</v>
      </c>
      <c r="AW2013" s="12" t="s">
        <v>35</v>
      </c>
      <c r="AX2013" s="12" t="s">
        <v>79</v>
      </c>
      <c r="AY2013" s="259" t="s">
        <v>199</v>
      </c>
    </row>
    <row r="2014" s="1" customFormat="1" ht="25.5" customHeight="1">
      <c r="B2014" s="47"/>
      <c r="C2014" s="236" t="s">
        <v>2647</v>
      </c>
      <c r="D2014" s="236" t="s">
        <v>201</v>
      </c>
      <c r="E2014" s="237" t="s">
        <v>2642</v>
      </c>
      <c r="F2014" s="238" t="s">
        <v>2643</v>
      </c>
      <c r="G2014" s="239" t="s">
        <v>384</v>
      </c>
      <c r="H2014" s="240">
        <v>5.4290000000000003</v>
      </c>
      <c r="I2014" s="241"/>
      <c r="J2014" s="242">
        <f>ROUND(I2014*H2014,2)</f>
        <v>0</v>
      </c>
      <c r="K2014" s="238" t="s">
        <v>205</v>
      </c>
      <c r="L2014" s="73"/>
      <c r="M2014" s="243" t="s">
        <v>21</v>
      </c>
      <c r="N2014" s="244" t="s">
        <v>43</v>
      </c>
      <c r="O2014" s="48"/>
      <c r="P2014" s="245">
        <f>O2014*H2014</f>
        <v>0</v>
      </c>
      <c r="Q2014" s="245">
        <v>0.0028900000000000002</v>
      </c>
      <c r="R2014" s="245">
        <f>Q2014*H2014</f>
        <v>0.015689810000000002</v>
      </c>
      <c r="S2014" s="245">
        <v>0</v>
      </c>
      <c r="T2014" s="246">
        <f>S2014*H2014</f>
        <v>0</v>
      </c>
      <c r="AR2014" s="25" t="s">
        <v>299</v>
      </c>
      <c r="AT2014" s="25" t="s">
        <v>201</v>
      </c>
      <c r="AU2014" s="25" t="s">
        <v>81</v>
      </c>
      <c r="AY2014" s="25" t="s">
        <v>199</v>
      </c>
      <c r="BE2014" s="247">
        <f>IF(N2014="základní",J2014,0)</f>
        <v>0</v>
      </c>
      <c r="BF2014" s="247">
        <f>IF(N2014="snížená",J2014,0)</f>
        <v>0</v>
      </c>
      <c r="BG2014" s="247">
        <f>IF(N2014="zákl. přenesená",J2014,0)</f>
        <v>0</v>
      </c>
      <c r="BH2014" s="247">
        <f>IF(N2014="sníž. přenesená",J2014,0)</f>
        <v>0</v>
      </c>
      <c r="BI2014" s="247">
        <f>IF(N2014="nulová",J2014,0)</f>
        <v>0</v>
      </c>
      <c r="BJ2014" s="25" t="s">
        <v>79</v>
      </c>
      <c r="BK2014" s="247">
        <f>ROUND(I2014*H2014,2)</f>
        <v>0</v>
      </c>
      <c r="BL2014" s="25" t="s">
        <v>299</v>
      </c>
      <c r="BM2014" s="25" t="s">
        <v>6918</v>
      </c>
    </row>
    <row r="2015" s="12" customFormat="1">
      <c r="B2015" s="248"/>
      <c r="C2015" s="249"/>
      <c r="D2015" s="250" t="s">
        <v>208</v>
      </c>
      <c r="E2015" s="251" t="s">
        <v>21</v>
      </c>
      <c r="F2015" s="252" t="s">
        <v>2645</v>
      </c>
      <c r="G2015" s="249"/>
      <c r="H2015" s="253">
        <v>7.2000000000000002</v>
      </c>
      <c r="I2015" s="254"/>
      <c r="J2015" s="249"/>
      <c r="K2015" s="249"/>
      <c r="L2015" s="255"/>
      <c r="M2015" s="256"/>
      <c r="N2015" s="257"/>
      <c r="O2015" s="257"/>
      <c r="P2015" s="257"/>
      <c r="Q2015" s="257"/>
      <c r="R2015" s="257"/>
      <c r="S2015" s="257"/>
      <c r="T2015" s="258"/>
      <c r="AT2015" s="259" t="s">
        <v>208</v>
      </c>
      <c r="AU2015" s="259" t="s">
        <v>81</v>
      </c>
      <c r="AV2015" s="12" t="s">
        <v>81</v>
      </c>
      <c r="AW2015" s="12" t="s">
        <v>35</v>
      </c>
      <c r="AX2015" s="12" t="s">
        <v>72</v>
      </c>
      <c r="AY2015" s="259" t="s">
        <v>199</v>
      </c>
    </row>
    <row r="2016" s="12" customFormat="1">
      <c r="B2016" s="248"/>
      <c r="C2016" s="249"/>
      <c r="D2016" s="250" t="s">
        <v>208</v>
      </c>
      <c r="E2016" s="251" t="s">
        <v>21</v>
      </c>
      <c r="F2016" s="252" t="s">
        <v>21</v>
      </c>
      <c r="G2016" s="249"/>
      <c r="H2016" s="253">
        <v>0</v>
      </c>
      <c r="I2016" s="254"/>
      <c r="J2016" s="249"/>
      <c r="K2016" s="249"/>
      <c r="L2016" s="255"/>
      <c r="M2016" s="256"/>
      <c r="N2016" s="257"/>
      <c r="O2016" s="257"/>
      <c r="P2016" s="257"/>
      <c r="Q2016" s="257"/>
      <c r="R2016" s="257"/>
      <c r="S2016" s="257"/>
      <c r="T2016" s="258"/>
      <c r="AT2016" s="259" t="s">
        <v>208</v>
      </c>
      <c r="AU2016" s="259" t="s">
        <v>81</v>
      </c>
      <c r="AV2016" s="12" t="s">
        <v>81</v>
      </c>
      <c r="AW2016" s="12" t="s">
        <v>35</v>
      </c>
      <c r="AX2016" s="12" t="s">
        <v>72</v>
      </c>
      <c r="AY2016" s="259" t="s">
        <v>199</v>
      </c>
    </row>
    <row r="2017" s="12" customFormat="1">
      <c r="B2017" s="248"/>
      <c r="C2017" s="249"/>
      <c r="D2017" s="250" t="s">
        <v>208</v>
      </c>
      <c r="E2017" s="251" t="s">
        <v>21</v>
      </c>
      <c r="F2017" s="252" t="s">
        <v>6919</v>
      </c>
      <c r="G2017" s="249"/>
      <c r="H2017" s="253">
        <v>5.4290000000000003</v>
      </c>
      <c r="I2017" s="254"/>
      <c r="J2017" s="249"/>
      <c r="K2017" s="249"/>
      <c r="L2017" s="255"/>
      <c r="M2017" s="256"/>
      <c r="N2017" s="257"/>
      <c r="O2017" s="257"/>
      <c r="P2017" s="257"/>
      <c r="Q2017" s="257"/>
      <c r="R2017" s="257"/>
      <c r="S2017" s="257"/>
      <c r="T2017" s="258"/>
      <c r="AT2017" s="259" t="s">
        <v>208</v>
      </c>
      <c r="AU2017" s="259" t="s">
        <v>81</v>
      </c>
      <c r="AV2017" s="12" t="s">
        <v>81</v>
      </c>
      <c r="AW2017" s="12" t="s">
        <v>35</v>
      </c>
      <c r="AX2017" s="12" t="s">
        <v>79</v>
      </c>
      <c r="AY2017" s="259" t="s">
        <v>199</v>
      </c>
    </row>
    <row r="2018" s="1" customFormat="1" ht="16.5" customHeight="1">
      <c r="B2018" s="47"/>
      <c r="C2018" s="236" t="s">
        <v>2651</v>
      </c>
      <c r="D2018" s="236" t="s">
        <v>201</v>
      </c>
      <c r="E2018" s="237" t="s">
        <v>2648</v>
      </c>
      <c r="F2018" s="238" t="s">
        <v>2649</v>
      </c>
      <c r="G2018" s="239" t="s">
        <v>263</v>
      </c>
      <c r="H2018" s="240">
        <v>2.044</v>
      </c>
      <c r="I2018" s="241"/>
      <c r="J2018" s="242">
        <f>ROUND(I2018*H2018,2)</f>
        <v>0</v>
      </c>
      <c r="K2018" s="238" t="s">
        <v>205</v>
      </c>
      <c r="L2018" s="73"/>
      <c r="M2018" s="243" t="s">
        <v>21</v>
      </c>
      <c r="N2018" s="244" t="s">
        <v>43</v>
      </c>
      <c r="O2018" s="48"/>
      <c r="P2018" s="245">
        <f>O2018*H2018</f>
        <v>0</v>
      </c>
      <c r="Q2018" s="245">
        <v>0</v>
      </c>
      <c r="R2018" s="245">
        <f>Q2018*H2018</f>
        <v>0</v>
      </c>
      <c r="S2018" s="245">
        <v>0</v>
      </c>
      <c r="T2018" s="246">
        <f>S2018*H2018</f>
        <v>0</v>
      </c>
      <c r="AR2018" s="25" t="s">
        <v>299</v>
      </c>
      <c r="AT2018" s="25" t="s">
        <v>201</v>
      </c>
      <c r="AU2018" s="25" t="s">
        <v>81</v>
      </c>
      <c r="AY2018" s="25" t="s">
        <v>199</v>
      </c>
      <c r="BE2018" s="247">
        <f>IF(N2018="základní",J2018,0)</f>
        <v>0</v>
      </c>
      <c r="BF2018" s="247">
        <f>IF(N2018="snížená",J2018,0)</f>
        <v>0</v>
      </c>
      <c r="BG2018" s="247">
        <f>IF(N2018="zákl. přenesená",J2018,0)</f>
        <v>0</v>
      </c>
      <c r="BH2018" s="247">
        <f>IF(N2018="sníž. přenesená",J2018,0)</f>
        <v>0</v>
      </c>
      <c r="BI2018" s="247">
        <f>IF(N2018="nulová",J2018,0)</f>
        <v>0</v>
      </c>
      <c r="BJ2018" s="25" t="s">
        <v>79</v>
      </c>
      <c r="BK2018" s="247">
        <f>ROUND(I2018*H2018,2)</f>
        <v>0</v>
      </c>
      <c r="BL2018" s="25" t="s">
        <v>299</v>
      </c>
      <c r="BM2018" s="25" t="s">
        <v>6920</v>
      </c>
    </row>
    <row r="2019" s="1" customFormat="1" ht="16.5" customHeight="1">
      <c r="B2019" s="47"/>
      <c r="C2019" s="236" t="s">
        <v>2657</v>
      </c>
      <c r="D2019" s="236" t="s">
        <v>201</v>
      </c>
      <c r="E2019" s="237" t="s">
        <v>2652</v>
      </c>
      <c r="F2019" s="238" t="s">
        <v>2653</v>
      </c>
      <c r="G2019" s="239" t="s">
        <v>263</v>
      </c>
      <c r="H2019" s="240">
        <v>2.044</v>
      </c>
      <c r="I2019" s="241"/>
      <c r="J2019" s="242">
        <f>ROUND(I2019*H2019,2)</f>
        <v>0</v>
      </c>
      <c r="K2019" s="238" t="s">
        <v>205</v>
      </c>
      <c r="L2019" s="73"/>
      <c r="M2019" s="243" t="s">
        <v>21</v>
      </c>
      <c r="N2019" s="244" t="s">
        <v>43</v>
      </c>
      <c r="O2019" s="48"/>
      <c r="P2019" s="245">
        <f>O2019*H2019</f>
        <v>0</v>
      </c>
      <c r="Q2019" s="245">
        <v>0</v>
      </c>
      <c r="R2019" s="245">
        <f>Q2019*H2019</f>
        <v>0</v>
      </c>
      <c r="S2019" s="245">
        <v>0</v>
      </c>
      <c r="T2019" s="246">
        <f>S2019*H2019</f>
        <v>0</v>
      </c>
      <c r="AR2019" s="25" t="s">
        <v>299</v>
      </c>
      <c r="AT2019" s="25" t="s">
        <v>201</v>
      </c>
      <c r="AU2019" s="25" t="s">
        <v>81</v>
      </c>
      <c r="AY2019" s="25" t="s">
        <v>199</v>
      </c>
      <c r="BE2019" s="247">
        <f>IF(N2019="základní",J2019,0)</f>
        <v>0</v>
      </c>
      <c r="BF2019" s="247">
        <f>IF(N2019="snížená",J2019,0)</f>
        <v>0</v>
      </c>
      <c r="BG2019" s="247">
        <f>IF(N2019="zákl. přenesená",J2019,0)</f>
        <v>0</v>
      </c>
      <c r="BH2019" s="247">
        <f>IF(N2019="sníž. přenesená",J2019,0)</f>
        <v>0</v>
      </c>
      <c r="BI2019" s="247">
        <f>IF(N2019="nulová",J2019,0)</f>
        <v>0</v>
      </c>
      <c r="BJ2019" s="25" t="s">
        <v>79</v>
      </c>
      <c r="BK2019" s="247">
        <f>ROUND(I2019*H2019,2)</f>
        <v>0</v>
      </c>
      <c r="BL2019" s="25" t="s">
        <v>299</v>
      </c>
      <c r="BM2019" s="25" t="s">
        <v>6921</v>
      </c>
    </row>
    <row r="2020" s="11" customFormat="1" ht="29.88" customHeight="1">
      <c r="B2020" s="220"/>
      <c r="C2020" s="221"/>
      <c r="D2020" s="222" t="s">
        <v>71</v>
      </c>
      <c r="E2020" s="234" t="s">
        <v>2655</v>
      </c>
      <c r="F2020" s="234" t="s">
        <v>2656</v>
      </c>
      <c r="G2020" s="221"/>
      <c r="H2020" s="221"/>
      <c r="I2020" s="224"/>
      <c r="J2020" s="235">
        <f>BK2020</f>
        <v>0</v>
      </c>
      <c r="K2020" s="221"/>
      <c r="L2020" s="226"/>
      <c r="M2020" s="227"/>
      <c r="N2020" s="228"/>
      <c r="O2020" s="228"/>
      <c r="P2020" s="229">
        <f>SUM(P2021:P2039)</f>
        <v>0</v>
      </c>
      <c r="Q2020" s="228"/>
      <c r="R2020" s="229">
        <f>SUM(R2021:R2039)</f>
        <v>0.04850318</v>
      </c>
      <c r="S2020" s="228"/>
      <c r="T2020" s="230">
        <f>SUM(T2021:T2039)</f>
        <v>0.019917689999999998</v>
      </c>
      <c r="AR2020" s="231" t="s">
        <v>81</v>
      </c>
      <c r="AT2020" s="232" t="s">
        <v>71</v>
      </c>
      <c r="AU2020" s="232" t="s">
        <v>79</v>
      </c>
      <c r="AY2020" s="231" t="s">
        <v>199</v>
      </c>
      <c r="BK2020" s="233">
        <f>SUM(BK2021:BK2039)</f>
        <v>0</v>
      </c>
    </row>
    <row r="2021" s="1" customFormat="1" ht="16.5" customHeight="1">
      <c r="B2021" s="47"/>
      <c r="C2021" s="236" t="s">
        <v>2662</v>
      </c>
      <c r="D2021" s="236" t="s">
        <v>201</v>
      </c>
      <c r="E2021" s="237" t="s">
        <v>2658</v>
      </c>
      <c r="F2021" s="238" t="s">
        <v>2659</v>
      </c>
      <c r="G2021" s="239" t="s">
        <v>384</v>
      </c>
      <c r="H2021" s="240">
        <v>41.167999999999999</v>
      </c>
      <c r="I2021" s="241"/>
      <c r="J2021" s="242">
        <f>ROUND(I2021*H2021,2)</f>
        <v>0</v>
      </c>
      <c r="K2021" s="238" t="s">
        <v>205</v>
      </c>
      <c r="L2021" s="73"/>
      <c r="M2021" s="243" t="s">
        <v>21</v>
      </c>
      <c r="N2021" s="244" t="s">
        <v>43</v>
      </c>
      <c r="O2021" s="48"/>
      <c r="P2021" s="245">
        <f>O2021*H2021</f>
        <v>0</v>
      </c>
      <c r="Q2021" s="245">
        <v>0.00011</v>
      </c>
      <c r="R2021" s="245">
        <f>Q2021*H2021</f>
        <v>0.0045284799999999997</v>
      </c>
      <c r="S2021" s="245">
        <v>0</v>
      </c>
      <c r="T2021" s="246">
        <f>S2021*H2021</f>
        <v>0</v>
      </c>
      <c r="AR2021" s="25" t="s">
        <v>299</v>
      </c>
      <c r="AT2021" s="25" t="s">
        <v>201</v>
      </c>
      <c r="AU2021" s="25" t="s">
        <v>81</v>
      </c>
      <c r="AY2021" s="25" t="s">
        <v>199</v>
      </c>
      <c r="BE2021" s="247">
        <f>IF(N2021="základní",J2021,0)</f>
        <v>0</v>
      </c>
      <c r="BF2021" s="247">
        <f>IF(N2021="snížená",J2021,0)</f>
        <v>0</v>
      </c>
      <c r="BG2021" s="247">
        <f>IF(N2021="zákl. přenesená",J2021,0)</f>
        <v>0</v>
      </c>
      <c r="BH2021" s="247">
        <f>IF(N2021="sníž. přenesená",J2021,0)</f>
        <v>0</v>
      </c>
      <c r="BI2021" s="247">
        <f>IF(N2021="nulová",J2021,0)</f>
        <v>0</v>
      </c>
      <c r="BJ2021" s="25" t="s">
        <v>79</v>
      </c>
      <c r="BK2021" s="247">
        <f>ROUND(I2021*H2021,2)</f>
        <v>0</v>
      </c>
      <c r="BL2021" s="25" t="s">
        <v>299</v>
      </c>
      <c r="BM2021" s="25" t="s">
        <v>6922</v>
      </c>
    </row>
    <row r="2022" s="12" customFormat="1">
      <c r="B2022" s="248"/>
      <c r="C2022" s="249"/>
      <c r="D2022" s="250" t="s">
        <v>208</v>
      </c>
      <c r="E2022" s="251" t="s">
        <v>21</v>
      </c>
      <c r="F2022" s="252" t="s">
        <v>2661</v>
      </c>
      <c r="G2022" s="249"/>
      <c r="H2022" s="253">
        <v>54.600000000000001</v>
      </c>
      <c r="I2022" s="254"/>
      <c r="J2022" s="249"/>
      <c r="K2022" s="249"/>
      <c r="L2022" s="255"/>
      <c r="M2022" s="256"/>
      <c r="N2022" s="257"/>
      <c r="O2022" s="257"/>
      <c r="P2022" s="257"/>
      <c r="Q2022" s="257"/>
      <c r="R2022" s="257"/>
      <c r="S2022" s="257"/>
      <c r="T2022" s="258"/>
      <c r="AT2022" s="259" t="s">
        <v>208</v>
      </c>
      <c r="AU2022" s="259" t="s">
        <v>81</v>
      </c>
      <c r="AV2022" s="12" t="s">
        <v>81</v>
      </c>
      <c r="AW2022" s="12" t="s">
        <v>35</v>
      </c>
      <c r="AX2022" s="12" t="s">
        <v>72</v>
      </c>
      <c r="AY2022" s="259" t="s">
        <v>199</v>
      </c>
    </row>
    <row r="2023" s="12" customFormat="1">
      <c r="B2023" s="248"/>
      <c r="C2023" s="249"/>
      <c r="D2023" s="250" t="s">
        <v>208</v>
      </c>
      <c r="E2023" s="251" t="s">
        <v>21</v>
      </c>
      <c r="F2023" s="252" t="s">
        <v>21</v>
      </c>
      <c r="G2023" s="249"/>
      <c r="H2023" s="253">
        <v>0</v>
      </c>
      <c r="I2023" s="254"/>
      <c r="J2023" s="249"/>
      <c r="K2023" s="249"/>
      <c r="L2023" s="255"/>
      <c r="M2023" s="256"/>
      <c r="N2023" s="257"/>
      <c r="O2023" s="257"/>
      <c r="P2023" s="257"/>
      <c r="Q2023" s="257"/>
      <c r="R2023" s="257"/>
      <c r="S2023" s="257"/>
      <c r="T2023" s="258"/>
      <c r="AT2023" s="259" t="s">
        <v>208</v>
      </c>
      <c r="AU2023" s="259" t="s">
        <v>81</v>
      </c>
      <c r="AV2023" s="12" t="s">
        <v>81</v>
      </c>
      <c r="AW2023" s="12" t="s">
        <v>35</v>
      </c>
      <c r="AX2023" s="12" t="s">
        <v>72</v>
      </c>
      <c r="AY2023" s="259" t="s">
        <v>199</v>
      </c>
    </row>
    <row r="2024" s="12" customFormat="1">
      <c r="B2024" s="248"/>
      <c r="C2024" s="249"/>
      <c r="D2024" s="250" t="s">
        <v>208</v>
      </c>
      <c r="E2024" s="251" t="s">
        <v>21</v>
      </c>
      <c r="F2024" s="252" t="s">
        <v>6901</v>
      </c>
      <c r="G2024" s="249"/>
      <c r="H2024" s="253">
        <v>41.167999999999999</v>
      </c>
      <c r="I2024" s="254"/>
      <c r="J2024" s="249"/>
      <c r="K2024" s="249"/>
      <c r="L2024" s="255"/>
      <c r="M2024" s="256"/>
      <c r="N2024" s="257"/>
      <c r="O2024" s="257"/>
      <c r="P2024" s="257"/>
      <c r="Q2024" s="257"/>
      <c r="R2024" s="257"/>
      <c r="S2024" s="257"/>
      <c r="T2024" s="258"/>
      <c r="AT2024" s="259" t="s">
        <v>208</v>
      </c>
      <c r="AU2024" s="259" t="s">
        <v>81</v>
      </c>
      <c r="AV2024" s="12" t="s">
        <v>81</v>
      </c>
      <c r="AW2024" s="12" t="s">
        <v>35</v>
      </c>
      <c r="AX2024" s="12" t="s">
        <v>79</v>
      </c>
      <c r="AY2024" s="259" t="s">
        <v>199</v>
      </c>
    </row>
    <row r="2025" s="1" customFormat="1" ht="25.5" customHeight="1">
      <c r="B2025" s="47"/>
      <c r="C2025" s="236" t="s">
        <v>2666</v>
      </c>
      <c r="D2025" s="236" t="s">
        <v>201</v>
      </c>
      <c r="E2025" s="237" t="s">
        <v>2663</v>
      </c>
      <c r="F2025" s="238" t="s">
        <v>2664</v>
      </c>
      <c r="G2025" s="239" t="s">
        <v>335</v>
      </c>
      <c r="H2025" s="240">
        <v>3.016</v>
      </c>
      <c r="I2025" s="241"/>
      <c r="J2025" s="242">
        <f>ROUND(I2025*H2025,2)</f>
        <v>0</v>
      </c>
      <c r="K2025" s="238" t="s">
        <v>21</v>
      </c>
      <c r="L2025" s="73"/>
      <c r="M2025" s="243" t="s">
        <v>21</v>
      </c>
      <c r="N2025" s="244" t="s">
        <v>43</v>
      </c>
      <c r="O2025" s="48"/>
      <c r="P2025" s="245">
        <f>O2025*H2025</f>
        <v>0</v>
      </c>
      <c r="Q2025" s="245">
        <v>0</v>
      </c>
      <c r="R2025" s="245">
        <f>Q2025*H2025</f>
        <v>0</v>
      </c>
      <c r="S2025" s="245">
        <v>0</v>
      </c>
      <c r="T2025" s="246">
        <f>S2025*H2025</f>
        <v>0</v>
      </c>
      <c r="AR2025" s="25" t="s">
        <v>299</v>
      </c>
      <c r="AT2025" s="25" t="s">
        <v>201</v>
      </c>
      <c r="AU2025" s="25" t="s">
        <v>81</v>
      </c>
      <c r="AY2025" s="25" t="s">
        <v>199</v>
      </c>
      <c r="BE2025" s="247">
        <f>IF(N2025="základní",J2025,0)</f>
        <v>0</v>
      </c>
      <c r="BF2025" s="247">
        <f>IF(N2025="snížená",J2025,0)</f>
        <v>0</v>
      </c>
      <c r="BG2025" s="247">
        <f>IF(N2025="zákl. přenesená",J2025,0)</f>
        <v>0</v>
      </c>
      <c r="BH2025" s="247">
        <f>IF(N2025="sníž. přenesená",J2025,0)</f>
        <v>0</v>
      </c>
      <c r="BI2025" s="247">
        <f>IF(N2025="nulová",J2025,0)</f>
        <v>0</v>
      </c>
      <c r="BJ2025" s="25" t="s">
        <v>79</v>
      </c>
      <c r="BK2025" s="247">
        <f>ROUND(I2025*H2025,2)</f>
        <v>0</v>
      </c>
      <c r="BL2025" s="25" t="s">
        <v>299</v>
      </c>
      <c r="BM2025" s="25" t="s">
        <v>6923</v>
      </c>
    </row>
    <row r="2026" s="12" customFormat="1">
      <c r="B2026" s="248"/>
      <c r="C2026" s="249"/>
      <c r="D2026" s="250" t="s">
        <v>208</v>
      </c>
      <c r="E2026" s="251" t="s">
        <v>21</v>
      </c>
      <c r="F2026" s="252" t="s">
        <v>206</v>
      </c>
      <c r="G2026" s="249"/>
      <c r="H2026" s="253">
        <v>4</v>
      </c>
      <c r="I2026" s="254"/>
      <c r="J2026" s="249"/>
      <c r="K2026" s="249"/>
      <c r="L2026" s="255"/>
      <c r="M2026" s="256"/>
      <c r="N2026" s="257"/>
      <c r="O2026" s="257"/>
      <c r="P2026" s="257"/>
      <c r="Q2026" s="257"/>
      <c r="R2026" s="257"/>
      <c r="S2026" s="257"/>
      <c r="T2026" s="258"/>
      <c r="AT2026" s="259" t="s">
        <v>208</v>
      </c>
      <c r="AU2026" s="259" t="s">
        <v>81</v>
      </c>
      <c r="AV2026" s="12" t="s">
        <v>81</v>
      </c>
      <c r="AW2026" s="12" t="s">
        <v>35</v>
      </c>
      <c r="AX2026" s="12" t="s">
        <v>72</v>
      </c>
      <c r="AY2026" s="259" t="s">
        <v>199</v>
      </c>
    </row>
    <row r="2027" s="12" customFormat="1">
      <c r="B2027" s="248"/>
      <c r="C2027" s="249"/>
      <c r="D2027" s="250" t="s">
        <v>208</v>
      </c>
      <c r="E2027" s="251" t="s">
        <v>21</v>
      </c>
      <c r="F2027" s="252" t="s">
        <v>21</v>
      </c>
      <c r="G2027" s="249"/>
      <c r="H2027" s="253">
        <v>0</v>
      </c>
      <c r="I2027" s="254"/>
      <c r="J2027" s="249"/>
      <c r="K2027" s="249"/>
      <c r="L2027" s="255"/>
      <c r="M2027" s="256"/>
      <c r="N2027" s="257"/>
      <c r="O2027" s="257"/>
      <c r="P2027" s="257"/>
      <c r="Q2027" s="257"/>
      <c r="R2027" s="257"/>
      <c r="S2027" s="257"/>
      <c r="T2027" s="258"/>
      <c r="AT2027" s="259" t="s">
        <v>208</v>
      </c>
      <c r="AU2027" s="259" t="s">
        <v>81</v>
      </c>
      <c r="AV2027" s="12" t="s">
        <v>81</v>
      </c>
      <c r="AW2027" s="12" t="s">
        <v>35</v>
      </c>
      <c r="AX2027" s="12" t="s">
        <v>72</v>
      </c>
      <c r="AY2027" s="259" t="s">
        <v>199</v>
      </c>
    </row>
    <row r="2028" s="12" customFormat="1">
      <c r="B2028" s="248"/>
      <c r="C2028" s="249"/>
      <c r="D2028" s="250" t="s">
        <v>208</v>
      </c>
      <c r="E2028" s="251" t="s">
        <v>21</v>
      </c>
      <c r="F2028" s="252" t="s">
        <v>6250</v>
      </c>
      <c r="G2028" s="249"/>
      <c r="H2028" s="253">
        <v>3.016</v>
      </c>
      <c r="I2028" s="254"/>
      <c r="J2028" s="249"/>
      <c r="K2028" s="249"/>
      <c r="L2028" s="255"/>
      <c r="M2028" s="256"/>
      <c r="N2028" s="257"/>
      <c r="O2028" s="257"/>
      <c r="P2028" s="257"/>
      <c r="Q2028" s="257"/>
      <c r="R2028" s="257"/>
      <c r="S2028" s="257"/>
      <c r="T2028" s="258"/>
      <c r="AT2028" s="259" t="s">
        <v>208</v>
      </c>
      <c r="AU2028" s="259" t="s">
        <v>81</v>
      </c>
      <c r="AV2028" s="12" t="s">
        <v>81</v>
      </c>
      <c r="AW2028" s="12" t="s">
        <v>35</v>
      </c>
      <c r="AX2028" s="12" t="s">
        <v>79</v>
      </c>
      <c r="AY2028" s="259" t="s">
        <v>199</v>
      </c>
    </row>
    <row r="2029" s="1" customFormat="1" ht="25.5" customHeight="1">
      <c r="B2029" s="47"/>
      <c r="C2029" s="236" t="s">
        <v>2670</v>
      </c>
      <c r="D2029" s="236" t="s">
        <v>201</v>
      </c>
      <c r="E2029" s="237" t="s">
        <v>2667</v>
      </c>
      <c r="F2029" s="238" t="s">
        <v>2668</v>
      </c>
      <c r="G2029" s="239" t="s">
        <v>282</v>
      </c>
      <c r="H2029" s="240">
        <v>181.714</v>
      </c>
      <c r="I2029" s="241"/>
      <c r="J2029" s="242">
        <f>ROUND(I2029*H2029,2)</f>
        <v>0</v>
      </c>
      <c r="K2029" s="238" t="s">
        <v>205</v>
      </c>
      <c r="L2029" s="73"/>
      <c r="M2029" s="243" t="s">
        <v>21</v>
      </c>
      <c r="N2029" s="244" t="s">
        <v>43</v>
      </c>
      <c r="O2029" s="48"/>
      <c r="P2029" s="245">
        <f>O2029*H2029</f>
        <v>0</v>
      </c>
      <c r="Q2029" s="245">
        <v>0</v>
      </c>
      <c r="R2029" s="245">
        <f>Q2029*H2029</f>
        <v>0</v>
      </c>
      <c r="S2029" s="245">
        <v>0</v>
      </c>
      <c r="T2029" s="246">
        <f>S2029*H2029</f>
        <v>0</v>
      </c>
      <c r="AR2029" s="25" t="s">
        <v>299</v>
      </c>
      <c r="AT2029" s="25" t="s">
        <v>201</v>
      </c>
      <c r="AU2029" s="25" t="s">
        <v>81</v>
      </c>
      <c r="AY2029" s="25" t="s">
        <v>199</v>
      </c>
      <c r="BE2029" s="247">
        <f>IF(N2029="základní",J2029,0)</f>
        <v>0</v>
      </c>
      <c r="BF2029" s="247">
        <f>IF(N2029="snížená",J2029,0)</f>
        <v>0</v>
      </c>
      <c r="BG2029" s="247">
        <f>IF(N2029="zákl. přenesená",J2029,0)</f>
        <v>0</v>
      </c>
      <c r="BH2029" s="247">
        <f>IF(N2029="sníž. přenesená",J2029,0)</f>
        <v>0</v>
      </c>
      <c r="BI2029" s="247">
        <f>IF(N2029="nulová",J2029,0)</f>
        <v>0</v>
      </c>
      <c r="BJ2029" s="25" t="s">
        <v>79</v>
      </c>
      <c r="BK2029" s="247">
        <f>ROUND(I2029*H2029,2)</f>
        <v>0</v>
      </c>
      <c r="BL2029" s="25" t="s">
        <v>299</v>
      </c>
      <c r="BM2029" s="25" t="s">
        <v>6924</v>
      </c>
    </row>
    <row r="2030" s="12" customFormat="1">
      <c r="B2030" s="248"/>
      <c r="C2030" s="249"/>
      <c r="D2030" s="250" t="s">
        <v>208</v>
      </c>
      <c r="E2030" s="251" t="s">
        <v>21</v>
      </c>
      <c r="F2030" s="252" t="s">
        <v>2164</v>
      </c>
      <c r="G2030" s="249"/>
      <c r="H2030" s="253">
        <v>241</v>
      </c>
      <c r="I2030" s="254"/>
      <c r="J2030" s="249"/>
      <c r="K2030" s="249"/>
      <c r="L2030" s="255"/>
      <c r="M2030" s="256"/>
      <c r="N2030" s="257"/>
      <c r="O2030" s="257"/>
      <c r="P2030" s="257"/>
      <c r="Q2030" s="257"/>
      <c r="R2030" s="257"/>
      <c r="S2030" s="257"/>
      <c r="T2030" s="258"/>
      <c r="AT2030" s="259" t="s">
        <v>208</v>
      </c>
      <c r="AU2030" s="259" t="s">
        <v>81</v>
      </c>
      <c r="AV2030" s="12" t="s">
        <v>81</v>
      </c>
      <c r="AW2030" s="12" t="s">
        <v>35</v>
      </c>
      <c r="AX2030" s="12" t="s">
        <v>72</v>
      </c>
      <c r="AY2030" s="259" t="s">
        <v>199</v>
      </c>
    </row>
    <row r="2031" s="12" customFormat="1">
      <c r="B2031" s="248"/>
      <c r="C2031" s="249"/>
      <c r="D2031" s="250" t="s">
        <v>208</v>
      </c>
      <c r="E2031" s="251" t="s">
        <v>21</v>
      </c>
      <c r="F2031" s="252" t="s">
        <v>21</v>
      </c>
      <c r="G2031" s="249"/>
      <c r="H2031" s="253">
        <v>0</v>
      </c>
      <c r="I2031" s="254"/>
      <c r="J2031" s="249"/>
      <c r="K2031" s="249"/>
      <c r="L2031" s="255"/>
      <c r="M2031" s="256"/>
      <c r="N2031" s="257"/>
      <c r="O2031" s="257"/>
      <c r="P2031" s="257"/>
      <c r="Q2031" s="257"/>
      <c r="R2031" s="257"/>
      <c r="S2031" s="257"/>
      <c r="T2031" s="258"/>
      <c r="AT2031" s="259" t="s">
        <v>208</v>
      </c>
      <c r="AU2031" s="259" t="s">
        <v>81</v>
      </c>
      <c r="AV2031" s="12" t="s">
        <v>81</v>
      </c>
      <c r="AW2031" s="12" t="s">
        <v>35</v>
      </c>
      <c r="AX2031" s="12" t="s">
        <v>72</v>
      </c>
      <c r="AY2031" s="259" t="s">
        <v>199</v>
      </c>
    </row>
    <row r="2032" s="12" customFormat="1">
      <c r="B2032" s="248"/>
      <c r="C2032" s="249"/>
      <c r="D2032" s="250" t="s">
        <v>208</v>
      </c>
      <c r="E2032" s="251" t="s">
        <v>21</v>
      </c>
      <c r="F2032" s="252" t="s">
        <v>6771</v>
      </c>
      <c r="G2032" s="249"/>
      <c r="H2032" s="253">
        <v>181.714</v>
      </c>
      <c r="I2032" s="254"/>
      <c r="J2032" s="249"/>
      <c r="K2032" s="249"/>
      <c r="L2032" s="255"/>
      <c r="M2032" s="256"/>
      <c r="N2032" s="257"/>
      <c r="O2032" s="257"/>
      <c r="P2032" s="257"/>
      <c r="Q2032" s="257"/>
      <c r="R2032" s="257"/>
      <c r="S2032" s="257"/>
      <c r="T2032" s="258"/>
      <c r="AT2032" s="259" t="s">
        <v>208</v>
      </c>
      <c r="AU2032" s="259" t="s">
        <v>81</v>
      </c>
      <c r="AV2032" s="12" t="s">
        <v>81</v>
      </c>
      <c r="AW2032" s="12" t="s">
        <v>35</v>
      </c>
      <c r="AX2032" s="12" t="s">
        <v>79</v>
      </c>
      <c r="AY2032" s="259" t="s">
        <v>199</v>
      </c>
    </row>
    <row r="2033" s="1" customFormat="1" ht="16.5" customHeight="1">
      <c r="B2033" s="47"/>
      <c r="C2033" s="282" t="s">
        <v>2675</v>
      </c>
      <c r="D2033" s="282" t="s">
        <v>618</v>
      </c>
      <c r="E2033" s="283" t="s">
        <v>2671</v>
      </c>
      <c r="F2033" s="284" t="s">
        <v>2672</v>
      </c>
      <c r="G2033" s="285" t="s">
        <v>282</v>
      </c>
      <c r="H2033" s="286">
        <v>199.88499999999999</v>
      </c>
      <c r="I2033" s="287"/>
      <c r="J2033" s="288">
        <f>ROUND(I2033*H2033,2)</f>
        <v>0</v>
      </c>
      <c r="K2033" s="284" t="s">
        <v>205</v>
      </c>
      <c r="L2033" s="289"/>
      <c r="M2033" s="290" t="s">
        <v>21</v>
      </c>
      <c r="N2033" s="291" t="s">
        <v>43</v>
      </c>
      <c r="O2033" s="48"/>
      <c r="P2033" s="245">
        <f>O2033*H2033</f>
        <v>0</v>
      </c>
      <c r="Q2033" s="245">
        <v>0.00022000000000000001</v>
      </c>
      <c r="R2033" s="245">
        <f>Q2033*H2033</f>
        <v>0.043974699999999999</v>
      </c>
      <c r="S2033" s="245">
        <v>0</v>
      </c>
      <c r="T2033" s="246">
        <f>S2033*H2033</f>
        <v>0</v>
      </c>
      <c r="AR2033" s="25" t="s">
        <v>420</v>
      </c>
      <c r="AT2033" s="25" t="s">
        <v>618</v>
      </c>
      <c r="AU2033" s="25" t="s">
        <v>81</v>
      </c>
      <c r="AY2033" s="25" t="s">
        <v>199</v>
      </c>
      <c r="BE2033" s="247">
        <f>IF(N2033="základní",J2033,0)</f>
        <v>0</v>
      </c>
      <c r="BF2033" s="247">
        <f>IF(N2033="snížená",J2033,0)</f>
        <v>0</v>
      </c>
      <c r="BG2033" s="247">
        <f>IF(N2033="zákl. přenesená",J2033,0)</f>
        <v>0</v>
      </c>
      <c r="BH2033" s="247">
        <f>IF(N2033="sníž. přenesená",J2033,0)</f>
        <v>0</v>
      </c>
      <c r="BI2033" s="247">
        <f>IF(N2033="nulová",J2033,0)</f>
        <v>0</v>
      </c>
      <c r="BJ2033" s="25" t="s">
        <v>79</v>
      </c>
      <c r="BK2033" s="247">
        <f>ROUND(I2033*H2033,2)</f>
        <v>0</v>
      </c>
      <c r="BL2033" s="25" t="s">
        <v>299</v>
      </c>
      <c r="BM2033" s="25" t="s">
        <v>6925</v>
      </c>
    </row>
    <row r="2034" s="12" customFormat="1">
      <c r="B2034" s="248"/>
      <c r="C2034" s="249"/>
      <c r="D2034" s="250" t="s">
        <v>208</v>
      </c>
      <c r="E2034" s="249"/>
      <c r="F2034" s="252" t="s">
        <v>6926</v>
      </c>
      <c r="G2034" s="249"/>
      <c r="H2034" s="253">
        <v>199.88499999999999</v>
      </c>
      <c r="I2034" s="254"/>
      <c r="J2034" s="249"/>
      <c r="K2034" s="249"/>
      <c r="L2034" s="255"/>
      <c r="M2034" s="256"/>
      <c r="N2034" s="257"/>
      <c r="O2034" s="257"/>
      <c r="P2034" s="257"/>
      <c r="Q2034" s="257"/>
      <c r="R2034" s="257"/>
      <c r="S2034" s="257"/>
      <c r="T2034" s="258"/>
      <c r="AT2034" s="259" t="s">
        <v>208</v>
      </c>
      <c r="AU2034" s="259" t="s">
        <v>81</v>
      </c>
      <c r="AV2034" s="12" t="s">
        <v>81</v>
      </c>
      <c r="AW2034" s="12" t="s">
        <v>6</v>
      </c>
      <c r="AX2034" s="12" t="s">
        <v>79</v>
      </c>
      <c r="AY2034" s="259" t="s">
        <v>199</v>
      </c>
    </row>
    <row r="2035" s="1" customFormat="1" ht="16.5" customHeight="1">
      <c r="B2035" s="47"/>
      <c r="C2035" s="236" t="s">
        <v>2680</v>
      </c>
      <c r="D2035" s="236" t="s">
        <v>201</v>
      </c>
      <c r="E2035" s="237" t="s">
        <v>2676</v>
      </c>
      <c r="F2035" s="238" t="s">
        <v>2677</v>
      </c>
      <c r="G2035" s="239" t="s">
        <v>282</v>
      </c>
      <c r="H2035" s="240">
        <v>153.21299999999999</v>
      </c>
      <c r="I2035" s="241"/>
      <c r="J2035" s="242">
        <f>ROUND(I2035*H2035,2)</f>
        <v>0</v>
      </c>
      <c r="K2035" s="238" t="s">
        <v>205</v>
      </c>
      <c r="L2035" s="73"/>
      <c r="M2035" s="243" t="s">
        <v>21</v>
      </c>
      <c r="N2035" s="244" t="s">
        <v>43</v>
      </c>
      <c r="O2035" s="48"/>
      <c r="P2035" s="245">
        <f>O2035*H2035</f>
        <v>0</v>
      </c>
      <c r="Q2035" s="245">
        <v>0</v>
      </c>
      <c r="R2035" s="245">
        <f>Q2035*H2035</f>
        <v>0</v>
      </c>
      <c r="S2035" s="245">
        <v>0.00012999999999999999</v>
      </c>
      <c r="T2035" s="246">
        <f>S2035*H2035</f>
        <v>0.019917689999999998</v>
      </c>
      <c r="AR2035" s="25" t="s">
        <v>299</v>
      </c>
      <c r="AT2035" s="25" t="s">
        <v>201</v>
      </c>
      <c r="AU2035" s="25" t="s">
        <v>81</v>
      </c>
      <c r="AY2035" s="25" t="s">
        <v>199</v>
      </c>
      <c r="BE2035" s="247">
        <f>IF(N2035="základní",J2035,0)</f>
        <v>0</v>
      </c>
      <c r="BF2035" s="247">
        <f>IF(N2035="snížená",J2035,0)</f>
        <v>0</v>
      </c>
      <c r="BG2035" s="247">
        <f>IF(N2035="zákl. přenesená",J2035,0)</f>
        <v>0</v>
      </c>
      <c r="BH2035" s="247">
        <f>IF(N2035="sníž. přenesená",J2035,0)</f>
        <v>0</v>
      </c>
      <c r="BI2035" s="247">
        <f>IF(N2035="nulová",J2035,0)</f>
        <v>0</v>
      </c>
      <c r="BJ2035" s="25" t="s">
        <v>79</v>
      </c>
      <c r="BK2035" s="247">
        <f>ROUND(I2035*H2035,2)</f>
        <v>0</v>
      </c>
      <c r="BL2035" s="25" t="s">
        <v>299</v>
      </c>
      <c r="BM2035" s="25" t="s">
        <v>6927</v>
      </c>
    </row>
    <row r="2036" s="12" customFormat="1">
      <c r="B2036" s="248"/>
      <c r="C2036" s="249"/>
      <c r="D2036" s="250" t="s">
        <v>208</v>
      </c>
      <c r="E2036" s="251" t="s">
        <v>21</v>
      </c>
      <c r="F2036" s="252" t="s">
        <v>2175</v>
      </c>
      <c r="G2036" s="249"/>
      <c r="H2036" s="253">
        <v>203.19999999999999</v>
      </c>
      <c r="I2036" s="254"/>
      <c r="J2036" s="249"/>
      <c r="K2036" s="249"/>
      <c r="L2036" s="255"/>
      <c r="M2036" s="256"/>
      <c r="N2036" s="257"/>
      <c r="O2036" s="257"/>
      <c r="P2036" s="257"/>
      <c r="Q2036" s="257"/>
      <c r="R2036" s="257"/>
      <c r="S2036" s="257"/>
      <c r="T2036" s="258"/>
      <c r="AT2036" s="259" t="s">
        <v>208</v>
      </c>
      <c r="AU2036" s="259" t="s">
        <v>81</v>
      </c>
      <c r="AV2036" s="12" t="s">
        <v>81</v>
      </c>
      <c r="AW2036" s="12" t="s">
        <v>35</v>
      </c>
      <c r="AX2036" s="12" t="s">
        <v>72</v>
      </c>
      <c r="AY2036" s="259" t="s">
        <v>199</v>
      </c>
    </row>
    <row r="2037" s="12" customFormat="1">
      <c r="B2037" s="248"/>
      <c r="C2037" s="249"/>
      <c r="D2037" s="250" t="s">
        <v>208</v>
      </c>
      <c r="E2037" s="251" t="s">
        <v>21</v>
      </c>
      <c r="F2037" s="252" t="s">
        <v>21</v>
      </c>
      <c r="G2037" s="249"/>
      <c r="H2037" s="253">
        <v>0</v>
      </c>
      <c r="I2037" s="254"/>
      <c r="J2037" s="249"/>
      <c r="K2037" s="249"/>
      <c r="L2037" s="255"/>
      <c r="M2037" s="256"/>
      <c r="N2037" s="257"/>
      <c r="O2037" s="257"/>
      <c r="P2037" s="257"/>
      <c r="Q2037" s="257"/>
      <c r="R2037" s="257"/>
      <c r="S2037" s="257"/>
      <c r="T2037" s="258"/>
      <c r="AT2037" s="259" t="s">
        <v>208</v>
      </c>
      <c r="AU2037" s="259" t="s">
        <v>81</v>
      </c>
      <c r="AV2037" s="12" t="s">
        <v>81</v>
      </c>
      <c r="AW2037" s="12" t="s">
        <v>35</v>
      </c>
      <c r="AX2037" s="12" t="s">
        <v>72</v>
      </c>
      <c r="AY2037" s="259" t="s">
        <v>199</v>
      </c>
    </row>
    <row r="2038" s="12" customFormat="1">
      <c r="B2038" s="248"/>
      <c r="C2038" s="249"/>
      <c r="D2038" s="250" t="s">
        <v>208</v>
      </c>
      <c r="E2038" s="251" t="s">
        <v>21</v>
      </c>
      <c r="F2038" s="252" t="s">
        <v>6928</v>
      </c>
      <c r="G2038" s="249"/>
      <c r="H2038" s="253">
        <v>153.21299999999999</v>
      </c>
      <c r="I2038" s="254"/>
      <c r="J2038" s="249"/>
      <c r="K2038" s="249"/>
      <c r="L2038" s="255"/>
      <c r="M2038" s="256"/>
      <c r="N2038" s="257"/>
      <c r="O2038" s="257"/>
      <c r="P2038" s="257"/>
      <c r="Q2038" s="257"/>
      <c r="R2038" s="257"/>
      <c r="S2038" s="257"/>
      <c r="T2038" s="258"/>
      <c r="AT2038" s="259" t="s">
        <v>208</v>
      </c>
      <c r="AU2038" s="259" t="s">
        <v>81</v>
      </c>
      <c r="AV2038" s="12" t="s">
        <v>81</v>
      </c>
      <c r="AW2038" s="12" t="s">
        <v>35</v>
      </c>
      <c r="AX2038" s="12" t="s">
        <v>79</v>
      </c>
      <c r="AY2038" s="259" t="s">
        <v>199</v>
      </c>
    </row>
    <row r="2039" s="1" customFormat="1" ht="16.5" customHeight="1">
      <c r="B2039" s="47"/>
      <c r="C2039" s="236" t="s">
        <v>2686</v>
      </c>
      <c r="D2039" s="236" t="s">
        <v>201</v>
      </c>
      <c r="E2039" s="237" t="s">
        <v>2681</v>
      </c>
      <c r="F2039" s="238" t="s">
        <v>2682</v>
      </c>
      <c r="G2039" s="239" t="s">
        <v>263</v>
      </c>
      <c r="H2039" s="240">
        <v>0.049000000000000002</v>
      </c>
      <c r="I2039" s="241"/>
      <c r="J2039" s="242">
        <f>ROUND(I2039*H2039,2)</f>
        <v>0</v>
      </c>
      <c r="K2039" s="238" t="s">
        <v>205</v>
      </c>
      <c r="L2039" s="73"/>
      <c r="M2039" s="243" t="s">
        <v>21</v>
      </c>
      <c r="N2039" s="244" t="s">
        <v>43</v>
      </c>
      <c r="O2039" s="48"/>
      <c r="P2039" s="245">
        <f>O2039*H2039</f>
        <v>0</v>
      </c>
      <c r="Q2039" s="245">
        <v>0</v>
      </c>
      <c r="R2039" s="245">
        <f>Q2039*H2039</f>
        <v>0</v>
      </c>
      <c r="S2039" s="245">
        <v>0</v>
      </c>
      <c r="T2039" s="246">
        <f>S2039*H2039</f>
        <v>0</v>
      </c>
      <c r="AR2039" s="25" t="s">
        <v>299</v>
      </c>
      <c r="AT2039" s="25" t="s">
        <v>201</v>
      </c>
      <c r="AU2039" s="25" t="s">
        <v>81</v>
      </c>
      <c r="AY2039" s="25" t="s">
        <v>199</v>
      </c>
      <c r="BE2039" s="247">
        <f>IF(N2039="základní",J2039,0)</f>
        <v>0</v>
      </c>
      <c r="BF2039" s="247">
        <f>IF(N2039="snížená",J2039,0)</f>
        <v>0</v>
      </c>
      <c r="BG2039" s="247">
        <f>IF(N2039="zákl. přenesená",J2039,0)</f>
        <v>0</v>
      </c>
      <c r="BH2039" s="247">
        <f>IF(N2039="sníž. přenesená",J2039,0)</f>
        <v>0</v>
      </c>
      <c r="BI2039" s="247">
        <f>IF(N2039="nulová",J2039,0)</f>
        <v>0</v>
      </c>
      <c r="BJ2039" s="25" t="s">
        <v>79</v>
      </c>
      <c r="BK2039" s="247">
        <f>ROUND(I2039*H2039,2)</f>
        <v>0</v>
      </c>
      <c r="BL2039" s="25" t="s">
        <v>299</v>
      </c>
      <c r="BM2039" s="25" t="s">
        <v>6929</v>
      </c>
    </row>
    <row r="2040" s="11" customFormat="1" ht="29.88" customHeight="1">
      <c r="B2040" s="220"/>
      <c r="C2040" s="221"/>
      <c r="D2040" s="222" t="s">
        <v>71</v>
      </c>
      <c r="E2040" s="234" t="s">
        <v>2684</v>
      </c>
      <c r="F2040" s="234" t="s">
        <v>2685</v>
      </c>
      <c r="G2040" s="221"/>
      <c r="H2040" s="221"/>
      <c r="I2040" s="224"/>
      <c r="J2040" s="235">
        <f>BK2040</f>
        <v>0</v>
      </c>
      <c r="K2040" s="221"/>
      <c r="L2040" s="226"/>
      <c r="M2040" s="227"/>
      <c r="N2040" s="228"/>
      <c r="O2040" s="228"/>
      <c r="P2040" s="229">
        <f>SUM(P2041:P2212)</f>
        <v>0</v>
      </c>
      <c r="Q2040" s="228"/>
      <c r="R2040" s="229">
        <f>SUM(R2041:R2212)</f>
        <v>0.26481510000000003</v>
      </c>
      <c r="S2040" s="228"/>
      <c r="T2040" s="230">
        <f>SUM(T2041:T2212)</f>
        <v>0.35826960000000002</v>
      </c>
      <c r="AR2040" s="231" t="s">
        <v>81</v>
      </c>
      <c r="AT2040" s="232" t="s">
        <v>71</v>
      </c>
      <c r="AU2040" s="232" t="s">
        <v>79</v>
      </c>
      <c r="AY2040" s="231" t="s">
        <v>199</v>
      </c>
      <c r="BK2040" s="233">
        <f>SUM(BK2041:BK2212)</f>
        <v>0</v>
      </c>
    </row>
    <row r="2041" s="1" customFormat="1" ht="16.5" customHeight="1">
      <c r="B2041" s="47"/>
      <c r="C2041" s="236" t="s">
        <v>2690</v>
      </c>
      <c r="D2041" s="236" t="s">
        <v>201</v>
      </c>
      <c r="E2041" s="237" t="s">
        <v>2687</v>
      </c>
      <c r="F2041" s="238" t="s">
        <v>2688</v>
      </c>
      <c r="G2041" s="239" t="s">
        <v>335</v>
      </c>
      <c r="H2041" s="240">
        <v>0.754</v>
      </c>
      <c r="I2041" s="241"/>
      <c r="J2041" s="242">
        <f>ROUND(I2041*H2041,2)</f>
        <v>0</v>
      </c>
      <c r="K2041" s="238" t="s">
        <v>21</v>
      </c>
      <c r="L2041" s="73"/>
      <c r="M2041" s="243" t="s">
        <v>21</v>
      </c>
      <c r="N2041" s="244" t="s">
        <v>43</v>
      </c>
      <c r="O2041" s="48"/>
      <c r="P2041" s="245">
        <f>O2041*H2041</f>
        <v>0</v>
      </c>
      <c r="Q2041" s="245">
        <v>0.00044000000000000002</v>
      </c>
      <c r="R2041" s="245">
        <f>Q2041*H2041</f>
        <v>0.00033176000000000001</v>
      </c>
      <c r="S2041" s="245">
        <v>0</v>
      </c>
      <c r="T2041" s="246">
        <f>S2041*H2041</f>
        <v>0</v>
      </c>
      <c r="AR2041" s="25" t="s">
        <v>299</v>
      </c>
      <c r="AT2041" s="25" t="s">
        <v>201</v>
      </c>
      <c r="AU2041" s="25" t="s">
        <v>81</v>
      </c>
      <c r="AY2041" s="25" t="s">
        <v>199</v>
      </c>
      <c r="BE2041" s="247">
        <f>IF(N2041="základní",J2041,0)</f>
        <v>0</v>
      </c>
      <c r="BF2041" s="247">
        <f>IF(N2041="snížená",J2041,0)</f>
        <v>0</v>
      </c>
      <c r="BG2041" s="247">
        <f>IF(N2041="zákl. přenesená",J2041,0)</f>
        <v>0</v>
      </c>
      <c r="BH2041" s="247">
        <f>IF(N2041="sníž. přenesená",J2041,0)</f>
        <v>0</v>
      </c>
      <c r="BI2041" s="247">
        <f>IF(N2041="nulová",J2041,0)</f>
        <v>0</v>
      </c>
      <c r="BJ2041" s="25" t="s">
        <v>79</v>
      </c>
      <c r="BK2041" s="247">
        <f>ROUND(I2041*H2041,2)</f>
        <v>0</v>
      </c>
      <c r="BL2041" s="25" t="s">
        <v>299</v>
      </c>
      <c r="BM2041" s="25" t="s">
        <v>6930</v>
      </c>
    </row>
    <row r="2042" s="12" customFormat="1">
      <c r="B2042" s="248"/>
      <c r="C2042" s="249"/>
      <c r="D2042" s="250" t="s">
        <v>208</v>
      </c>
      <c r="E2042" s="251" t="s">
        <v>21</v>
      </c>
      <c r="F2042" s="252" t="s">
        <v>79</v>
      </c>
      <c r="G2042" s="249"/>
      <c r="H2042" s="253">
        <v>1</v>
      </c>
      <c r="I2042" s="254"/>
      <c r="J2042" s="249"/>
      <c r="K2042" s="249"/>
      <c r="L2042" s="255"/>
      <c r="M2042" s="256"/>
      <c r="N2042" s="257"/>
      <c r="O2042" s="257"/>
      <c r="P2042" s="257"/>
      <c r="Q2042" s="257"/>
      <c r="R2042" s="257"/>
      <c r="S2042" s="257"/>
      <c r="T2042" s="258"/>
      <c r="AT2042" s="259" t="s">
        <v>208</v>
      </c>
      <c r="AU2042" s="259" t="s">
        <v>81</v>
      </c>
      <c r="AV2042" s="12" t="s">
        <v>81</v>
      </c>
      <c r="AW2042" s="12" t="s">
        <v>35</v>
      </c>
      <c r="AX2042" s="12" t="s">
        <v>72</v>
      </c>
      <c r="AY2042" s="259" t="s">
        <v>199</v>
      </c>
    </row>
    <row r="2043" s="12" customFormat="1">
      <c r="B2043" s="248"/>
      <c r="C2043" s="249"/>
      <c r="D2043" s="250" t="s">
        <v>208</v>
      </c>
      <c r="E2043" s="251" t="s">
        <v>21</v>
      </c>
      <c r="F2043" s="252" t="s">
        <v>21</v>
      </c>
      <c r="G2043" s="249"/>
      <c r="H2043" s="253">
        <v>0</v>
      </c>
      <c r="I2043" s="254"/>
      <c r="J2043" s="249"/>
      <c r="K2043" s="249"/>
      <c r="L2043" s="255"/>
      <c r="M2043" s="256"/>
      <c r="N2043" s="257"/>
      <c r="O2043" s="257"/>
      <c r="P2043" s="257"/>
      <c r="Q2043" s="257"/>
      <c r="R2043" s="257"/>
      <c r="S2043" s="257"/>
      <c r="T2043" s="258"/>
      <c r="AT2043" s="259" t="s">
        <v>208</v>
      </c>
      <c r="AU2043" s="259" t="s">
        <v>81</v>
      </c>
      <c r="AV2043" s="12" t="s">
        <v>81</v>
      </c>
      <c r="AW2043" s="12" t="s">
        <v>35</v>
      </c>
      <c r="AX2043" s="12" t="s">
        <v>72</v>
      </c>
      <c r="AY2043" s="259" t="s">
        <v>199</v>
      </c>
    </row>
    <row r="2044" s="12" customFormat="1">
      <c r="B2044" s="248"/>
      <c r="C2044" s="249"/>
      <c r="D2044" s="250" t="s">
        <v>208</v>
      </c>
      <c r="E2044" s="251" t="s">
        <v>21</v>
      </c>
      <c r="F2044" s="252" t="s">
        <v>6245</v>
      </c>
      <c r="G2044" s="249"/>
      <c r="H2044" s="253">
        <v>0.754</v>
      </c>
      <c r="I2044" s="254"/>
      <c r="J2044" s="249"/>
      <c r="K2044" s="249"/>
      <c r="L2044" s="255"/>
      <c r="M2044" s="256"/>
      <c r="N2044" s="257"/>
      <c r="O2044" s="257"/>
      <c r="P2044" s="257"/>
      <c r="Q2044" s="257"/>
      <c r="R2044" s="257"/>
      <c r="S2044" s="257"/>
      <c r="T2044" s="258"/>
      <c r="AT2044" s="259" t="s">
        <v>208</v>
      </c>
      <c r="AU2044" s="259" t="s">
        <v>81</v>
      </c>
      <c r="AV2044" s="12" t="s">
        <v>81</v>
      </c>
      <c r="AW2044" s="12" t="s">
        <v>35</v>
      </c>
      <c r="AX2044" s="12" t="s">
        <v>79</v>
      </c>
      <c r="AY2044" s="259" t="s">
        <v>199</v>
      </c>
    </row>
    <row r="2045" s="1" customFormat="1" ht="16.5" customHeight="1">
      <c r="B2045" s="47"/>
      <c r="C2045" s="236" t="s">
        <v>2695</v>
      </c>
      <c r="D2045" s="236" t="s">
        <v>201</v>
      </c>
      <c r="E2045" s="237" t="s">
        <v>2691</v>
      </c>
      <c r="F2045" s="238" t="s">
        <v>2692</v>
      </c>
      <c r="G2045" s="239" t="s">
        <v>335</v>
      </c>
      <c r="H2045" s="240">
        <v>0.754</v>
      </c>
      <c r="I2045" s="241"/>
      <c r="J2045" s="242">
        <f>ROUND(I2045*H2045,2)</f>
        <v>0</v>
      </c>
      <c r="K2045" s="238" t="s">
        <v>21</v>
      </c>
      <c r="L2045" s="73"/>
      <c r="M2045" s="243" t="s">
        <v>21</v>
      </c>
      <c r="N2045" s="244" t="s">
        <v>43</v>
      </c>
      <c r="O2045" s="48"/>
      <c r="P2045" s="245">
        <f>O2045*H2045</f>
        <v>0</v>
      </c>
      <c r="Q2045" s="245">
        <v>0.00044000000000000002</v>
      </c>
      <c r="R2045" s="245">
        <f>Q2045*H2045</f>
        <v>0.00033176000000000001</v>
      </c>
      <c r="S2045" s="245">
        <v>0</v>
      </c>
      <c r="T2045" s="246">
        <f>S2045*H2045</f>
        <v>0</v>
      </c>
      <c r="AR2045" s="25" t="s">
        <v>299</v>
      </c>
      <c r="AT2045" s="25" t="s">
        <v>201</v>
      </c>
      <c r="AU2045" s="25" t="s">
        <v>81</v>
      </c>
      <c r="AY2045" s="25" t="s">
        <v>199</v>
      </c>
      <c r="BE2045" s="247">
        <f>IF(N2045="základní",J2045,0)</f>
        <v>0</v>
      </c>
      <c r="BF2045" s="247">
        <f>IF(N2045="snížená",J2045,0)</f>
        <v>0</v>
      </c>
      <c r="BG2045" s="247">
        <f>IF(N2045="zákl. přenesená",J2045,0)</f>
        <v>0</v>
      </c>
      <c r="BH2045" s="247">
        <f>IF(N2045="sníž. přenesená",J2045,0)</f>
        <v>0</v>
      </c>
      <c r="BI2045" s="247">
        <f>IF(N2045="nulová",J2045,0)</f>
        <v>0</v>
      </c>
      <c r="BJ2045" s="25" t="s">
        <v>79</v>
      </c>
      <c r="BK2045" s="247">
        <f>ROUND(I2045*H2045,2)</f>
        <v>0</v>
      </c>
      <c r="BL2045" s="25" t="s">
        <v>299</v>
      </c>
      <c r="BM2045" s="25" t="s">
        <v>6931</v>
      </c>
    </row>
    <row r="2046" s="12" customFormat="1">
      <c r="B2046" s="248"/>
      <c r="C2046" s="249"/>
      <c r="D2046" s="250" t="s">
        <v>208</v>
      </c>
      <c r="E2046" s="251" t="s">
        <v>21</v>
      </c>
      <c r="F2046" s="252" t="s">
        <v>79</v>
      </c>
      <c r="G2046" s="249"/>
      <c r="H2046" s="253">
        <v>1</v>
      </c>
      <c r="I2046" s="254"/>
      <c r="J2046" s="249"/>
      <c r="K2046" s="249"/>
      <c r="L2046" s="255"/>
      <c r="M2046" s="256"/>
      <c r="N2046" s="257"/>
      <c r="O2046" s="257"/>
      <c r="P2046" s="257"/>
      <c r="Q2046" s="257"/>
      <c r="R2046" s="257"/>
      <c r="S2046" s="257"/>
      <c r="T2046" s="258"/>
      <c r="AT2046" s="259" t="s">
        <v>208</v>
      </c>
      <c r="AU2046" s="259" t="s">
        <v>81</v>
      </c>
      <c r="AV2046" s="12" t="s">
        <v>81</v>
      </c>
      <c r="AW2046" s="12" t="s">
        <v>35</v>
      </c>
      <c r="AX2046" s="12" t="s">
        <v>72</v>
      </c>
      <c r="AY2046" s="259" t="s">
        <v>199</v>
      </c>
    </row>
    <row r="2047" s="12" customFormat="1">
      <c r="B2047" s="248"/>
      <c r="C2047" s="249"/>
      <c r="D2047" s="250" t="s">
        <v>208</v>
      </c>
      <c r="E2047" s="251" t="s">
        <v>21</v>
      </c>
      <c r="F2047" s="252" t="s">
        <v>21</v>
      </c>
      <c r="G2047" s="249"/>
      <c r="H2047" s="253">
        <v>0</v>
      </c>
      <c r="I2047" s="254"/>
      <c r="J2047" s="249"/>
      <c r="K2047" s="249"/>
      <c r="L2047" s="255"/>
      <c r="M2047" s="256"/>
      <c r="N2047" s="257"/>
      <c r="O2047" s="257"/>
      <c r="P2047" s="257"/>
      <c r="Q2047" s="257"/>
      <c r="R2047" s="257"/>
      <c r="S2047" s="257"/>
      <c r="T2047" s="258"/>
      <c r="AT2047" s="259" t="s">
        <v>208</v>
      </c>
      <c r="AU2047" s="259" t="s">
        <v>81</v>
      </c>
      <c r="AV2047" s="12" t="s">
        <v>81</v>
      </c>
      <c r="AW2047" s="12" t="s">
        <v>35</v>
      </c>
      <c r="AX2047" s="12" t="s">
        <v>72</v>
      </c>
      <c r="AY2047" s="259" t="s">
        <v>199</v>
      </c>
    </row>
    <row r="2048" s="12" customFormat="1">
      <c r="B2048" s="248"/>
      <c r="C2048" s="249"/>
      <c r="D2048" s="250" t="s">
        <v>208</v>
      </c>
      <c r="E2048" s="251" t="s">
        <v>21</v>
      </c>
      <c r="F2048" s="252" t="s">
        <v>6245</v>
      </c>
      <c r="G2048" s="249"/>
      <c r="H2048" s="253">
        <v>0.754</v>
      </c>
      <c r="I2048" s="254"/>
      <c r="J2048" s="249"/>
      <c r="K2048" s="249"/>
      <c r="L2048" s="255"/>
      <c r="M2048" s="256"/>
      <c r="N2048" s="257"/>
      <c r="O2048" s="257"/>
      <c r="P2048" s="257"/>
      <c r="Q2048" s="257"/>
      <c r="R2048" s="257"/>
      <c r="S2048" s="257"/>
      <c r="T2048" s="258"/>
      <c r="AT2048" s="259" t="s">
        <v>208</v>
      </c>
      <c r="AU2048" s="259" t="s">
        <v>81</v>
      </c>
      <c r="AV2048" s="12" t="s">
        <v>81</v>
      </c>
      <c r="AW2048" s="12" t="s">
        <v>35</v>
      </c>
      <c r="AX2048" s="12" t="s">
        <v>79</v>
      </c>
      <c r="AY2048" s="259" t="s">
        <v>199</v>
      </c>
    </row>
    <row r="2049" s="1" customFormat="1" ht="16.5" customHeight="1">
      <c r="B2049" s="47"/>
      <c r="C2049" s="236" t="s">
        <v>2699</v>
      </c>
      <c r="D2049" s="236" t="s">
        <v>201</v>
      </c>
      <c r="E2049" s="237" t="s">
        <v>2696</v>
      </c>
      <c r="F2049" s="238" t="s">
        <v>2697</v>
      </c>
      <c r="G2049" s="239" t="s">
        <v>335</v>
      </c>
      <c r="H2049" s="240">
        <v>0.754</v>
      </c>
      <c r="I2049" s="241"/>
      <c r="J2049" s="242">
        <f>ROUND(I2049*H2049,2)</f>
        <v>0</v>
      </c>
      <c r="K2049" s="238" t="s">
        <v>21</v>
      </c>
      <c r="L2049" s="73"/>
      <c r="M2049" s="243" t="s">
        <v>21</v>
      </c>
      <c r="N2049" s="244" t="s">
        <v>43</v>
      </c>
      <c r="O2049" s="48"/>
      <c r="P2049" s="245">
        <f>O2049*H2049</f>
        <v>0</v>
      </c>
      <c r="Q2049" s="245">
        <v>0.00044000000000000002</v>
      </c>
      <c r="R2049" s="245">
        <f>Q2049*H2049</f>
        <v>0.00033176000000000001</v>
      </c>
      <c r="S2049" s="245">
        <v>0</v>
      </c>
      <c r="T2049" s="246">
        <f>S2049*H2049</f>
        <v>0</v>
      </c>
      <c r="AR2049" s="25" t="s">
        <v>299</v>
      </c>
      <c r="AT2049" s="25" t="s">
        <v>201</v>
      </c>
      <c r="AU2049" s="25" t="s">
        <v>81</v>
      </c>
      <c r="AY2049" s="25" t="s">
        <v>199</v>
      </c>
      <c r="BE2049" s="247">
        <f>IF(N2049="základní",J2049,0)</f>
        <v>0</v>
      </c>
      <c r="BF2049" s="247">
        <f>IF(N2049="snížená",J2049,0)</f>
        <v>0</v>
      </c>
      <c r="BG2049" s="247">
        <f>IF(N2049="zákl. přenesená",J2049,0)</f>
        <v>0</v>
      </c>
      <c r="BH2049" s="247">
        <f>IF(N2049="sníž. přenesená",J2049,0)</f>
        <v>0</v>
      </c>
      <c r="BI2049" s="247">
        <f>IF(N2049="nulová",J2049,0)</f>
        <v>0</v>
      </c>
      <c r="BJ2049" s="25" t="s">
        <v>79</v>
      </c>
      <c r="BK2049" s="247">
        <f>ROUND(I2049*H2049,2)</f>
        <v>0</v>
      </c>
      <c r="BL2049" s="25" t="s">
        <v>299</v>
      </c>
      <c r="BM2049" s="25" t="s">
        <v>6932</v>
      </c>
    </row>
    <row r="2050" s="12" customFormat="1">
      <c r="B2050" s="248"/>
      <c r="C2050" s="249"/>
      <c r="D2050" s="250" t="s">
        <v>208</v>
      </c>
      <c r="E2050" s="251" t="s">
        <v>21</v>
      </c>
      <c r="F2050" s="252" t="s">
        <v>79</v>
      </c>
      <c r="G2050" s="249"/>
      <c r="H2050" s="253">
        <v>1</v>
      </c>
      <c r="I2050" s="254"/>
      <c r="J2050" s="249"/>
      <c r="K2050" s="249"/>
      <c r="L2050" s="255"/>
      <c r="M2050" s="256"/>
      <c r="N2050" s="257"/>
      <c r="O2050" s="257"/>
      <c r="P2050" s="257"/>
      <c r="Q2050" s="257"/>
      <c r="R2050" s="257"/>
      <c r="S2050" s="257"/>
      <c r="T2050" s="258"/>
      <c r="AT2050" s="259" t="s">
        <v>208</v>
      </c>
      <c r="AU2050" s="259" t="s">
        <v>81</v>
      </c>
      <c r="AV2050" s="12" t="s">
        <v>81</v>
      </c>
      <c r="AW2050" s="12" t="s">
        <v>35</v>
      </c>
      <c r="AX2050" s="12" t="s">
        <v>72</v>
      </c>
      <c r="AY2050" s="259" t="s">
        <v>199</v>
      </c>
    </row>
    <row r="2051" s="12" customFormat="1">
      <c r="B2051" s="248"/>
      <c r="C2051" s="249"/>
      <c r="D2051" s="250" t="s">
        <v>208</v>
      </c>
      <c r="E2051" s="251" t="s">
        <v>21</v>
      </c>
      <c r="F2051" s="252" t="s">
        <v>21</v>
      </c>
      <c r="G2051" s="249"/>
      <c r="H2051" s="253">
        <v>0</v>
      </c>
      <c r="I2051" s="254"/>
      <c r="J2051" s="249"/>
      <c r="K2051" s="249"/>
      <c r="L2051" s="255"/>
      <c r="M2051" s="256"/>
      <c r="N2051" s="257"/>
      <c r="O2051" s="257"/>
      <c r="P2051" s="257"/>
      <c r="Q2051" s="257"/>
      <c r="R2051" s="257"/>
      <c r="S2051" s="257"/>
      <c r="T2051" s="258"/>
      <c r="AT2051" s="259" t="s">
        <v>208</v>
      </c>
      <c r="AU2051" s="259" t="s">
        <v>81</v>
      </c>
      <c r="AV2051" s="12" t="s">
        <v>81</v>
      </c>
      <c r="AW2051" s="12" t="s">
        <v>35</v>
      </c>
      <c r="AX2051" s="12" t="s">
        <v>72</v>
      </c>
      <c r="AY2051" s="259" t="s">
        <v>199</v>
      </c>
    </row>
    <row r="2052" s="12" customFormat="1">
      <c r="B2052" s="248"/>
      <c r="C2052" s="249"/>
      <c r="D2052" s="250" t="s">
        <v>208</v>
      </c>
      <c r="E2052" s="251" t="s">
        <v>21</v>
      </c>
      <c r="F2052" s="252" t="s">
        <v>6245</v>
      </c>
      <c r="G2052" s="249"/>
      <c r="H2052" s="253">
        <v>0.754</v>
      </c>
      <c r="I2052" s="254"/>
      <c r="J2052" s="249"/>
      <c r="K2052" s="249"/>
      <c r="L2052" s="255"/>
      <c r="M2052" s="256"/>
      <c r="N2052" s="257"/>
      <c r="O2052" s="257"/>
      <c r="P2052" s="257"/>
      <c r="Q2052" s="257"/>
      <c r="R2052" s="257"/>
      <c r="S2052" s="257"/>
      <c r="T2052" s="258"/>
      <c r="AT2052" s="259" t="s">
        <v>208</v>
      </c>
      <c r="AU2052" s="259" t="s">
        <v>81</v>
      </c>
      <c r="AV2052" s="12" t="s">
        <v>81</v>
      </c>
      <c r="AW2052" s="12" t="s">
        <v>35</v>
      </c>
      <c r="AX2052" s="12" t="s">
        <v>79</v>
      </c>
      <c r="AY2052" s="259" t="s">
        <v>199</v>
      </c>
    </row>
    <row r="2053" s="1" customFormat="1" ht="16.5" customHeight="1">
      <c r="B2053" s="47"/>
      <c r="C2053" s="236" t="s">
        <v>2705</v>
      </c>
      <c r="D2053" s="236" t="s">
        <v>201</v>
      </c>
      <c r="E2053" s="237" t="s">
        <v>2700</v>
      </c>
      <c r="F2053" s="238" t="s">
        <v>2701</v>
      </c>
      <c r="G2053" s="239" t="s">
        <v>282</v>
      </c>
      <c r="H2053" s="240">
        <v>15.710000000000001</v>
      </c>
      <c r="I2053" s="241"/>
      <c r="J2053" s="242">
        <f>ROUND(I2053*H2053,2)</f>
        <v>0</v>
      </c>
      <c r="K2053" s="238" t="s">
        <v>205</v>
      </c>
      <c r="L2053" s="73"/>
      <c r="M2053" s="243" t="s">
        <v>21</v>
      </c>
      <c r="N2053" s="244" t="s">
        <v>43</v>
      </c>
      <c r="O2053" s="48"/>
      <c r="P2053" s="245">
        <f>O2053*H2053</f>
        <v>0</v>
      </c>
      <c r="Q2053" s="245">
        <v>0</v>
      </c>
      <c r="R2053" s="245">
        <f>Q2053*H2053</f>
        <v>0</v>
      </c>
      <c r="S2053" s="245">
        <v>0.01098</v>
      </c>
      <c r="T2053" s="246">
        <f>S2053*H2053</f>
        <v>0.17249580000000001</v>
      </c>
      <c r="AR2053" s="25" t="s">
        <v>299</v>
      </c>
      <c r="AT2053" s="25" t="s">
        <v>201</v>
      </c>
      <c r="AU2053" s="25" t="s">
        <v>81</v>
      </c>
      <c r="AY2053" s="25" t="s">
        <v>199</v>
      </c>
      <c r="BE2053" s="247">
        <f>IF(N2053="základní",J2053,0)</f>
        <v>0</v>
      </c>
      <c r="BF2053" s="247">
        <f>IF(N2053="snížená",J2053,0)</f>
        <v>0</v>
      </c>
      <c r="BG2053" s="247">
        <f>IF(N2053="zákl. přenesená",J2053,0)</f>
        <v>0</v>
      </c>
      <c r="BH2053" s="247">
        <f>IF(N2053="sníž. přenesená",J2053,0)</f>
        <v>0</v>
      </c>
      <c r="BI2053" s="247">
        <f>IF(N2053="nulová",J2053,0)</f>
        <v>0</v>
      </c>
      <c r="BJ2053" s="25" t="s">
        <v>79</v>
      </c>
      <c r="BK2053" s="247">
        <f>ROUND(I2053*H2053,2)</f>
        <v>0</v>
      </c>
      <c r="BL2053" s="25" t="s">
        <v>299</v>
      </c>
      <c r="BM2053" s="25" t="s">
        <v>6933</v>
      </c>
    </row>
    <row r="2054" s="12" customFormat="1">
      <c r="B2054" s="248"/>
      <c r="C2054" s="249"/>
      <c r="D2054" s="250" t="s">
        <v>208</v>
      </c>
      <c r="E2054" s="251" t="s">
        <v>21</v>
      </c>
      <c r="F2054" s="252" t="s">
        <v>2703</v>
      </c>
      <c r="G2054" s="249"/>
      <c r="H2054" s="253">
        <v>20.835999999999999</v>
      </c>
      <c r="I2054" s="254"/>
      <c r="J2054" s="249"/>
      <c r="K2054" s="249"/>
      <c r="L2054" s="255"/>
      <c r="M2054" s="256"/>
      <c r="N2054" s="257"/>
      <c r="O2054" s="257"/>
      <c r="P2054" s="257"/>
      <c r="Q2054" s="257"/>
      <c r="R2054" s="257"/>
      <c r="S2054" s="257"/>
      <c r="T2054" s="258"/>
      <c r="AT2054" s="259" t="s">
        <v>208</v>
      </c>
      <c r="AU2054" s="259" t="s">
        <v>81</v>
      </c>
      <c r="AV2054" s="12" t="s">
        <v>81</v>
      </c>
      <c r="AW2054" s="12" t="s">
        <v>35</v>
      </c>
      <c r="AX2054" s="12" t="s">
        <v>72</v>
      </c>
      <c r="AY2054" s="259" t="s">
        <v>199</v>
      </c>
    </row>
    <row r="2055" s="12" customFormat="1">
      <c r="B2055" s="248"/>
      <c r="C2055" s="249"/>
      <c r="D2055" s="250" t="s">
        <v>208</v>
      </c>
      <c r="E2055" s="251" t="s">
        <v>21</v>
      </c>
      <c r="F2055" s="252" t="s">
        <v>21</v>
      </c>
      <c r="G2055" s="249"/>
      <c r="H2055" s="253">
        <v>0</v>
      </c>
      <c r="I2055" s="254"/>
      <c r="J2055" s="249"/>
      <c r="K2055" s="249"/>
      <c r="L2055" s="255"/>
      <c r="M2055" s="256"/>
      <c r="N2055" s="257"/>
      <c r="O2055" s="257"/>
      <c r="P2055" s="257"/>
      <c r="Q2055" s="257"/>
      <c r="R2055" s="257"/>
      <c r="S2055" s="257"/>
      <c r="T2055" s="258"/>
      <c r="AT2055" s="259" t="s">
        <v>208</v>
      </c>
      <c r="AU2055" s="259" t="s">
        <v>81</v>
      </c>
      <c r="AV2055" s="12" t="s">
        <v>81</v>
      </c>
      <c r="AW2055" s="12" t="s">
        <v>35</v>
      </c>
      <c r="AX2055" s="12" t="s">
        <v>72</v>
      </c>
      <c r="AY2055" s="259" t="s">
        <v>199</v>
      </c>
    </row>
    <row r="2056" s="12" customFormat="1">
      <c r="B2056" s="248"/>
      <c r="C2056" s="249"/>
      <c r="D2056" s="250" t="s">
        <v>208</v>
      </c>
      <c r="E2056" s="251" t="s">
        <v>21</v>
      </c>
      <c r="F2056" s="252" t="s">
        <v>6934</v>
      </c>
      <c r="G2056" s="249"/>
      <c r="H2056" s="253">
        <v>15.710000000000001</v>
      </c>
      <c r="I2056" s="254"/>
      <c r="J2056" s="249"/>
      <c r="K2056" s="249"/>
      <c r="L2056" s="255"/>
      <c r="M2056" s="256"/>
      <c r="N2056" s="257"/>
      <c r="O2056" s="257"/>
      <c r="P2056" s="257"/>
      <c r="Q2056" s="257"/>
      <c r="R2056" s="257"/>
      <c r="S2056" s="257"/>
      <c r="T2056" s="258"/>
      <c r="AT2056" s="259" t="s">
        <v>208</v>
      </c>
      <c r="AU2056" s="259" t="s">
        <v>81</v>
      </c>
      <c r="AV2056" s="12" t="s">
        <v>81</v>
      </c>
      <c r="AW2056" s="12" t="s">
        <v>35</v>
      </c>
      <c r="AX2056" s="12" t="s">
        <v>79</v>
      </c>
      <c r="AY2056" s="259" t="s">
        <v>199</v>
      </c>
    </row>
    <row r="2057" s="1" customFormat="1" ht="16.5" customHeight="1">
      <c r="B2057" s="47"/>
      <c r="C2057" s="236" t="s">
        <v>2709</v>
      </c>
      <c r="D2057" s="236" t="s">
        <v>201</v>
      </c>
      <c r="E2057" s="237" t="s">
        <v>2706</v>
      </c>
      <c r="F2057" s="238" t="s">
        <v>2707</v>
      </c>
      <c r="G2057" s="239" t="s">
        <v>282</v>
      </c>
      <c r="H2057" s="240">
        <v>15.710000000000001</v>
      </c>
      <c r="I2057" s="241"/>
      <c r="J2057" s="242">
        <f>ROUND(I2057*H2057,2)</f>
        <v>0</v>
      </c>
      <c r="K2057" s="238" t="s">
        <v>205</v>
      </c>
      <c r="L2057" s="73"/>
      <c r="M2057" s="243" t="s">
        <v>21</v>
      </c>
      <c r="N2057" s="244" t="s">
        <v>43</v>
      </c>
      <c r="O2057" s="48"/>
      <c r="P2057" s="245">
        <f>O2057*H2057</f>
        <v>0</v>
      </c>
      <c r="Q2057" s="245">
        <v>0</v>
      </c>
      <c r="R2057" s="245">
        <f>Q2057*H2057</f>
        <v>0</v>
      </c>
      <c r="S2057" s="245">
        <v>0.0080000000000000002</v>
      </c>
      <c r="T2057" s="246">
        <f>S2057*H2057</f>
        <v>0.12568000000000001</v>
      </c>
      <c r="AR2057" s="25" t="s">
        <v>299</v>
      </c>
      <c r="AT2057" s="25" t="s">
        <v>201</v>
      </c>
      <c r="AU2057" s="25" t="s">
        <v>81</v>
      </c>
      <c r="AY2057" s="25" t="s">
        <v>199</v>
      </c>
      <c r="BE2057" s="247">
        <f>IF(N2057="základní",J2057,0)</f>
        <v>0</v>
      </c>
      <c r="BF2057" s="247">
        <f>IF(N2057="snížená",J2057,0)</f>
        <v>0</v>
      </c>
      <c r="BG2057" s="247">
        <f>IF(N2057="zákl. přenesená",J2057,0)</f>
        <v>0</v>
      </c>
      <c r="BH2057" s="247">
        <f>IF(N2057="sníž. přenesená",J2057,0)</f>
        <v>0</v>
      </c>
      <c r="BI2057" s="247">
        <f>IF(N2057="nulová",J2057,0)</f>
        <v>0</v>
      </c>
      <c r="BJ2057" s="25" t="s">
        <v>79</v>
      </c>
      <c r="BK2057" s="247">
        <f>ROUND(I2057*H2057,2)</f>
        <v>0</v>
      </c>
      <c r="BL2057" s="25" t="s">
        <v>299</v>
      </c>
      <c r="BM2057" s="25" t="s">
        <v>6935</v>
      </c>
    </row>
    <row r="2058" s="1" customFormat="1" ht="25.5" customHeight="1">
      <c r="B2058" s="47"/>
      <c r="C2058" s="236" t="s">
        <v>2714</v>
      </c>
      <c r="D2058" s="236" t="s">
        <v>201</v>
      </c>
      <c r="E2058" s="237" t="s">
        <v>2710</v>
      </c>
      <c r="F2058" s="238" t="s">
        <v>2711</v>
      </c>
      <c r="G2058" s="239" t="s">
        <v>335</v>
      </c>
      <c r="H2058" s="240">
        <v>3.016</v>
      </c>
      <c r="I2058" s="241"/>
      <c r="J2058" s="242">
        <f>ROUND(I2058*H2058,2)</f>
        <v>0</v>
      </c>
      <c r="K2058" s="238" t="s">
        <v>205</v>
      </c>
      <c r="L2058" s="73"/>
      <c r="M2058" s="243" t="s">
        <v>21</v>
      </c>
      <c r="N2058" s="244" t="s">
        <v>43</v>
      </c>
      <c r="O2058" s="48"/>
      <c r="P2058" s="245">
        <f>O2058*H2058</f>
        <v>0</v>
      </c>
      <c r="Q2058" s="245">
        <v>0</v>
      </c>
      <c r="R2058" s="245">
        <f>Q2058*H2058</f>
        <v>0</v>
      </c>
      <c r="S2058" s="245">
        <v>0.0050000000000000001</v>
      </c>
      <c r="T2058" s="246">
        <f>S2058*H2058</f>
        <v>0.01508</v>
      </c>
      <c r="AR2058" s="25" t="s">
        <v>299</v>
      </c>
      <c r="AT2058" s="25" t="s">
        <v>201</v>
      </c>
      <c r="AU2058" s="25" t="s">
        <v>81</v>
      </c>
      <c r="AY2058" s="25" t="s">
        <v>199</v>
      </c>
      <c r="BE2058" s="247">
        <f>IF(N2058="základní",J2058,0)</f>
        <v>0</v>
      </c>
      <c r="BF2058" s="247">
        <f>IF(N2058="snížená",J2058,0)</f>
        <v>0</v>
      </c>
      <c r="BG2058" s="247">
        <f>IF(N2058="zákl. přenesená",J2058,0)</f>
        <v>0</v>
      </c>
      <c r="BH2058" s="247">
        <f>IF(N2058="sníž. přenesená",J2058,0)</f>
        <v>0</v>
      </c>
      <c r="BI2058" s="247">
        <f>IF(N2058="nulová",J2058,0)</f>
        <v>0</v>
      </c>
      <c r="BJ2058" s="25" t="s">
        <v>79</v>
      </c>
      <c r="BK2058" s="247">
        <f>ROUND(I2058*H2058,2)</f>
        <v>0</v>
      </c>
      <c r="BL2058" s="25" t="s">
        <v>299</v>
      </c>
      <c r="BM2058" s="25" t="s">
        <v>6936</v>
      </c>
    </row>
    <row r="2059" s="12" customFormat="1">
      <c r="B2059" s="248"/>
      <c r="C2059" s="249"/>
      <c r="D2059" s="250" t="s">
        <v>208</v>
      </c>
      <c r="E2059" s="251" t="s">
        <v>21</v>
      </c>
      <c r="F2059" s="252" t="s">
        <v>2713</v>
      </c>
      <c r="G2059" s="249"/>
      <c r="H2059" s="253">
        <v>4</v>
      </c>
      <c r="I2059" s="254"/>
      <c r="J2059" s="249"/>
      <c r="K2059" s="249"/>
      <c r="L2059" s="255"/>
      <c r="M2059" s="256"/>
      <c r="N2059" s="257"/>
      <c r="O2059" s="257"/>
      <c r="P2059" s="257"/>
      <c r="Q2059" s="257"/>
      <c r="R2059" s="257"/>
      <c r="S2059" s="257"/>
      <c r="T2059" s="258"/>
      <c r="AT2059" s="259" t="s">
        <v>208</v>
      </c>
      <c r="AU2059" s="259" t="s">
        <v>81</v>
      </c>
      <c r="AV2059" s="12" t="s">
        <v>81</v>
      </c>
      <c r="AW2059" s="12" t="s">
        <v>35</v>
      </c>
      <c r="AX2059" s="12" t="s">
        <v>72</v>
      </c>
      <c r="AY2059" s="259" t="s">
        <v>199</v>
      </c>
    </row>
    <row r="2060" s="12" customFormat="1">
      <c r="B2060" s="248"/>
      <c r="C2060" s="249"/>
      <c r="D2060" s="250" t="s">
        <v>208</v>
      </c>
      <c r="E2060" s="251" t="s">
        <v>21</v>
      </c>
      <c r="F2060" s="252" t="s">
        <v>21</v>
      </c>
      <c r="G2060" s="249"/>
      <c r="H2060" s="253">
        <v>0</v>
      </c>
      <c r="I2060" s="254"/>
      <c r="J2060" s="249"/>
      <c r="K2060" s="249"/>
      <c r="L2060" s="255"/>
      <c r="M2060" s="256"/>
      <c r="N2060" s="257"/>
      <c r="O2060" s="257"/>
      <c r="P2060" s="257"/>
      <c r="Q2060" s="257"/>
      <c r="R2060" s="257"/>
      <c r="S2060" s="257"/>
      <c r="T2060" s="258"/>
      <c r="AT2060" s="259" t="s">
        <v>208</v>
      </c>
      <c r="AU2060" s="259" t="s">
        <v>81</v>
      </c>
      <c r="AV2060" s="12" t="s">
        <v>81</v>
      </c>
      <c r="AW2060" s="12" t="s">
        <v>35</v>
      </c>
      <c r="AX2060" s="12" t="s">
        <v>72</v>
      </c>
      <c r="AY2060" s="259" t="s">
        <v>199</v>
      </c>
    </row>
    <row r="2061" s="12" customFormat="1">
      <c r="B2061" s="248"/>
      <c r="C2061" s="249"/>
      <c r="D2061" s="250" t="s">
        <v>208</v>
      </c>
      <c r="E2061" s="251" t="s">
        <v>21</v>
      </c>
      <c r="F2061" s="252" t="s">
        <v>6250</v>
      </c>
      <c r="G2061" s="249"/>
      <c r="H2061" s="253">
        <v>3.016</v>
      </c>
      <c r="I2061" s="254"/>
      <c r="J2061" s="249"/>
      <c r="K2061" s="249"/>
      <c r="L2061" s="255"/>
      <c r="M2061" s="256"/>
      <c r="N2061" s="257"/>
      <c r="O2061" s="257"/>
      <c r="P2061" s="257"/>
      <c r="Q2061" s="257"/>
      <c r="R2061" s="257"/>
      <c r="S2061" s="257"/>
      <c r="T2061" s="258"/>
      <c r="AT2061" s="259" t="s">
        <v>208</v>
      </c>
      <c r="AU2061" s="259" t="s">
        <v>81</v>
      </c>
      <c r="AV2061" s="12" t="s">
        <v>81</v>
      </c>
      <c r="AW2061" s="12" t="s">
        <v>35</v>
      </c>
      <c r="AX2061" s="12" t="s">
        <v>79</v>
      </c>
      <c r="AY2061" s="259" t="s">
        <v>199</v>
      </c>
    </row>
    <row r="2062" s="1" customFormat="1" ht="25.5" customHeight="1">
      <c r="B2062" s="47"/>
      <c r="C2062" s="236" t="s">
        <v>2718</v>
      </c>
      <c r="D2062" s="236" t="s">
        <v>201</v>
      </c>
      <c r="E2062" s="237" t="s">
        <v>2715</v>
      </c>
      <c r="F2062" s="238" t="s">
        <v>2716</v>
      </c>
      <c r="G2062" s="239" t="s">
        <v>335</v>
      </c>
      <c r="H2062" s="240">
        <v>2.262</v>
      </c>
      <c r="I2062" s="241"/>
      <c r="J2062" s="242">
        <f>ROUND(I2062*H2062,2)</f>
        <v>0</v>
      </c>
      <c r="K2062" s="238" t="s">
        <v>205</v>
      </c>
      <c r="L2062" s="73"/>
      <c r="M2062" s="243" t="s">
        <v>21</v>
      </c>
      <c r="N2062" s="244" t="s">
        <v>43</v>
      </c>
      <c r="O2062" s="48"/>
      <c r="P2062" s="245">
        <f>O2062*H2062</f>
        <v>0</v>
      </c>
      <c r="Q2062" s="245">
        <v>0</v>
      </c>
      <c r="R2062" s="245">
        <f>Q2062*H2062</f>
        <v>0</v>
      </c>
      <c r="S2062" s="245">
        <v>0.0060000000000000001</v>
      </c>
      <c r="T2062" s="246">
        <f>S2062*H2062</f>
        <v>0.013572000000000001</v>
      </c>
      <c r="AR2062" s="25" t="s">
        <v>299</v>
      </c>
      <c r="AT2062" s="25" t="s">
        <v>201</v>
      </c>
      <c r="AU2062" s="25" t="s">
        <v>81</v>
      </c>
      <c r="AY2062" s="25" t="s">
        <v>199</v>
      </c>
      <c r="BE2062" s="247">
        <f>IF(N2062="základní",J2062,0)</f>
        <v>0</v>
      </c>
      <c r="BF2062" s="247">
        <f>IF(N2062="snížená",J2062,0)</f>
        <v>0</v>
      </c>
      <c r="BG2062" s="247">
        <f>IF(N2062="zákl. přenesená",J2062,0)</f>
        <v>0</v>
      </c>
      <c r="BH2062" s="247">
        <f>IF(N2062="sníž. přenesená",J2062,0)</f>
        <v>0</v>
      </c>
      <c r="BI2062" s="247">
        <f>IF(N2062="nulová",J2062,0)</f>
        <v>0</v>
      </c>
      <c r="BJ2062" s="25" t="s">
        <v>79</v>
      </c>
      <c r="BK2062" s="247">
        <f>ROUND(I2062*H2062,2)</f>
        <v>0</v>
      </c>
      <c r="BL2062" s="25" t="s">
        <v>299</v>
      </c>
      <c r="BM2062" s="25" t="s">
        <v>6937</v>
      </c>
    </row>
    <row r="2063" s="12" customFormat="1">
      <c r="B2063" s="248"/>
      <c r="C2063" s="249"/>
      <c r="D2063" s="250" t="s">
        <v>208</v>
      </c>
      <c r="E2063" s="251" t="s">
        <v>21</v>
      </c>
      <c r="F2063" s="252" t="s">
        <v>1200</v>
      </c>
      <c r="G2063" s="249"/>
      <c r="H2063" s="253">
        <v>3</v>
      </c>
      <c r="I2063" s="254"/>
      <c r="J2063" s="249"/>
      <c r="K2063" s="249"/>
      <c r="L2063" s="255"/>
      <c r="M2063" s="256"/>
      <c r="N2063" s="257"/>
      <c r="O2063" s="257"/>
      <c r="P2063" s="257"/>
      <c r="Q2063" s="257"/>
      <c r="R2063" s="257"/>
      <c r="S2063" s="257"/>
      <c r="T2063" s="258"/>
      <c r="AT2063" s="259" t="s">
        <v>208</v>
      </c>
      <c r="AU2063" s="259" t="s">
        <v>81</v>
      </c>
      <c r="AV2063" s="12" t="s">
        <v>81</v>
      </c>
      <c r="AW2063" s="12" t="s">
        <v>35</v>
      </c>
      <c r="AX2063" s="12" t="s">
        <v>72</v>
      </c>
      <c r="AY2063" s="259" t="s">
        <v>199</v>
      </c>
    </row>
    <row r="2064" s="12" customFormat="1">
      <c r="B2064" s="248"/>
      <c r="C2064" s="249"/>
      <c r="D2064" s="250" t="s">
        <v>208</v>
      </c>
      <c r="E2064" s="251" t="s">
        <v>21</v>
      </c>
      <c r="F2064" s="252" t="s">
        <v>21</v>
      </c>
      <c r="G2064" s="249"/>
      <c r="H2064" s="253">
        <v>0</v>
      </c>
      <c r="I2064" s="254"/>
      <c r="J2064" s="249"/>
      <c r="K2064" s="249"/>
      <c r="L2064" s="255"/>
      <c r="M2064" s="256"/>
      <c r="N2064" s="257"/>
      <c r="O2064" s="257"/>
      <c r="P2064" s="257"/>
      <c r="Q2064" s="257"/>
      <c r="R2064" s="257"/>
      <c r="S2064" s="257"/>
      <c r="T2064" s="258"/>
      <c r="AT2064" s="259" t="s">
        <v>208</v>
      </c>
      <c r="AU2064" s="259" t="s">
        <v>81</v>
      </c>
      <c r="AV2064" s="12" t="s">
        <v>81</v>
      </c>
      <c r="AW2064" s="12" t="s">
        <v>35</v>
      </c>
      <c r="AX2064" s="12" t="s">
        <v>72</v>
      </c>
      <c r="AY2064" s="259" t="s">
        <v>199</v>
      </c>
    </row>
    <row r="2065" s="12" customFormat="1">
      <c r="B2065" s="248"/>
      <c r="C2065" s="249"/>
      <c r="D2065" s="250" t="s">
        <v>208</v>
      </c>
      <c r="E2065" s="251" t="s">
        <v>21</v>
      </c>
      <c r="F2065" s="252" t="s">
        <v>6497</v>
      </c>
      <c r="G2065" s="249"/>
      <c r="H2065" s="253">
        <v>2.262</v>
      </c>
      <c r="I2065" s="254"/>
      <c r="J2065" s="249"/>
      <c r="K2065" s="249"/>
      <c r="L2065" s="255"/>
      <c r="M2065" s="256"/>
      <c r="N2065" s="257"/>
      <c r="O2065" s="257"/>
      <c r="P2065" s="257"/>
      <c r="Q2065" s="257"/>
      <c r="R2065" s="257"/>
      <c r="S2065" s="257"/>
      <c r="T2065" s="258"/>
      <c r="AT2065" s="259" t="s">
        <v>208</v>
      </c>
      <c r="AU2065" s="259" t="s">
        <v>81</v>
      </c>
      <c r="AV2065" s="12" t="s">
        <v>81</v>
      </c>
      <c r="AW2065" s="12" t="s">
        <v>35</v>
      </c>
      <c r="AX2065" s="12" t="s">
        <v>79</v>
      </c>
      <c r="AY2065" s="259" t="s">
        <v>199</v>
      </c>
    </row>
    <row r="2066" s="1" customFormat="1" ht="16.5" customHeight="1">
      <c r="B2066" s="47"/>
      <c r="C2066" s="236" t="s">
        <v>2723</v>
      </c>
      <c r="D2066" s="236" t="s">
        <v>201</v>
      </c>
      <c r="E2066" s="237" t="s">
        <v>2719</v>
      </c>
      <c r="F2066" s="238" t="s">
        <v>2720</v>
      </c>
      <c r="G2066" s="239" t="s">
        <v>2721</v>
      </c>
      <c r="H2066" s="240">
        <v>0.754</v>
      </c>
      <c r="I2066" s="241"/>
      <c r="J2066" s="242">
        <f>ROUND(I2066*H2066,2)</f>
        <v>0</v>
      </c>
      <c r="K2066" s="238" t="s">
        <v>21</v>
      </c>
      <c r="L2066" s="73"/>
      <c r="M2066" s="243" t="s">
        <v>21</v>
      </c>
      <c r="N2066" s="244" t="s">
        <v>43</v>
      </c>
      <c r="O2066" s="48"/>
      <c r="P2066" s="245">
        <f>O2066*H2066</f>
        <v>0</v>
      </c>
      <c r="Q2066" s="245">
        <v>0.00025999999999999998</v>
      </c>
      <c r="R2066" s="245">
        <f>Q2066*H2066</f>
        <v>0.00019603999999999997</v>
      </c>
      <c r="S2066" s="245">
        <v>0</v>
      </c>
      <c r="T2066" s="246">
        <f>S2066*H2066</f>
        <v>0</v>
      </c>
      <c r="AR2066" s="25" t="s">
        <v>299</v>
      </c>
      <c r="AT2066" s="25" t="s">
        <v>201</v>
      </c>
      <c r="AU2066" s="25" t="s">
        <v>81</v>
      </c>
      <c r="AY2066" s="25" t="s">
        <v>199</v>
      </c>
      <c r="BE2066" s="247">
        <f>IF(N2066="základní",J2066,0)</f>
        <v>0</v>
      </c>
      <c r="BF2066" s="247">
        <f>IF(N2066="snížená",J2066,0)</f>
        <v>0</v>
      </c>
      <c r="BG2066" s="247">
        <f>IF(N2066="zákl. přenesená",J2066,0)</f>
        <v>0</v>
      </c>
      <c r="BH2066" s="247">
        <f>IF(N2066="sníž. přenesená",J2066,0)</f>
        <v>0</v>
      </c>
      <c r="BI2066" s="247">
        <f>IF(N2066="nulová",J2066,0)</f>
        <v>0</v>
      </c>
      <c r="BJ2066" s="25" t="s">
        <v>79</v>
      </c>
      <c r="BK2066" s="247">
        <f>ROUND(I2066*H2066,2)</f>
        <v>0</v>
      </c>
      <c r="BL2066" s="25" t="s">
        <v>299</v>
      </c>
      <c r="BM2066" s="25" t="s">
        <v>6938</v>
      </c>
    </row>
    <row r="2067" s="12" customFormat="1">
      <c r="B2067" s="248"/>
      <c r="C2067" s="249"/>
      <c r="D2067" s="250" t="s">
        <v>208</v>
      </c>
      <c r="E2067" s="251" t="s">
        <v>21</v>
      </c>
      <c r="F2067" s="252" t="s">
        <v>79</v>
      </c>
      <c r="G2067" s="249"/>
      <c r="H2067" s="253">
        <v>1</v>
      </c>
      <c r="I2067" s="254"/>
      <c r="J2067" s="249"/>
      <c r="K2067" s="249"/>
      <c r="L2067" s="255"/>
      <c r="M2067" s="256"/>
      <c r="N2067" s="257"/>
      <c r="O2067" s="257"/>
      <c r="P2067" s="257"/>
      <c r="Q2067" s="257"/>
      <c r="R2067" s="257"/>
      <c r="S2067" s="257"/>
      <c r="T2067" s="258"/>
      <c r="AT2067" s="259" t="s">
        <v>208</v>
      </c>
      <c r="AU2067" s="259" t="s">
        <v>81</v>
      </c>
      <c r="AV2067" s="12" t="s">
        <v>81</v>
      </c>
      <c r="AW2067" s="12" t="s">
        <v>35</v>
      </c>
      <c r="AX2067" s="12" t="s">
        <v>72</v>
      </c>
      <c r="AY2067" s="259" t="s">
        <v>199</v>
      </c>
    </row>
    <row r="2068" s="12" customFormat="1">
      <c r="B2068" s="248"/>
      <c r="C2068" s="249"/>
      <c r="D2068" s="250" t="s">
        <v>208</v>
      </c>
      <c r="E2068" s="251" t="s">
        <v>21</v>
      </c>
      <c r="F2068" s="252" t="s">
        <v>21</v>
      </c>
      <c r="G2068" s="249"/>
      <c r="H2068" s="253">
        <v>0</v>
      </c>
      <c r="I2068" s="254"/>
      <c r="J2068" s="249"/>
      <c r="K2068" s="249"/>
      <c r="L2068" s="255"/>
      <c r="M2068" s="256"/>
      <c r="N2068" s="257"/>
      <c r="O2068" s="257"/>
      <c r="P2068" s="257"/>
      <c r="Q2068" s="257"/>
      <c r="R2068" s="257"/>
      <c r="S2068" s="257"/>
      <c r="T2068" s="258"/>
      <c r="AT2068" s="259" t="s">
        <v>208</v>
      </c>
      <c r="AU2068" s="259" t="s">
        <v>81</v>
      </c>
      <c r="AV2068" s="12" t="s">
        <v>81</v>
      </c>
      <c r="AW2068" s="12" t="s">
        <v>35</v>
      </c>
      <c r="AX2068" s="12" t="s">
        <v>72</v>
      </c>
      <c r="AY2068" s="259" t="s">
        <v>199</v>
      </c>
    </row>
    <row r="2069" s="12" customFormat="1">
      <c r="B2069" s="248"/>
      <c r="C2069" s="249"/>
      <c r="D2069" s="250" t="s">
        <v>208</v>
      </c>
      <c r="E2069" s="251" t="s">
        <v>21</v>
      </c>
      <c r="F2069" s="252" t="s">
        <v>6245</v>
      </c>
      <c r="G2069" s="249"/>
      <c r="H2069" s="253">
        <v>0.754</v>
      </c>
      <c r="I2069" s="254"/>
      <c r="J2069" s="249"/>
      <c r="K2069" s="249"/>
      <c r="L2069" s="255"/>
      <c r="M2069" s="256"/>
      <c r="N2069" s="257"/>
      <c r="O2069" s="257"/>
      <c r="P2069" s="257"/>
      <c r="Q2069" s="257"/>
      <c r="R2069" s="257"/>
      <c r="S2069" s="257"/>
      <c r="T2069" s="258"/>
      <c r="AT2069" s="259" t="s">
        <v>208</v>
      </c>
      <c r="AU2069" s="259" t="s">
        <v>81</v>
      </c>
      <c r="AV2069" s="12" t="s">
        <v>81</v>
      </c>
      <c r="AW2069" s="12" t="s">
        <v>35</v>
      </c>
      <c r="AX2069" s="12" t="s">
        <v>79</v>
      </c>
      <c r="AY2069" s="259" t="s">
        <v>199</v>
      </c>
    </row>
    <row r="2070" s="1" customFormat="1" ht="25.5" customHeight="1">
      <c r="B2070" s="47"/>
      <c r="C2070" s="236" t="s">
        <v>2729</v>
      </c>
      <c r="D2070" s="236" t="s">
        <v>201</v>
      </c>
      <c r="E2070" s="237" t="s">
        <v>2724</v>
      </c>
      <c r="F2070" s="238" t="s">
        <v>2725</v>
      </c>
      <c r="G2070" s="239" t="s">
        <v>282</v>
      </c>
      <c r="H2070" s="240">
        <v>1.8520000000000001</v>
      </c>
      <c r="I2070" s="241"/>
      <c r="J2070" s="242">
        <f>ROUND(I2070*H2070,2)</f>
        <v>0</v>
      </c>
      <c r="K2070" s="238" t="s">
        <v>205</v>
      </c>
      <c r="L2070" s="73"/>
      <c r="M2070" s="243" t="s">
        <v>21</v>
      </c>
      <c r="N2070" s="244" t="s">
        <v>43</v>
      </c>
      <c r="O2070" s="48"/>
      <c r="P2070" s="245">
        <f>O2070*H2070</f>
        <v>0</v>
      </c>
      <c r="Q2070" s="245">
        <v>0.00027</v>
      </c>
      <c r="R2070" s="245">
        <f>Q2070*H2070</f>
        <v>0.00050003999999999999</v>
      </c>
      <c r="S2070" s="245">
        <v>0</v>
      </c>
      <c r="T2070" s="246">
        <f>S2070*H2070</f>
        <v>0</v>
      </c>
      <c r="AR2070" s="25" t="s">
        <v>299</v>
      </c>
      <c r="AT2070" s="25" t="s">
        <v>201</v>
      </c>
      <c r="AU2070" s="25" t="s">
        <v>81</v>
      </c>
      <c r="AY2070" s="25" t="s">
        <v>199</v>
      </c>
      <c r="BE2070" s="247">
        <f>IF(N2070="základní",J2070,0)</f>
        <v>0</v>
      </c>
      <c r="BF2070" s="247">
        <f>IF(N2070="snížená",J2070,0)</f>
        <v>0</v>
      </c>
      <c r="BG2070" s="247">
        <f>IF(N2070="zákl. přenesená",J2070,0)</f>
        <v>0</v>
      </c>
      <c r="BH2070" s="247">
        <f>IF(N2070="sníž. přenesená",J2070,0)</f>
        <v>0</v>
      </c>
      <c r="BI2070" s="247">
        <f>IF(N2070="nulová",J2070,0)</f>
        <v>0</v>
      </c>
      <c r="BJ2070" s="25" t="s">
        <v>79</v>
      </c>
      <c r="BK2070" s="247">
        <f>ROUND(I2070*H2070,2)</f>
        <v>0</v>
      </c>
      <c r="BL2070" s="25" t="s">
        <v>299</v>
      </c>
      <c r="BM2070" s="25" t="s">
        <v>6939</v>
      </c>
    </row>
    <row r="2071" s="12" customFormat="1">
      <c r="B2071" s="248"/>
      <c r="C2071" s="249"/>
      <c r="D2071" s="250" t="s">
        <v>208</v>
      </c>
      <c r="E2071" s="251" t="s">
        <v>21</v>
      </c>
      <c r="F2071" s="252" t="s">
        <v>2727</v>
      </c>
      <c r="G2071" s="249"/>
      <c r="H2071" s="253">
        <v>2.456</v>
      </c>
      <c r="I2071" s="254"/>
      <c r="J2071" s="249"/>
      <c r="K2071" s="249"/>
      <c r="L2071" s="255"/>
      <c r="M2071" s="256"/>
      <c r="N2071" s="257"/>
      <c r="O2071" s="257"/>
      <c r="P2071" s="257"/>
      <c r="Q2071" s="257"/>
      <c r="R2071" s="257"/>
      <c r="S2071" s="257"/>
      <c r="T2071" s="258"/>
      <c r="AT2071" s="259" t="s">
        <v>208</v>
      </c>
      <c r="AU2071" s="259" t="s">
        <v>81</v>
      </c>
      <c r="AV2071" s="12" t="s">
        <v>81</v>
      </c>
      <c r="AW2071" s="12" t="s">
        <v>35</v>
      </c>
      <c r="AX2071" s="12" t="s">
        <v>72</v>
      </c>
      <c r="AY2071" s="259" t="s">
        <v>199</v>
      </c>
    </row>
    <row r="2072" s="12" customFormat="1">
      <c r="B2072" s="248"/>
      <c r="C2072" s="249"/>
      <c r="D2072" s="250" t="s">
        <v>208</v>
      </c>
      <c r="E2072" s="251" t="s">
        <v>21</v>
      </c>
      <c r="F2072" s="252" t="s">
        <v>21</v>
      </c>
      <c r="G2072" s="249"/>
      <c r="H2072" s="253">
        <v>0</v>
      </c>
      <c r="I2072" s="254"/>
      <c r="J2072" s="249"/>
      <c r="K2072" s="249"/>
      <c r="L2072" s="255"/>
      <c r="M2072" s="256"/>
      <c r="N2072" s="257"/>
      <c r="O2072" s="257"/>
      <c r="P2072" s="257"/>
      <c r="Q2072" s="257"/>
      <c r="R2072" s="257"/>
      <c r="S2072" s="257"/>
      <c r="T2072" s="258"/>
      <c r="AT2072" s="259" t="s">
        <v>208</v>
      </c>
      <c r="AU2072" s="259" t="s">
        <v>81</v>
      </c>
      <c r="AV2072" s="12" t="s">
        <v>81</v>
      </c>
      <c r="AW2072" s="12" t="s">
        <v>35</v>
      </c>
      <c r="AX2072" s="12" t="s">
        <v>72</v>
      </c>
      <c r="AY2072" s="259" t="s">
        <v>199</v>
      </c>
    </row>
    <row r="2073" s="12" customFormat="1">
      <c r="B2073" s="248"/>
      <c r="C2073" s="249"/>
      <c r="D2073" s="250" t="s">
        <v>208</v>
      </c>
      <c r="E2073" s="251" t="s">
        <v>21</v>
      </c>
      <c r="F2073" s="252" t="s">
        <v>6940</v>
      </c>
      <c r="G2073" s="249"/>
      <c r="H2073" s="253">
        <v>1.8520000000000001</v>
      </c>
      <c r="I2073" s="254"/>
      <c r="J2073" s="249"/>
      <c r="K2073" s="249"/>
      <c r="L2073" s="255"/>
      <c r="M2073" s="256"/>
      <c r="N2073" s="257"/>
      <c r="O2073" s="257"/>
      <c r="P2073" s="257"/>
      <c r="Q2073" s="257"/>
      <c r="R2073" s="257"/>
      <c r="S2073" s="257"/>
      <c r="T2073" s="258"/>
      <c r="AT2073" s="259" t="s">
        <v>208</v>
      </c>
      <c r="AU2073" s="259" t="s">
        <v>81</v>
      </c>
      <c r="AV2073" s="12" t="s">
        <v>81</v>
      </c>
      <c r="AW2073" s="12" t="s">
        <v>35</v>
      </c>
      <c r="AX2073" s="12" t="s">
        <v>79</v>
      </c>
      <c r="AY2073" s="259" t="s">
        <v>199</v>
      </c>
    </row>
    <row r="2074" s="1" customFormat="1" ht="16.5" customHeight="1">
      <c r="B2074" s="47"/>
      <c r="C2074" s="282" t="s">
        <v>2733</v>
      </c>
      <c r="D2074" s="282" t="s">
        <v>618</v>
      </c>
      <c r="E2074" s="283" t="s">
        <v>2730</v>
      </c>
      <c r="F2074" s="284" t="s">
        <v>2731</v>
      </c>
      <c r="G2074" s="285" t="s">
        <v>335</v>
      </c>
      <c r="H2074" s="286">
        <v>0.754</v>
      </c>
      <c r="I2074" s="287"/>
      <c r="J2074" s="288">
        <f>ROUND(I2074*H2074,2)</f>
        <v>0</v>
      </c>
      <c r="K2074" s="284" t="s">
        <v>21</v>
      </c>
      <c r="L2074" s="289"/>
      <c r="M2074" s="290" t="s">
        <v>21</v>
      </c>
      <c r="N2074" s="291" t="s">
        <v>43</v>
      </c>
      <c r="O2074" s="48"/>
      <c r="P2074" s="245">
        <f>O2074*H2074</f>
        <v>0</v>
      </c>
      <c r="Q2074" s="245">
        <v>0.046699999999999998</v>
      </c>
      <c r="R2074" s="245">
        <f>Q2074*H2074</f>
        <v>0.035211800000000001</v>
      </c>
      <c r="S2074" s="245">
        <v>0</v>
      </c>
      <c r="T2074" s="246">
        <f>S2074*H2074</f>
        <v>0</v>
      </c>
      <c r="AR2074" s="25" t="s">
        <v>420</v>
      </c>
      <c r="AT2074" s="25" t="s">
        <v>618</v>
      </c>
      <c r="AU2074" s="25" t="s">
        <v>81</v>
      </c>
      <c r="AY2074" s="25" t="s">
        <v>199</v>
      </c>
      <c r="BE2074" s="247">
        <f>IF(N2074="základní",J2074,0)</f>
        <v>0</v>
      </c>
      <c r="BF2074" s="247">
        <f>IF(N2074="snížená",J2074,0)</f>
        <v>0</v>
      </c>
      <c r="BG2074" s="247">
        <f>IF(N2074="zákl. přenesená",J2074,0)</f>
        <v>0</v>
      </c>
      <c r="BH2074" s="247">
        <f>IF(N2074="sníž. přenesená",J2074,0)</f>
        <v>0</v>
      </c>
      <c r="BI2074" s="247">
        <f>IF(N2074="nulová",J2074,0)</f>
        <v>0</v>
      </c>
      <c r="BJ2074" s="25" t="s">
        <v>79</v>
      </c>
      <c r="BK2074" s="247">
        <f>ROUND(I2074*H2074,2)</f>
        <v>0</v>
      </c>
      <c r="BL2074" s="25" t="s">
        <v>299</v>
      </c>
      <c r="BM2074" s="25" t="s">
        <v>6941</v>
      </c>
    </row>
    <row r="2075" s="12" customFormat="1">
      <c r="B2075" s="248"/>
      <c r="C2075" s="249"/>
      <c r="D2075" s="250" t="s">
        <v>208</v>
      </c>
      <c r="E2075" s="251" t="s">
        <v>21</v>
      </c>
      <c r="F2075" s="252" t="s">
        <v>79</v>
      </c>
      <c r="G2075" s="249"/>
      <c r="H2075" s="253">
        <v>1</v>
      </c>
      <c r="I2075" s="254"/>
      <c r="J2075" s="249"/>
      <c r="K2075" s="249"/>
      <c r="L2075" s="255"/>
      <c r="M2075" s="256"/>
      <c r="N2075" s="257"/>
      <c r="O2075" s="257"/>
      <c r="P2075" s="257"/>
      <c r="Q2075" s="257"/>
      <c r="R2075" s="257"/>
      <c r="S2075" s="257"/>
      <c r="T2075" s="258"/>
      <c r="AT2075" s="259" t="s">
        <v>208</v>
      </c>
      <c r="AU2075" s="259" t="s">
        <v>81</v>
      </c>
      <c r="AV2075" s="12" t="s">
        <v>81</v>
      </c>
      <c r="AW2075" s="12" t="s">
        <v>35</v>
      </c>
      <c r="AX2075" s="12" t="s">
        <v>72</v>
      </c>
      <c r="AY2075" s="259" t="s">
        <v>199</v>
      </c>
    </row>
    <row r="2076" s="12" customFormat="1">
      <c r="B2076" s="248"/>
      <c r="C2076" s="249"/>
      <c r="D2076" s="250" t="s">
        <v>208</v>
      </c>
      <c r="E2076" s="251" t="s">
        <v>21</v>
      </c>
      <c r="F2076" s="252" t="s">
        <v>21</v>
      </c>
      <c r="G2076" s="249"/>
      <c r="H2076" s="253">
        <v>0</v>
      </c>
      <c r="I2076" s="254"/>
      <c r="J2076" s="249"/>
      <c r="K2076" s="249"/>
      <c r="L2076" s="255"/>
      <c r="M2076" s="256"/>
      <c r="N2076" s="257"/>
      <c r="O2076" s="257"/>
      <c r="P2076" s="257"/>
      <c r="Q2076" s="257"/>
      <c r="R2076" s="257"/>
      <c r="S2076" s="257"/>
      <c r="T2076" s="258"/>
      <c r="AT2076" s="259" t="s">
        <v>208</v>
      </c>
      <c r="AU2076" s="259" t="s">
        <v>81</v>
      </c>
      <c r="AV2076" s="12" t="s">
        <v>81</v>
      </c>
      <c r="AW2076" s="12" t="s">
        <v>35</v>
      </c>
      <c r="AX2076" s="12" t="s">
        <v>72</v>
      </c>
      <c r="AY2076" s="259" t="s">
        <v>199</v>
      </c>
    </row>
    <row r="2077" s="12" customFormat="1">
      <c r="B2077" s="248"/>
      <c r="C2077" s="249"/>
      <c r="D2077" s="250" t="s">
        <v>208</v>
      </c>
      <c r="E2077" s="251" t="s">
        <v>21</v>
      </c>
      <c r="F2077" s="252" t="s">
        <v>6245</v>
      </c>
      <c r="G2077" s="249"/>
      <c r="H2077" s="253">
        <v>0.754</v>
      </c>
      <c r="I2077" s="254"/>
      <c r="J2077" s="249"/>
      <c r="K2077" s="249"/>
      <c r="L2077" s="255"/>
      <c r="M2077" s="256"/>
      <c r="N2077" s="257"/>
      <c r="O2077" s="257"/>
      <c r="P2077" s="257"/>
      <c r="Q2077" s="257"/>
      <c r="R2077" s="257"/>
      <c r="S2077" s="257"/>
      <c r="T2077" s="258"/>
      <c r="AT2077" s="259" t="s">
        <v>208</v>
      </c>
      <c r="AU2077" s="259" t="s">
        <v>81</v>
      </c>
      <c r="AV2077" s="12" t="s">
        <v>81</v>
      </c>
      <c r="AW2077" s="12" t="s">
        <v>35</v>
      </c>
      <c r="AX2077" s="12" t="s">
        <v>79</v>
      </c>
      <c r="AY2077" s="259" t="s">
        <v>199</v>
      </c>
    </row>
    <row r="2078" s="1" customFormat="1" ht="16.5" customHeight="1">
      <c r="B2078" s="47"/>
      <c r="C2078" s="236" t="s">
        <v>2739</v>
      </c>
      <c r="D2078" s="236" t="s">
        <v>201</v>
      </c>
      <c r="E2078" s="237" t="s">
        <v>2734</v>
      </c>
      <c r="F2078" s="238" t="s">
        <v>2735</v>
      </c>
      <c r="G2078" s="239" t="s">
        <v>335</v>
      </c>
      <c r="H2078" s="240">
        <v>8.2940000000000005</v>
      </c>
      <c r="I2078" s="241"/>
      <c r="J2078" s="242">
        <f>ROUND(I2078*H2078,2)</f>
        <v>0</v>
      </c>
      <c r="K2078" s="238" t="s">
        <v>205</v>
      </c>
      <c r="L2078" s="73"/>
      <c r="M2078" s="243" t="s">
        <v>21</v>
      </c>
      <c r="N2078" s="244" t="s">
        <v>43</v>
      </c>
      <c r="O2078" s="48"/>
      <c r="P2078" s="245">
        <f>O2078*H2078</f>
        <v>0</v>
      </c>
      <c r="Q2078" s="245">
        <v>0.00027</v>
      </c>
      <c r="R2078" s="245">
        <f>Q2078*H2078</f>
        <v>0.00223938</v>
      </c>
      <c r="S2078" s="245">
        <v>0</v>
      </c>
      <c r="T2078" s="246">
        <f>S2078*H2078</f>
        <v>0</v>
      </c>
      <c r="AR2078" s="25" t="s">
        <v>299</v>
      </c>
      <c r="AT2078" s="25" t="s">
        <v>201</v>
      </c>
      <c r="AU2078" s="25" t="s">
        <v>81</v>
      </c>
      <c r="AY2078" s="25" t="s">
        <v>199</v>
      </c>
      <c r="BE2078" s="247">
        <f>IF(N2078="základní",J2078,0)</f>
        <v>0</v>
      </c>
      <c r="BF2078" s="247">
        <f>IF(N2078="snížená",J2078,0)</f>
        <v>0</v>
      </c>
      <c r="BG2078" s="247">
        <f>IF(N2078="zákl. přenesená",J2078,0)</f>
        <v>0</v>
      </c>
      <c r="BH2078" s="247">
        <f>IF(N2078="sníž. přenesená",J2078,0)</f>
        <v>0</v>
      </c>
      <c r="BI2078" s="247">
        <f>IF(N2078="nulová",J2078,0)</f>
        <v>0</v>
      </c>
      <c r="BJ2078" s="25" t="s">
        <v>79</v>
      </c>
      <c r="BK2078" s="247">
        <f>ROUND(I2078*H2078,2)</f>
        <v>0</v>
      </c>
      <c r="BL2078" s="25" t="s">
        <v>299</v>
      </c>
      <c r="BM2078" s="25" t="s">
        <v>6942</v>
      </c>
    </row>
    <row r="2079" s="12" customFormat="1">
      <c r="B2079" s="248"/>
      <c r="C2079" s="249"/>
      <c r="D2079" s="250" t="s">
        <v>208</v>
      </c>
      <c r="E2079" s="251" t="s">
        <v>21</v>
      </c>
      <c r="F2079" s="252" t="s">
        <v>2737</v>
      </c>
      <c r="G2079" s="249"/>
      <c r="H2079" s="253">
        <v>5</v>
      </c>
      <c r="I2079" s="254"/>
      <c r="J2079" s="249"/>
      <c r="K2079" s="249"/>
      <c r="L2079" s="255"/>
      <c r="M2079" s="256"/>
      <c r="N2079" s="257"/>
      <c r="O2079" s="257"/>
      <c r="P2079" s="257"/>
      <c r="Q2079" s="257"/>
      <c r="R2079" s="257"/>
      <c r="S2079" s="257"/>
      <c r="T2079" s="258"/>
      <c r="AT2079" s="259" t="s">
        <v>208</v>
      </c>
      <c r="AU2079" s="259" t="s">
        <v>81</v>
      </c>
      <c r="AV2079" s="12" t="s">
        <v>81</v>
      </c>
      <c r="AW2079" s="12" t="s">
        <v>35</v>
      </c>
      <c r="AX2079" s="12" t="s">
        <v>72</v>
      </c>
      <c r="AY2079" s="259" t="s">
        <v>199</v>
      </c>
    </row>
    <row r="2080" s="12" customFormat="1">
      <c r="B2080" s="248"/>
      <c r="C2080" s="249"/>
      <c r="D2080" s="250" t="s">
        <v>208</v>
      </c>
      <c r="E2080" s="251" t="s">
        <v>21</v>
      </c>
      <c r="F2080" s="252" t="s">
        <v>2738</v>
      </c>
      <c r="G2080" s="249"/>
      <c r="H2080" s="253">
        <v>5</v>
      </c>
      <c r="I2080" s="254"/>
      <c r="J2080" s="249"/>
      <c r="K2080" s="249"/>
      <c r="L2080" s="255"/>
      <c r="M2080" s="256"/>
      <c r="N2080" s="257"/>
      <c r="O2080" s="257"/>
      <c r="P2080" s="257"/>
      <c r="Q2080" s="257"/>
      <c r="R2080" s="257"/>
      <c r="S2080" s="257"/>
      <c r="T2080" s="258"/>
      <c r="AT2080" s="259" t="s">
        <v>208</v>
      </c>
      <c r="AU2080" s="259" t="s">
        <v>81</v>
      </c>
      <c r="AV2080" s="12" t="s">
        <v>81</v>
      </c>
      <c r="AW2080" s="12" t="s">
        <v>35</v>
      </c>
      <c r="AX2080" s="12" t="s">
        <v>72</v>
      </c>
      <c r="AY2080" s="259" t="s">
        <v>199</v>
      </c>
    </row>
    <row r="2081" s="12" customFormat="1">
      <c r="B2081" s="248"/>
      <c r="C2081" s="249"/>
      <c r="D2081" s="250" t="s">
        <v>208</v>
      </c>
      <c r="E2081" s="251" t="s">
        <v>21</v>
      </c>
      <c r="F2081" s="252" t="s">
        <v>439</v>
      </c>
      <c r="G2081" s="249"/>
      <c r="H2081" s="253">
        <v>1</v>
      </c>
      <c r="I2081" s="254"/>
      <c r="J2081" s="249"/>
      <c r="K2081" s="249"/>
      <c r="L2081" s="255"/>
      <c r="M2081" s="256"/>
      <c r="N2081" s="257"/>
      <c r="O2081" s="257"/>
      <c r="P2081" s="257"/>
      <c r="Q2081" s="257"/>
      <c r="R2081" s="257"/>
      <c r="S2081" s="257"/>
      <c r="T2081" s="258"/>
      <c r="AT2081" s="259" t="s">
        <v>208</v>
      </c>
      <c r="AU2081" s="259" t="s">
        <v>81</v>
      </c>
      <c r="AV2081" s="12" t="s">
        <v>81</v>
      </c>
      <c r="AW2081" s="12" t="s">
        <v>35</v>
      </c>
      <c r="AX2081" s="12" t="s">
        <v>72</v>
      </c>
      <c r="AY2081" s="259" t="s">
        <v>199</v>
      </c>
    </row>
    <row r="2082" s="13" customFormat="1">
      <c r="B2082" s="260"/>
      <c r="C2082" s="261"/>
      <c r="D2082" s="250" t="s">
        <v>208</v>
      </c>
      <c r="E2082" s="262" t="s">
        <v>21</v>
      </c>
      <c r="F2082" s="263" t="s">
        <v>220</v>
      </c>
      <c r="G2082" s="261"/>
      <c r="H2082" s="264">
        <v>11</v>
      </c>
      <c r="I2082" s="265"/>
      <c r="J2082" s="261"/>
      <c r="K2082" s="261"/>
      <c r="L2082" s="266"/>
      <c r="M2082" s="267"/>
      <c r="N2082" s="268"/>
      <c r="O2082" s="268"/>
      <c r="P2082" s="268"/>
      <c r="Q2082" s="268"/>
      <c r="R2082" s="268"/>
      <c r="S2082" s="268"/>
      <c r="T2082" s="269"/>
      <c r="AT2082" s="270" t="s">
        <v>208</v>
      </c>
      <c r="AU2082" s="270" t="s">
        <v>81</v>
      </c>
      <c r="AV2082" s="13" t="s">
        <v>206</v>
      </c>
      <c r="AW2082" s="13" t="s">
        <v>35</v>
      </c>
      <c r="AX2082" s="13" t="s">
        <v>72</v>
      </c>
      <c r="AY2082" s="270" t="s">
        <v>199</v>
      </c>
    </row>
    <row r="2083" s="12" customFormat="1">
      <c r="B2083" s="248"/>
      <c r="C2083" s="249"/>
      <c r="D2083" s="250" t="s">
        <v>208</v>
      </c>
      <c r="E2083" s="251" t="s">
        <v>21</v>
      </c>
      <c r="F2083" s="252" t="s">
        <v>21</v>
      </c>
      <c r="G2083" s="249"/>
      <c r="H2083" s="253">
        <v>0</v>
      </c>
      <c r="I2083" s="254"/>
      <c r="J2083" s="249"/>
      <c r="K2083" s="249"/>
      <c r="L2083" s="255"/>
      <c r="M2083" s="256"/>
      <c r="N2083" s="257"/>
      <c r="O2083" s="257"/>
      <c r="P2083" s="257"/>
      <c r="Q2083" s="257"/>
      <c r="R2083" s="257"/>
      <c r="S2083" s="257"/>
      <c r="T2083" s="258"/>
      <c r="AT2083" s="259" t="s">
        <v>208</v>
      </c>
      <c r="AU2083" s="259" t="s">
        <v>81</v>
      </c>
      <c r="AV2083" s="12" t="s">
        <v>81</v>
      </c>
      <c r="AW2083" s="12" t="s">
        <v>35</v>
      </c>
      <c r="AX2083" s="12" t="s">
        <v>72</v>
      </c>
      <c r="AY2083" s="259" t="s">
        <v>199</v>
      </c>
    </row>
    <row r="2084" s="12" customFormat="1">
      <c r="B2084" s="248"/>
      <c r="C2084" s="249"/>
      <c r="D2084" s="250" t="s">
        <v>208</v>
      </c>
      <c r="E2084" s="251" t="s">
        <v>21</v>
      </c>
      <c r="F2084" s="252" t="s">
        <v>6309</v>
      </c>
      <c r="G2084" s="249"/>
      <c r="H2084" s="253">
        <v>8.2940000000000005</v>
      </c>
      <c r="I2084" s="254"/>
      <c r="J2084" s="249"/>
      <c r="K2084" s="249"/>
      <c r="L2084" s="255"/>
      <c r="M2084" s="256"/>
      <c r="N2084" s="257"/>
      <c r="O2084" s="257"/>
      <c r="P2084" s="257"/>
      <c r="Q2084" s="257"/>
      <c r="R2084" s="257"/>
      <c r="S2084" s="257"/>
      <c r="T2084" s="258"/>
      <c r="AT2084" s="259" t="s">
        <v>208</v>
      </c>
      <c r="AU2084" s="259" t="s">
        <v>81</v>
      </c>
      <c r="AV2084" s="12" t="s">
        <v>81</v>
      </c>
      <c r="AW2084" s="12" t="s">
        <v>35</v>
      </c>
      <c r="AX2084" s="12" t="s">
        <v>79</v>
      </c>
      <c r="AY2084" s="259" t="s">
        <v>199</v>
      </c>
    </row>
    <row r="2085" s="1" customFormat="1" ht="16.5" customHeight="1">
      <c r="B2085" s="47"/>
      <c r="C2085" s="282" t="s">
        <v>2743</v>
      </c>
      <c r="D2085" s="282" t="s">
        <v>618</v>
      </c>
      <c r="E2085" s="283" t="s">
        <v>2740</v>
      </c>
      <c r="F2085" s="284" t="s">
        <v>2741</v>
      </c>
      <c r="G2085" s="285" t="s">
        <v>335</v>
      </c>
      <c r="H2085" s="286">
        <v>0.754</v>
      </c>
      <c r="I2085" s="287"/>
      <c r="J2085" s="288">
        <f>ROUND(I2085*H2085,2)</f>
        <v>0</v>
      </c>
      <c r="K2085" s="284" t="s">
        <v>21</v>
      </c>
      <c r="L2085" s="289"/>
      <c r="M2085" s="290" t="s">
        <v>21</v>
      </c>
      <c r="N2085" s="291" t="s">
        <v>43</v>
      </c>
      <c r="O2085" s="48"/>
      <c r="P2085" s="245">
        <f>O2085*H2085</f>
        <v>0</v>
      </c>
      <c r="Q2085" s="245">
        <v>0.0092999999999999992</v>
      </c>
      <c r="R2085" s="245">
        <f>Q2085*H2085</f>
        <v>0.0070121999999999997</v>
      </c>
      <c r="S2085" s="245">
        <v>0</v>
      </c>
      <c r="T2085" s="246">
        <f>S2085*H2085</f>
        <v>0</v>
      </c>
      <c r="AR2085" s="25" t="s">
        <v>420</v>
      </c>
      <c r="AT2085" s="25" t="s">
        <v>618</v>
      </c>
      <c r="AU2085" s="25" t="s">
        <v>81</v>
      </c>
      <c r="AY2085" s="25" t="s">
        <v>199</v>
      </c>
      <c r="BE2085" s="247">
        <f>IF(N2085="základní",J2085,0)</f>
        <v>0</v>
      </c>
      <c r="BF2085" s="247">
        <f>IF(N2085="snížená",J2085,0)</f>
        <v>0</v>
      </c>
      <c r="BG2085" s="247">
        <f>IF(N2085="zákl. přenesená",J2085,0)</f>
        <v>0</v>
      </c>
      <c r="BH2085" s="247">
        <f>IF(N2085="sníž. přenesená",J2085,0)</f>
        <v>0</v>
      </c>
      <c r="BI2085" s="247">
        <f>IF(N2085="nulová",J2085,0)</f>
        <v>0</v>
      </c>
      <c r="BJ2085" s="25" t="s">
        <v>79</v>
      </c>
      <c r="BK2085" s="247">
        <f>ROUND(I2085*H2085,2)</f>
        <v>0</v>
      </c>
      <c r="BL2085" s="25" t="s">
        <v>299</v>
      </c>
      <c r="BM2085" s="25" t="s">
        <v>6943</v>
      </c>
    </row>
    <row r="2086" s="12" customFormat="1">
      <c r="B2086" s="248"/>
      <c r="C2086" s="249"/>
      <c r="D2086" s="250" t="s">
        <v>208</v>
      </c>
      <c r="E2086" s="251" t="s">
        <v>21</v>
      </c>
      <c r="F2086" s="252" t="s">
        <v>79</v>
      </c>
      <c r="G2086" s="249"/>
      <c r="H2086" s="253">
        <v>1</v>
      </c>
      <c r="I2086" s="254"/>
      <c r="J2086" s="249"/>
      <c r="K2086" s="249"/>
      <c r="L2086" s="255"/>
      <c r="M2086" s="256"/>
      <c r="N2086" s="257"/>
      <c r="O2086" s="257"/>
      <c r="P2086" s="257"/>
      <c r="Q2086" s="257"/>
      <c r="R2086" s="257"/>
      <c r="S2086" s="257"/>
      <c r="T2086" s="258"/>
      <c r="AT2086" s="259" t="s">
        <v>208</v>
      </c>
      <c r="AU2086" s="259" t="s">
        <v>81</v>
      </c>
      <c r="AV2086" s="12" t="s">
        <v>81</v>
      </c>
      <c r="AW2086" s="12" t="s">
        <v>35</v>
      </c>
      <c r="AX2086" s="12" t="s">
        <v>72</v>
      </c>
      <c r="AY2086" s="259" t="s">
        <v>199</v>
      </c>
    </row>
    <row r="2087" s="12" customFormat="1">
      <c r="B2087" s="248"/>
      <c r="C2087" s="249"/>
      <c r="D2087" s="250" t="s">
        <v>208</v>
      </c>
      <c r="E2087" s="251" t="s">
        <v>21</v>
      </c>
      <c r="F2087" s="252" t="s">
        <v>21</v>
      </c>
      <c r="G2087" s="249"/>
      <c r="H2087" s="253">
        <v>0</v>
      </c>
      <c r="I2087" s="254"/>
      <c r="J2087" s="249"/>
      <c r="K2087" s="249"/>
      <c r="L2087" s="255"/>
      <c r="M2087" s="256"/>
      <c r="N2087" s="257"/>
      <c r="O2087" s="257"/>
      <c r="P2087" s="257"/>
      <c r="Q2087" s="257"/>
      <c r="R2087" s="257"/>
      <c r="S2087" s="257"/>
      <c r="T2087" s="258"/>
      <c r="AT2087" s="259" t="s">
        <v>208</v>
      </c>
      <c r="AU2087" s="259" t="s">
        <v>81</v>
      </c>
      <c r="AV2087" s="12" t="s">
        <v>81</v>
      </c>
      <c r="AW2087" s="12" t="s">
        <v>35</v>
      </c>
      <c r="AX2087" s="12" t="s">
        <v>72</v>
      </c>
      <c r="AY2087" s="259" t="s">
        <v>199</v>
      </c>
    </row>
    <row r="2088" s="12" customFormat="1">
      <c r="B2088" s="248"/>
      <c r="C2088" s="249"/>
      <c r="D2088" s="250" t="s">
        <v>208</v>
      </c>
      <c r="E2088" s="251" t="s">
        <v>21</v>
      </c>
      <c r="F2088" s="252" t="s">
        <v>6245</v>
      </c>
      <c r="G2088" s="249"/>
      <c r="H2088" s="253">
        <v>0.754</v>
      </c>
      <c r="I2088" s="254"/>
      <c r="J2088" s="249"/>
      <c r="K2088" s="249"/>
      <c r="L2088" s="255"/>
      <c r="M2088" s="256"/>
      <c r="N2088" s="257"/>
      <c r="O2088" s="257"/>
      <c r="P2088" s="257"/>
      <c r="Q2088" s="257"/>
      <c r="R2088" s="257"/>
      <c r="S2088" s="257"/>
      <c r="T2088" s="258"/>
      <c r="AT2088" s="259" t="s">
        <v>208</v>
      </c>
      <c r="AU2088" s="259" t="s">
        <v>81</v>
      </c>
      <c r="AV2088" s="12" t="s">
        <v>81</v>
      </c>
      <c r="AW2088" s="12" t="s">
        <v>35</v>
      </c>
      <c r="AX2088" s="12" t="s">
        <v>79</v>
      </c>
      <c r="AY2088" s="259" t="s">
        <v>199</v>
      </c>
    </row>
    <row r="2089" s="1" customFormat="1" ht="16.5" customHeight="1">
      <c r="B2089" s="47"/>
      <c r="C2089" s="282" t="s">
        <v>2747</v>
      </c>
      <c r="D2089" s="282" t="s">
        <v>618</v>
      </c>
      <c r="E2089" s="283" t="s">
        <v>2744</v>
      </c>
      <c r="F2089" s="284" t="s">
        <v>2745</v>
      </c>
      <c r="G2089" s="285" t="s">
        <v>335</v>
      </c>
      <c r="H2089" s="286">
        <v>1.508</v>
      </c>
      <c r="I2089" s="287"/>
      <c r="J2089" s="288">
        <f>ROUND(I2089*H2089,2)</f>
        <v>0</v>
      </c>
      <c r="K2089" s="284" t="s">
        <v>21</v>
      </c>
      <c r="L2089" s="289"/>
      <c r="M2089" s="290" t="s">
        <v>21</v>
      </c>
      <c r="N2089" s="291" t="s">
        <v>43</v>
      </c>
      <c r="O2089" s="48"/>
      <c r="P2089" s="245">
        <f>O2089*H2089</f>
        <v>0</v>
      </c>
      <c r="Q2089" s="245">
        <v>0.0092999999999999992</v>
      </c>
      <c r="R2089" s="245">
        <f>Q2089*H2089</f>
        <v>0.014024399999999999</v>
      </c>
      <c r="S2089" s="245">
        <v>0</v>
      </c>
      <c r="T2089" s="246">
        <f>S2089*H2089</f>
        <v>0</v>
      </c>
      <c r="AR2089" s="25" t="s">
        <v>420</v>
      </c>
      <c r="AT2089" s="25" t="s">
        <v>618</v>
      </c>
      <c r="AU2089" s="25" t="s">
        <v>81</v>
      </c>
      <c r="AY2089" s="25" t="s">
        <v>199</v>
      </c>
      <c r="BE2089" s="247">
        <f>IF(N2089="základní",J2089,0)</f>
        <v>0</v>
      </c>
      <c r="BF2089" s="247">
        <f>IF(N2089="snížená",J2089,0)</f>
        <v>0</v>
      </c>
      <c r="BG2089" s="247">
        <f>IF(N2089="zákl. přenesená",J2089,0)</f>
        <v>0</v>
      </c>
      <c r="BH2089" s="247">
        <f>IF(N2089="sníž. přenesená",J2089,0)</f>
        <v>0</v>
      </c>
      <c r="BI2089" s="247">
        <f>IF(N2089="nulová",J2089,0)</f>
        <v>0</v>
      </c>
      <c r="BJ2089" s="25" t="s">
        <v>79</v>
      </c>
      <c r="BK2089" s="247">
        <f>ROUND(I2089*H2089,2)</f>
        <v>0</v>
      </c>
      <c r="BL2089" s="25" t="s">
        <v>299</v>
      </c>
      <c r="BM2089" s="25" t="s">
        <v>6944</v>
      </c>
    </row>
    <row r="2090" s="12" customFormat="1">
      <c r="B2090" s="248"/>
      <c r="C2090" s="249"/>
      <c r="D2090" s="250" t="s">
        <v>208</v>
      </c>
      <c r="E2090" s="251" t="s">
        <v>21</v>
      </c>
      <c r="F2090" s="252" t="s">
        <v>81</v>
      </c>
      <c r="G2090" s="249"/>
      <c r="H2090" s="253">
        <v>2</v>
      </c>
      <c r="I2090" s="254"/>
      <c r="J2090" s="249"/>
      <c r="K2090" s="249"/>
      <c r="L2090" s="255"/>
      <c r="M2090" s="256"/>
      <c r="N2090" s="257"/>
      <c r="O2090" s="257"/>
      <c r="P2090" s="257"/>
      <c r="Q2090" s="257"/>
      <c r="R2090" s="257"/>
      <c r="S2090" s="257"/>
      <c r="T2090" s="258"/>
      <c r="AT2090" s="259" t="s">
        <v>208</v>
      </c>
      <c r="AU2090" s="259" t="s">
        <v>81</v>
      </c>
      <c r="AV2090" s="12" t="s">
        <v>81</v>
      </c>
      <c r="AW2090" s="12" t="s">
        <v>35</v>
      </c>
      <c r="AX2090" s="12" t="s">
        <v>72</v>
      </c>
      <c r="AY2090" s="259" t="s">
        <v>199</v>
      </c>
    </row>
    <row r="2091" s="12" customFormat="1">
      <c r="B2091" s="248"/>
      <c r="C2091" s="249"/>
      <c r="D2091" s="250" t="s">
        <v>208</v>
      </c>
      <c r="E2091" s="251" t="s">
        <v>21</v>
      </c>
      <c r="F2091" s="252" t="s">
        <v>21</v>
      </c>
      <c r="G2091" s="249"/>
      <c r="H2091" s="253">
        <v>0</v>
      </c>
      <c r="I2091" s="254"/>
      <c r="J2091" s="249"/>
      <c r="K2091" s="249"/>
      <c r="L2091" s="255"/>
      <c r="M2091" s="256"/>
      <c r="N2091" s="257"/>
      <c r="O2091" s="257"/>
      <c r="P2091" s="257"/>
      <c r="Q2091" s="257"/>
      <c r="R2091" s="257"/>
      <c r="S2091" s="257"/>
      <c r="T2091" s="258"/>
      <c r="AT2091" s="259" t="s">
        <v>208</v>
      </c>
      <c r="AU2091" s="259" t="s">
        <v>81</v>
      </c>
      <c r="AV2091" s="12" t="s">
        <v>81</v>
      </c>
      <c r="AW2091" s="12" t="s">
        <v>35</v>
      </c>
      <c r="AX2091" s="12" t="s">
        <v>72</v>
      </c>
      <c r="AY2091" s="259" t="s">
        <v>199</v>
      </c>
    </row>
    <row r="2092" s="12" customFormat="1">
      <c r="B2092" s="248"/>
      <c r="C2092" s="249"/>
      <c r="D2092" s="250" t="s">
        <v>208</v>
      </c>
      <c r="E2092" s="251" t="s">
        <v>21</v>
      </c>
      <c r="F2092" s="252" t="s">
        <v>6362</v>
      </c>
      <c r="G2092" s="249"/>
      <c r="H2092" s="253">
        <v>1.508</v>
      </c>
      <c r="I2092" s="254"/>
      <c r="J2092" s="249"/>
      <c r="K2092" s="249"/>
      <c r="L2092" s="255"/>
      <c r="M2092" s="256"/>
      <c r="N2092" s="257"/>
      <c r="O2092" s="257"/>
      <c r="P2092" s="257"/>
      <c r="Q2092" s="257"/>
      <c r="R2092" s="257"/>
      <c r="S2092" s="257"/>
      <c r="T2092" s="258"/>
      <c r="AT2092" s="259" t="s">
        <v>208</v>
      </c>
      <c r="AU2092" s="259" t="s">
        <v>81</v>
      </c>
      <c r="AV2092" s="12" t="s">
        <v>81</v>
      </c>
      <c r="AW2092" s="12" t="s">
        <v>35</v>
      </c>
      <c r="AX2092" s="12" t="s">
        <v>79</v>
      </c>
      <c r="AY2092" s="259" t="s">
        <v>199</v>
      </c>
    </row>
    <row r="2093" s="1" customFormat="1" ht="16.5" customHeight="1">
      <c r="B2093" s="47"/>
      <c r="C2093" s="282" t="s">
        <v>2751</v>
      </c>
      <c r="D2093" s="282" t="s">
        <v>618</v>
      </c>
      <c r="E2093" s="283" t="s">
        <v>2748</v>
      </c>
      <c r="F2093" s="284" t="s">
        <v>2749</v>
      </c>
      <c r="G2093" s="285" t="s">
        <v>335</v>
      </c>
      <c r="H2093" s="286">
        <v>1.508</v>
      </c>
      <c r="I2093" s="287"/>
      <c r="J2093" s="288">
        <f>ROUND(I2093*H2093,2)</f>
        <v>0</v>
      </c>
      <c r="K2093" s="284" t="s">
        <v>21</v>
      </c>
      <c r="L2093" s="289"/>
      <c r="M2093" s="290" t="s">
        <v>21</v>
      </c>
      <c r="N2093" s="291" t="s">
        <v>43</v>
      </c>
      <c r="O2093" s="48"/>
      <c r="P2093" s="245">
        <f>O2093*H2093</f>
        <v>0</v>
      </c>
      <c r="Q2093" s="245">
        <v>0.0092999999999999992</v>
      </c>
      <c r="R2093" s="245">
        <f>Q2093*H2093</f>
        <v>0.014024399999999999</v>
      </c>
      <c r="S2093" s="245">
        <v>0</v>
      </c>
      <c r="T2093" s="246">
        <f>S2093*H2093</f>
        <v>0</v>
      </c>
      <c r="AR2093" s="25" t="s">
        <v>420</v>
      </c>
      <c r="AT2093" s="25" t="s">
        <v>618</v>
      </c>
      <c r="AU2093" s="25" t="s">
        <v>81</v>
      </c>
      <c r="AY2093" s="25" t="s">
        <v>199</v>
      </c>
      <c r="BE2093" s="247">
        <f>IF(N2093="základní",J2093,0)</f>
        <v>0</v>
      </c>
      <c r="BF2093" s="247">
        <f>IF(N2093="snížená",J2093,0)</f>
        <v>0</v>
      </c>
      <c r="BG2093" s="247">
        <f>IF(N2093="zákl. přenesená",J2093,0)</f>
        <v>0</v>
      </c>
      <c r="BH2093" s="247">
        <f>IF(N2093="sníž. přenesená",J2093,0)</f>
        <v>0</v>
      </c>
      <c r="BI2093" s="247">
        <f>IF(N2093="nulová",J2093,0)</f>
        <v>0</v>
      </c>
      <c r="BJ2093" s="25" t="s">
        <v>79</v>
      </c>
      <c r="BK2093" s="247">
        <f>ROUND(I2093*H2093,2)</f>
        <v>0</v>
      </c>
      <c r="BL2093" s="25" t="s">
        <v>299</v>
      </c>
      <c r="BM2093" s="25" t="s">
        <v>6945</v>
      </c>
    </row>
    <row r="2094" s="12" customFormat="1">
      <c r="B2094" s="248"/>
      <c r="C2094" s="249"/>
      <c r="D2094" s="250" t="s">
        <v>208</v>
      </c>
      <c r="E2094" s="251" t="s">
        <v>21</v>
      </c>
      <c r="F2094" s="252" t="s">
        <v>81</v>
      </c>
      <c r="G2094" s="249"/>
      <c r="H2094" s="253">
        <v>2</v>
      </c>
      <c r="I2094" s="254"/>
      <c r="J2094" s="249"/>
      <c r="K2094" s="249"/>
      <c r="L2094" s="255"/>
      <c r="M2094" s="256"/>
      <c r="N2094" s="257"/>
      <c r="O2094" s="257"/>
      <c r="P2094" s="257"/>
      <c r="Q2094" s="257"/>
      <c r="R2094" s="257"/>
      <c r="S2094" s="257"/>
      <c r="T2094" s="258"/>
      <c r="AT2094" s="259" t="s">
        <v>208</v>
      </c>
      <c r="AU2094" s="259" t="s">
        <v>81</v>
      </c>
      <c r="AV2094" s="12" t="s">
        <v>81</v>
      </c>
      <c r="AW2094" s="12" t="s">
        <v>35</v>
      </c>
      <c r="AX2094" s="12" t="s">
        <v>72</v>
      </c>
      <c r="AY2094" s="259" t="s">
        <v>199</v>
      </c>
    </row>
    <row r="2095" s="12" customFormat="1">
      <c r="B2095" s="248"/>
      <c r="C2095" s="249"/>
      <c r="D2095" s="250" t="s">
        <v>208</v>
      </c>
      <c r="E2095" s="251" t="s">
        <v>21</v>
      </c>
      <c r="F2095" s="252" t="s">
        <v>21</v>
      </c>
      <c r="G2095" s="249"/>
      <c r="H2095" s="253">
        <v>0</v>
      </c>
      <c r="I2095" s="254"/>
      <c r="J2095" s="249"/>
      <c r="K2095" s="249"/>
      <c r="L2095" s="255"/>
      <c r="M2095" s="256"/>
      <c r="N2095" s="257"/>
      <c r="O2095" s="257"/>
      <c r="P2095" s="257"/>
      <c r="Q2095" s="257"/>
      <c r="R2095" s="257"/>
      <c r="S2095" s="257"/>
      <c r="T2095" s="258"/>
      <c r="AT2095" s="259" t="s">
        <v>208</v>
      </c>
      <c r="AU2095" s="259" t="s">
        <v>81</v>
      </c>
      <c r="AV2095" s="12" t="s">
        <v>81</v>
      </c>
      <c r="AW2095" s="12" t="s">
        <v>35</v>
      </c>
      <c r="AX2095" s="12" t="s">
        <v>72</v>
      </c>
      <c r="AY2095" s="259" t="s">
        <v>199</v>
      </c>
    </row>
    <row r="2096" s="12" customFormat="1">
      <c r="B2096" s="248"/>
      <c r="C2096" s="249"/>
      <c r="D2096" s="250" t="s">
        <v>208</v>
      </c>
      <c r="E2096" s="251" t="s">
        <v>21</v>
      </c>
      <c r="F2096" s="252" t="s">
        <v>6362</v>
      </c>
      <c r="G2096" s="249"/>
      <c r="H2096" s="253">
        <v>1.508</v>
      </c>
      <c r="I2096" s="254"/>
      <c r="J2096" s="249"/>
      <c r="K2096" s="249"/>
      <c r="L2096" s="255"/>
      <c r="M2096" s="256"/>
      <c r="N2096" s="257"/>
      <c r="O2096" s="257"/>
      <c r="P2096" s="257"/>
      <c r="Q2096" s="257"/>
      <c r="R2096" s="257"/>
      <c r="S2096" s="257"/>
      <c r="T2096" s="258"/>
      <c r="AT2096" s="259" t="s">
        <v>208</v>
      </c>
      <c r="AU2096" s="259" t="s">
        <v>81</v>
      </c>
      <c r="AV2096" s="12" t="s">
        <v>81</v>
      </c>
      <c r="AW2096" s="12" t="s">
        <v>35</v>
      </c>
      <c r="AX2096" s="12" t="s">
        <v>79</v>
      </c>
      <c r="AY2096" s="259" t="s">
        <v>199</v>
      </c>
    </row>
    <row r="2097" s="1" customFormat="1" ht="16.5" customHeight="1">
      <c r="B2097" s="47"/>
      <c r="C2097" s="282" t="s">
        <v>2755</v>
      </c>
      <c r="D2097" s="282" t="s">
        <v>618</v>
      </c>
      <c r="E2097" s="283" t="s">
        <v>2752</v>
      </c>
      <c r="F2097" s="284" t="s">
        <v>2753</v>
      </c>
      <c r="G2097" s="285" t="s">
        <v>335</v>
      </c>
      <c r="H2097" s="286">
        <v>1.508</v>
      </c>
      <c r="I2097" s="287"/>
      <c r="J2097" s="288">
        <f>ROUND(I2097*H2097,2)</f>
        <v>0</v>
      </c>
      <c r="K2097" s="284" t="s">
        <v>21</v>
      </c>
      <c r="L2097" s="289"/>
      <c r="M2097" s="290" t="s">
        <v>21</v>
      </c>
      <c r="N2097" s="291" t="s">
        <v>43</v>
      </c>
      <c r="O2097" s="48"/>
      <c r="P2097" s="245">
        <f>O2097*H2097</f>
        <v>0</v>
      </c>
      <c r="Q2097" s="245">
        <v>0.0092999999999999992</v>
      </c>
      <c r="R2097" s="245">
        <f>Q2097*H2097</f>
        <v>0.014024399999999999</v>
      </c>
      <c r="S2097" s="245">
        <v>0</v>
      </c>
      <c r="T2097" s="246">
        <f>S2097*H2097</f>
        <v>0</v>
      </c>
      <c r="AR2097" s="25" t="s">
        <v>420</v>
      </c>
      <c r="AT2097" s="25" t="s">
        <v>618</v>
      </c>
      <c r="AU2097" s="25" t="s">
        <v>81</v>
      </c>
      <c r="AY2097" s="25" t="s">
        <v>199</v>
      </c>
      <c r="BE2097" s="247">
        <f>IF(N2097="základní",J2097,0)</f>
        <v>0</v>
      </c>
      <c r="BF2097" s="247">
        <f>IF(N2097="snížená",J2097,0)</f>
        <v>0</v>
      </c>
      <c r="BG2097" s="247">
        <f>IF(N2097="zákl. přenesená",J2097,0)</f>
        <v>0</v>
      </c>
      <c r="BH2097" s="247">
        <f>IF(N2097="sníž. přenesená",J2097,0)</f>
        <v>0</v>
      </c>
      <c r="BI2097" s="247">
        <f>IF(N2097="nulová",J2097,0)</f>
        <v>0</v>
      </c>
      <c r="BJ2097" s="25" t="s">
        <v>79</v>
      </c>
      <c r="BK2097" s="247">
        <f>ROUND(I2097*H2097,2)</f>
        <v>0</v>
      </c>
      <c r="BL2097" s="25" t="s">
        <v>299</v>
      </c>
      <c r="BM2097" s="25" t="s">
        <v>6946</v>
      </c>
    </row>
    <row r="2098" s="12" customFormat="1">
      <c r="B2098" s="248"/>
      <c r="C2098" s="249"/>
      <c r="D2098" s="250" t="s">
        <v>208</v>
      </c>
      <c r="E2098" s="251" t="s">
        <v>21</v>
      </c>
      <c r="F2098" s="252" t="s">
        <v>81</v>
      </c>
      <c r="G2098" s="249"/>
      <c r="H2098" s="253">
        <v>2</v>
      </c>
      <c r="I2098" s="254"/>
      <c r="J2098" s="249"/>
      <c r="K2098" s="249"/>
      <c r="L2098" s="255"/>
      <c r="M2098" s="256"/>
      <c r="N2098" s="257"/>
      <c r="O2098" s="257"/>
      <c r="P2098" s="257"/>
      <c r="Q2098" s="257"/>
      <c r="R2098" s="257"/>
      <c r="S2098" s="257"/>
      <c r="T2098" s="258"/>
      <c r="AT2098" s="259" t="s">
        <v>208</v>
      </c>
      <c r="AU2098" s="259" t="s">
        <v>81</v>
      </c>
      <c r="AV2098" s="12" t="s">
        <v>81</v>
      </c>
      <c r="AW2098" s="12" t="s">
        <v>35</v>
      </c>
      <c r="AX2098" s="12" t="s">
        <v>72</v>
      </c>
      <c r="AY2098" s="259" t="s">
        <v>199</v>
      </c>
    </row>
    <row r="2099" s="12" customFormat="1">
      <c r="B2099" s="248"/>
      <c r="C2099" s="249"/>
      <c r="D2099" s="250" t="s">
        <v>208</v>
      </c>
      <c r="E2099" s="251" t="s">
        <v>21</v>
      </c>
      <c r="F2099" s="252" t="s">
        <v>21</v>
      </c>
      <c r="G2099" s="249"/>
      <c r="H2099" s="253">
        <v>0</v>
      </c>
      <c r="I2099" s="254"/>
      <c r="J2099" s="249"/>
      <c r="K2099" s="249"/>
      <c r="L2099" s="255"/>
      <c r="M2099" s="256"/>
      <c r="N2099" s="257"/>
      <c r="O2099" s="257"/>
      <c r="P2099" s="257"/>
      <c r="Q2099" s="257"/>
      <c r="R2099" s="257"/>
      <c r="S2099" s="257"/>
      <c r="T2099" s="258"/>
      <c r="AT2099" s="259" t="s">
        <v>208</v>
      </c>
      <c r="AU2099" s="259" t="s">
        <v>81</v>
      </c>
      <c r="AV2099" s="12" t="s">
        <v>81</v>
      </c>
      <c r="AW2099" s="12" t="s">
        <v>35</v>
      </c>
      <c r="AX2099" s="12" t="s">
        <v>72</v>
      </c>
      <c r="AY2099" s="259" t="s">
        <v>199</v>
      </c>
    </row>
    <row r="2100" s="12" customFormat="1">
      <c r="B2100" s="248"/>
      <c r="C2100" s="249"/>
      <c r="D2100" s="250" t="s">
        <v>208</v>
      </c>
      <c r="E2100" s="251" t="s">
        <v>21</v>
      </c>
      <c r="F2100" s="252" t="s">
        <v>6362</v>
      </c>
      <c r="G2100" s="249"/>
      <c r="H2100" s="253">
        <v>1.508</v>
      </c>
      <c r="I2100" s="254"/>
      <c r="J2100" s="249"/>
      <c r="K2100" s="249"/>
      <c r="L2100" s="255"/>
      <c r="M2100" s="256"/>
      <c r="N2100" s="257"/>
      <c r="O2100" s="257"/>
      <c r="P2100" s="257"/>
      <c r="Q2100" s="257"/>
      <c r="R2100" s="257"/>
      <c r="S2100" s="257"/>
      <c r="T2100" s="258"/>
      <c r="AT2100" s="259" t="s">
        <v>208</v>
      </c>
      <c r="AU2100" s="259" t="s">
        <v>81</v>
      </c>
      <c r="AV2100" s="12" t="s">
        <v>81</v>
      </c>
      <c r="AW2100" s="12" t="s">
        <v>35</v>
      </c>
      <c r="AX2100" s="12" t="s">
        <v>79</v>
      </c>
      <c r="AY2100" s="259" t="s">
        <v>199</v>
      </c>
    </row>
    <row r="2101" s="1" customFormat="1" ht="16.5" customHeight="1">
      <c r="B2101" s="47"/>
      <c r="C2101" s="282" t="s">
        <v>2759</v>
      </c>
      <c r="D2101" s="282" t="s">
        <v>618</v>
      </c>
      <c r="E2101" s="283" t="s">
        <v>2756</v>
      </c>
      <c r="F2101" s="284" t="s">
        <v>2757</v>
      </c>
      <c r="G2101" s="285" t="s">
        <v>335</v>
      </c>
      <c r="H2101" s="286">
        <v>3.77</v>
      </c>
      <c r="I2101" s="287"/>
      <c r="J2101" s="288">
        <f>ROUND(I2101*H2101,2)</f>
        <v>0</v>
      </c>
      <c r="K2101" s="284" t="s">
        <v>21</v>
      </c>
      <c r="L2101" s="289"/>
      <c r="M2101" s="290" t="s">
        <v>21</v>
      </c>
      <c r="N2101" s="291" t="s">
        <v>43</v>
      </c>
      <c r="O2101" s="48"/>
      <c r="P2101" s="245">
        <f>O2101*H2101</f>
        <v>0</v>
      </c>
      <c r="Q2101" s="245">
        <v>0.0092999999999999992</v>
      </c>
      <c r="R2101" s="245">
        <f>Q2101*H2101</f>
        <v>0.035060999999999995</v>
      </c>
      <c r="S2101" s="245">
        <v>0</v>
      </c>
      <c r="T2101" s="246">
        <f>S2101*H2101</f>
        <v>0</v>
      </c>
      <c r="AR2101" s="25" t="s">
        <v>420</v>
      </c>
      <c r="AT2101" s="25" t="s">
        <v>618</v>
      </c>
      <c r="AU2101" s="25" t="s">
        <v>81</v>
      </c>
      <c r="AY2101" s="25" t="s">
        <v>199</v>
      </c>
      <c r="BE2101" s="247">
        <f>IF(N2101="základní",J2101,0)</f>
        <v>0</v>
      </c>
      <c r="BF2101" s="247">
        <f>IF(N2101="snížená",J2101,0)</f>
        <v>0</v>
      </c>
      <c r="BG2101" s="247">
        <f>IF(N2101="zákl. přenesená",J2101,0)</f>
        <v>0</v>
      </c>
      <c r="BH2101" s="247">
        <f>IF(N2101="sníž. přenesená",J2101,0)</f>
        <v>0</v>
      </c>
      <c r="BI2101" s="247">
        <f>IF(N2101="nulová",J2101,0)</f>
        <v>0</v>
      </c>
      <c r="BJ2101" s="25" t="s">
        <v>79</v>
      </c>
      <c r="BK2101" s="247">
        <f>ROUND(I2101*H2101,2)</f>
        <v>0</v>
      </c>
      <c r="BL2101" s="25" t="s">
        <v>299</v>
      </c>
      <c r="BM2101" s="25" t="s">
        <v>6947</v>
      </c>
    </row>
    <row r="2102" s="12" customFormat="1">
      <c r="B2102" s="248"/>
      <c r="C2102" s="249"/>
      <c r="D2102" s="250" t="s">
        <v>208</v>
      </c>
      <c r="E2102" s="251" t="s">
        <v>21</v>
      </c>
      <c r="F2102" s="252" t="s">
        <v>225</v>
      </c>
      <c r="G2102" s="249"/>
      <c r="H2102" s="253">
        <v>5</v>
      </c>
      <c r="I2102" s="254"/>
      <c r="J2102" s="249"/>
      <c r="K2102" s="249"/>
      <c r="L2102" s="255"/>
      <c r="M2102" s="256"/>
      <c r="N2102" s="257"/>
      <c r="O2102" s="257"/>
      <c r="P2102" s="257"/>
      <c r="Q2102" s="257"/>
      <c r="R2102" s="257"/>
      <c r="S2102" s="257"/>
      <c r="T2102" s="258"/>
      <c r="AT2102" s="259" t="s">
        <v>208</v>
      </c>
      <c r="AU2102" s="259" t="s">
        <v>81</v>
      </c>
      <c r="AV2102" s="12" t="s">
        <v>81</v>
      </c>
      <c r="AW2102" s="12" t="s">
        <v>35</v>
      </c>
      <c r="AX2102" s="12" t="s">
        <v>72</v>
      </c>
      <c r="AY2102" s="259" t="s">
        <v>199</v>
      </c>
    </row>
    <row r="2103" s="12" customFormat="1">
      <c r="B2103" s="248"/>
      <c r="C2103" s="249"/>
      <c r="D2103" s="250" t="s">
        <v>208</v>
      </c>
      <c r="E2103" s="251" t="s">
        <v>21</v>
      </c>
      <c r="F2103" s="252" t="s">
        <v>21</v>
      </c>
      <c r="G2103" s="249"/>
      <c r="H2103" s="253">
        <v>0</v>
      </c>
      <c r="I2103" s="254"/>
      <c r="J2103" s="249"/>
      <c r="K2103" s="249"/>
      <c r="L2103" s="255"/>
      <c r="M2103" s="256"/>
      <c r="N2103" s="257"/>
      <c r="O2103" s="257"/>
      <c r="P2103" s="257"/>
      <c r="Q2103" s="257"/>
      <c r="R2103" s="257"/>
      <c r="S2103" s="257"/>
      <c r="T2103" s="258"/>
      <c r="AT2103" s="259" t="s">
        <v>208</v>
      </c>
      <c r="AU2103" s="259" t="s">
        <v>81</v>
      </c>
      <c r="AV2103" s="12" t="s">
        <v>81</v>
      </c>
      <c r="AW2103" s="12" t="s">
        <v>35</v>
      </c>
      <c r="AX2103" s="12" t="s">
        <v>72</v>
      </c>
      <c r="AY2103" s="259" t="s">
        <v>199</v>
      </c>
    </row>
    <row r="2104" s="12" customFormat="1">
      <c r="B2104" s="248"/>
      <c r="C2104" s="249"/>
      <c r="D2104" s="250" t="s">
        <v>208</v>
      </c>
      <c r="E2104" s="251" t="s">
        <v>21</v>
      </c>
      <c r="F2104" s="252" t="s">
        <v>6855</v>
      </c>
      <c r="G2104" s="249"/>
      <c r="H2104" s="253">
        <v>3.77</v>
      </c>
      <c r="I2104" s="254"/>
      <c r="J2104" s="249"/>
      <c r="K2104" s="249"/>
      <c r="L2104" s="255"/>
      <c r="M2104" s="256"/>
      <c r="N2104" s="257"/>
      <c r="O2104" s="257"/>
      <c r="P2104" s="257"/>
      <c r="Q2104" s="257"/>
      <c r="R2104" s="257"/>
      <c r="S2104" s="257"/>
      <c r="T2104" s="258"/>
      <c r="AT2104" s="259" t="s">
        <v>208</v>
      </c>
      <c r="AU2104" s="259" t="s">
        <v>81</v>
      </c>
      <c r="AV2104" s="12" t="s">
        <v>81</v>
      </c>
      <c r="AW2104" s="12" t="s">
        <v>35</v>
      </c>
      <c r="AX2104" s="12" t="s">
        <v>79</v>
      </c>
      <c r="AY2104" s="259" t="s">
        <v>199</v>
      </c>
    </row>
    <row r="2105" s="1" customFormat="1" ht="16.5" customHeight="1">
      <c r="B2105" s="47"/>
      <c r="C2105" s="282" t="s">
        <v>2763</v>
      </c>
      <c r="D2105" s="282" t="s">
        <v>618</v>
      </c>
      <c r="E2105" s="283" t="s">
        <v>2760</v>
      </c>
      <c r="F2105" s="284" t="s">
        <v>2761</v>
      </c>
      <c r="G2105" s="285" t="s">
        <v>335</v>
      </c>
      <c r="H2105" s="286">
        <v>0.754</v>
      </c>
      <c r="I2105" s="287"/>
      <c r="J2105" s="288">
        <f>ROUND(I2105*H2105,2)</f>
        <v>0</v>
      </c>
      <c r="K2105" s="284" t="s">
        <v>21</v>
      </c>
      <c r="L2105" s="289"/>
      <c r="M2105" s="290" t="s">
        <v>21</v>
      </c>
      <c r="N2105" s="291" t="s">
        <v>43</v>
      </c>
      <c r="O2105" s="48"/>
      <c r="P2105" s="245">
        <f>O2105*H2105</f>
        <v>0</v>
      </c>
      <c r="Q2105" s="245">
        <v>0.0092999999999999992</v>
      </c>
      <c r="R2105" s="245">
        <f>Q2105*H2105</f>
        <v>0.0070121999999999997</v>
      </c>
      <c r="S2105" s="245">
        <v>0</v>
      </c>
      <c r="T2105" s="246">
        <f>S2105*H2105</f>
        <v>0</v>
      </c>
      <c r="AR2105" s="25" t="s">
        <v>420</v>
      </c>
      <c r="AT2105" s="25" t="s">
        <v>618</v>
      </c>
      <c r="AU2105" s="25" t="s">
        <v>81</v>
      </c>
      <c r="AY2105" s="25" t="s">
        <v>199</v>
      </c>
      <c r="BE2105" s="247">
        <f>IF(N2105="základní",J2105,0)</f>
        <v>0</v>
      </c>
      <c r="BF2105" s="247">
        <f>IF(N2105="snížená",J2105,0)</f>
        <v>0</v>
      </c>
      <c r="BG2105" s="247">
        <f>IF(N2105="zákl. přenesená",J2105,0)</f>
        <v>0</v>
      </c>
      <c r="BH2105" s="247">
        <f>IF(N2105="sníž. přenesená",J2105,0)</f>
        <v>0</v>
      </c>
      <c r="BI2105" s="247">
        <f>IF(N2105="nulová",J2105,0)</f>
        <v>0</v>
      </c>
      <c r="BJ2105" s="25" t="s">
        <v>79</v>
      </c>
      <c r="BK2105" s="247">
        <f>ROUND(I2105*H2105,2)</f>
        <v>0</v>
      </c>
      <c r="BL2105" s="25" t="s">
        <v>299</v>
      </c>
      <c r="BM2105" s="25" t="s">
        <v>6948</v>
      </c>
    </row>
    <row r="2106" s="12" customFormat="1">
      <c r="B2106" s="248"/>
      <c r="C2106" s="249"/>
      <c r="D2106" s="250" t="s">
        <v>208</v>
      </c>
      <c r="E2106" s="251" t="s">
        <v>21</v>
      </c>
      <c r="F2106" s="252" t="s">
        <v>79</v>
      </c>
      <c r="G2106" s="249"/>
      <c r="H2106" s="253">
        <v>1</v>
      </c>
      <c r="I2106" s="254"/>
      <c r="J2106" s="249"/>
      <c r="K2106" s="249"/>
      <c r="L2106" s="255"/>
      <c r="M2106" s="256"/>
      <c r="N2106" s="257"/>
      <c r="O2106" s="257"/>
      <c r="P2106" s="257"/>
      <c r="Q2106" s="257"/>
      <c r="R2106" s="257"/>
      <c r="S2106" s="257"/>
      <c r="T2106" s="258"/>
      <c r="AT2106" s="259" t="s">
        <v>208</v>
      </c>
      <c r="AU2106" s="259" t="s">
        <v>81</v>
      </c>
      <c r="AV2106" s="12" t="s">
        <v>81</v>
      </c>
      <c r="AW2106" s="12" t="s">
        <v>35</v>
      </c>
      <c r="AX2106" s="12" t="s">
        <v>72</v>
      </c>
      <c r="AY2106" s="259" t="s">
        <v>199</v>
      </c>
    </row>
    <row r="2107" s="12" customFormat="1">
      <c r="B2107" s="248"/>
      <c r="C2107" s="249"/>
      <c r="D2107" s="250" t="s">
        <v>208</v>
      </c>
      <c r="E2107" s="251" t="s">
        <v>21</v>
      </c>
      <c r="F2107" s="252" t="s">
        <v>21</v>
      </c>
      <c r="G2107" s="249"/>
      <c r="H2107" s="253">
        <v>0</v>
      </c>
      <c r="I2107" s="254"/>
      <c r="J2107" s="249"/>
      <c r="K2107" s="249"/>
      <c r="L2107" s="255"/>
      <c r="M2107" s="256"/>
      <c r="N2107" s="257"/>
      <c r="O2107" s="257"/>
      <c r="P2107" s="257"/>
      <c r="Q2107" s="257"/>
      <c r="R2107" s="257"/>
      <c r="S2107" s="257"/>
      <c r="T2107" s="258"/>
      <c r="AT2107" s="259" t="s">
        <v>208</v>
      </c>
      <c r="AU2107" s="259" t="s">
        <v>81</v>
      </c>
      <c r="AV2107" s="12" t="s">
        <v>81</v>
      </c>
      <c r="AW2107" s="12" t="s">
        <v>35</v>
      </c>
      <c r="AX2107" s="12" t="s">
        <v>72</v>
      </c>
      <c r="AY2107" s="259" t="s">
        <v>199</v>
      </c>
    </row>
    <row r="2108" s="12" customFormat="1">
      <c r="B2108" s="248"/>
      <c r="C2108" s="249"/>
      <c r="D2108" s="250" t="s">
        <v>208</v>
      </c>
      <c r="E2108" s="251" t="s">
        <v>21</v>
      </c>
      <c r="F2108" s="252" t="s">
        <v>6245</v>
      </c>
      <c r="G2108" s="249"/>
      <c r="H2108" s="253">
        <v>0.754</v>
      </c>
      <c r="I2108" s="254"/>
      <c r="J2108" s="249"/>
      <c r="K2108" s="249"/>
      <c r="L2108" s="255"/>
      <c r="M2108" s="256"/>
      <c r="N2108" s="257"/>
      <c r="O2108" s="257"/>
      <c r="P2108" s="257"/>
      <c r="Q2108" s="257"/>
      <c r="R2108" s="257"/>
      <c r="S2108" s="257"/>
      <c r="T2108" s="258"/>
      <c r="AT2108" s="259" t="s">
        <v>208</v>
      </c>
      <c r="AU2108" s="259" t="s">
        <v>81</v>
      </c>
      <c r="AV2108" s="12" t="s">
        <v>81</v>
      </c>
      <c r="AW2108" s="12" t="s">
        <v>35</v>
      </c>
      <c r="AX2108" s="12" t="s">
        <v>79</v>
      </c>
      <c r="AY2108" s="259" t="s">
        <v>199</v>
      </c>
    </row>
    <row r="2109" s="1" customFormat="1" ht="16.5" customHeight="1">
      <c r="B2109" s="47"/>
      <c r="C2109" s="236" t="s">
        <v>2767</v>
      </c>
      <c r="D2109" s="236" t="s">
        <v>201</v>
      </c>
      <c r="E2109" s="237" t="s">
        <v>2764</v>
      </c>
      <c r="F2109" s="238" t="s">
        <v>2765</v>
      </c>
      <c r="G2109" s="239" t="s">
        <v>335</v>
      </c>
      <c r="H2109" s="240">
        <v>1.508</v>
      </c>
      <c r="I2109" s="241"/>
      <c r="J2109" s="242">
        <f>ROUND(I2109*H2109,2)</f>
        <v>0</v>
      </c>
      <c r="K2109" s="238" t="s">
        <v>205</v>
      </c>
      <c r="L2109" s="73"/>
      <c r="M2109" s="243" t="s">
        <v>21</v>
      </c>
      <c r="N2109" s="244" t="s">
        <v>43</v>
      </c>
      <c r="O2109" s="48"/>
      <c r="P2109" s="245">
        <f>O2109*H2109</f>
        <v>0</v>
      </c>
      <c r="Q2109" s="245">
        <v>0.00092000000000000003</v>
      </c>
      <c r="R2109" s="245">
        <f>Q2109*H2109</f>
        <v>0.00138736</v>
      </c>
      <c r="S2109" s="245">
        <v>0</v>
      </c>
      <c r="T2109" s="246">
        <f>S2109*H2109</f>
        <v>0</v>
      </c>
      <c r="AR2109" s="25" t="s">
        <v>299</v>
      </c>
      <c r="AT2109" s="25" t="s">
        <v>201</v>
      </c>
      <c r="AU2109" s="25" t="s">
        <v>81</v>
      </c>
      <c r="AY2109" s="25" t="s">
        <v>199</v>
      </c>
      <c r="BE2109" s="247">
        <f>IF(N2109="základní",J2109,0)</f>
        <v>0</v>
      </c>
      <c r="BF2109" s="247">
        <f>IF(N2109="snížená",J2109,0)</f>
        <v>0</v>
      </c>
      <c r="BG2109" s="247">
        <f>IF(N2109="zákl. přenesená",J2109,0)</f>
        <v>0</v>
      </c>
      <c r="BH2109" s="247">
        <f>IF(N2109="sníž. přenesená",J2109,0)</f>
        <v>0</v>
      </c>
      <c r="BI2109" s="247">
        <f>IF(N2109="nulová",J2109,0)</f>
        <v>0</v>
      </c>
      <c r="BJ2109" s="25" t="s">
        <v>79</v>
      </c>
      <c r="BK2109" s="247">
        <f>ROUND(I2109*H2109,2)</f>
        <v>0</v>
      </c>
      <c r="BL2109" s="25" t="s">
        <v>299</v>
      </c>
      <c r="BM2109" s="25" t="s">
        <v>6949</v>
      </c>
    </row>
    <row r="2110" s="12" customFormat="1">
      <c r="B2110" s="248"/>
      <c r="C2110" s="249"/>
      <c r="D2110" s="250" t="s">
        <v>208</v>
      </c>
      <c r="E2110" s="251" t="s">
        <v>21</v>
      </c>
      <c r="F2110" s="252" t="s">
        <v>81</v>
      </c>
      <c r="G2110" s="249"/>
      <c r="H2110" s="253">
        <v>2</v>
      </c>
      <c r="I2110" s="254"/>
      <c r="J2110" s="249"/>
      <c r="K2110" s="249"/>
      <c r="L2110" s="255"/>
      <c r="M2110" s="256"/>
      <c r="N2110" s="257"/>
      <c r="O2110" s="257"/>
      <c r="P2110" s="257"/>
      <c r="Q2110" s="257"/>
      <c r="R2110" s="257"/>
      <c r="S2110" s="257"/>
      <c r="T2110" s="258"/>
      <c r="AT2110" s="259" t="s">
        <v>208</v>
      </c>
      <c r="AU2110" s="259" t="s">
        <v>81</v>
      </c>
      <c r="AV2110" s="12" t="s">
        <v>81</v>
      </c>
      <c r="AW2110" s="12" t="s">
        <v>35</v>
      </c>
      <c r="AX2110" s="12" t="s">
        <v>72</v>
      </c>
      <c r="AY2110" s="259" t="s">
        <v>199</v>
      </c>
    </row>
    <row r="2111" s="12" customFormat="1">
      <c r="B2111" s="248"/>
      <c r="C2111" s="249"/>
      <c r="D2111" s="250" t="s">
        <v>208</v>
      </c>
      <c r="E2111" s="251" t="s">
        <v>21</v>
      </c>
      <c r="F2111" s="252" t="s">
        <v>21</v>
      </c>
      <c r="G2111" s="249"/>
      <c r="H2111" s="253">
        <v>0</v>
      </c>
      <c r="I2111" s="254"/>
      <c r="J2111" s="249"/>
      <c r="K2111" s="249"/>
      <c r="L2111" s="255"/>
      <c r="M2111" s="256"/>
      <c r="N2111" s="257"/>
      <c r="O2111" s="257"/>
      <c r="P2111" s="257"/>
      <c r="Q2111" s="257"/>
      <c r="R2111" s="257"/>
      <c r="S2111" s="257"/>
      <c r="T2111" s="258"/>
      <c r="AT2111" s="259" t="s">
        <v>208</v>
      </c>
      <c r="AU2111" s="259" t="s">
        <v>81</v>
      </c>
      <c r="AV2111" s="12" t="s">
        <v>81</v>
      </c>
      <c r="AW2111" s="12" t="s">
        <v>35</v>
      </c>
      <c r="AX2111" s="12" t="s">
        <v>72</v>
      </c>
      <c r="AY2111" s="259" t="s">
        <v>199</v>
      </c>
    </row>
    <row r="2112" s="12" customFormat="1">
      <c r="B2112" s="248"/>
      <c r="C2112" s="249"/>
      <c r="D2112" s="250" t="s">
        <v>208</v>
      </c>
      <c r="E2112" s="251" t="s">
        <v>21</v>
      </c>
      <c r="F2112" s="252" t="s">
        <v>6362</v>
      </c>
      <c r="G2112" s="249"/>
      <c r="H2112" s="253">
        <v>1.508</v>
      </c>
      <c r="I2112" s="254"/>
      <c r="J2112" s="249"/>
      <c r="K2112" s="249"/>
      <c r="L2112" s="255"/>
      <c r="M2112" s="256"/>
      <c r="N2112" s="257"/>
      <c r="O2112" s="257"/>
      <c r="P2112" s="257"/>
      <c r="Q2112" s="257"/>
      <c r="R2112" s="257"/>
      <c r="S2112" s="257"/>
      <c r="T2112" s="258"/>
      <c r="AT2112" s="259" t="s">
        <v>208</v>
      </c>
      <c r="AU2112" s="259" t="s">
        <v>81</v>
      </c>
      <c r="AV2112" s="12" t="s">
        <v>81</v>
      </c>
      <c r="AW2112" s="12" t="s">
        <v>35</v>
      </c>
      <c r="AX2112" s="12" t="s">
        <v>79</v>
      </c>
      <c r="AY2112" s="259" t="s">
        <v>199</v>
      </c>
    </row>
    <row r="2113" s="1" customFormat="1" ht="16.5" customHeight="1">
      <c r="B2113" s="47"/>
      <c r="C2113" s="282" t="s">
        <v>2771</v>
      </c>
      <c r="D2113" s="282" t="s">
        <v>618</v>
      </c>
      <c r="E2113" s="283" t="s">
        <v>2768</v>
      </c>
      <c r="F2113" s="284" t="s">
        <v>2769</v>
      </c>
      <c r="G2113" s="285" t="s">
        <v>335</v>
      </c>
      <c r="H2113" s="286">
        <v>0.754</v>
      </c>
      <c r="I2113" s="287"/>
      <c r="J2113" s="288">
        <f>ROUND(I2113*H2113,2)</f>
        <v>0</v>
      </c>
      <c r="K2113" s="284" t="s">
        <v>21</v>
      </c>
      <c r="L2113" s="289"/>
      <c r="M2113" s="290" t="s">
        <v>21</v>
      </c>
      <c r="N2113" s="291" t="s">
        <v>43</v>
      </c>
      <c r="O2113" s="48"/>
      <c r="P2113" s="245">
        <f>O2113*H2113</f>
        <v>0</v>
      </c>
      <c r="Q2113" s="245">
        <v>0.031</v>
      </c>
      <c r="R2113" s="245">
        <f>Q2113*H2113</f>
        <v>0.023373999999999999</v>
      </c>
      <c r="S2113" s="245">
        <v>0</v>
      </c>
      <c r="T2113" s="246">
        <f>S2113*H2113</f>
        <v>0</v>
      </c>
      <c r="AR2113" s="25" t="s">
        <v>420</v>
      </c>
      <c r="AT2113" s="25" t="s">
        <v>618</v>
      </c>
      <c r="AU2113" s="25" t="s">
        <v>81</v>
      </c>
      <c r="AY2113" s="25" t="s">
        <v>199</v>
      </c>
      <c r="BE2113" s="247">
        <f>IF(N2113="základní",J2113,0)</f>
        <v>0</v>
      </c>
      <c r="BF2113" s="247">
        <f>IF(N2113="snížená",J2113,0)</f>
        <v>0</v>
      </c>
      <c r="BG2113" s="247">
        <f>IF(N2113="zákl. přenesená",J2113,0)</f>
        <v>0</v>
      </c>
      <c r="BH2113" s="247">
        <f>IF(N2113="sníž. přenesená",J2113,0)</f>
        <v>0</v>
      </c>
      <c r="BI2113" s="247">
        <f>IF(N2113="nulová",J2113,0)</f>
        <v>0</v>
      </c>
      <c r="BJ2113" s="25" t="s">
        <v>79</v>
      </c>
      <c r="BK2113" s="247">
        <f>ROUND(I2113*H2113,2)</f>
        <v>0</v>
      </c>
      <c r="BL2113" s="25" t="s">
        <v>299</v>
      </c>
      <c r="BM2113" s="25" t="s">
        <v>6950</v>
      </c>
    </row>
    <row r="2114" s="12" customFormat="1">
      <c r="B2114" s="248"/>
      <c r="C2114" s="249"/>
      <c r="D2114" s="250" t="s">
        <v>208</v>
      </c>
      <c r="E2114" s="251" t="s">
        <v>21</v>
      </c>
      <c r="F2114" s="252" t="s">
        <v>79</v>
      </c>
      <c r="G2114" s="249"/>
      <c r="H2114" s="253">
        <v>1</v>
      </c>
      <c r="I2114" s="254"/>
      <c r="J2114" s="249"/>
      <c r="K2114" s="249"/>
      <c r="L2114" s="255"/>
      <c r="M2114" s="256"/>
      <c r="N2114" s="257"/>
      <c r="O2114" s="257"/>
      <c r="P2114" s="257"/>
      <c r="Q2114" s="257"/>
      <c r="R2114" s="257"/>
      <c r="S2114" s="257"/>
      <c r="T2114" s="258"/>
      <c r="AT2114" s="259" t="s">
        <v>208</v>
      </c>
      <c r="AU2114" s="259" t="s">
        <v>81</v>
      </c>
      <c r="AV2114" s="12" t="s">
        <v>81</v>
      </c>
      <c r="AW2114" s="12" t="s">
        <v>35</v>
      </c>
      <c r="AX2114" s="12" t="s">
        <v>72</v>
      </c>
      <c r="AY2114" s="259" t="s">
        <v>199</v>
      </c>
    </row>
    <row r="2115" s="12" customFormat="1">
      <c r="B2115" s="248"/>
      <c r="C2115" s="249"/>
      <c r="D2115" s="250" t="s">
        <v>208</v>
      </c>
      <c r="E2115" s="251" t="s">
        <v>21</v>
      </c>
      <c r="F2115" s="252" t="s">
        <v>21</v>
      </c>
      <c r="G2115" s="249"/>
      <c r="H2115" s="253">
        <v>0</v>
      </c>
      <c r="I2115" s="254"/>
      <c r="J2115" s="249"/>
      <c r="K2115" s="249"/>
      <c r="L2115" s="255"/>
      <c r="M2115" s="256"/>
      <c r="N2115" s="257"/>
      <c r="O2115" s="257"/>
      <c r="P2115" s="257"/>
      <c r="Q2115" s="257"/>
      <c r="R2115" s="257"/>
      <c r="S2115" s="257"/>
      <c r="T2115" s="258"/>
      <c r="AT2115" s="259" t="s">
        <v>208</v>
      </c>
      <c r="AU2115" s="259" t="s">
        <v>81</v>
      </c>
      <c r="AV2115" s="12" t="s">
        <v>81</v>
      </c>
      <c r="AW2115" s="12" t="s">
        <v>35</v>
      </c>
      <c r="AX2115" s="12" t="s">
        <v>72</v>
      </c>
      <c r="AY2115" s="259" t="s">
        <v>199</v>
      </c>
    </row>
    <row r="2116" s="12" customFormat="1">
      <c r="B2116" s="248"/>
      <c r="C2116" s="249"/>
      <c r="D2116" s="250" t="s">
        <v>208</v>
      </c>
      <c r="E2116" s="251" t="s">
        <v>21</v>
      </c>
      <c r="F2116" s="252" t="s">
        <v>6245</v>
      </c>
      <c r="G2116" s="249"/>
      <c r="H2116" s="253">
        <v>0.754</v>
      </c>
      <c r="I2116" s="254"/>
      <c r="J2116" s="249"/>
      <c r="K2116" s="249"/>
      <c r="L2116" s="255"/>
      <c r="M2116" s="256"/>
      <c r="N2116" s="257"/>
      <c r="O2116" s="257"/>
      <c r="P2116" s="257"/>
      <c r="Q2116" s="257"/>
      <c r="R2116" s="257"/>
      <c r="S2116" s="257"/>
      <c r="T2116" s="258"/>
      <c r="AT2116" s="259" t="s">
        <v>208</v>
      </c>
      <c r="AU2116" s="259" t="s">
        <v>81</v>
      </c>
      <c r="AV2116" s="12" t="s">
        <v>81</v>
      </c>
      <c r="AW2116" s="12" t="s">
        <v>35</v>
      </c>
      <c r="AX2116" s="12" t="s">
        <v>79</v>
      </c>
      <c r="AY2116" s="259" t="s">
        <v>199</v>
      </c>
    </row>
    <row r="2117" s="1" customFormat="1" ht="16.5" customHeight="1">
      <c r="B2117" s="47"/>
      <c r="C2117" s="282" t="s">
        <v>2775</v>
      </c>
      <c r="D2117" s="282" t="s">
        <v>618</v>
      </c>
      <c r="E2117" s="283" t="s">
        <v>2772</v>
      </c>
      <c r="F2117" s="284" t="s">
        <v>2773</v>
      </c>
      <c r="G2117" s="285" t="s">
        <v>335</v>
      </c>
      <c r="H2117" s="286">
        <v>0.754</v>
      </c>
      <c r="I2117" s="287"/>
      <c r="J2117" s="288">
        <f>ROUND(I2117*H2117,2)</f>
        <v>0</v>
      </c>
      <c r="K2117" s="284" t="s">
        <v>21</v>
      </c>
      <c r="L2117" s="289"/>
      <c r="M2117" s="290" t="s">
        <v>21</v>
      </c>
      <c r="N2117" s="291" t="s">
        <v>43</v>
      </c>
      <c r="O2117" s="48"/>
      <c r="P2117" s="245">
        <f>O2117*H2117</f>
        <v>0</v>
      </c>
      <c r="Q2117" s="245">
        <v>0.031</v>
      </c>
      <c r="R2117" s="245">
        <f>Q2117*H2117</f>
        <v>0.023373999999999999</v>
      </c>
      <c r="S2117" s="245">
        <v>0</v>
      </c>
      <c r="T2117" s="246">
        <f>S2117*H2117</f>
        <v>0</v>
      </c>
      <c r="AR2117" s="25" t="s">
        <v>420</v>
      </c>
      <c r="AT2117" s="25" t="s">
        <v>618</v>
      </c>
      <c r="AU2117" s="25" t="s">
        <v>81</v>
      </c>
      <c r="AY2117" s="25" t="s">
        <v>199</v>
      </c>
      <c r="BE2117" s="247">
        <f>IF(N2117="základní",J2117,0)</f>
        <v>0</v>
      </c>
      <c r="BF2117" s="247">
        <f>IF(N2117="snížená",J2117,0)</f>
        <v>0</v>
      </c>
      <c r="BG2117" s="247">
        <f>IF(N2117="zákl. přenesená",J2117,0)</f>
        <v>0</v>
      </c>
      <c r="BH2117" s="247">
        <f>IF(N2117="sníž. přenesená",J2117,0)</f>
        <v>0</v>
      </c>
      <c r="BI2117" s="247">
        <f>IF(N2117="nulová",J2117,0)</f>
        <v>0</v>
      </c>
      <c r="BJ2117" s="25" t="s">
        <v>79</v>
      </c>
      <c r="BK2117" s="247">
        <f>ROUND(I2117*H2117,2)</f>
        <v>0</v>
      </c>
      <c r="BL2117" s="25" t="s">
        <v>299</v>
      </c>
      <c r="BM2117" s="25" t="s">
        <v>6951</v>
      </c>
    </row>
    <row r="2118" s="12" customFormat="1">
      <c r="B2118" s="248"/>
      <c r="C2118" s="249"/>
      <c r="D2118" s="250" t="s">
        <v>208</v>
      </c>
      <c r="E2118" s="251" t="s">
        <v>21</v>
      </c>
      <c r="F2118" s="252" t="s">
        <v>79</v>
      </c>
      <c r="G2118" s="249"/>
      <c r="H2118" s="253">
        <v>1</v>
      </c>
      <c r="I2118" s="254"/>
      <c r="J2118" s="249"/>
      <c r="K2118" s="249"/>
      <c r="L2118" s="255"/>
      <c r="M2118" s="256"/>
      <c r="N2118" s="257"/>
      <c r="O2118" s="257"/>
      <c r="P2118" s="257"/>
      <c r="Q2118" s="257"/>
      <c r="R2118" s="257"/>
      <c r="S2118" s="257"/>
      <c r="T2118" s="258"/>
      <c r="AT2118" s="259" t="s">
        <v>208</v>
      </c>
      <c r="AU2118" s="259" t="s">
        <v>81</v>
      </c>
      <c r="AV2118" s="12" t="s">
        <v>81</v>
      </c>
      <c r="AW2118" s="12" t="s">
        <v>35</v>
      </c>
      <c r="AX2118" s="12" t="s">
        <v>72</v>
      </c>
      <c r="AY2118" s="259" t="s">
        <v>199</v>
      </c>
    </row>
    <row r="2119" s="12" customFormat="1">
      <c r="B2119" s="248"/>
      <c r="C2119" s="249"/>
      <c r="D2119" s="250" t="s">
        <v>208</v>
      </c>
      <c r="E2119" s="251" t="s">
        <v>21</v>
      </c>
      <c r="F2119" s="252" t="s">
        <v>21</v>
      </c>
      <c r="G2119" s="249"/>
      <c r="H2119" s="253">
        <v>0</v>
      </c>
      <c r="I2119" s="254"/>
      <c r="J2119" s="249"/>
      <c r="K2119" s="249"/>
      <c r="L2119" s="255"/>
      <c r="M2119" s="256"/>
      <c r="N2119" s="257"/>
      <c r="O2119" s="257"/>
      <c r="P2119" s="257"/>
      <c r="Q2119" s="257"/>
      <c r="R2119" s="257"/>
      <c r="S2119" s="257"/>
      <c r="T2119" s="258"/>
      <c r="AT2119" s="259" t="s">
        <v>208</v>
      </c>
      <c r="AU2119" s="259" t="s">
        <v>81</v>
      </c>
      <c r="AV2119" s="12" t="s">
        <v>81</v>
      </c>
      <c r="AW2119" s="12" t="s">
        <v>35</v>
      </c>
      <c r="AX2119" s="12" t="s">
        <v>72</v>
      </c>
      <c r="AY2119" s="259" t="s">
        <v>199</v>
      </c>
    </row>
    <row r="2120" s="12" customFormat="1">
      <c r="B2120" s="248"/>
      <c r="C2120" s="249"/>
      <c r="D2120" s="250" t="s">
        <v>208</v>
      </c>
      <c r="E2120" s="251" t="s">
        <v>21</v>
      </c>
      <c r="F2120" s="252" t="s">
        <v>6245</v>
      </c>
      <c r="G2120" s="249"/>
      <c r="H2120" s="253">
        <v>0.754</v>
      </c>
      <c r="I2120" s="254"/>
      <c r="J2120" s="249"/>
      <c r="K2120" s="249"/>
      <c r="L2120" s="255"/>
      <c r="M2120" s="256"/>
      <c r="N2120" s="257"/>
      <c r="O2120" s="257"/>
      <c r="P2120" s="257"/>
      <c r="Q2120" s="257"/>
      <c r="R2120" s="257"/>
      <c r="S2120" s="257"/>
      <c r="T2120" s="258"/>
      <c r="AT2120" s="259" t="s">
        <v>208</v>
      </c>
      <c r="AU2120" s="259" t="s">
        <v>81</v>
      </c>
      <c r="AV2120" s="12" t="s">
        <v>81</v>
      </c>
      <c r="AW2120" s="12" t="s">
        <v>35</v>
      </c>
      <c r="AX2120" s="12" t="s">
        <v>79</v>
      </c>
      <c r="AY2120" s="259" t="s">
        <v>199</v>
      </c>
    </row>
    <row r="2121" s="1" customFormat="1" ht="16.5" customHeight="1">
      <c r="B2121" s="47"/>
      <c r="C2121" s="236" t="s">
        <v>2779</v>
      </c>
      <c r="D2121" s="236" t="s">
        <v>201</v>
      </c>
      <c r="E2121" s="237" t="s">
        <v>2776</v>
      </c>
      <c r="F2121" s="238" t="s">
        <v>2777</v>
      </c>
      <c r="G2121" s="239" t="s">
        <v>335</v>
      </c>
      <c r="H2121" s="240">
        <v>0.754</v>
      </c>
      <c r="I2121" s="241"/>
      <c r="J2121" s="242">
        <f>ROUND(I2121*H2121,2)</f>
        <v>0</v>
      </c>
      <c r="K2121" s="238" t="s">
        <v>205</v>
      </c>
      <c r="L2121" s="73"/>
      <c r="M2121" s="243" t="s">
        <v>21</v>
      </c>
      <c r="N2121" s="244" t="s">
        <v>43</v>
      </c>
      <c r="O2121" s="48"/>
      <c r="P2121" s="245">
        <f>O2121*H2121</f>
        <v>0</v>
      </c>
      <c r="Q2121" s="245">
        <v>0.00088000000000000003</v>
      </c>
      <c r="R2121" s="245">
        <f>Q2121*H2121</f>
        <v>0.00066352000000000002</v>
      </c>
      <c r="S2121" s="245">
        <v>0</v>
      </c>
      <c r="T2121" s="246">
        <f>S2121*H2121</f>
        <v>0</v>
      </c>
      <c r="AR2121" s="25" t="s">
        <v>299</v>
      </c>
      <c r="AT2121" s="25" t="s">
        <v>201</v>
      </c>
      <c r="AU2121" s="25" t="s">
        <v>81</v>
      </c>
      <c r="AY2121" s="25" t="s">
        <v>199</v>
      </c>
      <c r="BE2121" s="247">
        <f>IF(N2121="základní",J2121,0)</f>
        <v>0</v>
      </c>
      <c r="BF2121" s="247">
        <f>IF(N2121="snížená",J2121,0)</f>
        <v>0</v>
      </c>
      <c r="BG2121" s="247">
        <f>IF(N2121="zákl. přenesená",J2121,0)</f>
        <v>0</v>
      </c>
      <c r="BH2121" s="247">
        <f>IF(N2121="sníž. přenesená",J2121,0)</f>
        <v>0</v>
      </c>
      <c r="BI2121" s="247">
        <f>IF(N2121="nulová",J2121,0)</f>
        <v>0</v>
      </c>
      <c r="BJ2121" s="25" t="s">
        <v>79</v>
      </c>
      <c r="BK2121" s="247">
        <f>ROUND(I2121*H2121,2)</f>
        <v>0</v>
      </c>
      <c r="BL2121" s="25" t="s">
        <v>299</v>
      </c>
      <c r="BM2121" s="25" t="s">
        <v>6952</v>
      </c>
    </row>
    <row r="2122" s="12" customFormat="1">
      <c r="B2122" s="248"/>
      <c r="C2122" s="249"/>
      <c r="D2122" s="250" t="s">
        <v>208</v>
      </c>
      <c r="E2122" s="251" t="s">
        <v>21</v>
      </c>
      <c r="F2122" s="252" t="s">
        <v>79</v>
      </c>
      <c r="G2122" s="249"/>
      <c r="H2122" s="253">
        <v>1</v>
      </c>
      <c r="I2122" s="254"/>
      <c r="J2122" s="249"/>
      <c r="K2122" s="249"/>
      <c r="L2122" s="255"/>
      <c r="M2122" s="256"/>
      <c r="N2122" s="257"/>
      <c r="O2122" s="257"/>
      <c r="P2122" s="257"/>
      <c r="Q2122" s="257"/>
      <c r="R2122" s="257"/>
      <c r="S2122" s="257"/>
      <c r="T2122" s="258"/>
      <c r="AT2122" s="259" t="s">
        <v>208</v>
      </c>
      <c r="AU2122" s="259" t="s">
        <v>81</v>
      </c>
      <c r="AV2122" s="12" t="s">
        <v>81</v>
      </c>
      <c r="AW2122" s="12" t="s">
        <v>35</v>
      </c>
      <c r="AX2122" s="12" t="s">
        <v>72</v>
      </c>
      <c r="AY2122" s="259" t="s">
        <v>199</v>
      </c>
    </row>
    <row r="2123" s="12" customFormat="1">
      <c r="B2123" s="248"/>
      <c r="C2123" s="249"/>
      <c r="D2123" s="250" t="s">
        <v>208</v>
      </c>
      <c r="E2123" s="251" t="s">
        <v>21</v>
      </c>
      <c r="F2123" s="252" t="s">
        <v>21</v>
      </c>
      <c r="G2123" s="249"/>
      <c r="H2123" s="253">
        <v>0</v>
      </c>
      <c r="I2123" s="254"/>
      <c r="J2123" s="249"/>
      <c r="K2123" s="249"/>
      <c r="L2123" s="255"/>
      <c r="M2123" s="256"/>
      <c r="N2123" s="257"/>
      <c r="O2123" s="257"/>
      <c r="P2123" s="257"/>
      <c r="Q2123" s="257"/>
      <c r="R2123" s="257"/>
      <c r="S2123" s="257"/>
      <c r="T2123" s="258"/>
      <c r="AT2123" s="259" t="s">
        <v>208</v>
      </c>
      <c r="AU2123" s="259" t="s">
        <v>81</v>
      </c>
      <c r="AV2123" s="12" t="s">
        <v>81</v>
      </c>
      <c r="AW2123" s="12" t="s">
        <v>35</v>
      </c>
      <c r="AX2123" s="12" t="s">
        <v>72</v>
      </c>
      <c r="AY2123" s="259" t="s">
        <v>199</v>
      </c>
    </row>
    <row r="2124" s="12" customFormat="1">
      <c r="B2124" s="248"/>
      <c r="C2124" s="249"/>
      <c r="D2124" s="250" t="s">
        <v>208</v>
      </c>
      <c r="E2124" s="251" t="s">
        <v>21</v>
      </c>
      <c r="F2124" s="252" t="s">
        <v>6245</v>
      </c>
      <c r="G2124" s="249"/>
      <c r="H2124" s="253">
        <v>0.754</v>
      </c>
      <c r="I2124" s="254"/>
      <c r="J2124" s="249"/>
      <c r="K2124" s="249"/>
      <c r="L2124" s="255"/>
      <c r="M2124" s="256"/>
      <c r="N2124" s="257"/>
      <c r="O2124" s="257"/>
      <c r="P2124" s="257"/>
      <c r="Q2124" s="257"/>
      <c r="R2124" s="257"/>
      <c r="S2124" s="257"/>
      <c r="T2124" s="258"/>
      <c r="AT2124" s="259" t="s">
        <v>208</v>
      </c>
      <c r="AU2124" s="259" t="s">
        <v>81</v>
      </c>
      <c r="AV2124" s="12" t="s">
        <v>81</v>
      </c>
      <c r="AW2124" s="12" t="s">
        <v>35</v>
      </c>
      <c r="AX2124" s="12" t="s">
        <v>79</v>
      </c>
      <c r="AY2124" s="259" t="s">
        <v>199</v>
      </c>
    </row>
    <row r="2125" s="1" customFormat="1" ht="16.5" customHeight="1">
      <c r="B2125" s="47"/>
      <c r="C2125" s="282" t="s">
        <v>2783</v>
      </c>
      <c r="D2125" s="282" t="s">
        <v>618</v>
      </c>
      <c r="E2125" s="283" t="s">
        <v>2780</v>
      </c>
      <c r="F2125" s="284" t="s">
        <v>2781</v>
      </c>
      <c r="G2125" s="285" t="s">
        <v>335</v>
      </c>
      <c r="H2125" s="286">
        <v>0.754</v>
      </c>
      <c r="I2125" s="287"/>
      <c r="J2125" s="288">
        <f>ROUND(I2125*H2125,2)</f>
        <v>0</v>
      </c>
      <c r="K2125" s="284" t="s">
        <v>21</v>
      </c>
      <c r="L2125" s="289"/>
      <c r="M2125" s="290" t="s">
        <v>21</v>
      </c>
      <c r="N2125" s="291" t="s">
        <v>43</v>
      </c>
      <c r="O2125" s="48"/>
      <c r="P2125" s="245">
        <f>O2125*H2125</f>
        <v>0</v>
      </c>
      <c r="Q2125" s="245">
        <v>0.080000000000000002</v>
      </c>
      <c r="R2125" s="245">
        <f>Q2125*H2125</f>
        <v>0.060319999999999999</v>
      </c>
      <c r="S2125" s="245">
        <v>0</v>
      </c>
      <c r="T2125" s="246">
        <f>S2125*H2125</f>
        <v>0</v>
      </c>
      <c r="AR2125" s="25" t="s">
        <v>420</v>
      </c>
      <c r="AT2125" s="25" t="s">
        <v>618</v>
      </c>
      <c r="AU2125" s="25" t="s">
        <v>81</v>
      </c>
      <c r="AY2125" s="25" t="s">
        <v>199</v>
      </c>
      <c r="BE2125" s="247">
        <f>IF(N2125="základní",J2125,0)</f>
        <v>0</v>
      </c>
      <c r="BF2125" s="247">
        <f>IF(N2125="snížená",J2125,0)</f>
        <v>0</v>
      </c>
      <c r="BG2125" s="247">
        <f>IF(N2125="zákl. přenesená",J2125,0)</f>
        <v>0</v>
      </c>
      <c r="BH2125" s="247">
        <f>IF(N2125="sníž. přenesená",J2125,0)</f>
        <v>0</v>
      </c>
      <c r="BI2125" s="247">
        <f>IF(N2125="nulová",J2125,0)</f>
        <v>0</v>
      </c>
      <c r="BJ2125" s="25" t="s">
        <v>79</v>
      </c>
      <c r="BK2125" s="247">
        <f>ROUND(I2125*H2125,2)</f>
        <v>0</v>
      </c>
      <c r="BL2125" s="25" t="s">
        <v>299</v>
      </c>
      <c r="BM2125" s="25" t="s">
        <v>6953</v>
      </c>
    </row>
    <row r="2126" s="12" customFormat="1">
      <c r="B2126" s="248"/>
      <c r="C2126" s="249"/>
      <c r="D2126" s="250" t="s">
        <v>208</v>
      </c>
      <c r="E2126" s="251" t="s">
        <v>21</v>
      </c>
      <c r="F2126" s="252" t="s">
        <v>79</v>
      </c>
      <c r="G2126" s="249"/>
      <c r="H2126" s="253">
        <v>1</v>
      </c>
      <c r="I2126" s="254"/>
      <c r="J2126" s="249"/>
      <c r="K2126" s="249"/>
      <c r="L2126" s="255"/>
      <c r="M2126" s="256"/>
      <c r="N2126" s="257"/>
      <c r="O2126" s="257"/>
      <c r="P2126" s="257"/>
      <c r="Q2126" s="257"/>
      <c r="R2126" s="257"/>
      <c r="S2126" s="257"/>
      <c r="T2126" s="258"/>
      <c r="AT2126" s="259" t="s">
        <v>208</v>
      </c>
      <c r="AU2126" s="259" t="s">
        <v>81</v>
      </c>
      <c r="AV2126" s="12" t="s">
        <v>81</v>
      </c>
      <c r="AW2126" s="12" t="s">
        <v>35</v>
      </c>
      <c r="AX2126" s="12" t="s">
        <v>72</v>
      </c>
      <c r="AY2126" s="259" t="s">
        <v>199</v>
      </c>
    </row>
    <row r="2127" s="12" customFormat="1">
      <c r="B2127" s="248"/>
      <c r="C2127" s="249"/>
      <c r="D2127" s="250" t="s">
        <v>208</v>
      </c>
      <c r="E2127" s="251" t="s">
        <v>21</v>
      </c>
      <c r="F2127" s="252" t="s">
        <v>21</v>
      </c>
      <c r="G2127" s="249"/>
      <c r="H2127" s="253">
        <v>0</v>
      </c>
      <c r="I2127" s="254"/>
      <c r="J2127" s="249"/>
      <c r="K2127" s="249"/>
      <c r="L2127" s="255"/>
      <c r="M2127" s="256"/>
      <c r="N2127" s="257"/>
      <c r="O2127" s="257"/>
      <c r="P2127" s="257"/>
      <c r="Q2127" s="257"/>
      <c r="R2127" s="257"/>
      <c r="S2127" s="257"/>
      <c r="T2127" s="258"/>
      <c r="AT2127" s="259" t="s">
        <v>208</v>
      </c>
      <c r="AU2127" s="259" t="s">
        <v>81</v>
      </c>
      <c r="AV2127" s="12" t="s">
        <v>81</v>
      </c>
      <c r="AW2127" s="12" t="s">
        <v>35</v>
      </c>
      <c r="AX2127" s="12" t="s">
        <v>72</v>
      </c>
      <c r="AY2127" s="259" t="s">
        <v>199</v>
      </c>
    </row>
    <row r="2128" s="12" customFormat="1">
      <c r="B2128" s="248"/>
      <c r="C2128" s="249"/>
      <c r="D2128" s="250" t="s">
        <v>208</v>
      </c>
      <c r="E2128" s="251" t="s">
        <v>21</v>
      </c>
      <c r="F2128" s="252" t="s">
        <v>6245</v>
      </c>
      <c r="G2128" s="249"/>
      <c r="H2128" s="253">
        <v>0.754</v>
      </c>
      <c r="I2128" s="254"/>
      <c r="J2128" s="249"/>
      <c r="K2128" s="249"/>
      <c r="L2128" s="255"/>
      <c r="M2128" s="256"/>
      <c r="N2128" s="257"/>
      <c r="O2128" s="257"/>
      <c r="P2128" s="257"/>
      <c r="Q2128" s="257"/>
      <c r="R2128" s="257"/>
      <c r="S2128" s="257"/>
      <c r="T2128" s="258"/>
      <c r="AT2128" s="259" t="s">
        <v>208</v>
      </c>
      <c r="AU2128" s="259" t="s">
        <v>81</v>
      </c>
      <c r="AV2128" s="12" t="s">
        <v>81</v>
      </c>
      <c r="AW2128" s="12" t="s">
        <v>35</v>
      </c>
      <c r="AX2128" s="12" t="s">
        <v>79</v>
      </c>
      <c r="AY2128" s="259" t="s">
        <v>199</v>
      </c>
    </row>
    <row r="2129" s="1" customFormat="1" ht="25.5" customHeight="1">
      <c r="B2129" s="47"/>
      <c r="C2129" s="236" t="s">
        <v>2787</v>
      </c>
      <c r="D2129" s="236" t="s">
        <v>201</v>
      </c>
      <c r="E2129" s="237" t="s">
        <v>2784</v>
      </c>
      <c r="F2129" s="238" t="s">
        <v>2785</v>
      </c>
      <c r="G2129" s="239" t="s">
        <v>335</v>
      </c>
      <c r="H2129" s="240">
        <v>0.754</v>
      </c>
      <c r="I2129" s="241"/>
      <c r="J2129" s="242">
        <f>ROUND(I2129*H2129,2)</f>
        <v>0</v>
      </c>
      <c r="K2129" s="238" t="s">
        <v>21</v>
      </c>
      <c r="L2129" s="73"/>
      <c r="M2129" s="243" t="s">
        <v>21</v>
      </c>
      <c r="N2129" s="244" t="s">
        <v>43</v>
      </c>
      <c r="O2129" s="48"/>
      <c r="P2129" s="245">
        <f>O2129*H2129</f>
        <v>0</v>
      </c>
      <c r="Q2129" s="245">
        <v>0</v>
      </c>
      <c r="R2129" s="245">
        <f>Q2129*H2129</f>
        <v>0</v>
      </c>
      <c r="S2129" s="245">
        <v>0</v>
      </c>
      <c r="T2129" s="246">
        <f>S2129*H2129</f>
        <v>0</v>
      </c>
      <c r="AR2129" s="25" t="s">
        <v>299</v>
      </c>
      <c r="AT2129" s="25" t="s">
        <v>201</v>
      </c>
      <c r="AU2129" s="25" t="s">
        <v>81</v>
      </c>
      <c r="AY2129" s="25" t="s">
        <v>199</v>
      </c>
      <c r="BE2129" s="247">
        <f>IF(N2129="základní",J2129,0)</f>
        <v>0</v>
      </c>
      <c r="BF2129" s="247">
        <f>IF(N2129="snížená",J2129,0)</f>
        <v>0</v>
      </c>
      <c r="BG2129" s="247">
        <f>IF(N2129="zákl. přenesená",J2129,0)</f>
        <v>0</v>
      </c>
      <c r="BH2129" s="247">
        <f>IF(N2129="sníž. přenesená",J2129,0)</f>
        <v>0</v>
      </c>
      <c r="BI2129" s="247">
        <f>IF(N2129="nulová",J2129,0)</f>
        <v>0</v>
      </c>
      <c r="BJ2129" s="25" t="s">
        <v>79</v>
      </c>
      <c r="BK2129" s="247">
        <f>ROUND(I2129*H2129,2)</f>
        <v>0</v>
      </c>
      <c r="BL2129" s="25" t="s">
        <v>299</v>
      </c>
      <c r="BM2129" s="25" t="s">
        <v>6954</v>
      </c>
    </row>
    <row r="2130" s="12" customFormat="1">
      <c r="B2130" s="248"/>
      <c r="C2130" s="249"/>
      <c r="D2130" s="250" t="s">
        <v>208</v>
      </c>
      <c r="E2130" s="251" t="s">
        <v>21</v>
      </c>
      <c r="F2130" s="252" t="s">
        <v>79</v>
      </c>
      <c r="G2130" s="249"/>
      <c r="H2130" s="253">
        <v>1</v>
      </c>
      <c r="I2130" s="254"/>
      <c r="J2130" s="249"/>
      <c r="K2130" s="249"/>
      <c r="L2130" s="255"/>
      <c r="M2130" s="256"/>
      <c r="N2130" s="257"/>
      <c r="O2130" s="257"/>
      <c r="P2130" s="257"/>
      <c r="Q2130" s="257"/>
      <c r="R2130" s="257"/>
      <c r="S2130" s="257"/>
      <c r="T2130" s="258"/>
      <c r="AT2130" s="259" t="s">
        <v>208</v>
      </c>
      <c r="AU2130" s="259" t="s">
        <v>81</v>
      </c>
      <c r="AV2130" s="12" t="s">
        <v>81</v>
      </c>
      <c r="AW2130" s="12" t="s">
        <v>35</v>
      </c>
      <c r="AX2130" s="12" t="s">
        <v>72</v>
      </c>
      <c r="AY2130" s="259" t="s">
        <v>199</v>
      </c>
    </row>
    <row r="2131" s="12" customFormat="1">
      <c r="B2131" s="248"/>
      <c r="C2131" s="249"/>
      <c r="D2131" s="250" t="s">
        <v>208</v>
      </c>
      <c r="E2131" s="251" t="s">
        <v>21</v>
      </c>
      <c r="F2131" s="252" t="s">
        <v>21</v>
      </c>
      <c r="G2131" s="249"/>
      <c r="H2131" s="253">
        <v>0</v>
      </c>
      <c r="I2131" s="254"/>
      <c r="J2131" s="249"/>
      <c r="K2131" s="249"/>
      <c r="L2131" s="255"/>
      <c r="M2131" s="256"/>
      <c r="N2131" s="257"/>
      <c r="O2131" s="257"/>
      <c r="P2131" s="257"/>
      <c r="Q2131" s="257"/>
      <c r="R2131" s="257"/>
      <c r="S2131" s="257"/>
      <c r="T2131" s="258"/>
      <c r="AT2131" s="259" t="s">
        <v>208</v>
      </c>
      <c r="AU2131" s="259" t="s">
        <v>81</v>
      </c>
      <c r="AV2131" s="12" t="s">
        <v>81</v>
      </c>
      <c r="AW2131" s="12" t="s">
        <v>35</v>
      </c>
      <c r="AX2131" s="12" t="s">
        <v>72</v>
      </c>
      <c r="AY2131" s="259" t="s">
        <v>199</v>
      </c>
    </row>
    <row r="2132" s="12" customFormat="1">
      <c r="B2132" s="248"/>
      <c r="C2132" s="249"/>
      <c r="D2132" s="250" t="s">
        <v>208</v>
      </c>
      <c r="E2132" s="251" t="s">
        <v>21</v>
      </c>
      <c r="F2132" s="252" t="s">
        <v>6245</v>
      </c>
      <c r="G2132" s="249"/>
      <c r="H2132" s="253">
        <v>0.754</v>
      </c>
      <c r="I2132" s="254"/>
      <c r="J2132" s="249"/>
      <c r="K2132" s="249"/>
      <c r="L2132" s="255"/>
      <c r="M2132" s="256"/>
      <c r="N2132" s="257"/>
      <c r="O2132" s="257"/>
      <c r="P2132" s="257"/>
      <c r="Q2132" s="257"/>
      <c r="R2132" s="257"/>
      <c r="S2132" s="257"/>
      <c r="T2132" s="258"/>
      <c r="AT2132" s="259" t="s">
        <v>208</v>
      </c>
      <c r="AU2132" s="259" t="s">
        <v>81</v>
      </c>
      <c r="AV2132" s="12" t="s">
        <v>81</v>
      </c>
      <c r="AW2132" s="12" t="s">
        <v>35</v>
      </c>
      <c r="AX2132" s="12" t="s">
        <v>79</v>
      </c>
      <c r="AY2132" s="259" t="s">
        <v>199</v>
      </c>
    </row>
    <row r="2133" s="1" customFormat="1" ht="25.5" customHeight="1">
      <c r="B2133" s="47"/>
      <c r="C2133" s="236" t="s">
        <v>2791</v>
      </c>
      <c r="D2133" s="236" t="s">
        <v>201</v>
      </c>
      <c r="E2133" s="237" t="s">
        <v>2788</v>
      </c>
      <c r="F2133" s="238" t="s">
        <v>2789</v>
      </c>
      <c r="G2133" s="239" t="s">
        <v>335</v>
      </c>
      <c r="H2133" s="240">
        <v>0.754</v>
      </c>
      <c r="I2133" s="241"/>
      <c r="J2133" s="242">
        <f>ROUND(I2133*H2133,2)</f>
        <v>0</v>
      </c>
      <c r="K2133" s="238" t="s">
        <v>21</v>
      </c>
      <c r="L2133" s="73"/>
      <c r="M2133" s="243" t="s">
        <v>21</v>
      </c>
      <c r="N2133" s="244" t="s">
        <v>43</v>
      </c>
      <c r="O2133" s="48"/>
      <c r="P2133" s="245">
        <f>O2133*H2133</f>
        <v>0</v>
      </c>
      <c r="Q2133" s="245">
        <v>0</v>
      </c>
      <c r="R2133" s="245">
        <f>Q2133*H2133</f>
        <v>0</v>
      </c>
      <c r="S2133" s="245">
        <v>0</v>
      </c>
      <c r="T2133" s="246">
        <f>S2133*H2133</f>
        <v>0</v>
      </c>
      <c r="AR2133" s="25" t="s">
        <v>299</v>
      </c>
      <c r="AT2133" s="25" t="s">
        <v>201</v>
      </c>
      <c r="AU2133" s="25" t="s">
        <v>81</v>
      </c>
      <c r="AY2133" s="25" t="s">
        <v>199</v>
      </c>
      <c r="BE2133" s="247">
        <f>IF(N2133="základní",J2133,0)</f>
        <v>0</v>
      </c>
      <c r="BF2133" s="247">
        <f>IF(N2133="snížená",J2133,0)</f>
        <v>0</v>
      </c>
      <c r="BG2133" s="247">
        <f>IF(N2133="zákl. přenesená",J2133,0)</f>
        <v>0</v>
      </c>
      <c r="BH2133" s="247">
        <f>IF(N2133="sníž. přenesená",J2133,0)</f>
        <v>0</v>
      </c>
      <c r="BI2133" s="247">
        <f>IF(N2133="nulová",J2133,0)</f>
        <v>0</v>
      </c>
      <c r="BJ2133" s="25" t="s">
        <v>79</v>
      </c>
      <c r="BK2133" s="247">
        <f>ROUND(I2133*H2133,2)</f>
        <v>0</v>
      </c>
      <c r="BL2133" s="25" t="s">
        <v>299</v>
      </c>
      <c r="BM2133" s="25" t="s">
        <v>6955</v>
      </c>
    </row>
    <row r="2134" s="12" customFormat="1">
      <c r="B2134" s="248"/>
      <c r="C2134" s="249"/>
      <c r="D2134" s="250" t="s">
        <v>208</v>
      </c>
      <c r="E2134" s="251" t="s">
        <v>21</v>
      </c>
      <c r="F2134" s="252" t="s">
        <v>79</v>
      </c>
      <c r="G2134" s="249"/>
      <c r="H2134" s="253">
        <v>1</v>
      </c>
      <c r="I2134" s="254"/>
      <c r="J2134" s="249"/>
      <c r="K2134" s="249"/>
      <c r="L2134" s="255"/>
      <c r="M2134" s="256"/>
      <c r="N2134" s="257"/>
      <c r="O2134" s="257"/>
      <c r="P2134" s="257"/>
      <c r="Q2134" s="257"/>
      <c r="R2134" s="257"/>
      <c r="S2134" s="257"/>
      <c r="T2134" s="258"/>
      <c r="AT2134" s="259" t="s">
        <v>208</v>
      </c>
      <c r="AU2134" s="259" t="s">
        <v>81</v>
      </c>
      <c r="AV2134" s="12" t="s">
        <v>81</v>
      </c>
      <c r="AW2134" s="12" t="s">
        <v>35</v>
      </c>
      <c r="AX2134" s="12" t="s">
        <v>72</v>
      </c>
      <c r="AY2134" s="259" t="s">
        <v>199</v>
      </c>
    </row>
    <row r="2135" s="12" customFormat="1">
      <c r="B2135" s="248"/>
      <c r="C2135" s="249"/>
      <c r="D2135" s="250" t="s">
        <v>208</v>
      </c>
      <c r="E2135" s="251" t="s">
        <v>21</v>
      </c>
      <c r="F2135" s="252" t="s">
        <v>21</v>
      </c>
      <c r="G2135" s="249"/>
      <c r="H2135" s="253">
        <v>0</v>
      </c>
      <c r="I2135" s="254"/>
      <c r="J2135" s="249"/>
      <c r="K2135" s="249"/>
      <c r="L2135" s="255"/>
      <c r="M2135" s="256"/>
      <c r="N2135" s="257"/>
      <c r="O2135" s="257"/>
      <c r="P2135" s="257"/>
      <c r="Q2135" s="257"/>
      <c r="R2135" s="257"/>
      <c r="S2135" s="257"/>
      <c r="T2135" s="258"/>
      <c r="AT2135" s="259" t="s">
        <v>208</v>
      </c>
      <c r="AU2135" s="259" t="s">
        <v>81</v>
      </c>
      <c r="AV2135" s="12" t="s">
        <v>81</v>
      </c>
      <c r="AW2135" s="12" t="s">
        <v>35</v>
      </c>
      <c r="AX2135" s="12" t="s">
        <v>72</v>
      </c>
      <c r="AY2135" s="259" t="s">
        <v>199</v>
      </c>
    </row>
    <row r="2136" s="12" customFormat="1">
      <c r="B2136" s="248"/>
      <c r="C2136" s="249"/>
      <c r="D2136" s="250" t="s">
        <v>208</v>
      </c>
      <c r="E2136" s="251" t="s">
        <v>21</v>
      </c>
      <c r="F2136" s="252" t="s">
        <v>6245</v>
      </c>
      <c r="G2136" s="249"/>
      <c r="H2136" s="253">
        <v>0.754</v>
      </c>
      <c r="I2136" s="254"/>
      <c r="J2136" s="249"/>
      <c r="K2136" s="249"/>
      <c r="L2136" s="255"/>
      <c r="M2136" s="256"/>
      <c r="N2136" s="257"/>
      <c r="O2136" s="257"/>
      <c r="P2136" s="257"/>
      <c r="Q2136" s="257"/>
      <c r="R2136" s="257"/>
      <c r="S2136" s="257"/>
      <c r="T2136" s="258"/>
      <c r="AT2136" s="259" t="s">
        <v>208</v>
      </c>
      <c r="AU2136" s="259" t="s">
        <v>81</v>
      </c>
      <c r="AV2136" s="12" t="s">
        <v>81</v>
      </c>
      <c r="AW2136" s="12" t="s">
        <v>35</v>
      </c>
      <c r="AX2136" s="12" t="s">
        <v>79</v>
      </c>
      <c r="AY2136" s="259" t="s">
        <v>199</v>
      </c>
    </row>
    <row r="2137" s="1" customFormat="1" ht="25.5" customHeight="1">
      <c r="B2137" s="47"/>
      <c r="C2137" s="236" t="s">
        <v>2795</v>
      </c>
      <c r="D2137" s="236" t="s">
        <v>201</v>
      </c>
      <c r="E2137" s="237" t="s">
        <v>2792</v>
      </c>
      <c r="F2137" s="238" t="s">
        <v>2793</v>
      </c>
      <c r="G2137" s="239" t="s">
        <v>335</v>
      </c>
      <c r="H2137" s="240">
        <v>0.754</v>
      </c>
      <c r="I2137" s="241"/>
      <c r="J2137" s="242">
        <f>ROUND(I2137*H2137,2)</f>
        <v>0</v>
      </c>
      <c r="K2137" s="238" t="s">
        <v>21</v>
      </c>
      <c r="L2137" s="73"/>
      <c r="M2137" s="243" t="s">
        <v>21</v>
      </c>
      <c r="N2137" s="244" t="s">
        <v>43</v>
      </c>
      <c r="O2137" s="48"/>
      <c r="P2137" s="245">
        <f>O2137*H2137</f>
        <v>0</v>
      </c>
      <c r="Q2137" s="245">
        <v>0</v>
      </c>
      <c r="R2137" s="245">
        <f>Q2137*H2137</f>
        <v>0</v>
      </c>
      <c r="S2137" s="245">
        <v>0</v>
      </c>
      <c r="T2137" s="246">
        <f>S2137*H2137</f>
        <v>0</v>
      </c>
      <c r="AR2137" s="25" t="s">
        <v>299</v>
      </c>
      <c r="AT2137" s="25" t="s">
        <v>201</v>
      </c>
      <c r="AU2137" s="25" t="s">
        <v>81</v>
      </c>
      <c r="AY2137" s="25" t="s">
        <v>199</v>
      </c>
      <c r="BE2137" s="247">
        <f>IF(N2137="základní",J2137,0)</f>
        <v>0</v>
      </c>
      <c r="BF2137" s="247">
        <f>IF(N2137="snížená",J2137,0)</f>
        <v>0</v>
      </c>
      <c r="BG2137" s="247">
        <f>IF(N2137="zákl. přenesená",J2137,0)</f>
        <v>0</v>
      </c>
      <c r="BH2137" s="247">
        <f>IF(N2137="sníž. přenesená",J2137,0)</f>
        <v>0</v>
      </c>
      <c r="BI2137" s="247">
        <f>IF(N2137="nulová",J2137,0)</f>
        <v>0</v>
      </c>
      <c r="BJ2137" s="25" t="s">
        <v>79</v>
      </c>
      <c r="BK2137" s="247">
        <f>ROUND(I2137*H2137,2)</f>
        <v>0</v>
      </c>
      <c r="BL2137" s="25" t="s">
        <v>299</v>
      </c>
      <c r="BM2137" s="25" t="s">
        <v>6956</v>
      </c>
    </row>
    <row r="2138" s="12" customFormat="1">
      <c r="B2138" s="248"/>
      <c r="C2138" s="249"/>
      <c r="D2138" s="250" t="s">
        <v>208</v>
      </c>
      <c r="E2138" s="251" t="s">
        <v>21</v>
      </c>
      <c r="F2138" s="252" t="s">
        <v>79</v>
      </c>
      <c r="G2138" s="249"/>
      <c r="H2138" s="253">
        <v>1</v>
      </c>
      <c r="I2138" s="254"/>
      <c r="J2138" s="249"/>
      <c r="K2138" s="249"/>
      <c r="L2138" s="255"/>
      <c r="M2138" s="256"/>
      <c r="N2138" s="257"/>
      <c r="O2138" s="257"/>
      <c r="P2138" s="257"/>
      <c r="Q2138" s="257"/>
      <c r="R2138" s="257"/>
      <c r="S2138" s="257"/>
      <c r="T2138" s="258"/>
      <c r="AT2138" s="259" t="s">
        <v>208</v>
      </c>
      <c r="AU2138" s="259" t="s">
        <v>81</v>
      </c>
      <c r="AV2138" s="12" t="s">
        <v>81</v>
      </c>
      <c r="AW2138" s="12" t="s">
        <v>35</v>
      </c>
      <c r="AX2138" s="12" t="s">
        <v>72</v>
      </c>
      <c r="AY2138" s="259" t="s">
        <v>199</v>
      </c>
    </row>
    <row r="2139" s="12" customFormat="1">
      <c r="B2139" s="248"/>
      <c r="C2139" s="249"/>
      <c r="D2139" s="250" t="s">
        <v>208</v>
      </c>
      <c r="E2139" s="251" t="s">
        <v>21</v>
      </c>
      <c r="F2139" s="252" t="s">
        <v>21</v>
      </c>
      <c r="G2139" s="249"/>
      <c r="H2139" s="253">
        <v>0</v>
      </c>
      <c r="I2139" s="254"/>
      <c r="J2139" s="249"/>
      <c r="K2139" s="249"/>
      <c r="L2139" s="255"/>
      <c r="M2139" s="256"/>
      <c r="N2139" s="257"/>
      <c r="O2139" s="257"/>
      <c r="P2139" s="257"/>
      <c r="Q2139" s="257"/>
      <c r="R2139" s="257"/>
      <c r="S2139" s="257"/>
      <c r="T2139" s="258"/>
      <c r="AT2139" s="259" t="s">
        <v>208</v>
      </c>
      <c r="AU2139" s="259" t="s">
        <v>81</v>
      </c>
      <c r="AV2139" s="12" t="s">
        <v>81</v>
      </c>
      <c r="AW2139" s="12" t="s">
        <v>35</v>
      </c>
      <c r="AX2139" s="12" t="s">
        <v>72</v>
      </c>
      <c r="AY2139" s="259" t="s">
        <v>199</v>
      </c>
    </row>
    <row r="2140" s="12" customFormat="1">
      <c r="B2140" s="248"/>
      <c r="C2140" s="249"/>
      <c r="D2140" s="250" t="s">
        <v>208</v>
      </c>
      <c r="E2140" s="251" t="s">
        <v>21</v>
      </c>
      <c r="F2140" s="252" t="s">
        <v>6245</v>
      </c>
      <c r="G2140" s="249"/>
      <c r="H2140" s="253">
        <v>0.754</v>
      </c>
      <c r="I2140" s="254"/>
      <c r="J2140" s="249"/>
      <c r="K2140" s="249"/>
      <c r="L2140" s="255"/>
      <c r="M2140" s="256"/>
      <c r="N2140" s="257"/>
      <c r="O2140" s="257"/>
      <c r="P2140" s="257"/>
      <c r="Q2140" s="257"/>
      <c r="R2140" s="257"/>
      <c r="S2140" s="257"/>
      <c r="T2140" s="258"/>
      <c r="AT2140" s="259" t="s">
        <v>208</v>
      </c>
      <c r="AU2140" s="259" t="s">
        <v>81</v>
      </c>
      <c r="AV2140" s="12" t="s">
        <v>81</v>
      </c>
      <c r="AW2140" s="12" t="s">
        <v>35</v>
      </c>
      <c r="AX2140" s="12" t="s">
        <v>79</v>
      </c>
      <c r="AY2140" s="259" t="s">
        <v>199</v>
      </c>
    </row>
    <row r="2141" s="1" customFormat="1" ht="25.5" customHeight="1">
      <c r="B2141" s="47"/>
      <c r="C2141" s="236" t="s">
        <v>2799</v>
      </c>
      <c r="D2141" s="236" t="s">
        <v>201</v>
      </c>
      <c r="E2141" s="237" t="s">
        <v>2796</v>
      </c>
      <c r="F2141" s="238" t="s">
        <v>2797</v>
      </c>
      <c r="G2141" s="239" t="s">
        <v>335</v>
      </c>
      <c r="H2141" s="240">
        <v>0.754</v>
      </c>
      <c r="I2141" s="241"/>
      <c r="J2141" s="242">
        <f>ROUND(I2141*H2141,2)</f>
        <v>0</v>
      </c>
      <c r="K2141" s="238" t="s">
        <v>21</v>
      </c>
      <c r="L2141" s="73"/>
      <c r="M2141" s="243" t="s">
        <v>21</v>
      </c>
      <c r="N2141" s="244" t="s">
        <v>43</v>
      </c>
      <c r="O2141" s="48"/>
      <c r="P2141" s="245">
        <f>O2141*H2141</f>
        <v>0</v>
      </c>
      <c r="Q2141" s="245">
        <v>0</v>
      </c>
      <c r="R2141" s="245">
        <f>Q2141*H2141</f>
        <v>0</v>
      </c>
      <c r="S2141" s="245">
        <v>0</v>
      </c>
      <c r="T2141" s="246">
        <f>S2141*H2141</f>
        <v>0</v>
      </c>
      <c r="AR2141" s="25" t="s">
        <v>299</v>
      </c>
      <c r="AT2141" s="25" t="s">
        <v>201</v>
      </c>
      <c r="AU2141" s="25" t="s">
        <v>81</v>
      </c>
      <c r="AY2141" s="25" t="s">
        <v>199</v>
      </c>
      <c r="BE2141" s="247">
        <f>IF(N2141="základní",J2141,0)</f>
        <v>0</v>
      </c>
      <c r="BF2141" s="247">
        <f>IF(N2141="snížená",J2141,0)</f>
        <v>0</v>
      </c>
      <c r="BG2141" s="247">
        <f>IF(N2141="zákl. přenesená",J2141,0)</f>
        <v>0</v>
      </c>
      <c r="BH2141" s="247">
        <f>IF(N2141="sníž. přenesená",J2141,0)</f>
        <v>0</v>
      </c>
      <c r="BI2141" s="247">
        <f>IF(N2141="nulová",J2141,0)</f>
        <v>0</v>
      </c>
      <c r="BJ2141" s="25" t="s">
        <v>79</v>
      </c>
      <c r="BK2141" s="247">
        <f>ROUND(I2141*H2141,2)</f>
        <v>0</v>
      </c>
      <c r="BL2141" s="25" t="s">
        <v>299</v>
      </c>
      <c r="BM2141" s="25" t="s">
        <v>6957</v>
      </c>
    </row>
    <row r="2142" s="12" customFormat="1">
      <c r="B2142" s="248"/>
      <c r="C2142" s="249"/>
      <c r="D2142" s="250" t="s">
        <v>208</v>
      </c>
      <c r="E2142" s="251" t="s">
        <v>21</v>
      </c>
      <c r="F2142" s="252" t="s">
        <v>79</v>
      </c>
      <c r="G2142" s="249"/>
      <c r="H2142" s="253">
        <v>1</v>
      </c>
      <c r="I2142" s="254"/>
      <c r="J2142" s="249"/>
      <c r="K2142" s="249"/>
      <c r="L2142" s="255"/>
      <c r="M2142" s="256"/>
      <c r="N2142" s="257"/>
      <c r="O2142" s="257"/>
      <c r="P2142" s="257"/>
      <c r="Q2142" s="257"/>
      <c r="R2142" s="257"/>
      <c r="S2142" s="257"/>
      <c r="T2142" s="258"/>
      <c r="AT2142" s="259" t="s">
        <v>208</v>
      </c>
      <c r="AU2142" s="259" t="s">
        <v>81</v>
      </c>
      <c r="AV2142" s="12" t="s">
        <v>81</v>
      </c>
      <c r="AW2142" s="12" t="s">
        <v>35</v>
      </c>
      <c r="AX2142" s="12" t="s">
        <v>72</v>
      </c>
      <c r="AY2142" s="259" t="s">
        <v>199</v>
      </c>
    </row>
    <row r="2143" s="12" customFormat="1">
      <c r="B2143" s="248"/>
      <c r="C2143" s="249"/>
      <c r="D2143" s="250" t="s">
        <v>208</v>
      </c>
      <c r="E2143" s="251" t="s">
        <v>21</v>
      </c>
      <c r="F2143" s="252" t="s">
        <v>21</v>
      </c>
      <c r="G2143" s="249"/>
      <c r="H2143" s="253">
        <v>0</v>
      </c>
      <c r="I2143" s="254"/>
      <c r="J2143" s="249"/>
      <c r="K2143" s="249"/>
      <c r="L2143" s="255"/>
      <c r="M2143" s="256"/>
      <c r="N2143" s="257"/>
      <c r="O2143" s="257"/>
      <c r="P2143" s="257"/>
      <c r="Q2143" s="257"/>
      <c r="R2143" s="257"/>
      <c r="S2143" s="257"/>
      <c r="T2143" s="258"/>
      <c r="AT2143" s="259" t="s">
        <v>208</v>
      </c>
      <c r="AU2143" s="259" t="s">
        <v>81</v>
      </c>
      <c r="AV2143" s="12" t="s">
        <v>81</v>
      </c>
      <c r="AW2143" s="12" t="s">
        <v>35</v>
      </c>
      <c r="AX2143" s="12" t="s">
        <v>72</v>
      </c>
      <c r="AY2143" s="259" t="s">
        <v>199</v>
      </c>
    </row>
    <row r="2144" s="12" customFormat="1">
      <c r="B2144" s="248"/>
      <c r="C2144" s="249"/>
      <c r="D2144" s="250" t="s">
        <v>208</v>
      </c>
      <c r="E2144" s="251" t="s">
        <v>21</v>
      </c>
      <c r="F2144" s="252" t="s">
        <v>6245</v>
      </c>
      <c r="G2144" s="249"/>
      <c r="H2144" s="253">
        <v>0.754</v>
      </c>
      <c r="I2144" s="254"/>
      <c r="J2144" s="249"/>
      <c r="K2144" s="249"/>
      <c r="L2144" s="255"/>
      <c r="M2144" s="256"/>
      <c r="N2144" s="257"/>
      <c r="O2144" s="257"/>
      <c r="P2144" s="257"/>
      <c r="Q2144" s="257"/>
      <c r="R2144" s="257"/>
      <c r="S2144" s="257"/>
      <c r="T2144" s="258"/>
      <c r="AT2144" s="259" t="s">
        <v>208</v>
      </c>
      <c r="AU2144" s="259" t="s">
        <v>81</v>
      </c>
      <c r="AV2144" s="12" t="s">
        <v>81</v>
      </c>
      <c r="AW2144" s="12" t="s">
        <v>35</v>
      </c>
      <c r="AX2144" s="12" t="s">
        <v>79</v>
      </c>
      <c r="AY2144" s="259" t="s">
        <v>199</v>
      </c>
    </row>
    <row r="2145" s="1" customFormat="1" ht="25.5" customHeight="1">
      <c r="B2145" s="47"/>
      <c r="C2145" s="236" t="s">
        <v>2803</v>
      </c>
      <c r="D2145" s="236" t="s">
        <v>201</v>
      </c>
      <c r="E2145" s="237" t="s">
        <v>2800</v>
      </c>
      <c r="F2145" s="238" t="s">
        <v>2801</v>
      </c>
      <c r="G2145" s="239" t="s">
        <v>335</v>
      </c>
      <c r="H2145" s="240">
        <v>0.754</v>
      </c>
      <c r="I2145" s="241"/>
      <c r="J2145" s="242">
        <f>ROUND(I2145*H2145,2)</f>
        <v>0</v>
      </c>
      <c r="K2145" s="238" t="s">
        <v>21</v>
      </c>
      <c r="L2145" s="73"/>
      <c r="M2145" s="243" t="s">
        <v>21</v>
      </c>
      <c r="N2145" s="244" t="s">
        <v>43</v>
      </c>
      <c r="O2145" s="48"/>
      <c r="P2145" s="245">
        <f>O2145*H2145</f>
        <v>0</v>
      </c>
      <c r="Q2145" s="245">
        <v>0</v>
      </c>
      <c r="R2145" s="245">
        <f>Q2145*H2145</f>
        <v>0</v>
      </c>
      <c r="S2145" s="245">
        <v>0</v>
      </c>
      <c r="T2145" s="246">
        <f>S2145*H2145</f>
        <v>0</v>
      </c>
      <c r="AR2145" s="25" t="s">
        <v>299</v>
      </c>
      <c r="AT2145" s="25" t="s">
        <v>201</v>
      </c>
      <c r="AU2145" s="25" t="s">
        <v>81</v>
      </c>
      <c r="AY2145" s="25" t="s">
        <v>199</v>
      </c>
      <c r="BE2145" s="247">
        <f>IF(N2145="základní",J2145,0)</f>
        <v>0</v>
      </c>
      <c r="BF2145" s="247">
        <f>IF(N2145="snížená",J2145,0)</f>
        <v>0</v>
      </c>
      <c r="BG2145" s="247">
        <f>IF(N2145="zákl. přenesená",J2145,0)</f>
        <v>0</v>
      </c>
      <c r="BH2145" s="247">
        <f>IF(N2145="sníž. přenesená",J2145,0)</f>
        <v>0</v>
      </c>
      <c r="BI2145" s="247">
        <f>IF(N2145="nulová",J2145,0)</f>
        <v>0</v>
      </c>
      <c r="BJ2145" s="25" t="s">
        <v>79</v>
      </c>
      <c r="BK2145" s="247">
        <f>ROUND(I2145*H2145,2)</f>
        <v>0</v>
      </c>
      <c r="BL2145" s="25" t="s">
        <v>299</v>
      </c>
      <c r="BM2145" s="25" t="s">
        <v>6958</v>
      </c>
    </row>
    <row r="2146" s="12" customFormat="1">
      <c r="B2146" s="248"/>
      <c r="C2146" s="249"/>
      <c r="D2146" s="250" t="s">
        <v>208</v>
      </c>
      <c r="E2146" s="251" t="s">
        <v>21</v>
      </c>
      <c r="F2146" s="252" t="s">
        <v>79</v>
      </c>
      <c r="G2146" s="249"/>
      <c r="H2146" s="253">
        <v>1</v>
      </c>
      <c r="I2146" s="254"/>
      <c r="J2146" s="249"/>
      <c r="K2146" s="249"/>
      <c r="L2146" s="255"/>
      <c r="M2146" s="256"/>
      <c r="N2146" s="257"/>
      <c r="O2146" s="257"/>
      <c r="P2146" s="257"/>
      <c r="Q2146" s="257"/>
      <c r="R2146" s="257"/>
      <c r="S2146" s="257"/>
      <c r="T2146" s="258"/>
      <c r="AT2146" s="259" t="s">
        <v>208</v>
      </c>
      <c r="AU2146" s="259" t="s">
        <v>81</v>
      </c>
      <c r="AV2146" s="12" t="s">
        <v>81</v>
      </c>
      <c r="AW2146" s="12" t="s">
        <v>35</v>
      </c>
      <c r="AX2146" s="12" t="s">
        <v>72</v>
      </c>
      <c r="AY2146" s="259" t="s">
        <v>199</v>
      </c>
    </row>
    <row r="2147" s="12" customFormat="1">
      <c r="B2147" s="248"/>
      <c r="C2147" s="249"/>
      <c r="D2147" s="250" t="s">
        <v>208</v>
      </c>
      <c r="E2147" s="251" t="s">
        <v>21</v>
      </c>
      <c r="F2147" s="252" t="s">
        <v>21</v>
      </c>
      <c r="G2147" s="249"/>
      <c r="H2147" s="253">
        <v>0</v>
      </c>
      <c r="I2147" s="254"/>
      <c r="J2147" s="249"/>
      <c r="K2147" s="249"/>
      <c r="L2147" s="255"/>
      <c r="M2147" s="256"/>
      <c r="N2147" s="257"/>
      <c r="O2147" s="257"/>
      <c r="P2147" s="257"/>
      <c r="Q2147" s="257"/>
      <c r="R2147" s="257"/>
      <c r="S2147" s="257"/>
      <c r="T2147" s="258"/>
      <c r="AT2147" s="259" t="s">
        <v>208</v>
      </c>
      <c r="AU2147" s="259" t="s">
        <v>81</v>
      </c>
      <c r="AV2147" s="12" t="s">
        <v>81</v>
      </c>
      <c r="AW2147" s="12" t="s">
        <v>35</v>
      </c>
      <c r="AX2147" s="12" t="s">
        <v>72</v>
      </c>
      <c r="AY2147" s="259" t="s">
        <v>199</v>
      </c>
    </row>
    <row r="2148" s="12" customFormat="1">
      <c r="B2148" s="248"/>
      <c r="C2148" s="249"/>
      <c r="D2148" s="250" t="s">
        <v>208</v>
      </c>
      <c r="E2148" s="251" t="s">
        <v>21</v>
      </c>
      <c r="F2148" s="252" t="s">
        <v>6245</v>
      </c>
      <c r="G2148" s="249"/>
      <c r="H2148" s="253">
        <v>0.754</v>
      </c>
      <c r="I2148" s="254"/>
      <c r="J2148" s="249"/>
      <c r="K2148" s="249"/>
      <c r="L2148" s="255"/>
      <c r="M2148" s="256"/>
      <c r="N2148" s="257"/>
      <c r="O2148" s="257"/>
      <c r="P2148" s="257"/>
      <c r="Q2148" s="257"/>
      <c r="R2148" s="257"/>
      <c r="S2148" s="257"/>
      <c r="T2148" s="258"/>
      <c r="AT2148" s="259" t="s">
        <v>208</v>
      </c>
      <c r="AU2148" s="259" t="s">
        <v>81</v>
      </c>
      <c r="AV2148" s="12" t="s">
        <v>81</v>
      </c>
      <c r="AW2148" s="12" t="s">
        <v>35</v>
      </c>
      <c r="AX2148" s="12" t="s">
        <v>79</v>
      </c>
      <c r="AY2148" s="259" t="s">
        <v>199</v>
      </c>
    </row>
    <row r="2149" s="1" customFormat="1" ht="25.5" customHeight="1">
      <c r="B2149" s="47"/>
      <c r="C2149" s="236" t="s">
        <v>2807</v>
      </c>
      <c r="D2149" s="236" t="s">
        <v>201</v>
      </c>
      <c r="E2149" s="237" t="s">
        <v>2804</v>
      </c>
      <c r="F2149" s="238" t="s">
        <v>2805</v>
      </c>
      <c r="G2149" s="239" t="s">
        <v>335</v>
      </c>
      <c r="H2149" s="240">
        <v>0.754</v>
      </c>
      <c r="I2149" s="241"/>
      <c r="J2149" s="242">
        <f>ROUND(I2149*H2149,2)</f>
        <v>0</v>
      </c>
      <c r="K2149" s="238" t="s">
        <v>21</v>
      </c>
      <c r="L2149" s="73"/>
      <c r="M2149" s="243" t="s">
        <v>21</v>
      </c>
      <c r="N2149" s="244" t="s">
        <v>43</v>
      </c>
      <c r="O2149" s="48"/>
      <c r="P2149" s="245">
        <f>O2149*H2149</f>
        <v>0</v>
      </c>
      <c r="Q2149" s="245">
        <v>0</v>
      </c>
      <c r="R2149" s="245">
        <f>Q2149*H2149</f>
        <v>0</v>
      </c>
      <c r="S2149" s="245">
        <v>0</v>
      </c>
      <c r="T2149" s="246">
        <f>S2149*H2149</f>
        <v>0</v>
      </c>
      <c r="AR2149" s="25" t="s">
        <v>299</v>
      </c>
      <c r="AT2149" s="25" t="s">
        <v>201</v>
      </c>
      <c r="AU2149" s="25" t="s">
        <v>81</v>
      </c>
      <c r="AY2149" s="25" t="s">
        <v>199</v>
      </c>
      <c r="BE2149" s="247">
        <f>IF(N2149="základní",J2149,0)</f>
        <v>0</v>
      </c>
      <c r="BF2149" s="247">
        <f>IF(N2149="snížená",J2149,0)</f>
        <v>0</v>
      </c>
      <c r="BG2149" s="247">
        <f>IF(N2149="zákl. přenesená",J2149,0)</f>
        <v>0</v>
      </c>
      <c r="BH2149" s="247">
        <f>IF(N2149="sníž. přenesená",J2149,0)</f>
        <v>0</v>
      </c>
      <c r="BI2149" s="247">
        <f>IF(N2149="nulová",J2149,0)</f>
        <v>0</v>
      </c>
      <c r="BJ2149" s="25" t="s">
        <v>79</v>
      </c>
      <c r="BK2149" s="247">
        <f>ROUND(I2149*H2149,2)</f>
        <v>0</v>
      </c>
      <c r="BL2149" s="25" t="s">
        <v>299</v>
      </c>
      <c r="BM2149" s="25" t="s">
        <v>6959</v>
      </c>
    </row>
    <row r="2150" s="12" customFormat="1">
      <c r="B2150" s="248"/>
      <c r="C2150" s="249"/>
      <c r="D2150" s="250" t="s">
        <v>208</v>
      </c>
      <c r="E2150" s="251" t="s">
        <v>21</v>
      </c>
      <c r="F2150" s="252" t="s">
        <v>79</v>
      </c>
      <c r="G2150" s="249"/>
      <c r="H2150" s="253">
        <v>1</v>
      </c>
      <c r="I2150" s="254"/>
      <c r="J2150" s="249"/>
      <c r="K2150" s="249"/>
      <c r="L2150" s="255"/>
      <c r="M2150" s="256"/>
      <c r="N2150" s="257"/>
      <c r="O2150" s="257"/>
      <c r="P2150" s="257"/>
      <c r="Q2150" s="257"/>
      <c r="R2150" s="257"/>
      <c r="S2150" s="257"/>
      <c r="T2150" s="258"/>
      <c r="AT2150" s="259" t="s">
        <v>208</v>
      </c>
      <c r="AU2150" s="259" t="s">
        <v>81</v>
      </c>
      <c r="AV2150" s="12" t="s">
        <v>81</v>
      </c>
      <c r="AW2150" s="12" t="s">
        <v>35</v>
      </c>
      <c r="AX2150" s="12" t="s">
        <v>72</v>
      </c>
      <c r="AY2150" s="259" t="s">
        <v>199</v>
      </c>
    </row>
    <row r="2151" s="12" customFormat="1">
      <c r="B2151" s="248"/>
      <c r="C2151" s="249"/>
      <c r="D2151" s="250" t="s">
        <v>208</v>
      </c>
      <c r="E2151" s="251" t="s">
        <v>21</v>
      </c>
      <c r="F2151" s="252" t="s">
        <v>21</v>
      </c>
      <c r="G2151" s="249"/>
      <c r="H2151" s="253">
        <v>0</v>
      </c>
      <c r="I2151" s="254"/>
      <c r="J2151" s="249"/>
      <c r="K2151" s="249"/>
      <c r="L2151" s="255"/>
      <c r="M2151" s="256"/>
      <c r="N2151" s="257"/>
      <c r="O2151" s="257"/>
      <c r="P2151" s="257"/>
      <c r="Q2151" s="257"/>
      <c r="R2151" s="257"/>
      <c r="S2151" s="257"/>
      <c r="T2151" s="258"/>
      <c r="AT2151" s="259" t="s">
        <v>208</v>
      </c>
      <c r="AU2151" s="259" t="s">
        <v>81</v>
      </c>
      <c r="AV2151" s="12" t="s">
        <v>81</v>
      </c>
      <c r="AW2151" s="12" t="s">
        <v>35</v>
      </c>
      <c r="AX2151" s="12" t="s">
        <v>72</v>
      </c>
      <c r="AY2151" s="259" t="s">
        <v>199</v>
      </c>
    </row>
    <row r="2152" s="12" customFormat="1">
      <c r="B2152" s="248"/>
      <c r="C2152" s="249"/>
      <c r="D2152" s="250" t="s">
        <v>208</v>
      </c>
      <c r="E2152" s="251" t="s">
        <v>21</v>
      </c>
      <c r="F2152" s="252" t="s">
        <v>6245</v>
      </c>
      <c r="G2152" s="249"/>
      <c r="H2152" s="253">
        <v>0.754</v>
      </c>
      <c r="I2152" s="254"/>
      <c r="J2152" s="249"/>
      <c r="K2152" s="249"/>
      <c r="L2152" s="255"/>
      <c r="M2152" s="256"/>
      <c r="N2152" s="257"/>
      <c r="O2152" s="257"/>
      <c r="P2152" s="257"/>
      <c r="Q2152" s="257"/>
      <c r="R2152" s="257"/>
      <c r="S2152" s="257"/>
      <c r="T2152" s="258"/>
      <c r="AT2152" s="259" t="s">
        <v>208</v>
      </c>
      <c r="AU2152" s="259" t="s">
        <v>81</v>
      </c>
      <c r="AV2152" s="12" t="s">
        <v>81</v>
      </c>
      <c r="AW2152" s="12" t="s">
        <v>35</v>
      </c>
      <c r="AX2152" s="12" t="s">
        <v>79</v>
      </c>
      <c r="AY2152" s="259" t="s">
        <v>199</v>
      </c>
    </row>
    <row r="2153" s="1" customFormat="1" ht="25.5" customHeight="1">
      <c r="B2153" s="47"/>
      <c r="C2153" s="236" t="s">
        <v>2811</v>
      </c>
      <c r="D2153" s="236" t="s">
        <v>201</v>
      </c>
      <c r="E2153" s="237" t="s">
        <v>2808</v>
      </c>
      <c r="F2153" s="238" t="s">
        <v>2809</v>
      </c>
      <c r="G2153" s="239" t="s">
        <v>335</v>
      </c>
      <c r="H2153" s="240">
        <v>0.754</v>
      </c>
      <c r="I2153" s="241"/>
      <c r="J2153" s="242">
        <f>ROUND(I2153*H2153,2)</f>
        <v>0</v>
      </c>
      <c r="K2153" s="238" t="s">
        <v>21</v>
      </c>
      <c r="L2153" s="73"/>
      <c r="M2153" s="243" t="s">
        <v>21</v>
      </c>
      <c r="N2153" s="244" t="s">
        <v>43</v>
      </c>
      <c r="O2153" s="48"/>
      <c r="P2153" s="245">
        <f>O2153*H2153</f>
        <v>0</v>
      </c>
      <c r="Q2153" s="245">
        <v>0</v>
      </c>
      <c r="R2153" s="245">
        <f>Q2153*H2153</f>
        <v>0</v>
      </c>
      <c r="S2153" s="245">
        <v>0</v>
      </c>
      <c r="T2153" s="246">
        <f>S2153*H2153</f>
        <v>0</v>
      </c>
      <c r="AR2153" s="25" t="s">
        <v>299</v>
      </c>
      <c r="AT2153" s="25" t="s">
        <v>201</v>
      </c>
      <c r="AU2153" s="25" t="s">
        <v>81</v>
      </c>
      <c r="AY2153" s="25" t="s">
        <v>199</v>
      </c>
      <c r="BE2153" s="247">
        <f>IF(N2153="základní",J2153,0)</f>
        <v>0</v>
      </c>
      <c r="BF2153" s="247">
        <f>IF(N2153="snížená",J2153,0)</f>
        <v>0</v>
      </c>
      <c r="BG2153" s="247">
        <f>IF(N2153="zákl. přenesená",J2153,0)</f>
        <v>0</v>
      </c>
      <c r="BH2153" s="247">
        <f>IF(N2153="sníž. přenesená",J2153,0)</f>
        <v>0</v>
      </c>
      <c r="BI2153" s="247">
        <f>IF(N2153="nulová",J2153,0)</f>
        <v>0</v>
      </c>
      <c r="BJ2153" s="25" t="s">
        <v>79</v>
      </c>
      <c r="BK2153" s="247">
        <f>ROUND(I2153*H2153,2)</f>
        <v>0</v>
      </c>
      <c r="BL2153" s="25" t="s">
        <v>299</v>
      </c>
      <c r="BM2153" s="25" t="s">
        <v>6960</v>
      </c>
    </row>
    <row r="2154" s="12" customFormat="1">
      <c r="B2154" s="248"/>
      <c r="C2154" s="249"/>
      <c r="D2154" s="250" t="s">
        <v>208</v>
      </c>
      <c r="E2154" s="251" t="s">
        <v>21</v>
      </c>
      <c r="F2154" s="252" t="s">
        <v>79</v>
      </c>
      <c r="G2154" s="249"/>
      <c r="H2154" s="253">
        <v>1</v>
      </c>
      <c r="I2154" s="254"/>
      <c r="J2154" s="249"/>
      <c r="K2154" s="249"/>
      <c r="L2154" s="255"/>
      <c r="M2154" s="256"/>
      <c r="N2154" s="257"/>
      <c r="O2154" s="257"/>
      <c r="P2154" s="257"/>
      <c r="Q2154" s="257"/>
      <c r="R2154" s="257"/>
      <c r="S2154" s="257"/>
      <c r="T2154" s="258"/>
      <c r="AT2154" s="259" t="s">
        <v>208</v>
      </c>
      <c r="AU2154" s="259" t="s">
        <v>81</v>
      </c>
      <c r="AV2154" s="12" t="s">
        <v>81</v>
      </c>
      <c r="AW2154" s="12" t="s">
        <v>35</v>
      </c>
      <c r="AX2154" s="12" t="s">
        <v>72</v>
      </c>
      <c r="AY2154" s="259" t="s">
        <v>199</v>
      </c>
    </row>
    <row r="2155" s="12" customFormat="1">
      <c r="B2155" s="248"/>
      <c r="C2155" s="249"/>
      <c r="D2155" s="250" t="s">
        <v>208</v>
      </c>
      <c r="E2155" s="251" t="s">
        <v>21</v>
      </c>
      <c r="F2155" s="252" t="s">
        <v>21</v>
      </c>
      <c r="G2155" s="249"/>
      <c r="H2155" s="253">
        <v>0</v>
      </c>
      <c r="I2155" s="254"/>
      <c r="J2155" s="249"/>
      <c r="K2155" s="249"/>
      <c r="L2155" s="255"/>
      <c r="M2155" s="256"/>
      <c r="N2155" s="257"/>
      <c r="O2155" s="257"/>
      <c r="P2155" s="257"/>
      <c r="Q2155" s="257"/>
      <c r="R2155" s="257"/>
      <c r="S2155" s="257"/>
      <c r="T2155" s="258"/>
      <c r="AT2155" s="259" t="s">
        <v>208</v>
      </c>
      <c r="AU2155" s="259" t="s">
        <v>81</v>
      </c>
      <c r="AV2155" s="12" t="s">
        <v>81</v>
      </c>
      <c r="AW2155" s="12" t="s">
        <v>35</v>
      </c>
      <c r="AX2155" s="12" t="s">
        <v>72</v>
      </c>
      <c r="AY2155" s="259" t="s">
        <v>199</v>
      </c>
    </row>
    <row r="2156" s="12" customFormat="1">
      <c r="B2156" s="248"/>
      <c r="C2156" s="249"/>
      <c r="D2156" s="250" t="s">
        <v>208</v>
      </c>
      <c r="E2156" s="251" t="s">
        <v>21</v>
      </c>
      <c r="F2156" s="252" t="s">
        <v>6245</v>
      </c>
      <c r="G2156" s="249"/>
      <c r="H2156" s="253">
        <v>0.754</v>
      </c>
      <c r="I2156" s="254"/>
      <c r="J2156" s="249"/>
      <c r="K2156" s="249"/>
      <c r="L2156" s="255"/>
      <c r="M2156" s="256"/>
      <c r="N2156" s="257"/>
      <c r="O2156" s="257"/>
      <c r="P2156" s="257"/>
      <c r="Q2156" s="257"/>
      <c r="R2156" s="257"/>
      <c r="S2156" s="257"/>
      <c r="T2156" s="258"/>
      <c r="AT2156" s="259" t="s">
        <v>208</v>
      </c>
      <c r="AU2156" s="259" t="s">
        <v>81</v>
      </c>
      <c r="AV2156" s="12" t="s">
        <v>81</v>
      </c>
      <c r="AW2156" s="12" t="s">
        <v>35</v>
      </c>
      <c r="AX2156" s="12" t="s">
        <v>79</v>
      </c>
      <c r="AY2156" s="259" t="s">
        <v>199</v>
      </c>
    </row>
    <row r="2157" s="1" customFormat="1" ht="25.5" customHeight="1">
      <c r="B2157" s="47"/>
      <c r="C2157" s="236" t="s">
        <v>2815</v>
      </c>
      <c r="D2157" s="236" t="s">
        <v>201</v>
      </c>
      <c r="E2157" s="237" t="s">
        <v>2812</v>
      </c>
      <c r="F2157" s="238" t="s">
        <v>2813</v>
      </c>
      <c r="G2157" s="239" t="s">
        <v>335</v>
      </c>
      <c r="H2157" s="240">
        <v>0.754</v>
      </c>
      <c r="I2157" s="241"/>
      <c r="J2157" s="242">
        <f>ROUND(I2157*H2157,2)</f>
        <v>0</v>
      </c>
      <c r="K2157" s="238" t="s">
        <v>21</v>
      </c>
      <c r="L2157" s="73"/>
      <c r="M2157" s="243" t="s">
        <v>21</v>
      </c>
      <c r="N2157" s="244" t="s">
        <v>43</v>
      </c>
      <c r="O2157" s="48"/>
      <c r="P2157" s="245">
        <f>O2157*H2157</f>
        <v>0</v>
      </c>
      <c r="Q2157" s="245">
        <v>0</v>
      </c>
      <c r="R2157" s="245">
        <f>Q2157*H2157</f>
        <v>0</v>
      </c>
      <c r="S2157" s="245">
        <v>0</v>
      </c>
      <c r="T2157" s="246">
        <f>S2157*H2157</f>
        <v>0</v>
      </c>
      <c r="AR2157" s="25" t="s">
        <v>299</v>
      </c>
      <c r="AT2157" s="25" t="s">
        <v>201</v>
      </c>
      <c r="AU2157" s="25" t="s">
        <v>81</v>
      </c>
      <c r="AY2157" s="25" t="s">
        <v>199</v>
      </c>
      <c r="BE2157" s="247">
        <f>IF(N2157="základní",J2157,0)</f>
        <v>0</v>
      </c>
      <c r="BF2157" s="247">
        <f>IF(N2157="snížená",J2157,0)</f>
        <v>0</v>
      </c>
      <c r="BG2157" s="247">
        <f>IF(N2157="zákl. přenesená",J2157,0)</f>
        <v>0</v>
      </c>
      <c r="BH2157" s="247">
        <f>IF(N2157="sníž. přenesená",J2157,0)</f>
        <v>0</v>
      </c>
      <c r="BI2157" s="247">
        <f>IF(N2157="nulová",J2157,0)</f>
        <v>0</v>
      </c>
      <c r="BJ2157" s="25" t="s">
        <v>79</v>
      </c>
      <c r="BK2157" s="247">
        <f>ROUND(I2157*H2157,2)</f>
        <v>0</v>
      </c>
      <c r="BL2157" s="25" t="s">
        <v>299</v>
      </c>
      <c r="BM2157" s="25" t="s">
        <v>6961</v>
      </c>
    </row>
    <row r="2158" s="12" customFormat="1">
      <c r="B2158" s="248"/>
      <c r="C2158" s="249"/>
      <c r="D2158" s="250" t="s">
        <v>208</v>
      </c>
      <c r="E2158" s="251" t="s">
        <v>21</v>
      </c>
      <c r="F2158" s="252" t="s">
        <v>79</v>
      </c>
      <c r="G2158" s="249"/>
      <c r="H2158" s="253">
        <v>1</v>
      </c>
      <c r="I2158" s="254"/>
      <c r="J2158" s="249"/>
      <c r="K2158" s="249"/>
      <c r="L2158" s="255"/>
      <c r="M2158" s="256"/>
      <c r="N2158" s="257"/>
      <c r="O2158" s="257"/>
      <c r="P2158" s="257"/>
      <c r="Q2158" s="257"/>
      <c r="R2158" s="257"/>
      <c r="S2158" s="257"/>
      <c r="T2158" s="258"/>
      <c r="AT2158" s="259" t="s">
        <v>208</v>
      </c>
      <c r="AU2158" s="259" t="s">
        <v>81</v>
      </c>
      <c r="AV2158" s="12" t="s">
        <v>81</v>
      </c>
      <c r="AW2158" s="12" t="s">
        <v>35</v>
      </c>
      <c r="AX2158" s="12" t="s">
        <v>72</v>
      </c>
      <c r="AY2158" s="259" t="s">
        <v>199</v>
      </c>
    </row>
    <row r="2159" s="12" customFormat="1">
      <c r="B2159" s="248"/>
      <c r="C2159" s="249"/>
      <c r="D2159" s="250" t="s">
        <v>208</v>
      </c>
      <c r="E2159" s="251" t="s">
        <v>21</v>
      </c>
      <c r="F2159" s="252" t="s">
        <v>21</v>
      </c>
      <c r="G2159" s="249"/>
      <c r="H2159" s="253">
        <v>0</v>
      </c>
      <c r="I2159" s="254"/>
      <c r="J2159" s="249"/>
      <c r="K2159" s="249"/>
      <c r="L2159" s="255"/>
      <c r="M2159" s="256"/>
      <c r="N2159" s="257"/>
      <c r="O2159" s="257"/>
      <c r="P2159" s="257"/>
      <c r="Q2159" s="257"/>
      <c r="R2159" s="257"/>
      <c r="S2159" s="257"/>
      <c r="T2159" s="258"/>
      <c r="AT2159" s="259" t="s">
        <v>208</v>
      </c>
      <c r="AU2159" s="259" t="s">
        <v>81</v>
      </c>
      <c r="AV2159" s="12" t="s">
        <v>81</v>
      </c>
      <c r="AW2159" s="12" t="s">
        <v>35</v>
      </c>
      <c r="AX2159" s="12" t="s">
        <v>72</v>
      </c>
      <c r="AY2159" s="259" t="s">
        <v>199</v>
      </c>
    </row>
    <row r="2160" s="12" customFormat="1">
      <c r="B2160" s="248"/>
      <c r="C2160" s="249"/>
      <c r="D2160" s="250" t="s">
        <v>208</v>
      </c>
      <c r="E2160" s="251" t="s">
        <v>21</v>
      </c>
      <c r="F2160" s="252" t="s">
        <v>6245</v>
      </c>
      <c r="G2160" s="249"/>
      <c r="H2160" s="253">
        <v>0.754</v>
      </c>
      <c r="I2160" s="254"/>
      <c r="J2160" s="249"/>
      <c r="K2160" s="249"/>
      <c r="L2160" s="255"/>
      <c r="M2160" s="256"/>
      <c r="N2160" s="257"/>
      <c r="O2160" s="257"/>
      <c r="P2160" s="257"/>
      <c r="Q2160" s="257"/>
      <c r="R2160" s="257"/>
      <c r="S2160" s="257"/>
      <c r="T2160" s="258"/>
      <c r="AT2160" s="259" t="s">
        <v>208</v>
      </c>
      <c r="AU2160" s="259" t="s">
        <v>81</v>
      </c>
      <c r="AV2160" s="12" t="s">
        <v>81</v>
      </c>
      <c r="AW2160" s="12" t="s">
        <v>35</v>
      </c>
      <c r="AX2160" s="12" t="s">
        <v>79</v>
      </c>
      <c r="AY2160" s="259" t="s">
        <v>199</v>
      </c>
    </row>
    <row r="2161" s="1" customFormat="1" ht="25.5" customHeight="1">
      <c r="B2161" s="47"/>
      <c r="C2161" s="236" t="s">
        <v>2819</v>
      </c>
      <c r="D2161" s="236" t="s">
        <v>201</v>
      </c>
      <c r="E2161" s="237" t="s">
        <v>2816</v>
      </c>
      <c r="F2161" s="238" t="s">
        <v>2817</v>
      </c>
      <c r="G2161" s="239" t="s">
        <v>335</v>
      </c>
      <c r="H2161" s="240">
        <v>0.754</v>
      </c>
      <c r="I2161" s="241"/>
      <c r="J2161" s="242">
        <f>ROUND(I2161*H2161,2)</f>
        <v>0</v>
      </c>
      <c r="K2161" s="238" t="s">
        <v>21</v>
      </c>
      <c r="L2161" s="73"/>
      <c r="M2161" s="243" t="s">
        <v>21</v>
      </c>
      <c r="N2161" s="244" t="s">
        <v>43</v>
      </c>
      <c r="O2161" s="48"/>
      <c r="P2161" s="245">
        <f>O2161*H2161</f>
        <v>0</v>
      </c>
      <c r="Q2161" s="245">
        <v>0</v>
      </c>
      <c r="R2161" s="245">
        <f>Q2161*H2161</f>
        <v>0</v>
      </c>
      <c r="S2161" s="245">
        <v>0</v>
      </c>
      <c r="T2161" s="246">
        <f>S2161*H2161</f>
        <v>0</v>
      </c>
      <c r="AR2161" s="25" t="s">
        <v>299</v>
      </c>
      <c r="AT2161" s="25" t="s">
        <v>201</v>
      </c>
      <c r="AU2161" s="25" t="s">
        <v>81</v>
      </c>
      <c r="AY2161" s="25" t="s">
        <v>199</v>
      </c>
      <c r="BE2161" s="247">
        <f>IF(N2161="základní",J2161,0)</f>
        <v>0</v>
      </c>
      <c r="BF2161" s="247">
        <f>IF(N2161="snížená",J2161,0)</f>
        <v>0</v>
      </c>
      <c r="BG2161" s="247">
        <f>IF(N2161="zákl. přenesená",J2161,0)</f>
        <v>0</v>
      </c>
      <c r="BH2161" s="247">
        <f>IF(N2161="sníž. přenesená",J2161,0)</f>
        <v>0</v>
      </c>
      <c r="BI2161" s="247">
        <f>IF(N2161="nulová",J2161,0)</f>
        <v>0</v>
      </c>
      <c r="BJ2161" s="25" t="s">
        <v>79</v>
      </c>
      <c r="BK2161" s="247">
        <f>ROUND(I2161*H2161,2)</f>
        <v>0</v>
      </c>
      <c r="BL2161" s="25" t="s">
        <v>299</v>
      </c>
      <c r="BM2161" s="25" t="s">
        <v>6962</v>
      </c>
    </row>
    <row r="2162" s="12" customFormat="1">
      <c r="B2162" s="248"/>
      <c r="C2162" s="249"/>
      <c r="D2162" s="250" t="s">
        <v>208</v>
      </c>
      <c r="E2162" s="251" t="s">
        <v>21</v>
      </c>
      <c r="F2162" s="252" t="s">
        <v>79</v>
      </c>
      <c r="G2162" s="249"/>
      <c r="H2162" s="253">
        <v>1</v>
      </c>
      <c r="I2162" s="254"/>
      <c r="J2162" s="249"/>
      <c r="K2162" s="249"/>
      <c r="L2162" s="255"/>
      <c r="M2162" s="256"/>
      <c r="N2162" s="257"/>
      <c r="O2162" s="257"/>
      <c r="P2162" s="257"/>
      <c r="Q2162" s="257"/>
      <c r="R2162" s="257"/>
      <c r="S2162" s="257"/>
      <c r="T2162" s="258"/>
      <c r="AT2162" s="259" t="s">
        <v>208</v>
      </c>
      <c r="AU2162" s="259" t="s">
        <v>81</v>
      </c>
      <c r="AV2162" s="12" t="s">
        <v>81</v>
      </c>
      <c r="AW2162" s="12" t="s">
        <v>35</v>
      </c>
      <c r="AX2162" s="12" t="s">
        <v>72</v>
      </c>
      <c r="AY2162" s="259" t="s">
        <v>199</v>
      </c>
    </row>
    <row r="2163" s="12" customFormat="1">
      <c r="B2163" s="248"/>
      <c r="C2163" s="249"/>
      <c r="D2163" s="250" t="s">
        <v>208</v>
      </c>
      <c r="E2163" s="251" t="s">
        <v>21</v>
      </c>
      <c r="F2163" s="252" t="s">
        <v>21</v>
      </c>
      <c r="G2163" s="249"/>
      <c r="H2163" s="253">
        <v>0</v>
      </c>
      <c r="I2163" s="254"/>
      <c r="J2163" s="249"/>
      <c r="K2163" s="249"/>
      <c r="L2163" s="255"/>
      <c r="M2163" s="256"/>
      <c r="N2163" s="257"/>
      <c r="O2163" s="257"/>
      <c r="P2163" s="257"/>
      <c r="Q2163" s="257"/>
      <c r="R2163" s="257"/>
      <c r="S2163" s="257"/>
      <c r="T2163" s="258"/>
      <c r="AT2163" s="259" t="s">
        <v>208</v>
      </c>
      <c r="AU2163" s="259" t="s">
        <v>81</v>
      </c>
      <c r="AV2163" s="12" t="s">
        <v>81</v>
      </c>
      <c r="AW2163" s="12" t="s">
        <v>35</v>
      </c>
      <c r="AX2163" s="12" t="s">
        <v>72</v>
      </c>
      <c r="AY2163" s="259" t="s">
        <v>199</v>
      </c>
    </row>
    <row r="2164" s="12" customFormat="1">
      <c r="B2164" s="248"/>
      <c r="C2164" s="249"/>
      <c r="D2164" s="250" t="s">
        <v>208</v>
      </c>
      <c r="E2164" s="251" t="s">
        <v>21</v>
      </c>
      <c r="F2164" s="252" t="s">
        <v>6245</v>
      </c>
      <c r="G2164" s="249"/>
      <c r="H2164" s="253">
        <v>0.754</v>
      </c>
      <c r="I2164" s="254"/>
      <c r="J2164" s="249"/>
      <c r="K2164" s="249"/>
      <c r="L2164" s="255"/>
      <c r="M2164" s="256"/>
      <c r="N2164" s="257"/>
      <c r="O2164" s="257"/>
      <c r="P2164" s="257"/>
      <c r="Q2164" s="257"/>
      <c r="R2164" s="257"/>
      <c r="S2164" s="257"/>
      <c r="T2164" s="258"/>
      <c r="AT2164" s="259" t="s">
        <v>208</v>
      </c>
      <c r="AU2164" s="259" t="s">
        <v>81</v>
      </c>
      <c r="AV2164" s="12" t="s">
        <v>81</v>
      </c>
      <c r="AW2164" s="12" t="s">
        <v>35</v>
      </c>
      <c r="AX2164" s="12" t="s">
        <v>79</v>
      </c>
      <c r="AY2164" s="259" t="s">
        <v>199</v>
      </c>
    </row>
    <row r="2165" s="1" customFormat="1" ht="25.5" customHeight="1">
      <c r="B2165" s="47"/>
      <c r="C2165" s="236" t="s">
        <v>2823</v>
      </c>
      <c r="D2165" s="236" t="s">
        <v>201</v>
      </c>
      <c r="E2165" s="237" t="s">
        <v>2820</v>
      </c>
      <c r="F2165" s="238" t="s">
        <v>2821</v>
      </c>
      <c r="G2165" s="239" t="s">
        <v>335</v>
      </c>
      <c r="H2165" s="240">
        <v>6.032</v>
      </c>
      <c r="I2165" s="241"/>
      <c r="J2165" s="242">
        <f>ROUND(I2165*H2165,2)</f>
        <v>0</v>
      </c>
      <c r="K2165" s="238" t="s">
        <v>21</v>
      </c>
      <c r="L2165" s="73"/>
      <c r="M2165" s="243" t="s">
        <v>21</v>
      </c>
      <c r="N2165" s="244" t="s">
        <v>43</v>
      </c>
      <c r="O2165" s="48"/>
      <c r="P2165" s="245">
        <f>O2165*H2165</f>
        <v>0</v>
      </c>
      <c r="Q2165" s="245">
        <v>0</v>
      </c>
      <c r="R2165" s="245">
        <f>Q2165*H2165</f>
        <v>0</v>
      </c>
      <c r="S2165" s="245">
        <v>0</v>
      </c>
      <c r="T2165" s="246">
        <f>S2165*H2165</f>
        <v>0</v>
      </c>
      <c r="AR2165" s="25" t="s">
        <v>299</v>
      </c>
      <c r="AT2165" s="25" t="s">
        <v>201</v>
      </c>
      <c r="AU2165" s="25" t="s">
        <v>81</v>
      </c>
      <c r="AY2165" s="25" t="s">
        <v>199</v>
      </c>
      <c r="BE2165" s="247">
        <f>IF(N2165="základní",J2165,0)</f>
        <v>0</v>
      </c>
      <c r="BF2165" s="247">
        <f>IF(N2165="snížená",J2165,0)</f>
        <v>0</v>
      </c>
      <c r="BG2165" s="247">
        <f>IF(N2165="zákl. přenesená",J2165,0)</f>
        <v>0</v>
      </c>
      <c r="BH2165" s="247">
        <f>IF(N2165="sníž. přenesená",J2165,0)</f>
        <v>0</v>
      </c>
      <c r="BI2165" s="247">
        <f>IF(N2165="nulová",J2165,0)</f>
        <v>0</v>
      </c>
      <c r="BJ2165" s="25" t="s">
        <v>79</v>
      </c>
      <c r="BK2165" s="247">
        <f>ROUND(I2165*H2165,2)</f>
        <v>0</v>
      </c>
      <c r="BL2165" s="25" t="s">
        <v>299</v>
      </c>
      <c r="BM2165" s="25" t="s">
        <v>6963</v>
      </c>
    </row>
    <row r="2166" s="12" customFormat="1">
      <c r="B2166" s="248"/>
      <c r="C2166" s="249"/>
      <c r="D2166" s="250" t="s">
        <v>208</v>
      </c>
      <c r="E2166" s="251" t="s">
        <v>21</v>
      </c>
      <c r="F2166" s="252" t="s">
        <v>248</v>
      </c>
      <c r="G2166" s="249"/>
      <c r="H2166" s="253">
        <v>8</v>
      </c>
      <c r="I2166" s="254"/>
      <c r="J2166" s="249"/>
      <c r="K2166" s="249"/>
      <c r="L2166" s="255"/>
      <c r="M2166" s="256"/>
      <c r="N2166" s="257"/>
      <c r="O2166" s="257"/>
      <c r="P2166" s="257"/>
      <c r="Q2166" s="257"/>
      <c r="R2166" s="257"/>
      <c r="S2166" s="257"/>
      <c r="T2166" s="258"/>
      <c r="AT2166" s="259" t="s">
        <v>208</v>
      </c>
      <c r="AU2166" s="259" t="s">
        <v>81</v>
      </c>
      <c r="AV2166" s="12" t="s">
        <v>81</v>
      </c>
      <c r="AW2166" s="12" t="s">
        <v>35</v>
      </c>
      <c r="AX2166" s="12" t="s">
        <v>72</v>
      </c>
      <c r="AY2166" s="259" t="s">
        <v>199</v>
      </c>
    </row>
    <row r="2167" s="12" customFormat="1">
      <c r="B2167" s="248"/>
      <c r="C2167" s="249"/>
      <c r="D2167" s="250" t="s">
        <v>208</v>
      </c>
      <c r="E2167" s="251" t="s">
        <v>21</v>
      </c>
      <c r="F2167" s="252" t="s">
        <v>21</v>
      </c>
      <c r="G2167" s="249"/>
      <c r="H2167" s="253">
        <v>0</v>
      </c>
      <c r="I2167" s="254"/>
      <c r="J2167" s="249"/>
      <c r="K2167" s="249"/>
      <c r="L2167" s="255"/>
      <c r="M2167" s="256"/>
      <c r="N2167" s="257"/>
      <c r="O2167" s="257"/>
      <c r="P2167" s="257"/>
      <c r="Q2167" s="257"/>
      <c r="R2167" s="257"/>
      <c r="S2167" s="257"/>
      <c r="T2167" s="258"/>
      <c r="AT2167" s="259" t="s">
        <v>208</v>
      </c>
      <c r="AU2167" s="259" t="s">
        <v>81</v>
      </c>
      <c r="AV2167" s="12" t="s">
        <v>81</v>
      </c>
      <c r="AW2167" s="12" t="s">
        <v>35</v>
      </c>
      <c r="AX2167" s="12" t="s">
        <v>72</v>
      </c>
      <c r="AY2167" s="259" t="s">
        <v>199</v>
      </c>
    </row>
    <row r="2168" s="12" customFormat="1">
      <c r="B2168" s="248"/>
      <c r="C2168" s="249"/>
      <c r="D2168" s="250" t="s">
        <v>208</v>
      </c>
      <c r="E2168" s="251" t="s">
        <v>21</v>
      </c>
      <c r="F2168" s="252" t="s">
        <v>6495</v>
      </c>
      <c r="G2168" s="249"/>
      <c r="H2168" s="253">
        <v>6.032</v>
      </c>
      <c r="I2168" s="254"/>
      <c r="J2168" s="249"/>
      <c r="K2168" s="249"/>
      <c r="L2168" s="255"/>
      <c r="M2168" s="256"/>
      <c r="N2168" s="257"/>
      <c r="O2168" s="257"/>
      <c r="P2168" s="257"/>
      <c r="Q2168" s="257"/>
      <c r="R2168" s="257"/>
      <c r="S2168" s="257"/>
      <c r="T2168" s="258"/>
      <c r="AT2168" s="259" t="s">
        <v>208</v>
      </c>
      <c r="AU2168" s="259" t="s">
        <v>81</v>
      </c>
      <c r="AV2168" s="12" t="s">
        <v>81</v>
      </c>
      <c r="AW2168" s="12" t="s">
        <v>35</v>
      </c>
      <c r="AX2168" s="12" t="s">
        <v>79</v>
      </c>
      <c r="AY2168" s="259" t="s">
        <v>199</v>
      </c>
    </row>
    <row r="2169" s="1" customFormat="1" ht="25.5" customHeight="1">
      <c r="B2169" s="47"/>
      <c r="C2169" s="236" t="s">
        <v>2827</v>
      </c>
      <c r="D2169" s="236" t="s">
        <v>201</v>
      </c>
      <c r="E2169" s="237" t="s">
        <v>2824</v>
      </c>
      <c r="F2169" s="238" t="s">
        <v>2825</v>
      </c>
      <c r="G2169" s="239" t="s">
        <v>335</v>
      </c>
      <c r="H2169" s="240">
        <v>3.016</v>
      </c>
      <c r="I2169" s="241"/>
      <c r="J2169" s="242">
        <f>ROUND(I2169*H2169,2)</f>
        <v>0</v>
      </c>
      <c r="K2169" s="238" t="s">
        <v>21</v>
      </c>
      <c r="L2169" s="73"/>
      <c r="M2169" s="243" t="s">
        <v>21</v>
      </c>
      <c r="N2169" s="244" t="s">
        <v>43</v>
      </c>
      <c r="O2169" s="48"/>
      <c r="P2169" s="245">
        <f>O2169*H2169</f>
        <v>0</v>
      </c>
      <c r="Q2169" s="245">
        <v>0</v>
      </c>
      <c r="R2169" s="245">
        <f>Q2169*H2169</f>
        <v>0</v>
      </c>
      <c r="S2169" s="245">
        <v>0</v>
      </c>
      <c r="T2169" s="246">
        <f>S2169*H2169</f>
        <v>0</v>
      </c>
      <c r="AR2169" s="25" t="s">
        <v>299</v>
      </c>
      <c r="AT2169" s="25" t="s">
        <v>201</v>
      </c>
      <c r="AU2169" s="25" t="s">
        <v>81</v>
      </c>
      <c r="AY2169" s="25" t="s">
        <v>199</v>
      </c>
      <c r="BE2169" s="247">
        <f>IF(N2169="základní",J2169,0)</f>
        <v>0</v>
      </c>
      <c r="BF2169" s="247">
        <f>IF(N2169="snížená",J2169,0)</f>
        <v>0</v>
      </c>
      <c r="BG2169" s="247">
        <f>IF(N2169="zákl. přenesená",J2169,0)</f>
        <v>0</v>
      </c>
      <c r="BH2169" s="247">
        <f>IF(N2169="sníž. přenesená",J2169,0)</f>
        <v>0</v>
      </c>
      <c r="BI2169" s="247">
        <f>IF(N2169="nulová",J2169,0)</f>
        <v>0</v>
      </c>
      <c r="BJ2169" s="25" t="s">
        <v>79</v>
      </c>
      <c r="BK2169" s="247">
        <f>ROUND(I2169*H2169,2)</f>
        <v>0</v>
      </c>
      <c r="BL2169" s="25" t="s">
        <v>299</v>
      </c>
      <c r="BM2169" s="25" t="s">
        <v>6964</v>
      </c>
    </row>
    <row r="2170" s="12" customFormat="1">
      <c r="B2170" s="248"/>
      <c r="C2170" s="249"/>
      <c r="D2170" s="250" t="s">
        <v>208</v>
      </c>
      <c r="E2170" s="251" t="s">
        <v>21</v>
      </c>
      <c r="F2170" s="252" t="s">
        <v>206</v>
      </c>
      <c r="G2170" s="249"/>
      <c r="H2170" s="253">
        <v>4</v>
      </c>
      <c r="I2170" s="254"/>
      <c r="J2170" s="249"/>
      <c r="K2170" s="249"/>
      <c r="L2170" s="255"/>
      <c r="M2170" s="256"/>
      <c r="N2170" s="257"/>
      <c r="O2170" s="257"/>
      <c r="P2170" s="257"/>
      <c r="Q2170" s="257"/>
      <c r="R2170" s="257"/>
      <c r="S2170" s="257"/>
      <c r="T2170" s="258"/>
      <c r="AT2170" s="259" t="s">
        <v>208</v>
      </c>
      <c r="AU2170" s="259" t="s">
        <v>81</v>
      </c>
      <c r="AV2170" s="12" t="s">
        <v>81</v>
      </c>
      <c r="AW2170" s="12" t="s">
        <v>35</v>
      </c>
      <c r="AX2170" s="12" t="s">
        <v>72</v>
      </c>
      <c r="AY2170" s="259" t="s">
        <v>199</v>
      </c>
    </row>
    <row r="2171" s="12" customFormat="1">
      <c r="B2171" s="248"/>
      <c r="C2171" s="249"/>
      <c r="D2171" s="250" t="s">
        <v>208</v>
      </c>
      <c r="E2171" s="251" t="s">
        <v>21</v>
      </c>
      <c r="F2171" s="252" t="s">
        <v>21</v>
      </c>
      <c r="G2171" s="249"/>
      <c r="H2171" s="253">
        <v>0</v>
      </c>
      <c r="I2171" s="254"/>
      <c r="J2171" s="249"/>
      <c r="K2171" s="249"/>
      <c r="L2171" s="255"/>
      <c r="M2171" s="256"/>
      <c r="N2171" s="257"/>
      <c r="O2171" s="257"/>
      <c r="P2171" s="257"/>
      <c r="Q2171" s="257"/>
      <c r="R2171" s="257"/>
      <c r="S2171" s="257"/>
      <c r="T2171" s="258"/>
      <c r="AT2171" s="259" t="s">
        <v>208</v>
      </c>
      <c r="AU2171" s="259" t="s">
        <v>81</v>
      </c>
      <c r="AV2171" s="12" t="s">
        <v>81</v>
      </c>
      <c r="AW2171" s="12" t="s">
        <v>35</v>
      </c>
      <c r="AX2171" s="12" t="s">
        <v>72</v>
      </c>
      <c r="AY2171" s="259" t="s">
        <v>199</v>
      </c>
    </row>
    <row r="2172" s="12" customFormat="1">
      <c r="B2172" s="248"/>
      <c r="C2172" s="249"/>
      <c r="D2172" s="250" t="s">
        <v>208</v>
      </c>
      <c r="E2172" s="251" t="s">
        <v>21</v>
      </c>
      <c r="F2172" s="252" t="s">
        <v>6250</v>
      </c>
      <c r="G2172" s="249"/>
      <c r="H2172" s="253">
        <v>3.016</v>
      </c>
      <c r="I2172" s="254"/>
      <c r="J2172" s="249"/>
      <c r="K2172" s="249"/>
      <c r="L2172" s="255"/>
      <c r="M2172" s="256"/>
      <c r="N2172" s="257"/>
      <c r="O2172" s="257"/>
      <c r="P2172" s="257"/>
      <c r="Q2172" s="257"/>
      <c r="R2172" s="257"/>
      <c r="S2172" s="257"/>
      <c r="T2172" s="258"/>
      <c r="AT2172" s="259" t="s">
        <v>208</v>
      </c>
      <c r="AU2172" s="259" t="s">
        <v>81</v>
      </c>
      <c r="AV2172" s="12" t="s">
        <v>81</v>
      </c>
      <c r="AW2172" s="12" t="s">
        <v>35</v>
      </c>
      <c r="AX2172" s="12" t="s">
        <v>79</v>
      </c>
      <c r="AY2172" s="259" t="s">
        <v>199</v>
      </c>
    </row>
    <row r="2173" s="1" customFormat="1" ht="25.5" customHeight="1">
      <c r="B2173" s="47"/>
      <c r="C2173" s="236" t="s">
        <v>2831</v>
      </c>
      <c r="D2173" s="236" t="s">
        <v>201</v>
      </c>
      <c r="E2173" s="237" t="s">
        <v>2828</v>
      </c>
      <c r="F2173" s="238" t="s">
        <v>2829</v>
      </c>
      <c r="G2173" s="239" t="s">
        <v>335</v>
      </c>
      <c r="H2173" s="240">
        <v>0.754</v>
      </c>
      <c r="I2173" s="241"/>
      <c r="J2173" s="242">
        <f>ROUND(I2173*H2173,2)</f>
        <v>0</v>
      </c>
      <c r="K2173" s="238" t="s">
        <v>21</v>
      </c>
      <c r="L2173" s="73"/>
      <c r="M2173" s="243" t="s">
        <v>21</v>
      </c>
      <c r="N2173" s="244" t="s">
        <v>43</v>
      </c>
      <c r="O2173" s="48"/>
      <c r="P2173" s="245">
        <f>O2173*H2173</f>
        <v>0</v>
      </c>
      <c r="Q2173" s="245">
        <v>0</v>
      </c>
      <c r="R2173" s="245">
        <f>Q2173*H2173</f>
        <v>0</v>
      </c>
      <c r="S2173" s="245">
        <v>0</v>
      </c>
      <c r="T2173" s="246">
        <f>S2173*H2173</f>
        <v>0</v>
      </c>
      <c r="AR2173" s="25" t="s">
        <v>299</v>
      </c>
      <c r="AT2173" s="25" t="s">
        <v>201</v>
      </c>
      <c r="AU2173" s="25" t="s">
        <v>81</v>
      </c>
      <c r="AY2173" s="25" t="s">
        <v>199</v>
      </c>
      <c r="BE2173" s="247">
        <f>IF(N2173="základní",J2173,0)</f>
        <v>0</v>
      </c>
      <c r="BF2173" s="247">
        <f>IF(N2173="snížená",J2173,0)</f>
        <v>0</v>
      </c>
      <c r="BG2173" s="247">
        <f>IF(N2173="zákl. přenesená",J2173,0)</f>
        <v>0</v>
      </c>
      <c r="BH2173" s="247">
        <f>IF(N2173="sníž. přenesená",J2173,0)</f>
        <v>0</v>
      </c>
      <c r="BI2173" s="247">
        <f>IF(N2173="nulová",J2173,0)</f>
        <v>0</v>
      </c>
      <c r="BJ2173" s="25" t="s">
        <v>79</v>
      </c>
      <c r="BK2173" s="247">
        <f>ROUND(I2173*H2173,2)</f>
        <v>0</v>
      </c>
      <c r="BL2173" s="25" t="s">
        <v>299</v>
      </c>
      <c r="BM2173" s="25" t="s">
        <v>6965</v>
      </c>
    </row>
    <row r="2174" s="12" customFormat="1">
      <c r="B2174" s="248"/>
      <c r="C2174" s="249"/>
      <c r="D2174" s="250" t="s">
        <v>208</v>
      </c>
      <c r="E2174" s="251" t="s">
        <v>21</v>
      </c>
      <c r="F2174" s="252" t="s">
        <v>79</v>
      </c>
      <c r="G2174" s="249"/>
      <c r="H2174" s="253">
        <v>1</v>
      </c>
      <c r="I2174" s="254"/>
      <c r="J2174" s="249"/>
      <c r="K2174" s="249"/>
      <c r="L2174" s="255"/>
      <c r="M2174" s="256"/>
      <c r="N2174" s="257"/>
      <c r="O2174" s="257"/>
      <c r="P2174" s="257"/>
      <c r="Q2174" s="257"/>
      <c r="R2174" s="257"/>
      <c r="S2174" s="257"/>
      <c r="T2174" s="258"/>
      <c r="AT2174" s="259" t="s">
        <v>208</v>
      </c>
      <c r="AU2174" s="259" t="s">
        <v>81</v>
      </c>
      <c r="AV2174" s="12" t="s">
        <v>81</v>
      </c>
      <c r="AW2174" s="12" t="s">
        <v>35</v>
      </c>
      <c r="AX2174" s="12" t="s">
        <v>72</v>
      </c>
      <c r="AY2174" s="259" t="s">
        <v>199</v>
      </c>
    </row>
    <row r="2175" s="12" customFormat="1">
      <c r="B2175" s="248"/>
      <c r="C2175" s="249"/>
      <c r="D2175" s="250" t="s">
        <v>208</v>
      </c>
      <c r="E2175" s="251" t="s">
        <v>21</v>
      </c>
      <c r="F2175" s="252" t="s">
        <v>21</v>
      </c>
      <c r="G2175" s="249"/>
      <c r="H2175" s="253">
        <v>0</v>
      </c>
      <c r="I2175" s="254"/>
      <c r="J2175" s="249"/>
      <c r="K2175" s="249"/>
      <c r="L2175" s="255"/>
      <c r="M2175" s="256"/>
      <c r="N2175" s="257"/>
      <c r="O2175" s="257"/>
      <c r="P2175" s="257"/>
      <c r="Q2175" s="257"/>
      <c r="R2175" s="257"/>
      <c r="S2175" s="257"/>
      <c r="T2175" s="258"/>
      <c r="AT2175" s="259" t="s">
        <v>208</v>
      </c>
      <c r="AU2175" s="259" t="s">
        <v>81</v>
      </c>
      <c r="AV2175" s="12" t="s">
        <v>81</v>
      </c>
      <c r="AW2175" s="12" t="s">
        <v>35</v>
      </c>
      <c r="AX2175" s="12" t="s">
        <v>72</v>
      </c>
      <c r="AY2175" s="259" t="s">
        <v>199</v>
      </c>
    </row>
    <row r="2176" s="12" customFormat="1">
      <c r="B2176" s="248"/>
      <c r="C2176" s="249"/>
      <c r="D2176" s="250" t="s">
        <v>208</v>
      </c>
      <c r="E2176" s="251" t="s">
        <v>21</v>
      </c>
      <c r="F2176" s="252" t="s">
        <v>6245</v>
      </c>
      <c r="G2176" s="249"/>
      <c r="H2176" s="253">
        <v>0.754</v>
      </c>
      <c r="I2176" s="254"/>
      <c r="J2176" s="249"/>
      <c r="K2176" s="249"/>
      <c r="L2176" s="255"/>
      <c r="M2176" s="256"/>
      <c r="N2176" s="257"/>
      <c r="O2176" s="257"/>
      <c r="P2176" s="257"/>
      <c r="Q2176" s="257"/>
      <c r="R2176" s="257"/>
      <c r="S2176" s="257"/>
      <c r="T2176" s="258"/>
      <c r="AT2176" s="259" t="s">
        <v>208</v>
      </c>
      <c r="AU2176" s="259" t="s">
        <v>81</v>
      </c>
      <c r="AV2176" s="12" t="s">
        <v>81</v>
      </c>
      <c r="AW2176" s="12" t="s">
        <v>35</v>
      </c>
      <c r="AX2176" s="12" t="s">
        <v>79</v>
      </c>
      <c r="AY2176" s="259" t="s">
        <v>199</v>
      </c>
    </row>
    <row r="2177" s="1" customFormat="1" ht="16.5" customHeight="1">
      <c r="B2177" s="47"/>
      <c r="C2177" s="236" t="s">
        <v>2835</v>
      </c>
      <c r="D2177" s="236" t="s">
        <v>201</v>
      </c>
      <c r="E2177" s="237" t="s">
        <v>2832</v>
      </c>
      <c r="F2177" s="238" t="s">
        <v>2833</v>
      </c>
      <c r="G2177" s="239" t="s">
        <v>335</v>
      </c>
      <c r="H2177" s="240">
        <v>0.754</v>
      </c>
      <c r="I2177" s="241"/>
      <c r="J2177" s="242">
        <f>ROUND(I2177*H2177,2)</f>
        <v>0</v>
      </c>
      <c r="K2177" s="238" t="s">
        <v>205</v>
      </c>
      <c r="L2177" s="73"/>
      <c r="M2177" s="243" t="s">
        <v>21</v>
      </c>
      <c r="N2177" s="244" t="s">
        <v>43</v>
      </c>
      <c r="O2177" s="48"/>
      <c r="P2177" s="245">
        <f>O2177*H2177</f>
        <v>0</v>
      </c>
      <c r="Q2177" s="245">
        <v>0.00025999999999999998</v>
      </c>
      <c r="R2177" s="245">
        <f>Q2177*H2177</f>
        <v>0.00019603999999999997</v>
      </c>
      <c r="S2177" s="245">
        <v>0</v>
      </c>
      <c r="T2177" s="246">
        <f>S2177*H2177</f>
        <v>0</v>
      </c>
      <c r="AR2177" s="25" t="s">
        <v>299</v>
      </c>
      <c r="AT2177" s="25" t="s">
        <v>201</v>
      </c>
      <c r="AU2177" s="25" t="s">
        <v>81</v>
      </c>
      <c r="AY2177" s="25" t="s">
        <v>199</v>
      </c>
      <c r="BE2177" s="247">
        <f>IF(N2177="základní",J2177,0)</f>
        <v>0</v>
      </c>
      <c r="BF2177" s="247">
        <f>IF(N2177="snížená",J2177,0)</f>
        <v>0</v>
      </c>
      <c r="BG2177" s="247">
        <f>IF(N2177="zákl. přenesená",J2177,0)</f>
        <v>0</v>
      </c>
      <c r="BH2177" s="247">
        <f>IF(N2177="sníž. přenesená",J2177,0)</f>
        <v>0</v>
      </c>
      <c r="BI2177" s="247">
        <f>IF(N2177="nulová",J2177,0)</f>
        <v>0</v>
      </c>
      <c r="BJ2177" s="25" t="s">
        <v>79</v>
      </c>
      <c r="BK2177" s="247">
        <f>ROUND(I2177*H2177,2)</f>
        <v>0</v>
      </c>
      <c r="BL2177" s="25" t="s">
        <v>299</v>
      </c>
      <c r="BM2177" s="25" t="s">
        <v>6966</v>
      </c>
    </row>
    <row r="2178" s="12" customFormat="1">
      <c r="B2178" s="248"/>
      <c r="C2178" s="249"/>
      <c r="D2178" s="250" t="s">
        <v>208</v>
      </c>
      <c r="E2178" s="251" t="s">
        <v>21</v>
      </c>
      <c r="F2178" s="252" t="s">
        <v>79</v>
      </c>
      <c r="G2178" s="249"/>
      <c r="H2178" s="253">
        <v>1</v>
      </c>
      <c r="I2178" s="254"/>
      <c r="J2178" s="249"/>
      <c r="K2178" s="249"/>
      <c r="L2178" s="255"/>
      <c r="M2178" s="256"/>
      <c r="N2178" s="257"/>
      <c r="O2178" s="257"/>
      <c r="P2178" s="257"/>
      <c r="Q2178" s="257"/>
      <c r="R2178" s="257"/>
      <c r="S2178" s="257"/>
      <c r="T2178" s="258"/>
      <c r="AT2178" s="259" t="s">
        <v>208</v>
      </c>
      <c r="AU2178" s="259" t="s">
        <v>81</v>
      </c>
      <c r="AV2178" s="12" t="s">
        <v>81</v>
      </c>
      <c r="AW2178" s="12" t="s">
        <v>35</v>
      </c>
      <c r="AX2178" s="12" t="s">
        <v>72</v>
      </c>
      <c r="AY2178" s="259" t="s">
        <v>199</v>
      </c>
    </row>
    <row r="2179" s="12" customFormat="1">
      <c r="B2179" s="248"/>
      <c r="C2179" s="249"/>
      <c r="D2179" s="250" t="s">
        <v>208</v>
      </c>
      <c r="E2179" s="251" t="s">
        <v>21</v>
      </c>
      <c r="F2179" s="252" t="s">
        <v>21</v>
      </c>
      <c r="G2179" s="249"/>
      <c r="H2179" s="253">
        <v>0</v>
      </c>
      <c r="I2179" s="254"/>
      <c r="J2179" s="249"/>
      <c r="K2179" s="249"/>
      <c r="L2179" s="255"/>
      <c r="M2179" s="256"/>
      <c r="N2179" s="257"/>
      <c r="O2179" s="257"/>
      <c r="P2179" s="257"/>
      <c r="Q2179" s="257"/>
      <c r="R2179" s="257"/>
      <c r="S2179" s="257"/>
      <c r="T2179" s="258"/>
      <c r="AT2179" s="259" t="s">
        <v>208</v>
      </c>
      <c r="AU2179" s="259" t="s">
        <v>81</v>
      </c>
      <c r="AV2179" s="12" t="s">
        <v>81</v>
      </c>
      <c r="AW2179" s="12" t="s">
        <v>35</v>
      </c>
      <c r="AX2179" s="12" t="s">
        <v>72</v>
      </c>
      <c r="AY2179" s="259" t="s">
        <v>199</v>
      </c>
    </row>
    <row r="2180" s="12" customFormat="1">
      <c r="B2180" s="248"/>
      <c r="C2180" s="249"/>
      <c r="D2180" s="250" t="s">
        <v>208</v>
      </c>
      <c r="E2180" s="251" t="s">
        <v>21</v>
      </c>
      <c r="F2180" s="252" t="s">
        <v>6245</v>
      </c>
      <c r="G2180" s="249"/>
      <c r="H2180" s="253">
        <v>0.754</v>
      </c>
      <c r="I2180" s="254"/>
      <c r="J2180" s="249"/>
      <c r="K2180" s="249"/>
      <c r="L2180" s="255"/>
      <c r="M2180" s="256"/>
      <c r="N2180" s="257"/>
      <c r="O2180" s="257"/>
      <c r="P2180" s="257"/>
      <c r="Q2180" s="257"/>
      <c r="R2180" s="257"/>
      <c r="S2180" s="257"/>
      <c r="T2180" s="258"/>
      <c r="AT2180" s="259" t="s">
        <v>208</v>
      </c>
      <c r="AU2180" s="259" t="s">
        <v>81</v>
      </c>
      <c r="AV2180" s="12" t="s">
        <v>81</v>
      </c>
      <c r="AW2180" s="12" t="s">
        <v>35</v>
      </c>
      <c r="AX2180" s="12" t="s">
        <v>79</v>
      </c>
      <c r="AY2180" s="259" t="s">
        <v>199</v>
      </c>
    </row>
    <row r="2181" s="1" customFormat="1" ht="16.5" customHeight="1">
      <c r="B2181" s="47"/>
      <c r="C2181" s="236" t="s">
        <v>2839</v>
      </c>
      <c r="D2181" s="236" t="s">
        <v>201</v>
      </c>
      <c r="E2181" s="237" t="s">
        <v>2836</v>
      </c>
      <c r="F2181" s="238" t="s">
        <v>2837</v>
      </c>
      <c r="G2181" s="239" t="s">
        <v>335</v>
      </c>
      <c r="H2181" s="240">
        <v>0.754</v>
      </c>
      <c r="I2181" s="241"/>
      <c r="J2181" s="242">
        <f>ROUND(I2181*H2181,2)</f>
        <v>0</v>
      </c>
      <c r="K2181" s="238" t="s">
        <v>205</v>
      </c>
      <c r="L2181" s="73"/>
      <c r="M2181" s="243" t="s">
        <v>21</v>
      </c>
      <c r="N2181" s="244" t="s">
        <v>43</v>
      </c>
      <c r="O2181" s="48"/>
      <c r="P2181" s="245">
        <f>O2181*H2181</f>
        <v>0</v>
      </c>
      <c r="Q2181" s="245">
        <v>0</v>
      </c>
      <c r="R2181" s="245">
        <f>Q2181*H2181</f>
        <v>0</v>
      </c>
      <c r="S2181" s="245">
        <v>0.041700000000000001</v>
      </c>
      <c r="T2181" s="246">
        <f>S2181*H2181</f>
        <v>0.031441799999999999</v>
      </c>
      <c r="AR2181" s="25" t="s">
        <v>299</v>
      </c>
      <c r="AT2181" s="25" t="s">
        <v>201</v>
      </c>
      <c r="AU2181" s="25" t="s">
        <v>81</v>
      </c>
      <c r="AY2181" s="25" t="s">
        <v>199</v>
      </c>
      <c r="BE2181" s="247">
        <f>IF(N2181="základní",J2181,0)</f>
        <v>0</v>
      </c>
      <c r="BF2181" s="247">
        <f>IF(N2181="snížená",J2181,0)</f>
        <v>0</v>
      </c>
      <c r="BG2181" s="247">
        <f>IF(N2181="zákl. přenesená",J2181,0)</f>
        <v>0</v>
      </c>
      <c r="BH2181" s="247">
        <f>IF(N2181="sníž. přenesená",J2181,0)</f>
        <v>0</v>
      </c>
      <c r="BI2181" s="247">
        <f>IF(N2181="nulová",J2181,0)</f>
        <v>0</v>
      </c>
      <c r="BJ2181" s="25" t="s">
        <v>79</v>
      </c>
      <c r="BK2181" s="247">
        <f>ROUND(I2181*H2181,2)</f>
        <v>0</v>
      </c>
      <c r="BL2181" s="25" t="s">
        <v>299</v>
      </c>
      <c r="BM2181" s="25" t="s">
        <v>6967</v>
      </c>
    </row>
    <row r="2182" s="12" customFormat="1">
      <c r="B2182" s="248"/>
      <c r="C2182" s="249"/>
      <c r="D2182" s="250" t="s">
        <v>208</v>
      </c>
      <c r="E2182" s="251" t="s">
        <v>21</v>
      </c>
      <c r="F2182" s="252" t="s">
        <v>79</v>
      </c>
      <c r="G2182" s="249"/>
      <c r="H2182" s="253">
        <v>1</v>
      </c>
      <c r="I2182" s="254"/>
      <c r="J2182" s="249"/>
      <c r="K2182" s="249"/>
      <c r="L2182" s="255"/>
      <c r="M2182" s="256"/>
      <c r="N2182" s="257"/>
      <c r="O2182" s="257"/>
      <c r="P2182" s="257"/>
      <c r="Q2182" s="257"/>
      <c r="R2182" s="257"/>
      <c r="S2182" s="257"/>
      <c r="T2182" s="258"/>
      <c r="AT2182" s="259" t="s">
        <v>208</v>
      </c>
      <c r="AU2182" s="259" t="s">
        <v>81</v>
      </c>
      <c r="AV2182" s="12" t="s">
        <v>81</v>
      </c>
      <c r="AW2182" s="12" t="s">
        <v>35</v>
      </c>
      <c r="AX2182" s="12" t="s">
        <v>72</v>
      </c>
      <c r="AY2182" s="259" t="s">
        <v>199</v>
      </c>
    </row>
    <row r="2183" s="12" customFormat="1">
      <c r="B2183" s="248"/>
      <c r="C2183" s="249"/>
      <c r="D2183" s="250" t="s">
        <v>208</v>
      </c>
      <c r="E2183" s="251" t="s">
        <v>21</v>
      </c>
      <c r="F2183" s="252" t="s">
        <v>21</v>
      </c>
      <c r="G2183" s="249"/>
      <c r="H2183" s="253">
        <v>0</v>
      </c>
      <c r="I2183" s="254"/>
      <c r="J2183" s="249"/>
      <c r="K2183" s="249"/>
      <c r="L2183" s="255"/>
      <c r="M2183" s="256"/>
      <c r="N2183" s="257"/>
      <c r="O2183" s="257"/>
      <c r="P2183" s="257"/>
      <c r="Q2183" s="257"/>
      <c r="R2183" s="257"/>
      <c r="S2183" s="257"/>
      <c r="T2183" s="258"/>
      <c r="AT2183" s="259" t="s">
        <v>208</v>
      </c>
      <c r="AU2183" s="259" t="s">
        <v>81</v>
      </c>
      <c r="AV2183" s="12" t="s">
        <v>81</v>
      </c>
      <c r="AW2183" s="12" t="s">
        <v>35</v>
      </c>
      <c r="AX2183" s="12" t="s">
        <v>72</v>
      </c>
      <c r="AY2183" s="259" t="s">
        <v>199</v>
      </c>
    </row>
    <row r="2184" s="12" customFormat="1">
      <c r="B2184" s="248"/>
      <c r="C2184" s="249"/>
      <c r="D2184" s="250" t="s">
        <v>208</v>
      </c>
      <c r="E2184" s="251" t="s">
        <v>21</v>
      </c>
      <c r="F2184" s="252" t="s">
        <v>6245</v>
      </c>
      <c r="G2184" s="249"/>
      <c r="H2184" s="253">
        <v>0.754</v>
      </c>
      <c r="I2184" s="254"/>
      <c r="J2184" s="249"/>
      <c r="K2184" s="249"/>
      <c r="L2184" s="255"/>
      <c r="M2184" s="256"/>
      <c r="N2184" s="257"/>
      <c r="O2184" s="257"/>
      <c r="P2184" s="257"/>
      <c r="Q2184" s="257"/>
      <c r="R2184" s="257"/>
      <c r="S2184" s="257"/>
      <c r="T2184" s="258"/>
      <c r="AT2184" s="259" t="s">
        <v>208</v>
      </c>
      <c r="AU2184" s="259" t="s">
        <v>81</v>
      </c>
      <c r="AV2184" s="12" t="s">
        <v>81</v>
      </c>
      <c r="AW2184" s="12" t="s">
        <v>35</v>
      </c>
      <c r="AX2184" s="12" t="s">
        <v>79</v>
      </c>
      <c r="AY2184" s="259" t="s">
        <v>199</v>
      </c>
    </row>
    <row r="2185" s="1" customFormat="1" ht="25.5" customHeight="1">
      <c r="B2185" s="47"/>
      <c r="C2185" s="236" t="s">
        <v>2845</v>
      </c>
      <c r="D2185" s="236" t="s">
        <v>201</v>
      </c>
      <c r="E2185" s="237" t="s">
        <v>2840</v>
      </c>
      <c r="F2185" s="238" t="s">
        <v>2841</v>
      </c>
      <c r="G2185" s="239" t="s">
        <v>335</v>
      </c>
      <c r="H2185" s="240">
        <v>9.8019999999999996</v>
      </c>
      <c r="I2185" s="241"/>
      <c r="J2185" s="242">
        <f>ROUND(I2185*H2185,2)</f>
        <v>0</v>
      </c>
      <c r="K2185" s="238" t="s">
        <v>205</v>
      </c>
      <c r="L2185" s="73"/>
      <c r="M2185" s="243" t="s">
        <v>21</v>
      </c>
      <c r="N2185" s="244" t="s">
        <v>43</v>
      </c>
      <c r="O2185" s="48"/>
      <c r="P2185" s="245">
        <f>O2185*H2185</f>
        <v>0</v>
      </c>
      <c r="Q2185" s="245">
        <v>0</v>
      </c>
      <c r="R2185" s="245">
        <f>Q2185*H2185</f>
        <v>0</v>
      </c>
      <c r="S2185" s="245">
        <v>0</v>
      </c>
      <c r="T2185" s="246">
        <f>S2185*H2185</f>
        <v>0</v>
      </c>
      <c r="AR2185" s="25" t="s">
        <v>299</v>
      </c>
      <c r="AT2185" s="25" t="s">
        <v>201</v>
      </c>
      <c r="AU2185" s="25" t="s">
        <v>81</v>
      </c>
      <c r="AY2185" s="25" t="s">
        <v>199</v>
      </c>
      <c r="BE2185" s="247">
        <f>IF(N2185="základní",J2185,0)</f>
        <v>0</v>
      </c>
      <c r="BF2185" s="247">
        <f>IF(N2185="snížená",J2185,0)</f>
        <v>0</v>
      </c>
      <c r="BG2185" s="247">
        <f>IF(N2185="zákl. přenesená",J2185,0)</f>
        <v>0</v>
      </c>
      <c r="BH2185" s="247">
        <f>IF(N2185="sníž. přenesená",J2185,0)</f>
        <v>0</v>
      </c>
      <c r="BI2185" s="247">
        <f>IF(N2185="nulová",J2185,0)</f>
        <v>0</v>
      </c>
      <c r="BJ2185" s="25" t="s">
        <v>79</v>
      </c>
      <c r="BK2185" s="247">
        <f>ROUND(I2185*H2185,2)</f>
        <v>0</v>
      </c>
      <c r="BL2185" s="25" t="s">
        <v>299</v>
      </c>
      <c r="BM2185" s="25" t="s">
        <v>6968</v>
      </c>
    </row>
    <row r="2186" s="12" customFormat="1">
      <c r="B2186" s="248"/>
      <c r="C2186" s="249"/>
      <c r="D2186" s="250" t="s">
        <v>208</v>
      </c>
      <c r="E2186" s="251" t="s">
        <v>21</v>
      </c>
      <c r="F2186" s="252" t="s">
        <v>1200</v>
      </c>
      <c r="G2186" s="249"/>
      <c r="H2186" s="253">
        <v>3</v>
      </c>
      <c r="I2186" s="254"/>
      <c r="J2186" s="249"/>
      <c r="K2186" s="249"/>
      <c r="L2186" s="255"/>
      <c r="M2186" s="256"/>
      <c r="N2186" s="257"/>
      <c r="O2186" s="257"/>
      <c r="P2186" s="257"/>
      <c r="Q2186" s="257"/>
      <c r="R2186" s="257"/>
      <c r="S2186" s="257"/>
      <c r="T2186" s="258"/>
      <c r="AT2186" s="259" t="s">
        <v>208</v>
      </c>
      <c r="AU2186" s="259" t="s">
        <v>81</v>
      </c>
      <c r="AV2186" s="12" t="s">
        <v>81</v>
      </c>
      <c r="AW2186" s="12" t="s">
        <v>35</v>
      </c>
      <c r="AX2186" s="12" t="s">
        <v>72</v>
      </c>
      <c r="AY2186" s="259" t="s">
        <v>199</v>
      </c>
    </row>
    <row r="2187" s="12" customFormat="1">
      <c r="B2187" s="248"/>
      <c r="C2187" s="249"/>
      <c r="D2187" s="250" t="s">
        <v>208</v>
      </c>
      <c r="E2187" s="251" t="s">
        <v>21</v>
      </c>
      <c r="F2187" s="252" t="s">
        <v>2843</v>
      </c>
      <c r="G2187" s="249"/>
      <c r="H2187" s="253">
        <v>10</v>
      </c>
      <c r="I2187" s="254"/>
      <c r="J2187" s="249"/>
      <c r="K2187" s="249"/>
      <c r="L2187" s="255"/>
      <c r="M2187" s="256"/>
      <c r="N2187" s="257"/>
      <c r="O2187" s="257"/>
      <c r="P2187" s="257"/>
      <c r="Q2187" s="257"/>
      <c r="R2187" s="257"/>
      <c r="S2187" s="257"/>
      <c r="T2187" s="258"/>
      <c r="AT2187" s="259" t="s">
        <v>208</v>
      </c>
      <c r="AU2187" s="259" t="s">
        <v>81</v>
      </c>
      <c r="AV2187" s="12" t="s">
        <v>81</v>
      </c>
      <c r="AW2187" s="12" t="s">
        <v>35</v>
      </c>
      <c r="AX2187" s="12" t="s">
        <v>72</v>
      </c>
      <c r="AY2187" s="259" t="s">
        <v>199</v>
      </c>
    </row>
    <row r="2188" s="13" customFormat="1">
      <c r="B2188" s="260"/>
      <c r="C2188" s="261"/>
      <c r="D2188" s="250" t="s">
        <v>208</v>
      </c>
      <c r="E2188" s="262" t="s">
        <v>21</v>
      </c>
      <c r="F2188" s="263" t="s">
        <v>220</v>
      </c>
      <c r="G2188" s="261"/>
      <c r="H2188" s="264">
        <v>13</v>
      </c>
      <c r="I2188" s="265"/>
      <c r="J2188" s="261"/>
      <c r="K2188" s="261"/>
      <c r="L2188" s="266"/>
      <c r="M2188" s="267"/>
      <c r="N2188" s="268"/>
      <c r="O2188" s="268"/>
      <c r="P2188" s="268"/>
      <c r="Q2188" s="268"/>
      <c r="R2188" s="268"/>
      <c r="S2188" s="268"/>
      <c r="T2188" s="269"/>
      <c r="AT2188" s="270" t="s">
        <v>208</v>
      </c>
      <c r="AU2188" s="270" t="s">
        <v>81</v>
      </c>
      <c r="AV2188" s="13" t="s">
        <v>206</v>
      </c>
      <c r="AW2188" s="13" t="s">
        <v>35</v>
      </c>
      <c r="AX2188" s="13" t="s">
        <v>72</v>
      </c>
      <c r="AY2188" s="270" t="s">
        <v>199</v>
      </c>
    </row>
    <row r="2189" s="12" customFormat="1">
      <c r="B2189" s="248"/>
      <c r="C2189" s="249"/>
      <c r="D2189" s="250" t="s">
        <v>208</v>
      </c>
      <c r="E2189" s="251" t="s">
        <v>21</v>
      </c>
      <c r="F2189" s="252" t="s">
        <v>21</v>
      </c>
      <c r="G2189" s="249"/>
      <c r="H2189" s="253">
        <v>0</v>
      </c>
      <c r="I2189" s="254"/>
      <c r="J2189" s="249"/>
      <c r="K2189" s="249"/>
      <c r="L2189" s="255"/>
      <c r="M2189" s="256"/>
      <c r="N2189" s="257"/>
      <c r="O2189" s="257"/>
      <c r="P2189" s="257"/>
      <c r="Q2189" s="257"/>
      <c r="R2189" s="257"/>
      <c r="S2189" s="257"/>
      <c r="T2189" s="258"/>
      <c r="AT2189" s="259" t="s">
        <v>208</v>
      </c>
      <c r="AU2189" s="259" t="s">
        <v>81</v>
      </c>
      <c r="AV2189" s="12" t="s">
        <v>81</v>
      </c>
      <c r="AW2189" s="12" t="s">
        <v>35</v>
      </c>
      <c r="AX2189" s="12" t="s">
        <v>72</v>
      </c>
      <c r="AY2189" s="259" t="s">
        <v>199</v>
      </c>
    </row>
    <row r="2190" s="12" customFormat="1">
      <c r="B2190" s="248"/>
      <c r="C2190" s="249"/>
      <c r="D2190" s="250" t="s">
        <v>208</v>
      </c>
      <c r="E2190" s="251" t="s">
        <v>21</v>
      </c>
      <c r="F2190" s="252" t="s">
        <v>6969</v>
      </c>
      <c r="G2190" s="249"/>
      <c r="H2190" s="253">
        <v>9.8019999999999996</v>
      </c>
      <c r="I2190" s="254"/>
      <c r="J2190" s="249"/>
      <c r="K2190" s="249"/>
      <c r="L2190" s="255"/>
      <c r="M2190" s="256"/>
      <c r="N2190" s="257"/>
      <c r="O2190" s="257"/>
      <c r="P2190" s="257"/>
      <c r="Q2190" s="257"/>
      <c r="R2190" s="257"/>
      <c r="S2190" s="257"/>
      <c r="T2190" s="258"/>
      <c r="AT2190" s="259" t="s">
        <v>208</v>
      </c>
      <c r="AU2190" s="259" t="s">
        <v>81</v>
      </c>
      <c r="AV2190" s="12" t="s">
        <v>81</v>
      </c>
      <c r="AW2190" s="12" t="s">
        <v>35</v>
      </c>
      <c r="AX2190" s="12" t="s">
        <v>79</v>
      </c>
      <c r="AY2190" s="259" t="s">
        <v>199</v>
      </c>
    </row>
    <row r="2191" s="1" customFormat="1" ht="25.5" customHeight="1">
      <c r="B2191" s="47"/>
      <c r="C2191" s="236" t="s">
        <v>2849</v>
      </c>
      <c r="D2191" s="236" t="s">
        <v>201</v>
      </c>
      <c r="E2191" s="237" t="s">
        <v>2846</v>
      </c>
      <c r="F2191" s="238" t="s">
        <v>2847</v>
      </c>
      <c r="G2191" s="239" t="s">
        <v>335</v>
      </c>
      <c r="H2191" s="240">
        <v>3.016</v>
      </c>
      <c r="I2191" s="241"/>
      <c r="J2191" s="242">
        <f>ROUND(I2191*H2191,2)</f>
        <v>0</v>
      </c>
      <c r="K2191" s="238" t="s">
        <v>205</v>
      </c>
      <c r="L2191" s="73"/>
      <c r="M2191" s="243" t="s">
        <v>21</v>
      </c>
      <c r="N2191" s="244" t="s">
        <v>43</v>
      </c>
      <c r="O2191" s="48"/>
      <c r="P2191" s="245">
        <f>O2191*H2191</f>
        <v>0</v>
      </c>
      <c r="Q2191" s="245">
        <v>0</v>
      </c>
      <c r="R2191" s="245">
        <f>Q2191*H2191</f>
        <v>0</v>
      </c>
      <c r="S2191" s="245">
        <v>0</v>
      </c>
      <c r="T2191" s="246">
        <f>S2191*H2191</f>
        <v>0</v>
      </c>
      <c r="AR2191" s="25" t="s">
        <v>299</v>
      </c>
      <c r="AT2191" s="25" t="s">
        <v>201</v>
      </c>
      <c r="AU2191" s="25" t="s">
        <v>81</v>
      </c>
      <c r="AY2191" s="25" t="s">
        <v>199</v>
      </c>
      <c r="BE2191" s="247">
        <f>IF(N2191="základní",J2191,0)</f>
        <v>0</v>
      </c>
      <c r="BF2191" s="247">
        <f>IF(N2191="snížená",J2191,0)</f>
        <v>0</v>
      </c>
      <c r="BG2191" s="247">
        <f>IF(N2191="zákl. přenesená",J2191,0)</f>
        <v>0</v>
      </c>
      <c r="BH2191" s="247">
        <f>IF(N2191="sníž. přenesená",J2191,0)</f>
        <v>0</v>
      </c>
      <c r="BI2191" s="247">
        <f>IF(N2191="nulová",J2191,0)</f>
        <v>0</v>
      </c>
      <c r="BJ2191" s="25" t="s">
        <v>79</v>
      </c>
      <c r="BK2191" s="247">
        <f>ROUND(I2191*H2191,2)</f>
        <v>0</v>
      </c>
      <c r="BL2191" s="25" t="s">
        <v>299</v>
      </c>
      <c r="BM2191" s="25" t="s">
        <v>6970</v>
      </c>
    </row>
    <row r="2192" s="12" customFormat="1">
      <c r="B2192" s="248"/>
      <c r="C2192" s="249"/>
      <c r="D2192" s="250" t="s">
        <v>208</v>
      </c>
      <c r="E2192" s="251" t="s">
        <v>21</v>
      </c>
      <c r="F2192" s="252" t="s">
        <v>1181</v>
      </c>
      <c r="G2192" s="249"/>
      <c r="H2192" s="253">
        <v>2</v>
      </c>
      <c r="I2192" s="254"/>
      <c r="J2192" s="249"/>
      <c r="K2192" s="249"/>
      <c r="L2192" s="255"/>
      <c r="M2192" s="256"/>
      <c r="N2192" s="257"/>
      <c r="O2192" s="257"/>
      <c r="P2192" s="257"/>
      <c r="Q2192" s="257"/>
      <c r="R2192" s="257"/>
      <c r="S2192" s="257"/>
      <c r="T2192" s="258"/>
      <c r="AT2192" s="259" t="s">
        <v>208</v>
      </c>
      <c r="AU2192" s="259" t="s">
        <v>81</v>
      </c>
      <c r="AV2192" s="12" t="s">
        <v>81</v>
      </c>
      <c r="AW2192" s="12" t="s">
        <v>35</v>
      </c>
      <c r="AX2192" s="12" t="s">
        <v>72</v>
      </c>
      <c r="AY2192" s="259" t="s">
        <v>199</v>
      </c>
    </row>
    <row r="2193" s="12" customFormat="1">
      <c r="B2193" s="248"/>
      <c r="C2193" s="249"/>
      <c r="D2193" s="250" t="s">
        <v>208</v>
      </c>
      <c r="E2193" s="251" t="s">
        <v>21</v>
      </c>
      <c r="F2193" s="252" t="s">
        <v>1175</v>
      </c>
      <c r="G2193" s="249"/>
      <c r="H2193" s="253">
        <v>2</v>
      </c>
      <c r="I2193" s="254"/>
      <c r="J2193" s="249"/>
      <c r="K2193" s="249"/>
      <c r="L2193" s="255"/>
      <c r="M2193" s="256"/>
      <c r="N2193" s="257"/>
      <c r="O2193" s="257"/>
      <c r="P2193" s="257"/>
      <c r="Q2193" s="257"/>
      <c r="R2193" s="257"/>
      <c r="S2193" s="257"/>
      <c r="T2193" s="258"/>
      <c r="AT2193" s="259" t="s">
        <v>208</v>
      </c>
      <c r="AU2193" s="259" t="s">
        <v>81</v>
      </c>
      <c r="AV2193" s="12" t="s">
        <v>81</v>
      </c>
      <c r="AW2193" s="12" t="s">
        <v>35</v>
      </c>
      <c r="AX2193" s="12" t="s">
        <v>72</v>
      </c>
      <c r="AY2193" s="259" t="s">
        <v>199</v>
      </c>
    </row>
    <row r="2194" s="13" customFormat="1">
      <c r="B2194" s="260"/>
      <c r="C2194" s="261"/>
      <c r="D2194" s="250" t="s">
        <v>208</v>
      </c>
      <c r="E2194" s="262" t="s">
        <v>21</v>
      </c>
      <c r="F2194" s="263" t="s">
        <v>220</v>
      </c>
      <c r="G2194" s="261"/>
      <c r="H2194" s="264">
        <v>4</v>
      </c>
      <c r="I2194" s="265"/>
      <c r="J2194" s="261"/>
      <c r="K2194" s="261"/>
      <c r="L2194" s="266"/>
      <c r="M2194" s="267"/>
      <c r="N2194" s="268"/>
      <c r="O2194" s="268"/>
      <c r="P2194" s="268"/>
      <c r="Q2194" s="268"/>
      <c r="R2194" s="268"/>
      <c r="S2194" s="268"/>
      <c r="T2194" s="269"/>
      <c r="AT2194" s="270" t="s">
        <v>208</v>
      </c>
      <c r="AU2194" s="270" t="s">
        <v>81</v>
      </c>
      <c r="AV2194" s="13" t="s">
        <v>206</v>
      </c>
      <c r="AW2194" s="13" t="s">
        <v>35</v>
      </c>
      <c r="AX2194" s="13" t="s">
        <v>72</v>
      </c>
      <c r="AY2194" s="270" t="s">
        <v>199</v>
      </c>
    </row>
    <row r="2195" s="12" customFormat="1">
      <c r="B2195" s="248"/>
      <c r="C2195" s="249"/>
      <c r="D2195" s="250" t="s">
        <v>208</v>
      </c>
      <c r="E2195" s="251" t="s">
        <v>21</v>
      </c>
      <c r="F2195" s="252" t="s">
        <v>21</v>
      </c>
      <c r="G2195" s="249"/>
      <c r="H2195" s="253">
        <v>0</v>
      </c>
      <c r="I2195" s="254"/>
      <c r="J2195" s="249"/>
      <c r="K2195" s="249"/>
      <c r="L2195" s="255"/>
      <c r="M2195" s="256"/>
      <c r="N2195" s="257"/>
      <c r="O2195" s="257"/>
      <c r="P2195" s="257"/>
      <c r="Q2195" s="257"/>
      <c r="R2195" s="257"/>
      <c r="S2195" s="257"/>
      <c r="T2195" s="258"/>
      <c r="AT2195" s="259" t="s">
        <v>208</v>
      </c>
      <c r="AU2195" s="259" t="s">
        <v>81</v>
      </c>
      <c r="AV2195" s="12" t="s">
        <v>81</v>
      </c>
      <c r="AW2195" s="12" t="s">
        <v>35</v>
      </c>
      <c r="AX2195" s="12" t="s">
        <v>72</v>
      </c>
      <c r="AY2195" s="259" t="s">
        <v>199</v>
      </c>
    </row>
    <row r="2196" s="12" customFormat="1">
      <c r="B2196" s="248"/>
      <c r="C2196" s="249"/>
      <c r="D2196" s="250" t="s">
        <v>208</v>
      </c>
      <c r="E2196" s="251" t="s">
        <v>21</v>
      </c>
      <c r="F2196" s="252" t="s">
        <v>6250</v>
      </c>
      <c r="G2196" s="249"/>
      <c r="H2196" s="253">
        <v>3.016</v>
      </c>
      <c r="I2196" s="254"/>
      <c r="J2196" s="249"/>
      <c r="K2196" s="249"/>
      <c r="L2196" s="255"/>
      <c r="M2196" s="256"/>
      <c r="N2196" s="257"/>
      <c r="O2196" s="257"/>
      <c r="P2196" s="257"/>
      <c r="Q2196" s="257"/>
      <c r="R2196" s="257"/>
      <c r="S2196" s="257"/>
      <c r="T2196" s="258"/>
      <c r="AT2196" s="259" t="s">
        <v>208</v>
      </c>
      <c r="AU2196" s="259" t="s">
        <v>81</v>
      </c>
      <c r="AV2196" s="12" t="s">
        <v>81</v>
      </c>
      <c r="AW2196" s="12" t="s">
        <v>35</v>
      </c>
      <c r="AX2196" s="12" t="s">
        <v>79</v>
      </c>
      <c r="AY2196" s="259" t="s">
        <v>199</v>
      </c>
    </row>
    <row r="2197" s="1" customFormat="1" ht="16.5" customHeight="1">
      <c r="B2197" s="47"/>
      <c r="C2197" s="282" t="s">
        <v>2857</v>
      </c>
      <c r="D2197" s="282" t="s">
        <v>618</v>
      </c>
      <c r="E2197" s="283" t="s">
        <v>2850</v>
      </c>
      <c r="F2197" s="284" t="s">
        <v>2851</v>
      </c>
      <c r="G2197" s="285" t="s">
        <v>384</v>
      </c>
      <c r="H2197" s="286">
        <v>13.346</v>
      </c>
      <c r="I2197" s="287"/>
      <c r="J2197" s="288">
        <f>ROUND(I2197*H2197,2)</f>
        <v>0</v>
      </c>
      <c r="K2197" s="284" t="s">
        <v>205</v>
      </c>
      <c r="L2197" s="289"/>
      <c r="M2197" s="290" t="s">
        <v>21</v>
      </c>
      <c r="N2197" s="291" t="s">
        <v>43</v>
      </c>
      <c r="O2197" s="48"/>
      <c r="P2197" s="245">
        <f>O2197*H2197</f>
        <v>0</v>
      </c>
      <c r="Q2197" s="245">
        <v>0.0018</v>
      </c>
      <c r="R2197" s="245">
        <f>Q2197*H2197</f>
        <v>0.0240228</v>
      </c>
      <c r="S2197" s="245">
        <v>0</v>
      </c>
      <c r="T2197" s="246">
        <f>S2197*H2197</f>
        <v>0</v>
      </c>
      <c r="AR2197" s="25" t="s">
        <v>420</v>
      </c>
      <c r="AT2197" s="25" t="s">
        <v>618</v>
      </c>
      <c r="AU2197" s="25" t="s">
        <v>81</v>
      </c>
      <c r="AY2197" s="25" t="s">
        <v>199</v>
      </c>
      <c r="BE2197" s="247">
        <f>IF(N2197="základní",J2197,0)</f>
        <v>0</v>
      </c>
      <c r="BF2197" s="247">
        <f>IF(N2197="snížená",J2197,0)</f>
        <v>0</v>
      </c>
      <c r="BG2197" s="247">
        <f>IF(N2197="zákl. přenesená",J2197,0)</f>
        <v>0</v>
      </c>
      <c r="BH2197" s="247">
        <f>IF(N2197="sníž. přenesená",J2197,0)</f>
        <v>0</v>
      </c>
      <c r="BI2197" s="247">
        <f>IF(N2197="nulová",J2197,0)</f>
        <v>0</v>
      </c>
      <c r="BJ2197" s="25" t="s">
        <v>79</v>
      </c>
      <c r="BK2197" s="247">
        <f>ROUND(I2197*H2197,2)</f>
        <v>0</v>
      </c>
      <c r="BL2197" s="25" t="s">
        <v>299</v>
      </c>
      <c r="BM2197" s="25" t="s">
        <v>6971</v>
      </c>
    </row>
    <row r="2198" s="12" customFormat="1">
      <c r="B2198" s="248"/>
      <c r="C2198" s="249"/>
      <c r="D2198" s="250" t="s">
        <v>208</v>
      </c>
      <c r="E2198" s="251" t="s">
        <v>21</v>
      </c>
      <c r="F2198" s="252" t="s">
        <v>2853</v>
      </c>
      <c r="G2198" s="249"/>
      <c r="H2198" s="253">
        <v>4.8600000000000003</v>
      </c>
      <c r="I2198" s="254"/>
      <c r="J2198" s="249"/>
      <c r="K2198" s="249"/>
      <c r="L2198" s="255"/>
      <c r="M2198" s="256"/>
      <c r="N2198" s="257"/>
      <c r="O2198" s="257"/>
      <c r="P2198" s="257"/>
      <c r="Q2198" s="257"/>
      <c r="R2198" s="257"/>
      <c r="S2198" s="257"/>
      <c r="T2198" s="258"/>
      <c r="AT2198" s="259" t="s">
        <v>208</v>
      </c>
      <c r="AU2198" s="259" t="s">
        <v>81</v>
      </c>
      <c r="AV2198" s="12" t="s">
        <v>81</v>
      </c>
      <c r="AW2198" s="12" t="s">
        <v>35</v>
      </c>
      <c r="AX2198" s="12" t="s">
        <v>72</v>
      </c>
      <c r="AY2198" s="259" t="s">
        <v>199</v>
      </c>
    </row>
    <row r="2199" s="12" customFormat="1">
      <c r="B2199" s="248"/>
      <c r="C2199" s="249"/>
      <c r="D2199" s="250" t="s">
        <v>208</v>
      </c>
      <c r="E2199" s="251" t="s">
        <v>21</v>
      </c>
      <c r="F2199" s="252" t="s">
        <v>2854</v>
      </c>
      <c r="G2199" s="249"/>
      <c r="H2199" s="253">
        <v>10</v>
      </c>
      <c r="I2199" s="254"/>
      <c r="J2199" s="249"/>
      <c r="K2199" s="249"/>
      <c r="L2199" s="255"/>
      <c r="M2199" s="256"/>
      <c r="N2199" s="257"/>
      <c r="O2199" s="257"/>
      <c r="P2199" s="257"/>
      <c r="Q2199" s="257"/>
      <c r="R2199" s="257"/>
      <c r="S2199" s="257"/>
      <c r="T2199" s="258"/>
      <c r="AT2199" s="259" t="s">
        <v>208</v>
      </c>
      <c r="AU2199" s="259" t="s">
        <v>81</v>
      </c>
      <c r="AV2199" s="12" t="s">
        <v>81</v>
      </c>
      <c r="AW2199" s="12" t="s">
        <v>35</v>
      </c>
      <c r="AX2199" s="12" t="s">
        <v>72</v>
      </c>
      <c r="AY2199" s="259" t="s">
        <v>199</v>
      </c>
    </row>
    <row r="2200" s="12" customFormat="1">
      <c r="B2200" s="248"/>
      <c r="C2200" s="249"/>
      <c r="D2200" s="250" t="s">
        <v>208</v>
      </c>
      <c r="E2200" s="251" t="s">
        <v>21</v>
      </c>
      <c r="F2200" s="252" t="s">
        <v>2855</v>
      </c>
      <c r="G2200" s="249"/>
      <c r="H2200" s="253">
        <v>2.8399999999999999</v>
      </c>
      <c r="I2200" s="254"/>
      <c r="J2200" s="249"/>
      <c r="K2200" s="249"/>
      <c r="L2200" s="255"/>
      <c r="M2200" s="256"/>
      <c r="N2200" s="257"/>
      <c r="O2200" s="257"/>
      <c r="P2200" s="257"/>
      <c r="Q2200" s="257"/>
      <c r="R2200" s="257"/>
      <c r="S2200" s="257"/>
      <c r="T2200" s="258"/>
      <c r="AT2200" s="259" t="s">
        <v>208</v>
      </c>
      <c r="AU2200" s="259" t="s">
        <v>81</v>
      </c>
      <c r="AV2200" s="12" t="s">
        <v>81</v>
      </c>
      <c r="AW2200" s="12" t="s">
        <v>35</v>
      </c>
      <c r="AX2200" s="12" t="s">
        <v>72</v>
      </c>
      <c r="AY2200" s="259" t="s">
        <v>199</v>
      </c>
    </row>
    <row r="2201" s="13" customFormat="1">
      <c r="B2201" s="260"/>
      <c r="C2201" s="261"/>
      <c r="D2201" s="250" t="s">
        <v>208</v>
      </c>
      <c r="E2201" s="262" t="s">
        <v>21</v>
      </c>
      <c r="F2201" s="263" t="s">
        <v>220</v>
      </c>
      <c r="G2201" s="261"/>
      <c r="H2201" s="264">
        <v>17.699999999999999</v>
      </c>
      <c r="I2201" s="265"/>
      <c r="J2201" s="261"/>
      <c r="K2201" s="261"/>
      <c r="L2201" s="266"/>
      <c r="M2201" s="267"/>
      <c r="N2201" s="268"/>
      <c r="O2201" s="268"/>
      <c r="P2201" s="268"/>
      <c r="Q2201" s="268"/>
      <c r="R2201" s="268"/>
      <c r="S2201" s="268"/>
      <c r="T2201" s="269"/>
      <c r="AT2201" s="270" t="s">
        <v>208</v>
      </c>
      <c r="AU2201" s="270" t="s">
        <v>81</v>
      </c>
      <c r="AV2201" s="13" t="s">
        <v>206</v>
      </c>
      <c r="AW2201" s="13" t="s">
        <v>35</v>
      </c>
      <c r="AX2201" s="13" t="s">
        <v>72</v>
      </c>
      <c r="AY2201" s="270" t="s">
        <v>199</v>
      </c>
    </row>
    <row r="2202" s="12" customFormat="1">
      <c r="B2202" s="248"/>
      <c r="C2202" s="249"/>
      <c r="D2202" s="250" t="s">
        <v>208</v>
      </c>
      <c r="E2202" s="251" t="s">
        <v>21</v>
      </c>
      <c r="F2202" s="252" t="s">
        <v>21</v>
      </c>
      <c r="G2202" s="249"/>
      <c r="H2202" s="253">
        <v>0</v>
      </c>
      <c r="I2202" s="254"/>
      <c r="J2202" s="249"/>
      <c r="K2202" s="249"/>
      <c r="L2202" s="255"/>
      <c r="M2202" s="256"/>
      <c r="N2202" s="257"/>
      <c r="O2202" s="257"/>
      <c r="P2202" s="257"/>
      <c r="Q2202" s="257"/>
      <c r="R2202" s="257"/>
      <c r="S2202" s="257"/>
      <c r="T2202" s="258"/>
      <c r="AT2202" s="259" t="s">
        <v>208</v>
      </c>
      <c r="AU2202" s="259" t="s">
        <v>81</v>
      </c>
      <c r="AV2202" s="12" t="s">
        <v>81</v>
      </c>
      <c r="AW2202" s="12" t="s">
        <v>35</v>
      </c>
      <c r="AX2202" s="12" t="s">
        <v>72</v>
      </c>
      <c r="AY2202" s="259" t="s">
        <v>199</v>
      </c>
    </row>
    <row r="2203" s="12" customFormat="1">
      <c r="B2203" s="248"/>
      <c r="C2203" s="249"/>
      <c r="D2203" s="250" t="s">
        <v>208</v>
      </c>
      <c r="E2203" s="251" t="s">
        <v>21</v>
      </c>
      <c r="F2203" s="252" t="s">
        <v>6972</v>
      </c>
      <c r="G2203" s="249"/>
      <c r="H2203" s="253">
        <v>13.346</v>
      </c>
      <c r="I2203" s="254"/>
      <c r="J2203" s="249"/>
      <c r="K2203" s="249"/>
      <c r="L2203" s="255"/>
      <c r="M2203" s="256"/>
      <c r="N2203" s="257"/>
      <c r="O2203" s="257"/>
      <c r="P2203" s="257"/>
      <c r="Q2203" s="257"/>
      <c r="R2203" s="257"/>
      <c r="S2203" s="257"/>
      <c r="T2203" s="258"/>
      <c r="AT2203" s="259" t="s">
        <v>208</v>
      </c>
      <c r="AU2203" s="259" t="s">
        <v>81</v>
      </c>
      <c r="AV2203" s="12" t="s">
        <v>81</v>
      </c>
      <c r="AW2203" s="12" t="s">
        <v>35</v>
      </c>
      <c r="AX2203" s="12" t="s">
        <v>79</v>
      </c>
      <c r="AY2203" s="259" t="s">
        <v>199</v>
      </c>
    </row>
    <row r="2204" s="1" customFormat="1" ht="16.5" customHeight="1">
      <c r="B2204" s="47"/>
      <c r="C2204" s="282" t="s">
        <v>2865</v>
      </c>
      <c r="D2204" s="282" t="s">
        <v>618</v>
      </c>
      <c r="E2204" s="283" t="s">
        <v>2858</v>
      </c>
      <c r="F2204" s="284" t="s">
        <v>2859</v>
      </c>
      <c r="G2204" s="285" t="s">
        <v>335</v>
      </c>
      <c r="H2204" s="286">
        <v>19.603999999999999</v>
      </c>
      <c r="I2204" s="287"/>
      <c r="J2204" s="288">
        <f>ROUND(I2204*H2204,2)</f>
        <v>0</v>
      </c>
      <c r="K2204" s="284" t="s">
        <v>205</v>
      </c>
      <c r="L2204" s="289"/>
      <c r="M2204" s="290" t="s">
        <v>21</v>
      </c>
      <c r="N2204" s="291" t="s">
        <v>43</v>
      </c>
      <c r="O2204" s="48"/>
      <c r="P2204" s="245">
        <f>O2204*H2204</f>
        <v>0</v>
      </c>
      <c r="Q2204" s="245">
        <v>6.0000000000000002E-05</v>
      </c>
      <c r="R2204" s="245">
        <f>Q2204*H2204</f>
        <v>0.0011762400000000001</v>
      </c>
      <c r="S2204" s="245">
        <v>0</v>
      </c>
      <c r="T2204" s="246">
        <f>S2204*H2204</f>
        <v>0</v>
      </c>
      <c r="AR2204" s="25" t="s">
        <v>420</v>
      </c>
      <c r="AT2204" s="25" t="s">
        <v>618</v>
      </c>
      <c r="AU2204" s="25" t="s">
        <v>81</v>
      </c>
      <c r="AY2204" s="25" t="s">
        <v>199</v>
      </c>
      <c r="BE2204" s="247">
        <f>IF(N2204="základní",J2204,0)</f>
        <v>0</v>
      </c>
      <c r="BF2204" s="247">
        <f>IF(N2204="snížená",J2204,0)</f>
        <v>0</v>
      </c>
      <c r="BG2204" s="247">
        <f>IF(N2204="zákl. přenesená",J2204,0)</f>
        <v>0</v>
      </c>
      <c r="BH2204" s="247">
        <f>IF(N2204="sníž. přenesená",J2204,0)</f>
        <v>0</v>
      </c>
      <c r="BI2204" s="247">
        <f>IF(N2204="nulová",J2204,0)</f>
        <v>0</v>
      </c>
      <c r="BJ2204" s="25" t="s">
        <v>79</v>
      </c>
      <c r="BK2204" s="247">
        <f>ROUND(I2204*H2204,2)</f>
        <v>0</v>
      </c>
      <c r="BL2204" s="25" t="s">
        <v>299</v>
      </c>
      <c r="BM2204" s="25" t="s">
        <v>6973</v>
      </c>
    </row>
    <row r="2205" s="12" customFormat="1">
      <c r="B2205" s="248"/>
      <c r="C2205" s="249"/>
      <c r="D2205" s="250" t="s">
        <v>208</v>
      </c>
      <c r="E2205" s="251" t="s">
        <v>21</v>
      </c>
      <c r="F2205" s="252" t="s">
        <v>2861</v>
      </c>
      <c r="G2205" s="249"/>
      <c r="H2205" s="253">
        <v>10</v>
      </c>
      <c r="I2205" s="254"/>
      <c r="J2205" s="249"/>
      <c r="K2205" s="249"/>
      <c r="L2205" s="255"/>
      <c r="M2205" s="256"/>
      <c r="N2205" s="257"/>
      <c r="O2205" s="257"/>
      <c r="P2205" s="257"/>
      <c r="Q2205" s="257"/>
      <c r="R2205" s="257"/>
      <c r="S2205" s="257"/>
      <c r="T2205" s="258"/>
      <c r="AT2205" s="259" t="s">
        <v>208</v>
      </c>
      <c r="AU2205" s="259" t="s">
        <v>81</v>
      </c>
      <c r="AV2205" s="12" t="s">
        <v>81</v>
      </c>
      <c r="AW2205" s="12" t="s">
        <v>35</v>
      </c>
      <c r="AX2205" s="12" t="s">
        <v>72</v>
      </c>
      <c r="AY2205" s="259" t="s">
        <v>199</v>
      </c>
    </row>
    <row r="2206" s="12" customFormat="1">
      <c r="B2206" s="248"/>
      <c r="C2206" s="249"/>
      <c r="D2206" s="250" t="s">
        <v>208</v>
      </c>
      <c r="E2206" s="251" t="s">
        <v>21</v>
      </c>
      <c r="F2206" s="252" t="s">
        <v>2862</v>
      </c>
      <c r="G2206" s="249"/>
      <c r="H2206" s="253">
        <v>12</v>
      </c>
      <c r="I2206" s="254"/>
      <c r="J2206" s="249"/>
      <c r="K2206" s="249"/>
      <c r="L2206" s="255"/>
      <c r="M2206" s="256"/>
      <c r="N2206" s="257"/>
      <c r="O2206" s="257"/>
      <c r="P2206" s="257"/>
      <c r="Q2206" s="257"/>
      <c r="R2206" s="257"/>
      <c r="S2206" s="257"/>
      <c r="T2206" s="258"/>
      <c r="AT2206" s="259" t="s">
        <v>208</v>
      </c>
      <c r="AU2206" s="259" t="s">
        <v>81</v>
      </c>
      <c r="AV2206" s="12" t="s">
        <v>81</v>
      </c>
      <c r="AW2206" s="12" t="s">
        <v>35</v>
      </c>
      <c r="AX2206" s="12" t="s">
        <v>72</v>
      </c>
      <c r="AY2206" s="259" t="s">
        <v>199</v>
      </c>
    </row>
    <row r="2207" s="12" customFormat="1">
      <c r="B2207" s="248"/>
      <c r="C2207" s="249"/>
      <c r="D2207" s="250" t="s">
        <v>208</v>
      </c>
      <c r="E2207" s="251" t="s">
        <v>21</v>
      </c>
      <c r="F2207" s="252" t="s">
        <v>2863</v>
      </c>
      <c r="G2207" s="249"/>
      <c r="H2207" s="253">
        <v>4</v>
      </c>
      <c r="I2207" s="254"/>
      <c r="J2207" s="249"/>
      <c r="K2207" s="249"/>
      <c r="L2207" s="255"/>
      <c r="M2207" s="256"/>
      <c r="N2207" s="257"/>
      <c r="O2207" s="257"/>
      <c r="P2207" s="257"/>
      <c r="Q2207" s="257"/>
      <c r="R2207" s="257"/>
      <c r="S2207" s="257"/>
      <c r="T2207" s="258"/>
      <c r="AT2207" s="259" t="s">
        <v>208</v>
      </c>
      <c r="AU2207" s="259" t="s">
        <v>81</v>
      </c>
      <c r="AV2207" s="12" t="s">
        <v>81</v>
      </c>
      <c r="AW2207" s="12" t="s">
        <v>35</v>
      </c>
      <c r="AX2207" s="12" t="s">
        <v>72</v>
      </c>
      <c r="AY2207" s="259" t="s">
        <v>199</v>
      </c>
    </row>
    <row r="2208" s="13" customFormat="1">
      <c r="B2208" s="260"/>
      <c r="C2208" s="261"/>
      <c r="D2208" s="250" t="s">
        <v>208</v>
      </c>
      <c r="E2208" s="262" t="s">
        <v>21</v>
      </c>
      <c r="F2208" s="263" t="s">
        <v>220</v>
      </c>
      <c r="G2208" s="261"/>
      <c r="H2208" s="264">
        <v>26</v>
      </c>
      <c r="I2208" s="265"/>
      <c r="J2208" s="261"/>
      <c r="K2208" s="261"/>
      <c r="L2208" s="266"/>
      <c r="M2208" s="267"/>
      <c r="N2208" s="268"/>
      <c r="O2208" s="268"/>
      <c r="P2208" s="268"/>
      <c r="Q2208" s="268"/>
      <c r="R2208" s="268"/>
      <c r="S2208" s="268"/>
      <c r="T2208" s="269"/>
      <c r="AT2208" s="270" t="s">
        <v>208</v>
      </c>
      <c r="AU2208" s="270" t="s">
        <v>81</v>
      </c>
      <c r="AV2208" s="13" t="s">
        <v>206</v>
      </c>
      <c r="AW2208" s="13" t="s">
        <v>35</v>
      </c>
      <c r="AX2208" s="13" t="s">
        <v>72</v>
      </c>
      <c r="AY2208" s="270" t="s">
        <v>199</v>
      </c>
    </row>
    <row r="2209" s="12" customFormat="1">
      <c r="B2209" s="248"/>
      <c r="C2209" s="249"/>
      <c r="D2209" s="250" t="s">
        <v>208</v>
      </c>
      <c r="E2209" s="251" t="s">
        <v>21</v>
      </c>
      <c r="F2209" s="252" t="s">
        <v>21</v>
      </c>
      <c r="G2209" s="249"/>
      <c r="H2209" s="253">
        <v>0</v>
      </c>
      <c r="I2209" s="254"/>
      <c r="J2209" s="249"/>
      <c r="K2209" s="249"/>
      <c r="L2209" s="255"/>
      <c r="M2209" s="256"/>
      <c r="N2209" s="257"/>
      <c r="O2209" s="257"/>
      <c r="P2209" s="257"/>
      <c r="Q2209" s="257"/>
      <c r="R2209" s="257"/>
      <c r="S2209" s="257"/>
      <c r="T2209" s="258"/>
      <c r="AT2209" s="259" t="s">
        <v>208</v>
      </c>
      <c r="AU2209" s="259" t="s">
        <v>81</v>
      </c>
      <c r="AV2209" s="12" t="s">
        <v>81</v>
      </c>
      <c r="AW2209" s="12" t="s">
        <v>35</v>
      </c>
      <c r="AX2209" s="12" t="s">
        <v>72</v>
      </c>
      <c r="AY2209" s="259" t="s">
        <v>199</v>
      </c>
    </row>
    <row r="2210" s="12" customFormat="1">
      <c r="B2210" s="248"/>
      <c r="C2210" s="249"/>
      <c r="D2210" s="250" t="s">
        <v>208</v>
      </c>
      <c r="E2210" s="251" t="s">
        <v>21</v>
      </c>
      <c r="F2210" s="252" t="s">
        <v>6974</v>
      </c>
      <c r="G2210" s="249"/>
      <c r="H2210" s="253">
        <v>19.603999999999999</v>
      </c>
      <c r="I2210" s="254"/>
      <c r="J2210" s="249"/>
      <c r="K2210" s="249"/>
      <c r="L2210" s="255"/>
      <c r="M2210" s="256"/>
      <c r="N2210" s="257"/>
      <c r="O2210" s="257"/>
      <c r="P2210" s="257"/>
      <c r="Q2210" s="257"/>
      <c r="R2210" s="257"/>
      <c r="S2210" s="257"/>
      <c r="T2210" s="258"/>
      <c r="AT2210" s="259" t="s">
        <v>208</v>
      </c>
      <c r="AU2210" s="259" t="s">
        <v>81</v>
      </c>
      <c r="AV2210" s="12" t="s">
        <v>81</v>
      </c>
      <c r="AW2210" s="12" t="s">
        <v>35</v>
      </c>
      <c r="AX2210" s="12" t="s">
        <v>79</v>
      </c>
      <c r="AY2210" s="259" t="s">
        <v>199</v>
      </c>
    </row>
    <row r="2211" s="1" customFormat="1" ht="16.5" customHeight="1">
      <c r="B2211" s="47"/>
      <c r="C2211" s="236" t="s">
        <v>2869</v>
      </c>
      <c r="D2211" s="236" t="s">
        <v>201</v>
      </c>
      <c r="E2211" s="237" t="s">
        <v>2866</v>
      </c>
      <c r="F2211" s="238" t="s">
        <v>2867</v>
      </c>
      <c r="G2211" s="239" t="s">
        <v>263</v>
      </c>
      <c r="H2211" s="240">
        <v>3.6539999999999999</v>
      </c>
      <c r="I2211" s="241"/>
      <c r="J2211" s="242">
        <f>ROUND(I2211*H2211,2)</f>
        <v>0</v>
      </c>
      <c r="K2211" s="238" t="s">
        <v>205</v>
      </c>
      <c r="L2211" s="73"/>
      <c r="M2211" s="243" t="s">
        <v>21</v>
      </c>
      <c r="N2211" s="244" t="s">
        <v>43</v>
      </c>
      <c r="O2211" s="48"/>
      <c r="P2211" s="245">
        <f>O2211*H2211</f>
        <v>0</v>
      </c>
      <c r="Q2211" s="245">
        <v>0</v>
      </c>
      <c r="R2211" s="245">
        <f>Q2211*H2211</f>
        <v>0</v>
      </c>
      <c r="S2211" s="245">
        <v>0</v>
      </c>
      <c r="T2211" s="246">
        <f>S2211*H2211</f>
        <v>0</v>
      </c>
      <c r="AR2211" s="25" t="s">
        <v>299</v>
      </c>
      <c r="AT2211" s="25" t="s">
        <v>201</v>
      </c>
      <c r="AU2211" s="25" t="s">
        <v>81</v>
      </c>
      <c r="AY2211" s="25" t="s">
        <v>199</v>
      </c>
      <c r="BE2211" s="247">
        <f>IF(N2211="základní",J2211,0)</f>
        <v>0</v>
      </c>
      <c r="BF2211" s="247">
        <f>IF(N2211="snížená",J2211,0)</f>
        <v>0</v>
      </c>
      <c r="BG2211" s="247">
        <f>IF(N2211="zákl. přenesená",J2211,0)</f>
        <v>0</v>
      </c>
      <c r="BH2211" s="247">
        <f>IF(N2211="sníž. přenesená",J2211,0)</f>
        <v>0</v>
      </c>
      <c r="BI2211" s="247">
        <f>IF(N2211="nulová",J2211,0)</f>
        <v>0</v>
      </c>
      <c r="BJ2211" s="25" t="s">
        <v>79</v>
      </c>
      <c r="BK2211" s="247">
        <f>ROUND(I2211*H2211,2)</f>
        <v>0</v>
      </c>
      <c r="BL2211" s="25" t="s">
        <v>299</v>
      </c>
      <c r="BM2211" s="25" t="s">
        <v>6975</v>
      </c>
    </row>
    <row r="2212" s="1" customFormat="1" ht="16.5" customHeight="1">
      <c r="B2212" s="47"/>
      <c r="C2212" s="236" t="s">
        <v>2875</v>
      </c>
      <c r="D2212" s="236" t="s">
        <v>201</v>
      </c>
      <c r="E2212" s="237" t="s">
        <v>2870</v>
      </c>
      <c r="F2212" s="238" t="s">
        <v>2871</v>
      </c>
      <c r="G2212" s="239" t="s">
        <v>263</v>
      </c>
      <c r="H2212" s="240">
        <v>3.6539999999999999</v>
      </c>
      <c r="I2212" s="241"/>
      <c r="J2212" s="242">
        <f>ROUND(I2212*H2212,2)</f>
        <v>0</v>
      </c>
      <c r="K2212" s="238" t="s">
        <v>205</v>
      </c>
      <c r="L2212" s="73"/>
      <c r="M2212" s="243" t="s">
        <v>21</v>
      </c>
      <c r="N2212" s="244" t="s">
        <v>43</v>
      </c>
      <c r="O2212" s="48"/>
      <c r="P2212" s="245">
        <f>O2212*H2212</f>
        <v>0</v>
      </c>
      <c r="Q2212" s="245">
        <v>0</v>
      </c>
      <c r="R2212" s="245">
        <f>Q2212*H2212</f>
        <v>0</v>
      </c>
      <c r="S2212" s="245">
        <v>0</v>
      </c>
      <c r="T2212" s="246">
        <f>S2212*H2212</f>
        <v>0</v>
      </c>
      <c r="AR2212" s="25" t="s">
        <v>299</v>
      </c>
      <c r="AT2212" s="25" t="s">
        <v>201</v>
      </c>
      <c r="AU2212" s="25" t="s">
        <v>81</v>
      </c>
      <c r="AY2212" s="25" t="s">
        <v>199</v>
      </c>
      <c r="BE2212" s="247">
        <f>IF(N2212="základní",J2212,0)</f>
        <v>0</v>
      </c>
      <c r="BF2212" s="247">
        <f>IF(N2212="snížená",J2212,0)</f>
        <v>0</v>
      </c>
      <c r="BG2212" s="247">
        <f>IF(N2212="zákl. přenesená",J2212,0)</f>
        <v>0</v>
      </c>
      <c r="BH2212" s="247">
        <f>IF(N2212="sníž. přenesená",J2212,0)</f>
        <v>0</v>
      </c>
      <c r="BI2212" s="247">
        <f>IF(N2212="nulová",J2212,0)</f>
        <v>0</v>
      </c>
      <c r="BJ2212" s="25" t="s">
        <v>79</v>
      </c>
      <c r="BK2212" s="247">
        <f>ROUND(I2212*H2212,2)</f>
        <v>0</v>
      </c>
      <c r="BL2212" s="25" t="s">
        <v>299</v>
      </c>
      <c r="BM2212" s="25" t="s">
        <v>6976</v>
      </c>
    </row>
    <row r="2213" s="11" customFormat="1" ht="29.88" customHeight="1">
      <c r="B2213" s="220"/>
      <c r="C2213" s="221"/>
      <c r="D2213" s="222" t="s">
        <v>71</v>
      </c>
      <c r="E2213" s="234" t="s">
        <v>2873</v>
      </c>
      <c r="F2213" s="234" t="s">
        <v>2874</v>
      </c>
      <c r="G2213" s="221"/>
      <c r="H2213" s="221"/>
      <c r="I2213" s="224"/>
      <c r="J2213" s="235">
        <f>BK2213</f>
        <v>0</v>
      </c>
      <c r="K2213" s="221"/>
      <c r="L2213" s="226"/>
      <c r="M2213" s="227"/>
      <c r="N2213" s="228"/>
      <c r="O2213" s="228"/>
      <c r="P2213" s="229">
        <f>SUM(P2214:P2276)</f>
        <v>0</v>
      </c>
      <c r="Q2213" s="228"/>
      <c r="R2213" s="229">
        <f>SUM(R2214:R2276)</f>
        <v>0.31140392000000006</v>
      </c>
      <c r="S2213" s="228"/>
      <c r="T2213" s="230">
        <f>SUM(T2214:T2276)</f>
        <v>0.138736</v>
      </c>
      <c r="AR2213" s="231" t="s">
        <v>81</v>
      </c>
      <c r="AT2213" s="232" t="s">
        <v>71</v>
      </c>
      <c r="AU2213" s="232" t="s">
        <v>79</v>
      </c>
      <c r="AY2213" s="231" t="s">
        <v>199</v>
      </c>
      <c r="BK2213" s="233">
        <f>SUM(BK2214:BK2276)</f>
        <v>0</v>
      </c>
    </row>
    <row r="2214" s="1" customFormat="1" ht="25.5" customHeight="1">
      <c r="B2214" s="47"/>
      <c r="C2214" s="236" t="s">
        <v>2879</v>
      </c>
      <c r="D2214" s="236" t="s">
        <v>201</v>
      </c>
      <c r="E2214" s="237" t="s">
        <v>2876</v>
      </c>
      <c r="F2214" s="238" t="s">
        <v>2877</v>
      </c>
      <c r="G2214" s="239" t="s">
        <v>2721</v>
      </c>
      <c r="H2214" s="240">
        <v>0.754</v>
      </c>
      <c r="I2214" s="241"/>
      <c r="J2214" s="242">
        <f>ROUND(I2214*H2214,2)</f>
        <v>0</v>
      </c>
      <c r="K2214" s="238" t="s">
        <v>21</v>
      </c>
      <c r="L2214" s="73"/>
      <c r="M2214" s="243" t="s">
        <v>21</v>
      </c>
      <c r="N2214" s="244" t="s">
        <v>43</v>
      </c>
      <c r="O2214" s="48"/>
      <c r="P2214" s="245">
        <f>O2214*H2214</f>
        <v>0</v>
      </c>
      <c r="Q2214" s="245">
        <v>6.0000000000000002E-05</v>
      </c>
      <c r="R2214" s="245">
        <f>Q2214*H2214</f>
        <v>4.5240000000000001E-05</v>
      </c>
      <c r="S2214" s="245">
        <v>0</v>
      </c>
      <c r="T2214" s="246">
        <f>S2214*H2214</f>
        <v>0</v>
      </c>
      <c r="AR2214" s="25" t="s">
        <v>299</v>
      </c>
      <c r="AT2214" s="25" t="s">
        <v>201</v>
      </c>
      <c r="AU2214" s="25" t="s">
        <v>81</v>
      </c>
      <c r="AY2214" s="25" t="s">
        <v>199</v>
      </c>
      <c r="BE2214" s="247">
        <f>IF(N2214="základní",J2214,0)</f>
        <v>0</v>
      </c>
      <c r="BF2214" s="247">
        <f>IF(N2214="snížená",J2214,0)</f>
        <v>0</v>
      </c>
      <c r="BG2214" s="247">
        <f>IF(N2214="zákl. přenesená",J2214,0)</f>
        <v>0</v>
      </c>
      <c r="BH2214" s="247">
        <f>IF(N2214="sníž. přenesená",J2214,0)</f>
        <v>0</v>
      </c>
      <c r="BI2214" s="247">
        <f>IF(N2214="nulová",J2214,0)</f>
        <v>0</v>
      </c>
      <c r="BJ2214" s="25" t="s">
        <v>79</v>
      </c>
      <c r="BK2214" s="247">
        <f>ROUND(I2214*H2214,2)</f>
        <v>0</v>
      </c>
      <c r="BL2214" s="25" t="s">
        <v>299</v>
      </c>
      <c r="BM2214" s="25" t="s">
        <v>6977</v>
      </c>
    </row>
    <row r="2215" s="12" customFormat="1">
      <c r="B2215" s="248"/>
      <c r="C2215" s="249"/>
      <c r="D2215" s="250" t="s">
        <v>208</v>
      </c>
      <c r="E2215" s="251" t="s">
        <v>21</v>
      </c>
      <c r="F2215" s="252" t="s">
        <v>79</v>
      </c>
      <c r="G2215" s="249"/>
      <c r="H2215" s="253">
        <v>1</v>
      </c>
      <c r="I2215" s="254"/>
      <c r="J2215" s="249"/>
      <c r="K2215" s="249"/>
      <c r="L2215" s="255"/>
      <c r="M2215" s="256"/>
      <c r="N2215" s="257"/>
      <c r="O2215" s="257"/>
      <c r="P2215" s="257"/>
      <c r="Q2215" s="257"/>
      <c r="R2215" s="257"/>
      <c r="S2215" s="257"/>
      <c r="T2215" s="258"/>
      <c r="AT2215" s="259" t="s">
        <v>208</v>
      </c>
      <c r="AU2215" s="259" t="s">
        <v>81</v>
      </c>
      <c r="AV2215" s="12" t="s">
        <v>81</v>
      </c>
      <c r="AW2215" s="12" t="s">
        <v>35</v>
      </c>
      <c r="AX2215" s="12" t="s">
        <v>72</v>
      </c>
      <c r="AY2215" s="259" t="s">
        <v>199</v>
      </c>
    </row>
    <row r="2216" s="12" customFormat="1">
      <c r="B2216" s="248"/>
      <c r="C2216" s="249"/>
      <c r="D2216" s="250" t="s">
        <v>208</v>
      </c>
      <c r="E2216" s="251" t="s">
        <v>21</v>
      </c>
      <c r="F2216" s="252" t="s">
        <v>21</v>
      </c>
      <c r="G2216" s="249"/>
      <c r="H2216" s="253">
        <v>0</v>
      </c>
      <c r="I2216" s="254"/>
      <c r="J2216" s="249"/>
      <c r="K2216" s="249"/>
      <c r="L2216" s="255"/>
      <c r="M2216" s="256"/>
      <c r="N2216" s="257"/>
      <c r="O2216" s="257"/>
      <c r="P2216" s="257"/>
      <c r="Q2216" s="257"/>
      <c r="R2216" s="257"/>
      <c r="S2216" s="257"/>
      <c r="T2216" s="258"/>
      <c r="AT2216" s="259" t="s">
        <v>208</v>
      </c>
      <c r="AU2216" s="259" t="s">
        <v>81</v>
      </c>
      <c r="AV2216" s="12" t="s">
        <v>81</v>
      </c>
      <c r="AW2216" s="12" t="s">
        <v>35</v>
      </c>
      <c r="AX2216" s="12" t="s">
        <v>72</v>
      </c>
      <c r="AY2216" s="259" t="s">
        <v>199</v>
      </c>
    </row>
    <row r="2217" s="12" customFormat="1">
      <c r="B2217" s="248"/>
      <c r="C2217" s="249"/>
      <c r="D2217" s="250" t="s">
        <v>208</v>
      </c>
      <c r="E2217" s="251" t="s">
        <v>21</v>
      </c>
      <c r="F2217" s="252" t="s">
        <v>6245</v>
      </c>
      <c r="G2217" s="249"/>
      <c r="H2217" s="253">
        <v>0.754</v>
      </c>
      <c r="I2217" s="254"/>
      <c r="J2217" s="249"/>
      <c r="K2217" s="249"/>
      <c r="L2217" s="255"/>
      <c r="M2217" s="256"/>
      <c r="N2217" s="257"/>
      <c r="O2217" s="257"/>
      <c r="P2217" s="257"/>
      <c r="Q2217" s="257"/>
      <c r="R2217" s="257"/>
      <c r="S2217" s="257"/>
      <c r="T2217" s="258"/>
      <c r="AT2217" s="259" t="s">
        <v>208</v>
      </c>
      <c r="AU2217" s="259" t="s">
        <v>81</v>
      </c>
      <c r="AV2217" s="12" t="s">
        <v>81</v>
      </c>
      <c r="AW2217" s="12" t="s">
        <v>35</v>
      </c>
      <c r="AX2217" s="12" t="s">
        <v>79</v>
      </c>
      <c r="AY2217" s="259" t="s">
        <v>199</v>
      </c>
    </row>
    <row r="2218" s="1" customFormat="1" ht="16.5" customHeight="1">
      <c r="B2218" s="47"/>
      <c r="C2218" s="236" t="s">
        <v>2884</v>
      </c>
      <c r="D2218" s="236" t="s">
        <v>201</v>
      </c>
      <c r="E2218" s="237" t="s">
        <v>2880</v>
      </c>
      <c r="F2218" s="238" t="s">
        <v>2881</v>
      </c>
      <c r="G2218" s="239" t="s">
        <v>335</v>
      </c>
      <c r="H2218" s="240">
        <v>5.2779999999999996</v>
      </c>
      <c r="I2218" s="241"/>
      <c r="J2218" s="242">
        <f>ROUND(I2218*H2218,2)</f>
        <v>0</v>
      </c>
      <c r="K2218" s="238" t="s">
        <v>205</v>
      </c>
      <c r="L2218" s="73"/>
      <c r="M2218" s="243" t="s">
        <v>21</v>
      </c>
      <c r="N2218" s="244" t="s">
        <v>43</v>
      </c>
      <c r="O2218" s="48"/>
      <c r="P2218" s="245">
        <f>O2218*H2218</f>
        <v>0</v>
      </c>
      <c r="Q2218" s="245">
        <v>0</v>
      </c>
      <c r="R2218" s="245">
        <f>Q2218*H2218</f>
        <v>0</v>
      </c>
      <c r="S2218" s="245">
        <v>0</v>
      </c>
      <c r="T2218" s="246">
        <f>S2218*H2218</f>
        <v>0</v>
      </c>
      <c r="AR2218" s="25" t="s">
        <v>299</v>
      </c>
      <c r="AT2218" s="25" t="s">
        <v>201</v>
      </c>
      <c r="AU2218" s="25" t="s">
        <v>81</v>
      </c>
      <c r="AY2218" s="25" t="s">
        <v>199</v>
      </c>
      <c r="BE2218" s="247">
        <f>IF(N2218="základní",J2218,0)</f>
        <v>0</v>
      </c>
      <c r="BF2218" s="247">
        <f>IF(N2218="snížená",J2218,0)</f>
        <v>0</v>
      </c>
      <c r="BG2218" s="247">
        <f>IF(N2218="zákl. přenesená",J2218,0)</f>
        <v>0</v>
      </c>
      <c r="BH2218" s="247">
        <f>IF(N2218="sníž. přenesená",J2218,0)</f>
        <v>0</v>
      </c>
      <c r="BI2218" s="247">
        <f>IF(N2218="nulová",J2218,0)</f>
        <v>0</v>
      </c>
      <c r="BJ2218" s="25" t="s">
        <v>79</v>
      </c>
      <c r="BK2218" s="247">
        <f>ROUND(I2218*H2218,2)</f>
        <v>0</v>
      </c>
      <c r="BL2218" s="25" t="s">
        <v>299</v>
      </c>
      <c r="BM2218" s="25" t="s">
        <v>6978</v>
      </c>
    </row>
    <row r="2219" s="12" customFormat="1">
      <c r="B2219" s="248"/>
      <c r="C2219" s="249"/>
      <c r="D2219" s="250" t="s">
        <v>208</v>
      </c>
      <c r="E2219" s="251" t="s">
        <v>21</v>
      </c>
      <c r="F2219" s="252" t="s">
        <v>2883</v>
      </c>
      <c r="G2219" s="249"/>
      <c r="H2219" s="253">
        <v>7</v>
      </c>
      <c r="I2219" s="254"/>
      <c r="J2219" s="249"/>
      <c r="K2219" s="249"/>
      <c r="L2219" s="255"/>
      <c r="M2219" s="256"/>
      <c r="N2219" s="257"/>
      <c r="O2219" s="257"/>
      <c r="P2219" s="257"/>
      <c r="Q2219" s="257"/>
      <c r="R2219" s="257"/>
      <c r="S2219" s="257"/>
      <c r="T2219" s="258"/>
      <c r="AT2219" s="259" t="s">
        <v>208</v>
      </c>
      <c r="AU2219" s="259" t="s">
        <v>81</v>
      </c>
      <c r="AV2219" s="12" t="s">
        <v>81</v>
      </c>
      <c r="AW2219" s="12" t="s">
        <v>35</v>
      </c>
      <c r="AX2219" s="12" t="s">
        <v>72</v>
      </c>
      <c r="AY2219" s="259" t="s">
        <v>199</v>
      </c>
    </row>
    <row r="2220" s="12" customFormat="1">
      <c r="B2220" s="248"/>
      <c r="C2220" s="249"/>
      <c r="D2220" s="250" t="s">
        <v>208</v>
      </c>
      <c r="E2220" s="251" t="s">
        <v>21</v>
      </c>
      <c r="F2220" s="252" t="s">
        <v>21</v>
      </c>
      <c r="G2220" s="249"/>
      <c r="H2220" s="253">
        <v>0</v>
      </c>
      <c r="I2220" s="254"/>
      <c r="J2220" s="249"/>
      <c r="K2220" s="249"/>
      <c r="L2220" s="255"/>
      <c r="M2220" s="256"/>
      <c r="N2220" s="257"/>
      <c r="O2220" s="257"/>
      <c r="P2220" s="257"/>
      <c r="Q2220" s="257"/>
      <c r="R2220" s="257"/>
      <c r="S2220" s="257"/>
      <c r="T2220" s="258"/>
      <c r="AT2220" s="259" t="s">
        <v>208</v>
      </c>
      <c r="AU2220" s="259" t="s">
        <v>81</v>
      </c>
      <c r="AV2220" s="12" t="s">
        <v>81</v>
      </c>
      <c r="AW2220" s="12" t="s">
        <v>35</v>
      </c>
      <c r="AX2220" s="12" t="s">
        <v>72</v>
      </c>
      <c r="AY2220" s="259" t="s">
        <v>199</v>
      </c>
    </row>
    <row r="2221" s="12" customFormat="1">
      <c r="B2221" s="248"/>
      <c r="C2221" s="249"/>
      <c r="D2221" s="250" t="s">
        <v>208</v>
      </c>
      <c r="E2221" s="251" t="s">
        <v>21</v>
      </c>
      <c r="F2221" s="252" t="s">
        <v>6247</v>
      </c>
      <c r="G2221" s="249"/>
      <c r="H2221" s="253">
        <v>5.2779999999999996</v>
      </c>
      <c r="I2221" s="254"/>
      <c r="J2221" s="249"/>
      <c r="K2221" s="249"/>
      <c r="L2221" s="255"/>
      <c r="M2221" s="256"/>
      <c r="N2221" s="257"/>
      <c r="O2221" s="257"/>
      <c r="P2221" s="257"/>
      <c r="Q2221" s="257"/>
      <c r="R2221" s="257"/>
      <c r="S2221" s="257"/>
      <c r="T2221" s="258"/>
      <c r="AT2221" s="259" t="s">
        <v>208</v>
      </c>
      <c r="AU2221" s="259" t="s">
        <v>81</v>
      </c>
      <c r="AV2221" s="12" t="s">
        <v>81</v>
      </c>
      <c r="AW2221" s="12" t="s">
        <v>35</v>
      </c>
      <c r="AX2221" s="12" t="s">
        <v>79</v>
      </c>
      <c r="AY2221" s="259" t="s">
        <v>199</v>
      </c>
    </row>
    <row r="2222" s="1" customFormat="1" ht="25.5" customHeight="1">
      <c r="B2222" s="47"/>
      <c r="C2222" s="282" t="s">
        <v>2889</v>
      </c>
      <c r="D2222" s="282" t="s">
        <v>618</v>
      </c>
      <c r="E2222" s="283" t="s">
        <v>2885</v>
      </c>
      <c r="F2222" s="284" t="s">
        <v>2886</v>
      </c>
      <c r="G2222" s="285" t="s">
        <v>335</v>
      </c>
      <c r="H2222" s="286">
        <v>2.262</v>
      </c>
      <c r="I2222" s="287"/>
      <c r="J2222" s="288">
        <f>ROUND(I2222*H2222,2)</f>
        <v>0</v>
      </c>
      <c r="K2222" s="284" t="s">
        <v>21</v>
      </c>
      <c r="L2222" s="289"/>
      <c r="M2222" s="290" t="s">
        <v>21</v>
      </c>
      <c r="N2222" s="291" t="s">
        <v>43</v>
      </c>
      <c r="O2222" s="48"/>
      <c r="P2222" s="245">
        <f>O2222*H2222</f>
        <v>0</v>
      </c>
      <c r="Q2222" s="245">
        <v>0.048000000000000001</v>
      </c>
      <c r="R2222" s="245">
        <f>Q2222*H2222</f>
        <v>0.10857600000000001</v>
      </c>
      <c r="S2222" s="245">
        <v>0</v>
      </c>
      <c r="T2222" s="246">
        <f>S2222*H2222</f>
        <v>0</v>
      </c>
      <c r="AR2222" s="25" t="s">
        <v>420</v>
      </c>
      <c r="AT2222" s="25" t="s">
        <v>618</v>
      </c>
      <c r="AU2222" s="25" t="s">
        <v>81</v>
      </c>
      <c r="AY2222" s="25" t="s">
        <v>199</v>
      </c>
      <c r="BE2222" s="247">
        <f>IF(N2222="základní",J2222,0)</f>
        <v>0</v>
      </c>
      <c r="BF2222" s="247">
        <f>IF(N2222="snížená",J2222,0)</f>
        <v>0</v>
      </c>
      <c r="BG2222" s="247">
        <f>IF(N2222="zákl. přenesená",J2222,0)</f>
        <v>0</v>
      </c>
      <c r="BH2222" s="247">
        <f>IF(N2222="sníž. přenesená",J2222,0)</f>
        <v>0</v>
      </c>
      <c r="BI2222" s="247">
        <f>IF(N2222="nulová",J2222,0)</f>
        <v>0</v>
      </c>
      <c r="BJ2222" s="25" t="s">
        <v>79</v>
      </c>
      <c r="BK2222" s="247">
        <f>ROUND(I2222*H2222,2)</f>
        <v>0</v>
      </c>
      <c r="BL2222" s="25" t="s">
        <v>299</v>
      </c>
      <c r="BM2222" s="25" t="s">
        <v>6979</v>
      </c>
    </row>
    <row r="2223" s="12" customFormat="1">
      <c r="B2223" s="248"/>
      <c r="C2223" s="249"/>
      <c r="D2223" s="250" t="s">
        <v>208</v>
      </c>
      <c r="E2223" s="251" t="s">
        <v>21</v>
      </c>
      <c r="F2223" s="252" t="s">
        <v>2888</v>
      </c>
      <c r="G2223" s="249"/>
      <c r="H2223" s="253">
        <v>3</v>
      </c>
      <c r="I2223" s="254"/>
      <c r="J2223" s="249"/>
      <c r="K2223" s="249"/>
      <c r="L2223" s="255"/>
      <c r="M2223" s="256"/>
      <c r="N2223" s="257"/>
      <c r="O2223" s="257"/>
      <c r="P2223" s="257"/>
      <c r="Q2223" s="257"/>
      <c r="R2223" s="257"/>
      <c r="S2223" s="257"/>
      <c r="T2223" s="258"/>
      <c r="AT2223" s="259" t="s">
        <v>208</v>
      </c>
      <c r="AU2223" s="259" t="s">
        <v>81</v>
      </c>
      <c r="AV2223" s="12" t="s">
        <v>81</v>
      </c>
      <c r="AW2223" s="12" t="s">
        <v>35</v>
      </c>
      <c r="AX2223" s="12" t="s">
        <v>72</v>
      </c>
      <c r="AY2223" s="259" t="s">
        <v>199</v>
      </c>
    </row>
    <row r="2224" s="12" customFormat="1">
      <c r="B2224" s="248"/>
      <c r="C2224" s="249"/>
      <c r="D2224" s="250" t="s">
        <v>208</v>
      </c>
      <c r="E2224" s="251" t="s">
        <v>21</v>
      </c>
      <c r="F2224" s="252" t="s">
        <v>21</v>
      </c>
      <c r="G2224" s="249"/>
      <c r="H2224" s="253">
        <v>0</v>
      </c>
      <c r="I2224" s="254"/>
      <c r="J2224" s="249"/>
      <c r="K2224" s="249"/>
      <c r="L2224" s="255"/>
      <c r="M2224" s="256"/>
      <c r="N2224" s="257"/>
      <c r="O2224" s="257"/>
      <c r="P2224" s="257"/>
      <c r="Q2224" s="257"/>
      <c r="R2224" s="257"/>
      <c r="S2224" s="257"/>
      <c r="T2224" s="258"/>
      <c r="AT2224" s="259" t="s">
        <v>208</v>
      </c>
      <c r="AU2224" s="259" t="s">
        <v>81</v>
      </c>
      <c r="AV2224" s="12" t="s">
        <v>81</v>
      </c>
      <c r="AW2224" s="12" t="s">
        <v>35</v>
      </c>
      <c r="AX2224" s="12" t="s">
        <v>72</v>
      </c>
      <c r="AY2224" s="259" t="s">
        <v>199</v>
      </c>
    </row>
    <row r="2225" s="12" customFormat="1">
      <c r="B2225" s="248"/>
      <c r="C2225" s="249"/>
      <c r="D2225" s="250" t="s">
        <v>208</v>
      </c>
      <c r="E2225" s="251" t="s">
        <v>21</v>
      </c>
      <c r="F2225" s="252" t="s">
        <v>6497</v>
      </c>
      <c r="G2225" s="249"/>
      <c r="H2225" s="253">
        <v>2.262</v>
      </c>
      <c r="I2225" s="254"/>
      <c r="J2225" s="249"/>
      <c r="K2225" s="249"/>
      <c r="L2225" s="255"/>
      <c r="M2225" s="256"/>
      <c r="N2225" s="257"/>
      <c r="O2225" s="257"/>
      <c r="P2225" s="257"/>
      <c r="Q2225" s="257"/>
      <c r="R2225" s="257"/>
      <c r="S2225" s="257"/>
      <c r="T2225" s="258"/>
      <c r="AT2225" s="259" t="s">
        <v>208</v>
      </c>
      <c r="AU2225" s="259" t="s">
        <v>81</v>
      </c>
      <c r="AV2225" s="12" t="s">
        <v>81</v>
      </c>
      <c r="AW2225" s="12" t="s">
        <v>35</v>
      </c>
      <c r="AX2225" s="12" t="s">
        <v>79</v>
      </c>
      <c r="AY2225" s="259" t="s">
        <v>199</v>
      </c>
    </row>
    <row r="2226" s="1" customFormat="1" ht="25.5" customHeight="1">
      <c r="B2226" s="47"/>
      <c r="C2226" s="282" t="s">
        <v>2894</v>
      </c>
      <c r="D2226" s="282" t="s">
        <v>618</v>
      </c>
      <c r="E2226" s="283" t="s">
        <v>2890</v>
      </c>
      <c r="F2226" s="284" t="s">
        <v>2891</v>
      </c>
      <c r="G2226" s="285" t="s">
        <v>335</v>
      </c>
      <c r="H2226" s="286">
        <v>1.508</v>
      </c>
      <c r="I2226" s="287"/>
      <c r="J2226" s="288">
        <f>ROUND(I2226*H2226,2)</f>
        <v>0</v>
      </c>
      <c r="K2226" s="284" t="s">
        <v>21</v>
      </c>
      <c r="L2226" s="289"/>
      <c r="M2226" s="290" t="s">
        <v>21</v>
      </c>
      <c r="N2226" s="291" t="s">
        <v>43</v>
      </c>
      <c r="O2226" s="48"/>
      <c r="P2226" s="245">
        <f>O2226*H2226</f>
        <v>0</v>
      </c>
      <c r="Q2226" s="245">
        <v>0.048000000000000001</v>
      </c>
      <c r="R2226" s="245">
        <f>Q2226*H2226</f>
        <v>0.072384000000000004</v>
      </c>
      <c r="S2226" s="245">
        <v>0</v>
      </c>
      <c r="T2226" s="246">
        <f>S2226*H2226</f>
        <v>0</v>
      </c>
      <c r="AR2226" s="25" t="s">
        <v>420</v>
      </c>
      <c r="AT2226" s="25" t="s">
        <v>618</v>
      </c>
      <c r="AU2226" s="25" t="s">
        <v>81</v>
      </c>
      <c r="AY2226" s="25" t="s">
        <v>199</v>
      </c>
      <c r="BE2226" s="247">
        <f>IF(N2226="základní",J2226,0)</f>
        <v>0</v>
      </c>
      <c r="BF2226" s="247">
        <f>IF(N2226="snížená",J2226,0)</f>
        <v>0</v>
      </c>
      <c r="BG2226" s="247">
        <f>IF(N2226="zákl. přenesená",J2226,0)</f>
        <v>0</v>
      </c>
      <c r="BH2226" s="247">
        <f>IF(N2226="sníž. přenesená",J2226,0)</f>
        <v>0</v>
      </c>
      <c r="BI2226" s="247">
        <f>IF(N2226="nulová",J2226,0)</f>
        <v>0</v>
      </c>
      <c r="BJ2226" s="25" t="s">
        <v>79</v>
      </c>
      <c r="BK2226" s="247">
        <f>ROUND(I2226*H2226,2)</f>
        <v>0</v>
      </c>
      <c r="BL2226" s="25" t="s">
        <v>299</v>
      </c>
      <c r="BM2226" s="25" t="s">
        <v>6980</v>
      </c>
    </row>
    <row r="2227" s="12" customFormat="1">
      <c r="B2227" s="248"/>
      <c r="C2227" s="249"/>
      <c r="D2227" s="250" t="s">
        <v>208</v>
      </c>
      <c r="E2227" s="251" t="s">
        <v>21</v>
      </c>
      <c r="F2227" s="252" t="s">
        <v>2893</v>
      </c>
      <c r="G2227" s="249"/>
      <c r="H2227" s="253">
        <v>2</v>
      </c>
      <c r="I2227" s="254"/>
      <c r="J2227" s="249"/>
      <c r="K2227" s="249"/>
      <c r="L2227" s="255"/>
      <c r="M2227" s="256"/>
      <c r="N2227" s="257"/>
      <c r="O2227" s="257"/>
      <c r="P2227" s="257"/>
      <c r="Q2227" s="257"/>
      <c r="R2227" s="257"/>
      <c r="S2227" s="257"/>
      <c r="T2227" s="258"/>
      <c r="AT2227" s="259" t="s">
        <v>208</v>
      </c>
      <c r="AU2227" s="259" t="s">
        <v>81</v>
      </c>
      <c r="AV2227" s="12" t="s">
        <v>81</v>
      </c>
      <c r="AW2227" s="12" t="s">
        <v>35</v>
      </c>
      <c r="AX2227" s="12" t="s">
        <v>72</v>
      </c>
      <c r="AY2227" s="259" t="s">
        <v>199</v>
      </c>
    </row>
    <row r="2228" s="12" customFormat="1">
      <c r="B2228" s="248"/>
      <c r="C2228" s="249"/>
      <c r="D2228" s="250" t="s">
        <v>208</v>
      </c>
      <c r="E2228" s="251" t="s">
        <v>21</v>
      </c>
      <c r="F2228" s="252" t="s">
        <v>21</v>
      </c>
      <c r="G2228" s="249"/>
      <c r="H2228" s="253">
        <v>0</v>
      </c>
      <c r="I2228" s="254"/>
      <c r="J2228" s="249"/>
      <c r="K2228" s="249"/>
      <c r="L2228" s="255"/>
      <c r="M2228" s="256"/>
      <c r="N2228" s="257"/>
      <c r="O2228" s="257"/>
      <c r="P2228" s="257"/>
      <c r="Q2228" s="257"/>
      <c r="R2228" s="257"/>
      <c r="S2228" s="257"/>
      <c r="T2228" s="258"/>
      <c r="AT2228" s="259" t="s">
        <v>208</v>
      </c>
      <c r="AU2228" s="259" t="s">
        <v>81</v>
      </c>
      <c r="AV2228" s="12" t="s">
        <v>81</v>
      </c>
      <c r="AW2228" s="12" t="s">
        <v>35</v>
      </c>
      <c r="AX2228" s="12" t="s">
        <v>72</v>
      </c>
      <c r="AY2228" s="259" t="s">
        <v>199</v>
      </c>
    </row>
    <row r="2229" s="12" customFormat="1">
      <c r="B2229" s="248"/>
      <c r="C2229" s="249"/>
      <c r="D2229" s="250" t="s">
        <v>208</v>
      </c>
      <c r="E2229" s="251" t="s">
        <v>21</v>
      </c>
      <c r="F2229" s="252" t="s">
        <v>6362</v>
      </c>
      <c r="G2229" s="249"/>
      <c r="H2229" s="253">
        <v>1.508</v>
      </c>
      <c r="I2229" s="254"/>
      <c r="J2229" s="249"/>
      <c r="K2229" s="249"/>
      <c r="L2229" s="255"/>
      <c r="M2229" s="256"/>
      <c r="N2229" s="257"/>
      <c r="O2229" s="257"/>
      <c r="P2229" s="257"/>
      <c r="Q2229" s="257"/>
      <c r="R2229" s="257"/>
      <c r="S2229" s="257"/>
      <c r="T2229" s="258"/>
      <c r="AT2229" s="259" t="s">
        <v>208</v>
      </c>
      <c r="AU2229" s="259" t="s">
        <v>81</v>
      </c>
      <c r="AV2229" s="12" t="s">
        <v>81</v>
      </c>
      <c r="AW2229" s="12" t="s">
        <v>35</v>
      </c>
      <c r="AX2229" s="12" t="s">
        <v>79</v>
      </c>
      <c r="AY2229" s="259" t="s">
        <v>199</v>
      </c>
    </row>
    <row r="2230" s="1" customFormat="1" ht="25.5" customHeight="1">
      <c r="B2230" s="47"/>
      <c r="C2230" s="282" t="s">
        <v>2899</v>
      </c>
      <c r="D2230" s="282" t="s">
        <v>618</v>
      </c>
      <c r="E2230" s="283" t="s">
        <v>2895</v>
      </c>
      <c r="F2230" s="284" t="s">
        <v>2896</v>
      </c>
      <c r="G2230" s="285" t="s">
        <v>335</v>
      </c>
      <c r="H2230" s="286">
        <v>0.754</v>
      </c>
      <c r="I2230" s="287"/>
      <c r="J2230" s="288">
        <f>ROUND(I2230*H2230,2)</f>
        <v>0</v>
      </c>
      <c r="K2230" s="284" t="s">
        <v>21</v>
      </c>
      <c r="L2230" s="289"/>
      <c r="M2230" s="290" t="s">
        <v>21</v>
      </c>
      <c r="N2230" s="291" t="s">
        <v>43</v>
      </c>
      <c r="O2230" s="48"/>
      <c r="P2230" s="245">
        <f>O2230*H2230</f>
        <v>0</v>
      </c>
      <c r="Q2230" s="245">
        <v>0.048000000000000001</v>
      </c>
      <c r="R2230" s="245">
        <f>Q2230*H2230</f>
        <v>0.036192000000000002</v>
      </c>
      <c r="S2230" s="245">
        <v>0</v>
      </c>
      <c r="T2230" s="246">
        <f>S2230*H2230</f>
        <v>0</v>
      </c>
      <c r="AR2230" s="25" t="s">
        <v>420</v>
      </c>
      <c r="AT2230" s="25" t="s">
        <v>618</v>
      </c>
      <c r="AU2230" s="25" t="s">
        <v>81</v>
      </c>
      <c r="AY2230" s="25" t="s">
        <v>199</v>
      </c>
      <c r="BE2230" s="247">
        <f>IF(N2230="základní",J2230,0)</f>
        <v>0</v>
      </c>
      <c r="BF2230" s="247">
        <f>IF(N2230="snížená",J2230,0)</f>
        <v>0</v>
      </c>
      <c r="BG2230" s="247">
        <f>IF(N2230="zákl. přenesená",J2230,0)</f>
        <v>0</v>
      </c>
      <c r="BH2230" s="247">
        <f>IF(N2230="sníž. přenesená",J2230,0)</f>
        <v>0</v>
      </c>
      <c r="BI2230" s="247">
        <f>IF(N2230="nulová",J2230,0)</f>
        <v>0</v>
      </c>
      <c r="BJ2230" s="25" t="s">
        <v>79</v>
      </c>
      <c r="BK2230" s="247">
        <f>ROUND(I2230*H2230,2)</f>
        <v>0</v>
      </c>
      <c r="BL2230" s="25" t="s">
        <v>299</v>
      </c>
      <c r="BM2230" s="25" t="s">
        <v>6981</v>
      </c>
    </row>
    <row r="2231" s="12" customFormat="1">
      <c r="B2231" s="248"/>
      <c r="C2231" s="249"/>
      <c r="D2231" s="250" t="s">
        <v>208</v>
      </c>
      <c r="E2231" s="251" t="s">
        <v>21</v>
      </c>
      <c r="F2231" s="252" t="s">
        <v>2898</v>
      </c>
      <c r="G2231" s="249"/>
      <c r="H2231" s="253">
        <v>1</v>
      </c>
      <c r="I2231" s="254"/>
      <c r="J2231" s="249"/>
      <c r="K2231" s="249"/>
      <c r="L2231" s="255"/>
      <c r="M2231" s="256"/>
      <c r="N2231" s="257"/>
      <c r="O2231" s="257"/>
      <c r="P2231" s="257"/>
      <c r="Q2231" s="257"/>
      <c r="R2231" s="257"/>
      <c r="S2231" s="257"/>
      <c r="T2231" s="258"/>
      <c r="AT2231" s="259" t="s">
        <v>208</v>
      </c>
      <c r="AU2231" s="259" t="s">
        <v>81</v>
      </c>
      <c r="AV2231" s="12" t="s">
        <v>81</v>
      </c>
      <c r="AW2231" s="12" t="s">
        <v>35</v>
      </c>
      <c r="AX2231" s="12" t="s">
        <v>72</v>
      </c>
      <c r="AY2231" s="259" t="s">
        <v>199</v>
      </c>
    </row>
    <row r="2232" s="12" customFormat="1">
      <c r="B2232" s="248"/>
      <c r="C2232" s="249"/>
      <c r="D2232" s="250" t="s">
        <v>208</v>
      </c>
      <c r="E2232" s="251" t="s">
        <v>21</v>
      </c>
      <c r="F2232" s="252" t="s">
        <v>21</v>
      </c>
      <c r="G2232" s="249"/>
      <c r="H2232" s="253">
        <v>0</v>
      </c>
      <c r="I2232" s="254"/>
      <c r="J2232" s="249"/>
      <c r="K2232" s="249"/>
      <c r="L2232" s="255"/>
      <c r="M2232" s="256"/>
      <c r="N2232" s="257"/>
      <c r="O2232" s="257"/>
      <c r="P2232" s="257"/>
      <c r="Q2232" s="257"/>
      <c r="R2232" s="257"/>
      <c r="S2232" s="257"/>
      <c r="T2232" s="258"/>
      <c r="AT2232" s="259" t="s">
        <v>208</v>
      </c>
      <c r="AU2232" s="259" t="s">
        <v>81</v>
      </c>
      <c r="AV2232" s="12" t="s">
        <v>81</v>
      </c>
      <c r="AW2232" s="12" t="s">
        <v>35</v>
      </c>
      <c r="AX2232" s="12" t="s">
        <v>72</v>
      </c>
      <c r="AY2232" s="259" t="s">
        <v>199</v>
      </c>
    </row>
    <row r="2233" s="12" customFormat="1">
      <c r="B2233" s="248"/>
      <c r="C2233" s="249"/>
      <c r="D2233" s="250" t="s">
        <v>208</v>
      </c>
      <c r="E2233" s="251" t="s">
        <v>21</v>
      </c>
      <c r="F2233" s="252" t="s">
        <v>6245</v>
      </c>
      <c r="G2233" s="249"/>
      <c r="H2233" s="253">
        <v>0.754</v>
      </c>
      <c r="I2233" s="254"/>
      <c r="J2233" s="249"/>
      <c r="K2233" s="249"/>
      <c r="L2233" s="255"/>
      <c r="M2233" s="256"/>
      <c r="N2233" s="257"/>
      <c r="O2233" s="257"/>
      <c r="P2233" s="257"/>
      <c r="Q2233" s="257"/>
      <c r="R2233" s="257"/>
      <c r="S2233" s="257"/>
      <c r="T2233" s="258"/>
      <c r="AT2233" s="259" t="s">
        <v>208</v>
      </c>
      <c r="AU2233" s="259" t="s">
        <v>81</v>
      </c>
      <c r="AV2233" s="12" t="s">
        <v>81</v>
      </c>
      <c r="AW2233" s="12" t="s">
        <v>35</v>
      </c>
      <c r="AX2233" s="12" t="s">
        <v>79</v>
      </c>
      <c r="AY2233" s="259" t="s">
        <v>199</v>
      </c>
    </row>
    <row r="2234" s="1" customFormat="1" ht="25.5" customHeight="1">
      <c r="B2234" s="47"/>
      <c r="C2234" s="282" t="s">
        <v>2904</v>
      </c>
      <c r="D2234" s="282" t="s">
        <v>618</v>
      </c>
      <c r="E2234" s="283" t="s">
        <v>2900</v>
      </c>
      <c r="F2234" s="284" t="s">
        <v>2901</v>
      </c>
      <c r="G2234" s="285" t="s">
        <v>335</v>
      </c>
      <c r="H2234" s="286">
        <v>0.754</v>
      </c>
      <c r="I2234" s="287"/>
      <c r="J2234" s="288">
        <f>ROUND(I2234*H2234,2)</f>
        <v>0</v>
      </c>
      <c r="K2234" s="284" t="s">
        <v>21</v>
      </c>
      <c r="L2234" s="289"/>
      <c r="M2234" s="290" t="s">
        <v>21</v>
      </c>
      <c r="N2234" s="291" t="s">
        <v>43</v>
      </c>
      <c r="O2234" s="48"/>
      <c r="P2234" s="245">
        <f>O2234*H2234</f>
        <v>0</v>
      </c>
      <c r="Q2234" s="245">
        <v>0.048000000000000001</v>
      </c>
      <c r="R2234" s="245">
        <f>Q2234*H2234</f>
        <v>0.036192000000000002</v>
      </c>
      <c r="S2234" s="245">
        <v>0</v>
      </c>
      <c r="T2234" s="246">
        <f>S2234*H2234</f>
        <v>0</v>
      </c>
      <c r="AR2234" s="25" t="s">
        <v>420</v>
      </c>
      <c r="AT2234" s="25" t="s">
        <v>618</v>
      </c>
      <c r="AU2234" s="25" t="s">
        <v>81</v>
      </c>
      <c r="AY2234" s="25" t="s">
        <v>199</v>
      </c>
      <c r="BE2234" s="247">
        <f>IF(N2234="základní",J2234,0)</f>
        <v>0</v>
      </c>
      <c r="BF2234" s="247">
        <f>IF(N2234="snížená",J2234,0)</f>
        <v>0</v>
      </c>
      <c r="BG2234" s="247">
        <f>IF(N2234="zákl. přenesená",J2234,0)</f>
        <v>0</v>
      </c>
      <c r="BH2234" s="247">
        <f>IF(N2234="sníž. přenesená",J2234,0)</f>
        <v>0</v>
      </c>
      <c r="BI2234" s="247">
        <f>IF(N2234="nulová",J2234,0)</f>
        <v>0</v>
      </c>
      <c r="BJ2234" s="25" t="s">
        <v>79</v>
      </c>
      <c r="BK2234" s="247">
        <f>ROUND(I2234*H2234,2)</f>
        <v>0</v>
      </c>
      <c r="BL2234" s="25" t="s">
        <v>299</v>
      </c>
      <c r="BM2234" s="25" t="s">
        <v>6982</v>
      </c>
    </row>
    <row r="2235" s="12" customFormat="1">
      <c r="B2235" s="248"/>
      <c r="C2235" s="249"/>
      <c r="D2235" s="250" t="s">
        <v>208</v>
      </c>
      <c r="E2235" s="251" t="s">
        <v>21</v>
      </c>
      <c r="F2235" s="252" t="s">
        <v>2903</v>
      </c>
      <c r="G2235" s="249"/>
      <c r="H2235" s="253">
        <v>1</v>
      </c>
      <c r="I2235" s="254"/>
      <c r="J2235" s="249"/>
      <c r="K2235" s="249"/>
      <c r="L2235" s="255"/>
      <c r="M2235" s="256"/>
      <c r="N2235" s="257"/>
      <c r="O2235" s="257"/>
      <c r="P2235" s="257"/>
      <c r="Q2235" s="257"/>
      <c r="R2235" s="257"/>
      <c r="S2235" s="257"/>
      <c r="T2235" s="258"/>
      <c r="AT2235" s="259" t="s">
        <v>208</v>
      </c>
      <c r="AU2235" s="259" t="s">
        <v>81</v>
      </c>
      <c r="AV2235" s="12" t="s">
        <v>81</v>
      </c>
      <c r="AW2235" s="12" t="s">
        <v>35</v>
      </c>
      <c r="AX2235" s="12" t="s">
        <v>72</v>
      </c>
      <c r="AY2235" s="259" t="s">
        <v>199</v>
      </c>
    </row>
    <row r="2236" s="12" customFormat="1">
      <c r="B2236" s="248"/>
      <c r="C2236" s="249"/>
      <c r="D2236" s="250" t="s">
        <v>208</v>
      </c>
      <c r="E2236" s="251" t="s">
        <v>21</v>
      </c>
      <c r="F2236" s="252" t="s">
        <v>21</v>
      </c>
      <c r="G2236" s="249"/>
      <c r="H2236" s="253">
        <v>0</v>
      </c>
      <c r="I2236" s="254"/>
      <c r="J2236" s="249"/>
      <c r="K2236" s="249"/>
      <c r="L2236" s="255"/>
      <c r="M2236" s="256"/>
      <c r="N2236" s="257"/>
      <c r="O2236" s="257"/>
      <c r="P2236" s="257"/>
      <c r="Q2236" s="257"/>
      <c r="R2236" s="257"/>
      <c r="S2236" s="257"/>
      <c r="T2236" s="258"/>
      <c r="AT2236" s="259" t="s">
        <v>208</v>
      </c>
      <c r="AU2236" s="259" t="s">
        <v>81</v>
      </c>
      <c r="AV2236" s="12" t="s">
        <v>81</v>
      </c>
      <c r="AW2236" s="12" t="s">
        <v>35</v>
      </c>
      <c r="AX2236" s="12" t="s">
        <v>72</v>
      </c>
      <c r="AY2236" s="259" t="s">
        <v>199</v>
      </c>
    </row>
    <row r="2237" s="12" customFormat="1">
      <c r="B2237" s="248"/>
      <c r="C2237" s="249"/>
      <c r="D2237" s="250" t="s">
        <v>208</v>
      </c>
      <c r="E2237" s="251" t="s">
        <v>21</v>
      </c>
      <c r="F2237" s="252" t="s">
        <v>6245</v>
      </c>
      <c r="G2237" s="249"/>
      <c r="H2237" s="253">
        <v>0.754</v>
      </c>
      <c r="I2237" s="254"/>
      <c r="J2237" s="249"/>
      <c r="K2237" s="249"/>
      <c r="L2237" s="255"/>
      <c r="M2237" s="256"/>
      <c r="N2237" s="257"/>
      <c r="O2237" s="257"/>
      <c r="P2237" s="257"/>
      <c r="Q2237" s="257"/>
      <c r="R2237" s="257"/>
      <c r="S2237" s="257"/>
      <c r="T2237" s="258"/>
      <c r="AT2237" s="259" t="s">
        <v>208</v>
      </c>
      <c r="AU2237" s="259" t="s">
        <v>81</v>
      </c>
      <c r="AV2237" s="12" t="s">
        <v>81</v>
      </c>
      <c r="AW2237" s="12" t="s">
        <v>35</v>
      </c>
      <c r="AX2237" s="12" t="s">
        <v>79</v>
      </c>
      <c r="AY2237" s="259" t="s">
        <v>199</v>
      </c>
    </row>
    <row r="2238" s="1" customFormat="1" ht="25.5" customHeight="1">
      <c r="B2238" s="47"/>
      <c r="C2238" s="236" t="s">
        <v>2909</v>
      </c>
      <c r="D2238" s="236" t="s">
        <v>201</v>
      </c>
      <c r="E2238" s="237" t="s">
        <v>2905</v>
      </c>
      <c r="F2238" s="238" t="s">
        <v>2906</v>
      </c>
      <c r="G2238" s="239" t="s">
        <v>335</v>
      </c>
      <c r="H2238" s="240">
        <v>0.754</v>
      </c>
      <c r="I2238" s="241"/>
      <c r="J2238" s="242">
        <f>ROUND(I2238*H2238,2)</f>
        <v>0</v>
      </c>
      <c r="K2238" s="238" t="s">
        <v>21</v>
      </c>
      <c r="L2238" s="73"/>
      <c r="M2238" s="243" t="s">
        <v>21</v>
      </c>
      <c r="N2238" s="244" t="s">
        <v>43</v>
      </c>
      <c r="O2238" s="48"/>
      <c r="P2238" s="245">
        <f>O2238*H2238</f>
        <v>0</v>
      </c>
      <c r="Q2238" s="245">
        <v>0.00033</v>
      </c>
      <c r="R2238" s="245">
        <f>Q2238*H2238</f>
        <v>0.00024882000000000002</v>
      </c>
      <c r="S2238" s="245">
        <v>0</v>
      </c>
      <c r="T2238" s="246">
        <f>S2238*H2238</f>
        <v>0</v>
      </c>
      <c r="AR2238" s="25" t="s">
        <v>299</v>
      </c>
      <c r="AT2238" s="25" t="s">
        <v>201</v>
      </c>
      <c r="AU2238" s="25" t="s">
        <v>81</v>
      </c>
      <c r="AY2238" s="25" t="s">
        <v>199</v>
      </c>
      <c r="BE2238" s="247">
        <f>IF(N2238="základní",J2238,0)</f>
        <v>0</v>
      </c>
      <c r="BF2238" s="247">
        <f>IF(N2238="snížená",J2238,0)</f>
        <v>0</v>
      </c>
      <c r="BG2238" s="247">
        <f>IF(N2238="zákl. přenesená",J2238,0)</f>
        <v>0</v>
      </c>
      <c r="BH2238" s="247">
        <f>IF(N2238="sníž. přenesená",J2238,0)</f>
        <v>0</v>
      </c>
      <c r="BI2238" s="247">
        <f>IF(N2238="nulová",J2238,0)</f>
        <v>0</v>
      </c>
      <c r="BJ2238" s="25" t="s">
        <v>79</v>
      </c>
      <c r="BK2238" s="247">
        <f>ROUND(I2238*H2238,2)</f>
        <v>0</v>
      </c>
      <c r="BL2238" s="25" t="s">
        <v>299</v>
      </c>
      <c r="BM2238" s="25" t="s">
        <v>6983</v>
      </c>
    </row>
    <row r="2239" s="12" customFormat="1">
      <c r="B2239" s="248"/>
      <c r="C2239" s="249"/>
      <c r="D2239" s="250" t="s">
        <v>208</v>
      </c>
      <c r="E2239" s="251" t="s">
        <v>21</v>
      </c>
      <c r="F2239" s="252" t="s">
        <v>2908</v>
      </c>
      <c r="G2239" s="249"/>
      <c r="H2239" s="253">
        <v>1</v>
      </c>
      <c r="I2239" s="254"/>
      <c r="J2239" s="249"/>
      <c r="K2239" s="249"/>
      <c r="L2239" s="255"/>
      <c r="M2239" s="256"/>
      <c r="N2239" s="257"/>
      <c r="O2239" s="257"/>
      <c r="P2239" s="257"/>
      <c r="Q2239" s="257"/>
      <c r="R2239" s="257"/>
      <c r="S2239" s="257"/>
      <c r="T2239" s="258"/>
      <c r="AT2239" s="259" t="s">
        <v>208</v>
      </c>
      <c r="AU2239" s="259" t="s">
        <v>81</v>
      </c>
      <c r="AV2239" s="12" t="s">
        <v>81</v>
      </c>
      <c r="AW2239" s="12" t="s">
        <v>35</v>
      </c>
      <c r="AX2239" s="12" t="s">
        <v>72</v>
      </c>
      <c r="AY2239" s="259" t="s">
        <v>199</v>
      </c>
    </row>
    <row r="2240" s="12" customFormat="1">
      <c r="B2240" s="248"/>
      <c r="C2240" s="249"/>
      <c r="D2240" s="250" t="s">
        <v>208</v>
      </c>
      <c r="E2240" s="251" t="s">
        <v>21</v>
      </c>
      <c r="F2240" s="252" t="s">
        <v>21</v>
      </c>
      <c r="G2240" s="249"/>
      <c r="H2240" s="253">
        <v>0</v>
      </c>
      <c r="I2240" s="254"/>
      <c r="J2240" s="249"/>
      <c r="K2240" s="249"/>
      <c r="L2240" s="255"/>
      <c r="M2240" s="256"/>
      <c r="N2240" s="257"/>
      <c r="O2240" s="257"/>
      <c r="P2240" s="257"/>
      <c r="Q2240" s="257"/>
      <c r="R2240" s="257"/>
      <c r="S2240" s="257"/>
      <c r="T2240" s="258"/>
      <c r="AT2240" s="259" t="s">
        <v>208</v>
      </c>
      <c r="AU2240" s="259" t="s">
        <v>81</v>
      </c>
      <c r="AV2240" s="12" t="s">
        <v>81</v>
      </c>
      <c r="AW2240" s="12" t="s">
        <v>35</v>
      </c>
      <c r="AX2240" s="12" t="s">
        <v>72</v>
      </c>
      <c r="AY2240" s="259" t="s">
        <v>199</v>
      </c>
    </row>
    <row r="2241" s="12" customFormat="1">
      <c r="B2241" s="248"/>
      <c r="C2241" s="249"/>
      <c r="D2241" s="250" t="s">
        <v>208</v>
      </c>
      <c r="E2241" s="251" t="s">
        <v>21</v>
      </c>
      <c r="F2241" s="252" t="s">
        <v>6245</v>
      </c>
      <c r="G2241" s="249"/>
      <c r="H2241" s="253">
        <v>0.754</v>
      </c>
      <c r="I2241" s="254"/>
      <c r="J2241" s="249"/>
      <c r="K2241" s="249"/>
      <c r="L2241" s="255"/>
      <c r="M2241" s="256"/>
      <c r="N2241" s="257"/>
      <c r="O2241" s="257"/>
      <c r="P2241" s="257"/>
      <c r="Q2241" s="257"/>
      <c r="R2241" s="257"/>
      <c r="S2241" s="257"/>
      <c r="T2241" s="258"/>
      <c r="AT2241" s="259" t="s">
        <v>208</v>
      </c>
      <c r="AU2241" s="259" t="s">
        <v>81</v>
      </c>
      <c r="AV2241" s="12" t="s">
        <v>81</v>
      </c>
      <c r="AW2241" s="12" t="s">
        <v>35</v>
      </c>
      <c r="AX2241" s="12" t="s">
        <v>79</v>
      </c>
      <c r="AY2241" s="259" t="s">
        <v>199</v>
      </c>
    </row>
    <row r="2242" s="1" customFormat="1" ht="16.5" customHeight="1">
      <c r="B2242" s="47"/>
      <c r="C2242" s="236" t="s">
        <v>2915</v>
      </c>
      <c r="D2242" s="236" t="s">
        <v>201</v>
      </c>
      <c r="E2242" s="237" t="s">
        <v>2910</v>
      </c>
      <c r="F2242" s="238" t="s">
        <v>2911</v>
      </c>
      <c r="G2242" s="239" t="s">
        <v>384</v>
      </c>
      <c r="H2242" s="240">
        <v>0.52800000000000002</v>
      </c>
      <c r="I2242" s="241"/>
      <c r="J2242" s="242">
        <f>ROUND(I2242*H2242,2)</f>
        <v>0</v>
      </c>
      <c r="K2242" s="238" t="s">
        <v>205</v>
      </c>
      <c r="L2242" s="73"/>
      <c r="M2242" s="243" t="s">
        <v>21</v>
      </c>
      <c r="N2242" s="244" t="s">
        <v>43</v>
      </c>
      <c r="O2242" s="48"/>
      <c r="P2242" s="245">
        <f>O2242*H2242</f>
        <v>0</v>
      </c>
      <c r="Q2242" s="245">
        <v>0</v>
      </c>
      <c r="R2242" s="245">
        <f>Q2242*H2242</f>
        <v>0</v>
      </c>
      <c r="S2242" s="245">
        <v>0</v>
      </c>
      <c r="T2242" s="246">
        <f>S2242*H2242</f>
        <v>0</v>
      </c>
      <c r="AR2242" s="25" t="s">
        <v>299</v>
      </c>
      <c r="AT2242" s="25" t="s">
        <v>201</v>
      </c>
      <c r="AU2242" s="25" t="s">
        <v>81</v>
      </c>
      <c r="AY2242" s="25" t="s">
        <v>199</v>
      </c>
      <c r="BE2242" s="247">
        <f>IF(N2242="základní",J2242,0)</f>
        <v>0</v>
      </c>
      <c r="BF2242" s="247">
        <f>IF(N2242="snížená",J2242,0)</f>
        <v>0</v>
      </c>
      <c r="BG2242" s="247">
        <f>IF(N2242="zákl. přenesená",J2242,0)</f>
        <v>0</v>
      </c>
      <c r="BH2242" s="247">
        <f>IF(N2242="sníž. přenesená",J2242,0)</f>
        <v>0</v>
      </c>
      <c r="BI2242" s="247">
        <f>IF(N2242="nulová",J2242,0)</f>
        <v>0</v>
      </c>
      <c r="BJ2242" s="25" t="s">
        <v>79</v>
      </c>
      <c r="BK2242" s="247">
        <f>ROUND(I2242*H2242,2)</f>
        <v>0</v>
      </c>
      <c r="BL2242" s="25" t="s">
        <v>299</v>
      </c>
      <c r="BM2242" s="25" t="s">
        <v>6984</v>
      </c>
    </row>
    <row r="2243" s="12" customFormat="1">
      <c r="B2243" s="248"/>
      <c r="C2243" s="249"/>
      <c r="D2243" s="250" t="s">
        <v>208</v>
      </c>
      <c r="E2243" s="251" t="s">
        <v>21</v>
      </c>
      <c r="F2243" s="252" t="s">
        <v>2913</v>
      </c>
      <c r="G2243" s="249"/>
      <c r="H2243" s="253">
        <v>0.69999999999999996</v>
      </c>
      <c r="I2243" s="254"/>
      <c r="J2243" s="249"/>
      <c r="K2243" s="249"/>
      <c r="L2243" s="255"/>
      <c r="M2243" s="256"/>
      <c r="N2243" s="257"/>
      <c r="O2243" s="257"/>
      <c r="P2243" s="257"/>
      <c r="Q2243" s="257"/>
      <c r="R2243" s="257"/>
      <c r="S2243" s="257"/>
      <c r="T2243" s="258"/>
      <c r="AT2243" s="259" t="s">
        <v>208</v>
      </c>
      <c r="AU2243" s="259" t="s">
        <v>81</v>
      </c>
      <c r="AV2243" s="12" t="s">
        <v>81</v>
      </c>
      <c r="AW2243" s="12" t="s">
        <v>35</v>
      </c>
      <c r="AX2243" s="12" t="s">
        <v>72</v>
      </c>
      <c r="AY2243" s="259" t="s">
        <v>199</v>
      </c>
    </row>
    <row r="2244" s="12" customFormat="1">
      <c r="B2244" s="248"/>
      <c r="C2244" s="249"/>
      <c r="D2244" s="250" t="s">
        <v>208</v>
      </c>
      <c r="E2244" s="251" t="s">
        <v>21</v>
      </c>
      <c r="F2244" s="252" t="s">
        <v>21</v>
      </c>
      <c r="G2244" s="249"/>
      <c r="H2244" s="253">
        <v>0</v>
      </c>
      <c r="I2244" s="254"/>
      <c r="J2244" s="249"/>
      <c r="K2244" s="249"/>
      <c r="L2244" s="255"/>
      <c r="M2244" s="256"/>
      <c r="N2244" s="257"/>
      <c r="O2244" s="257"/>
      <c r="P2244" s="257"/>
      <c r="Q2244" s="257"/>
      <c r="R2244" s="257"/>
      <c r="S2244" s="257"/>
      <c r="T2244" s="258"/>
      <c r="AT2244" s="259" t="s">
        <v>208</v>
      </c>
      <c r="AU2244" s="259" t="s">
        <v>81</v>
      </c>
      <c r="AV2244" s="12" t="s">
        <v>81</v>
      </c>
      <c r="AW2244" s="12" t="s">
        <v>35</v>
      </c>
      <c r="AX2244" s="12" t="s">
        <v>72</v>
      </c>
      <c r="AY2244" s="259" t="s">
        <v>199</v>
      </c>
    </row>
    <row r="2245" s="12" customFormat="1">
      <c r="B2245" s="248"/>
      <c r="C2245" s="249"/>
      <c r="D2245" s="250" t="s">
        <v>208</v>
      </c>
      <c r="E2245" s="251" t="s">
        <v>21</v>
      </c>
      <c r="F2245" s="252" t="s">
        <v>6985</v>
      </c>
      <c r="G2245" s="249"/>
      <c r="H2245" s="253">
        <v>0.52800000000000002</v>
      </c>
      <c r="I2245" s="254"/>
      <c r="J2245" s="249"/>
      <c r="K2245" s="249"/>
      <c r="L2245" s="255"/>
      <c r="M2245" s="256"/>
      <c r="N2245" s="257"/>
      <c r="O2245" s="257"/>
      <c r="P2245" s="257"/>
      <c r="Q2245" s="257"/>
      <c r="R2245" s="257"/>
      <c r="S2245" s="257"/>
      <c r="T2245" s="258"/>
      <c r="AT2245" s="259" t="s">
        <v>208</v>
      </c>
      <c r="AU2245" s="259" t="s">
        <v>81</v>
      </c>
      <c r="AV2245" s="12" t="s">
        <v>81</v>
      </c>
      <c r="AW2245" s="12" t="s">
        <v>35</v>
      </c>
      <c r="AX2245" s="12" t="s">
        <v>79</v>
      </c>
      <c r="AY2245" s="259" t="s">
        <v>199</v>
      </c>
    </row>
    <row r="2246" s="1" customFormat="1" ht="16.5" customHeight="1">
      <c r="B2246" s="47"/>
      <c r="C2246" s="282" t="s">
        <v>2919</v>
      </c>
      <c r="D2246" s="282" t="s">
        <v>618</v>
      </c>
      <c r="E2246" s="283" t="s">
        <v>2916</v>
      </c>
      <c r="F2246" s="284" t="s">
        <v>2917</v>
      </c>
      <c r="G2246" s="285" t="s">
        <v>335</v>
      </c>
      <c r="H2246" s="286">
        <v>0.52800000000000002</v>
      </c>
      <c r="I2246" s="287"/>
      <c r="J2246" s="288">
        <f>ROUND(I2246*H2246,2)</f>
        <v>0</v>
      </c>
      <c r="K2246" s="284" t="s">
        <v>205</v>
      </c>
      <c r="L2246" s="289"/>
      <c r="M2246" s="290" t="s">
        <v>21</v>
      </c>
      <c r="N2246" s="291" t="s">
        <v>43</v>
      </c>
      <c r="O2246" s="48"/>
      <c r="P2246" s="245">
        <f>O2246*H2246</f>
        <v>0</v>
      </c>
      <c r="Q2246" s="245">
        <v>0.00066</v>
      </c>
      <c r="R2246" s="245">
        <f>Q2246*H2246</f>
        <v>0.00034848000000000002</v>
      </c>
      <c r="S2246" s="245">
        <v>0</v>
      </c>
      <c r="T2246" s="246">
        <f>S2246*H2246</f>
        <v>0</v>
      </c>
      <c r="AR2246" s="25" t="s">
        <v>420</v>
      </c>
      <c r="AT2246" s="25" t="s">
        <v>618</v>
      </c>
      <c r="AU2246" s="25" t="s">
        <v>81</v>
      </c>
      <c r="AY2246" s="25" t="s">
        <v>199</v>
      </c>
      <c r="BE2246" s="247">
        <f>IF(N2246="základní",J2246,0)</f>
        <v>0</v>
      </c>
      <c r="BF2246" s="247">
        <f>IF(N2246="snížená",J2246,0)</f>
        <v>0</v>
      </c>
      <c r="BG2246" s="247">
        <f>IF(N2246="zákl. přenesená",J2246,0)</f>
        <v>0</v>
      </c>
      <c r="BH2246" s="247">
        <f>IF(N2246="sníž. přenesená",J2246,0)</f>
        <v>0</v>
      </c>
      <c r="BI2246" s="247">
        <f>IF(N2246="nulová",J2246,0)</f>
        <v>0</v>
      </c>
      <c r="BJ2246" s="25" t="s">
        <v>79</v>
      </c>
      <c r="BK2246" s="247">
        <f>ROUND(I2246*H2246,2)</f>
        <v>0</v>
      </c>
      <c r="BL2246" s="25" t="s">
        <v>299</v>
      </c>
      <c r="BM2246" s="25" t="s">
        <v>6986</v>
      </c>
    </row>
    <row r="2247" s="12" customFormat="1">
      <c r="B2247" s="248"/>
      <c r="C2247" s="249"/>
      <c r="D2247" s="250" t="s">
        <v>208</v>
      </c>
      <c r="E2247" s="251" t="s">
        <v>21</v>
      </c>
      <c r="F2247" s="252" t="s">
        <v>81</v>
      </c>
      <c r="G2247" s="249"/>
      <c r="H2247" s="253">
        <v>2</v>
      </c>
      <c r="I2247" s="254"/>
      <c r="J2247" s="249"/>
      <c r="K2247" s="249"/>
      <c r="L2247" s="255"/>
      <c r="M2247" s="256"/>
      <c r="N2247" s="257"/>
      <c r="O2247" s="257"/>
      <c r="P2247" s="257"/>
      <c r="Q2247" s="257"/>
      <c r="R2247" s="257"/>
      <c r="S2247" s="257"/>
      <c r="T2247" s="258"/>
      <c r="AT2247" s="259" t="s">
        <v>208</v>
      </c>
      <c r="AU2247" s="259" t="s">
        <v>81</v>
      </c>
      <c r="AV2247" s="12" t="s">
        <v>81</v>
      </c>
      <c r="AW2247" s="12" t="s">
        <v>35</v>
      </c>
      <c r="AX2247" s="12" t="s">
        <v>72</v>
      </c>
      <c r="AY2247" s="259" t="s">
        <v>199</v>
      </c>
    </row>
    <row r="2248" s="12" customFormat="1">
      <c r="B2248" s="248"/>
      <c r="C2248" s="249"/>
      <c r="D2248" s="250" t="s">
        <v>208</v>
      </c>
      <c r="E2248" s="251" t="s">
        <v>21</v>
      </c>
      <c r="F2248" s="252" t="s">
        <v>21</v>
      </c>
      <c r="G2248" s="249"/>
      <c r="H2248" s="253">
        <v>0</v>
      </c>
      <c r="I2248" s="254"/>
      <c r="J2248" s="249"/>
      <c r="K2248" s="249"/>
      <c r="L2248" s="255"/>
      <c r="M2248" s="256"/>
      <c r="N2248" s="257"/>
      <c r="O2248" s="257"/>
      <c r="P2248" s="257"/>
      <c r="Q2248" s="257"/>
      <c r="R2248" s="257"/>
      <c r="S2248" s="257"/>
      <c r="T2248" s="258"/>
      <c r="AT2248" s="259" t="s">
        <v>208</v>
      </c>
      <c r="AU2248" s="259" t="s">
        <v>81</v>
      </c>
      <c r="AV2248" s="12" t="s">
        <v>81</v>
      </c>
      <c r="AW2248" s="12" t="s">
        <v>35</v>
      </c>
      <c r="AX2248" s="12" t="s">
        <v>72</v>
      </c>
      <c r="AY2248" s="259" t="s">
        <v>199</v>
      </c>
    </row>
    <row r="2249" s="12" customFormat="1">
      <c r="B2249" s="248"/>
      <c r="C2249" s="249"/>
      <c r="D2249" s="250" t="s">
        <v>208</v>
      </c>
      <c r="E2249" s="251" t="s">
        <v>21</v>
      </c>
      <c r="F2249" s="252" t="s">
        <v>6985</v>
      </c>
      <c r="G2249" s="249"/>
      <c r="H2249" s="253">
        <v>0.52800000000000002</v>
      </c>
      <c r="I2249" s="254"/>
      <c r="J2249" s="249"/>
      <c r="K2249" s="249"/>
      <c r="L2249" s="255"/>
      <c r="M2249" s="256"/>
      <c r="N2249" s="257"/>
      <c r="O2249" s="257"/>
      <c r="P2249" s="257"/>
      <c r="Q2249" s="257"/>
      <c r="R2249" s="257"/>
      <c r="S2249" s="257"/>
      <c r="T2249" s="258"/>
      <c r="AT2249" s="259" t="s">
        <v>208</v>
      </c>
      <c r="AU2249" s="259" t="s">
        <v>81</v>
      </c>
      <c r="AV2249" s="12" t="s">
        <v>81</v>
      </c>
      <c r="AW2249" s="12" t="s">
        <v>35</v>
      </c>
      <c r="AX2249" s="12" t="s">
        <v>79</v>
      </c>
      <c r="AY2249" s="259" t="s">
        <v>199</v>
      </c>
    </row>
    <row r="2250" s="1" customFormat="1" ht="16.5" customHeight="1">
      <c r="B2250" s="47"/>
      <c r="C2250" s="282" t="s">
        <v>2923</v>
      </c>
      <c r="D2250" s="282" t="s">
        <v>618</v>
      </c>
      <c r="E2250" s="283" t="s">
        <v>2920</v>
      </c>
      <c r="F2250" s="284" t="s">
        <v>2921</v>
      </c>
      <c r="G2250" s="285" t="s">
        <v>335</v>
      </c>
      <c r="H2250" s="286">
        <v>0.754</v>
      </c>
      <c r="I2250" s="287"/>
      <c r="J2250" s="288">
        <f>ROUND(I2250*H2250,2)</f>
        <v>0</v>
      </c>
      <c r="K2250" s="284" t="s">
        <v>21</v>
      </c>
      <c r="L2250" s="289"/>
      <c r="M2250" s="290" t="s">
        <v>21</v>
      </c>
      <c r="N2250" s="291" t="s">
        <v>43</v>
      </c>
      <c r="O2250" s="48"/>
      <c r="P2250" s="245">
        <f>O2250*H2250</f>
        <v>0</v>
      </c>
      <c r="Q2250" s="245">
        <v>0.0058999999999999999</v>
      </c>
      <c r="R2250" s="245">
        <f>Q2250*H2250</f>
        <v>0.0044485999999999996</v>
      </c>
      <c r="S2250" s="245">
        <v>0</v>
      </c>
      <c r="T2250" s="246">
        <f>S2250*H2250</f>
        <v>0</v>
      </c>
      <c r="AR2250" s="25" t="s">
        <v>420</v>
      </c>
      <c r="AT2250" s="25" t="s">
        <v>618</v>
      </c>
      <c r="AU2250" s="25" t="s">
        <v>81</v>
      </c>
      <c r="AY2250" s="25" t="s">
        <v>199</v>
      </c>
      <c r="BE2250" s="247">
        <f>IF(N2250="základní",J2250,0)</f>
        <v>0</v>
      </c>
      <c r="BF2250" s="247">
        <f>IF(N2250="snížená",J2250,0)</f>
        <v>0</v>
      </c>
      <c r="BG2250" s="247">
        <f>IF(N2250="zákl. přenesená",J2250,0)</f>
        <v>0</v>
      </c>
      <c r="BH2250" s="247">
        <f>IF(N2250="sníž. přenesená",J2250,0)</f>
        <v>0</v>
      </c>
      <c r="BI2250" s="247">
        <f>IF(N2250="nulová",J2250,0)</f>
        <v>0</v>
      </c>
      <c r="BJ2250" s="25" t="s">
        <v>79</v>
      </c>
      <c r="BK2250" s="247">
        <f>ROUND(I2250*H2250,2)</f>
        <v>0</v>
      </c>
      <c r="BL2250" s="25" t="s">
        <v>299</v>
      </c>
      <c r="BM2250" s="25" t="s">
        <v>6987</v>
      </c>
    </row>
    <row r="2251" s="12" customFormat="1">
      <c r="B2251" s="248"/>
      <c r="C2251" s="249"/>
      <c r="D2251" s="250" t="s">
        <v>208</v>
      </c>
      <c r="E2251" s="251" t="s">
        <v>21</v>
      </c>
      <c r="F2251" s="252" t="s">
        <v>79</v>
      </c>
      <c r="G2251" s="249"/>
      <c r="H2251" s="253">
        <v>1</v>
      </c>
      <c r="I2251" s="254"/>
      <c r="J2251" s="249"/>
      <c r="K2251" s="249"/>
      <c r="L2251" s="255"/>
      <c r="M2251" s="256"/>
      <c r="N2251" s="257"/>
      <c r="O2251" s="257"/>
      <c r="P2251" s="257"/>
      <c r="Q2251" s="257"/>
      <c r="R2251" s="257"/>
      <c r="S2251" s="257"/>
      <c r="T2251" s="258"/>
      <c r="AT2251" s="259" t="s">
        <v>208</v>
      </c>
      <c r="AU2251" s="259" t="s">
        <v>81</v>
      </c>
      <c r="AV2251" s="12" t="s">
        <v>81</v>
      </c>
      <c r="AW2251" s="12" t="s">
        <v>35</v>
      </c>
      <c r="AX2251" s="12" t="s">
        <v>72</v>
      </c>
      <c r="AY2251" s="259" t="s">
        <v>199</v>
      </c>
    </row>
    <row r="2252" s="12" customFormat="1">
      <c r="B2252" s="248"/>
      <c r="C2252" s="249"/>
      <c r="D2252" s="250" t="s">
        <v>208</v>
      </c>
      <c r="E2252" s="251" t="s">
        <v>21</v>
      </c>
      <c r="F2252" s="252" t="s">
        <v>21</v>
      </c>
      <c r="G2252" s="249"/>
      <c r="H2252" s="253">
        <v>0</v>
      </c>
      <c r="I2252" s="254"/>
      <c r="J2252" s="249"/>
      <c r="K2252" s="249"/>
      <c r="L2252" s="255"/>
      <c r="M2252" s="256"/>
      <c r="N2252" s="257"/>
      <c r="O2252" s="257"/>
      <c r="P2252" s="257"/>
      <c r="Q2252" s="257"/>
      <c r="R2252" s="257"/>
      <c r="S2252" s="257"/>
      <c r="T2252" s="258"/>
      <c r="AT2252" s="259" t="s">
        <v>208</v>
      </c>
      <c r="AU2252" s="259" t="s">
        <v>81</v>
      </c>
      <c r="AV2252" s="12" t="s">
        <v>81</v>
      </c>
      <c r="AW2252" s="12" t="s">
        <v>35</v>
      </c>
      <c r="AX2252" s="12" t="s">
        <v>72</v>
      </c>
      <c r="AY2252" s="259" t="s">
        <v>199</v>
      </c>
    </row>
    <row r="2253" s="12" customFormat="1">
      <c r="B2253" s="248"/>
      <c r="C2253" s="249"/>
      <c r="D2253" s="250" t="s">
        <v>208</v>
      </c>
      <c r="E2253" s="251" t="s">
        <v>21</v>
      </c>
      <c r="F2253" s="252" t="s">
        <v>6245</v>
      </c>
      <c r="G2253" s="249"/>
      <c r="H2253" s="253">
        <v>0.754</v>
      </c>
      <c r="I2253" s="254"/>
      <c r="J2253" s="249"/>
      <c r="K2253" s="249"/>
      <c r="L2253" s="255"/>
      <c r="M2253" s="256"/>
      <c r="N2253" s="257"/>
      <c r="O2253" s="257"/>
      <c r="P2253" s="257"/>
      <c r="Q2253" s="257"/>
      <c r="R2253" s="257"/>
      <c r="S2253" s="257"/>
      <c r="T2253" s="258"/>
      <c r="AT2253" s="259" t="s">
        <v>208</v>
      </c>
      <c r="AU2253" s="259" t="s">
        <v>81</v>
      </c>
      <c r="AV2253" s="12" t="s">
        <v>81</v>
      </c>
      <c r="AW2253" s="12" t="s">
        <v>35</v>
      </c>
      <c r="AX2253" s="12" t="s">
        <v>79</v>
      </c>
      <c r="AY2253" s="259" t="s">
        <v>199</v>
      </c>
    </row>
    <row r="2254" s="1" customFormat="1" ht="16.5" customHeight="1">
      <c r="B2254" s="47"/>
      <c r="C2254" s="236" t="s">
        <v>2928</v>
      </c>
      <c r="D2254" s="236" t="s">
        <v>201</v>
      </c>
      <c r="E2254" s="237" t="s">
        <v>2924</v>
      </c>
      <c r="F2254" s="238" t="s">
        <v>2925</v>
      </c>
      <c r="G2254" s="239" t="s">
        <v>384</v>
      </c>
      <c r="H2254" s="240">
        <v>7.54</v>
      </c>
      <c r="I2254" s="241"/>
      <c r="J2254" s="242">
        <f>ROUND(I2254*H2254,2)</f>
        <v>0</v>
      </c>
      <c r="K2254" s="238" t="s">
        <v>205</v>
      </c>
      <c r="L2254" s="73"/>
      <c r="M2254" s="243" t="s">
        <v>21</v>
      </c>
      <c r="N2254" s="244" t="s">
        <v>43</v>
      </c>
      <c r="O2254" s="48"/>
      <c r="P2254" s="245">
        <f>O2254*H2254</f>
        <v>0</v>
      </c>
      <c r="Q2254" s="245">
        <v>0.00024000000000000001</v>
      </c>
      <c r="R2254" s="245">
        <f>Q2254*H2254</f>
        <v>0.0018096</v>
      </c>
      <c r="S2254" s="245">
        <v>0</v>
      </c>
      <c r="T2254" s="246">
        <f>S2254*H2254</f>
        <v>0</v>
      </c>
      <c r="AR2254" s="25" t="s">
        <v>299</v>
      </c>
      <c r="AT2254" s="25" t="s">
        <v>201</v>
      </c>
      <c r="AU2254" s="25" t="s">
        <v>81</v>
      </c>
      <c r="AY2254" s="25" t="s">
        <v>199</v>
      </c>
      <c r="BE2254" s="247">
        <f>IF(N2254="základní",J2254,0)</f>
        <v>0</v>
      </c>
      <c r="BF2254" s="247">
        <f>IF(N2254="snížená",J2254,0)</f>
        <v>0</v>
      </c>
      <c r="BG2254" s="247">
        <f>IF(N2254="zákl. přenesená",J2254,0)</f>
        <v>0</v>
      </c>
      <c r="BH2254" s="247">
        <f>IF(N2254="sníž. přenesená",J2254,0)</f>
        <v>0</v>
      </c>
      <c r="BI2254" s="247">
        <f>IF(N2254="nulová",J2254,0)</f>
        <v>0</v>
      </c>
      <c r="BJ2254" s="25" t="s">
        <v>79</v>
      </c>
      <c r="BK2254" s="247">
        <f>ROUND(I2254*H2254,2)</f>
        <v>0</v>
      </c>
      <c r="BL2254" s="25" t="s">
        <v>299</v>
      </c>
      <c r="BM2254" s="25" t="s">
        <v>6988</v>
      </c>
    </row>
    <row r="2255" s="12" customFormat="1">
      <c r="B2255" s="248"/>
      <c r="C2255" s="249"/>
      <c r="D2255" s="250" t="s">
        <v>208</v>
      </c>
      <c r="E2255" s="251" t="s">
        <v>21</v>
      </c>
      <c r="F2255" s="252" t="s">
        <v>2927</v>
      </c>
      <c r="G2255" s="249"/>
      <c r="H2255" s="253">
        <v>10</v>
      </c>
      <c r="I2255" s="254"/>
      <c r="J2255" s="249"/>
      <c r="K2255" s="249"/>
      <c r="L2255" s="255"/>
      <c r="M2255" s="256"/>
      <c r="N2255" s="257"/>
      <c r="O2255" s="257"/>
      <c r="P2255" s="257"/>
      <c r="Q2255" s="257"/>
      <c r="R2255" s="257"/>
      <c r="S2255" s="257"/>
      <c r="T2255" s="258"/>
      <c r="AT2255" s="259" t="s">
        <v>208</v>
      </c>
      <c r="AU2255" s="259" t="s">
        <v>81</v>
      </c>
      <c r="AV2255" s="12" t="s">
        <v>81</v>
      </c>
      <c r="AW2255" s="12" t="s">
        <v>35</v>
      </c>
      <c r="AX2255" s="12" t="s">
        <v>72</v>
      </c>
      <c r="AY2255" s="259" t="s">
        <v>199</v>
      </c>
    </row>
    <row r="2256" s="12" customFormat="1">
      <c r="B2256" s="248"/>
      <c r="C2256" s="249"/>
      <c r="D2256" s="250" t="s">
        <v>208</v>
      </c>
      <c r="E2256" s="251" t="s">
        <v>21</v>
      </c>
      <c r="F2256" s="252" t="s">
        <v>21</v>
      </c>
      <c r="G2256" s="249"/>
      <c r="H2256" s="253">
        <v>0</v>
      </c>
      <c r="I2256" s="254"/>
      <c r="J2256" s="249"/>
      <c r="K2256" s="249"/>
      <c r="L2256" s="255"/>
      <c r="M2256" s="256"/>
      <c r="N2256" s="257"/>
      <c r="O2256" s="257"/>
      <c r="P2256" s="257"/>
      <c r="Q2256" s="257"/>
      <c r="R2256" s="257"/>
      <c r="S2256" s="257"/>
      <c r="T2256" s="258"/>
      <c r="AT2256" s="259" t="s">
        <v>208</v>
      </c>
      <c r="AU2256" s="259" t="s">
        <v>81</v>
      </c>
      <c r="AV2256" s="12" t="s">
        <v>81</v>
      </c>
      <c r="AW2256" s="12" t="s">
        <v>35</v>
      </c>
      <c r="AX2256" s="12" t="s">
        <v>72</v>
      </c>
      <c r="AY2256" s="259" t="s">
        <v>199</v>
      </c>
    </row>
    <row r="2257" s="12" customFormat="1">
      <c r="B2257" s="248"/>
      <c r="C2257" s="249"/>
      <c r="D2257" s="250" t="s">
        <v>208</v>
      </c>
      <c r="E2257" s="251" t="s">
        <v>21</v>
      </c>
      <c r="F2257" s="252" t="s">
        <v>6602</v>
      </c>
      <c r="G2257" s="249"/>
      <c r="H2257" s="253">
        <v>7.54</v>
      </c>
      <c r="I2257" s="254"/>
      <c r="J2257" s="249"/>
      <c r="K2257" s="249"/>
      <c r="L2257" s="255"/>
      <c r="M2257" s="256"/>
      <c r="N2257" s="257"/>
      <c r="O2257" s="257"/>
      <c r="P2257" s="257"/>
      <c r="Q2257" s="257"/>
      <c r="R2257" s="257"/>
      <c r="S2257" s="257"/>
      <c r="T2257" s="258"/>
      <c r="AT2257" s="259" t="s">
        <v>208</v>
      </c>
      <c r="AU2257" s="259" t="s">
        <v>81</v>
      </c>
      <c r="AV2257" s="12" t="s">
        <v>81</v>
      </c>
      <c r="AW2257" s="12" t="s">
        <v>35</v>
      </c>
      <c r="AX2257" s="12" t="s">
        <v>79</v>
      </c>
      <c r="AY2257" s="259" t="s">
        <v>199</v>
      </c>
    </row>
    <row r="2258" s="1" customFormat="1" ht="16.5" customHeight="1">
      <c r="B2258" s="47"/>
      <c r="C2258" s="282" t="s">
        <v>2934</v>
      </c>
      <c r="D2258" s="282" t="s">
        <v>618</v>
      </c>
      <c r="E2258" s="283" t="s">
        <v>2929</v>
      </c>
      <c r="F2258" s="284" t="s">
        <v>2930</v>
      </c>
      <c r="G2258" s="285" t="s">
        <v>263</v>
      </c>
      <c r="H2258" s="286">
        <v>0.027</v>
      </c>
      <c r="I2258" s="287"/>
      <c r="J2258" s="288">
        <f>ROUND(I2258*H2258,2)</f>
        <v>0</v>
      </c>
      <c r="K2258" s="284" t="s">
        <v>205</v>
      </c>
      <c r="L2258" s="289"/>
      <c r="M2258" s="290" t="s">
        <v>21</v>
      </c>
      <c r="N2258" s="291" t="s">
        <v>43</v>
      </c>
      <c r="O2258" s="48"/>
      <c r="P2258" s="245">
        <f>O2258*H2258</f>
        <v>0</v>
      </c>
      <c r="Q2258" s="245">
        <v>1</v>
      </c>
      <c r="R2258" s="245">
        <f>Q2258*H2258</f>
        <v>0.027</v>
      </c>
      <c r="S2258" s="245">
        <v>0</v>
      </c>
      <c r="T2258" s="246">
        <f>S2258*H2258</f>
        <v>0</v>
      </c>
      <c r="AR2258" s="25" t="s">
        <v>420</v>
      </c>
      <c r="AT2258" s="25" t="s">
        <v>618</v>
      </c>
      <c r="AU2258" s="25" t="s">
        <v>81</v>
      </c>
      <c r="AY2258" s="25" t="s">
        <v>199</v>
      </c>
      <c r="BE2258" s="247">
        <f>IF(N2258="základní",J2258,0)</f>
        <v>0</v>
      </c>
      <c r="BF2258" s="247">
        <f>IF(N2258="snížená",J2258,0)</f>
        <v>0</v>
      </c>
      <c r="BG2258" s="247">
        <f>IF(N2258="zákl. přenesená",J2258,0)</f>
        <v>0</v>
      </c>
      <c r="BH2258" s="247">
        <f>IF(N2258="sníž. přenesená",J2258,0)</f>
        <v>0</v>
      </c>
      <c r="BI2258" s="247">
        <f>IF(N2258="nulová",J2258,0)</f>
        <v>0</v>
      </c>
      <c r="BJ2258" s="25" t="s">
        <v>79</v>
      </c>
      <c r="BK2258" s="247">
        <f>ROUND(I2258*H2258,2)</f>
        <v>0</v>
      </c>
      <c r="BL2258" s="25" t="s">
        <v>299</v>
      </c>
      <c r="BM2258" s="25" t="s">
        <v>6989</v>
      </c>
    </row>
    <row r="2259" s="12" customFormat="1">
      <c r="B2259" s="248"/>
      <c r="C2259" s="249"/>
      <c r="D2259" s="250" t="s">
        <v>208</v>
      </c>
      <c r="E2259" s="251" t="s">
        <v>21</v>
      </c>
      <c r="F2259" s="252" t="s">
        <v>2932</v>
      </c>
      <c r="G2259" s="249"/>
      <c r="H2259" s="253">
        <v>0.035999999999999997</v>
      </c>
      <c r="I2259" s="254"/>
      <c r="J2259" s="249"/>
      <c r="K2259" s="249"/>
      <c r="L2259" s="255"/>
      <c r="M2259" s="256"/>
      <c r="N2259" s="257"/>
      <c r="O2259" s="257"/>
      <c r="P2259" s="257"/>
      <c r="Q2259" s="257"/>
      <c r="R2259" s="257"/>
      <c r="S2259" s="257"/>
      <c r="T2259" s="258"/>
      <c r="AT2259" s="259" t="s">
        <v>208</v>
      </c>
      <c r="AU2259" s="259" t="s">
        <v>81</v>
      </c>
      <c r="AV2259" s="12" t="s">
        <v>81</v>
      </c>
      <c r="AW2259" s="12" t="s">
        <v>35</v>
      </c>
      <c r="AX2259" s="12" t="s">
        <v>72</v>
      </c>
      <c r="AY2259" s="259" t="s">
        <v>199</v>
      </c>
    </row>
    <row r="2260" s="12" customFormat="1">
      <c r="B2260" s="248"/>
      <c r="C2260" s="249"/>
      <c r="D2260" s="250" t="s">
        <v>208</v>
      </c>
      <c r="E2260" s="251" t="s">
        <v>21</v>
      </c>
      <c r="F2260" s="252" t="s">
        <v>21</v>
      </c>
      <c r="G2260" s="249"/>
      <c r="H2260" s="253">
        <v>0</v>
      </c>
      <c r="I2260" s="254"/>
      <c r="J2260" s="249"/>
      <c r="K2260" s="249"/>
      <c r="L2260" s="255"/>
      <c r="M2260" s="256"/>
      <c r="N2260" s="257"/>
      <c r="O2260" s="257"/>
      <c r="P2260" s="257"/>
      <c r="Q2260" s="257"/>
      <c r="R2260" s="257"/>
      <c r="S2260" s="257"/>
      <c r="T2260" s="258"/>
      <c r="AT2260" s="259" t="s">
        <v>208</v>
      </c>
      <c r="AU2260" s="259" t="s">
        <v>81</v>
      </c>
      <c r="AV2260" s="12" t="s">
        <v>81</v>
      </c>
      <c r="AW2260" s="12" t="s">
        <v>35</v>
      </c>
      <c r="AX2260" s="12" t="s">
        <v>72</v>
      </c>
      <c r="AY2260" s="259" t="s">
        <v>199</v>
      </c>
    </row>
    <row r="2261" s="12" customFormat="1">
      <c r="B2261" s="248"/>
      <c r="C2261" s="249"/>
      <c r="D2261" s="250" t="s">
        <v>208</v>
      </c>
      <c r="E2261" s="251" t="s">
        <v>21</v>
      </c>
      <c r="F2261" s="252" t="s">
        <v>6990</v>
      </c>
      <c r="G2261" s="249"/>
      <c r="H2261" s="253">
        <v>0.027</v>
      </c>
      <c r="I2261" s="254"/>
      <c r="J2261" s="249"/>
      <c r="K2261" s="249"/>
      <c r="L2261" s="255"/>
      <c r="M2261" s="256"/>
      <c r="N2261" s="257"/>
      <c r="O2261" s="257"/>
      <c r="P2261" s="257"/>
      <c r="Q2261" s="257"/>
      <c r="R2261" s="257"/>
      <c r="S2261" s="257"/>
      <c r="T2261" s="258"/>
      <c r="AT2261" s="259" t="s">
        <v>208</v>
      </c>
      <c r="AU2261" s="259" t="s">
        <v>81</v>
      </c>
      <c r="AV2261" s="12" t="s">
        <v>81</v>
      </c>
      <c r="AW2261" s="12" t="s">
        <v>35</v>
      </c>
      <c r="AX2261" s="12" t="s">
        <v>79</v>
      </c>
      <c r="AY2261" s="259" t="s">
        <v>199</v>
      </c>
    </row>
    <row r="2262" s="1" customFormat="1" ht="25.5" customHeight="1">
      <c r="B2262" s="47"/>
      <c r="C2262" s="236" t="s">
        <v>2941</v>
      </c>
      <c r="D2262" s="236" t="s">
        <v>201</v>
      </c>
      <c r="E2262" s="237" t="s">
        <v>2935</v>
      </c>
      <c r="F2262" s="238" t="s">
        <v>2936</v>
      </c>
      <c r="G2262" s="239" t="s">
        <v>1286</v>
      </c>
      <c r="H2262" s="240">
        <v>401.899</v>
      </c>
      <c r="I2262" s="241"/>
      <c r="J2262" s="242">
        <f>ROUND(I2262*H2262,2)</f>
        <v>0</v>
      </c>
      <c r="K2262" s="238" t="s">
        <v>21</v>
      </c>
      <c r="L2262" s="73"/>
      <c r="M2262" s="243" t="s">
        <v>21</v>
      </c>
      <c r="N2262" s="244" t="s">
        <v>43</v>
      </c>
      <c r="O2262" s="48"/>
      <c r="P2262" s="245">
        <f>O2262*H2262</f>
        <v>0</v>
      </c>
      <c r="Q2262" s="245">
        <v>6.0000000000000002E-05</v>
      </c>
      <c r="R2262" s="245">
        <f>Q2262*H2262</f>
        <v>0.02411394</v>
      </c>
      <c r="S2262" s="245">
        <v>0</v>
      </c>
      <c r="T2262" s="246">
        <f>S2262*H2262</f>
        <v>0</v>
      </c>
      <c r="AR2262" s="25" t="s">
        <v>299</v>
      </c>
      <c r="AT2262" s="25" t="s">
        <v>201</v>
      </c>
      <c r="AU2262" s="25" t="s">
        <v>81</v>
      </c>
      <c r="AY2262" s="25" t="s">
        <v>199</v>
      </c>
      <c r="BE2262" s="247">
        <f>IF(N2262="základní",J2262,0)</f>
        <v>0</v>
      </c>
      <c r="BF2262" s="247">
        <f>IF(N2262="snížená",J2262,0)</f>
        <v>0</v>
      </c>
      <c r="BG2262" s="247">
        <f>IF(N2262="zákl. přenesená",J2262,0)</f>
        <v>0</v>
      </c>
      <c r="BH2262" s="247">
        <f>IF(N2262="sníž. přenesená",J2262,0)</f>
        <v>0</v>
      </c>
      <c r="BI2262" s="247">
        <f>IF(N2262="nulová",J2262,0)</f>
        <v>0</v>
      </c>
      <c r="BJ2262" s="25" t="s">
        <v>79</v>
      </c>
      <c r="BK2262" s="247">
        <f>ROUND(I2262*H2262,2)</f>
        <v>0</v>
      </c>
      <c r="BL2262" s="25" t="s">
        <v>299</v>
      </c>
      <c r="BM2262" s="25" t="s">
        <v>6991</v>
      </c>
    </row>
    <row r="2263" s="12" customFormat="1">
      <c r="B2263" s="248"/>
      <c r="C2263" s="249"/>
      <c r="D2263" s="250" t="s">
        <v>208</v>
      </c>
      <c r="E2263" s="251" t="s">
        <v>21</v>
      </c>
      <c r="F2263" s="252" t="s">
        <v>2938</v>
      </c>
      <c r="G2263" s="249"/>
      <c r="H2263" s="253">
        <v>459.54700000000003</v>
      </c>
      <c r="I2263" s="254"/>
      <c r="J2263" s="249"/>
      <c r="K2263" s="249"/>
      <c r="L2263" s="255"/>
      <c r="M2263" s="256"/>
      <c r="N2263" s="257"/>
      <c r="O2263" s="257"/>
      <c r="P2263" s="257"/>
      <c r="Q2263" s="257"/>
      <c r="R2263" s="257"/>
      <c r="S2263" s="257"/>
      <c r="T2263" s="258"/>
      <c r="AT2263" s="259" t="s">
        <v>208</v>
      </c>
      <c r="AU2263" s="259" t="s">
        <v>81</v>
      </c>
      <c r="AV2263" s="12" t="s">
        <v>81</v>
      </c>
      <c r="AW2263" s="12" t="s">
        <v>35</v>
      </c>
      <c r="AX2263" s="12" t="s">
        <v>72</v>
      </c>
      <c r="AY2263" s="259" t="s">
        <v>199</v>
      </c>
    </row>
    <row r="2264" s="12" customFormat="1">
      <c r="B2264" s="248"/>
      <c r="C2264" s="249"/>
      <c r="D2264" s="250" t="s">
        <v>208</v>
      </c>
      <c r="E2264" s="251" t="s">
        <v>21</v>
      </c>
      <c r="F2264" s="252" t="s">
        <v>2939</v>
      </c>
      <c r="G2264" s="249"/>
      <c r="H2264" s="253">
        <v>73.475999999999999</v>
      </c>
      <c r="I2264" s="254"/>
      <c r="J2264" s="249"/>
      <c r="K2264" s="249"/>
      <c r="L2264" s="255"/>
      <c r="M2264" s="256"/>
      <c r="N2264" s="257"/>
      <c r="O2264" s="257"/>
      <c r="P2264" s="257"/>
      <c r="Q2264" s="257"/>
      <c r="R2264" s="257"/>
      <c r="S2264" s="257"/>
      <c r="T2264" s="258"/>
      <c r="AT2264" s="259" t="s">
        <v>208</v>
      </c>
      <c r="AU2264" s="259" t="s">
        <v>81</v>
      </c>
      <c r="AV2264" s="12" t="s">
        <v>81</v>
      </c>
      <c r="AW2264" s="12" t="s">
        <v>35</v>
      </c>
      <c r="AX2264" s="12" t="s">
        <v>72</v>
      </c>
      <c r="AY2264" s="259" t="s">
        <v>199</v>
      </c>
    </row>
    <row r="2265" s="13" customFormat="1">
      <c r="B2265" s="260"/>
      <c r="C2265" s="261"/>
      <c r="D2265" s="250" t="s">
        <v>208</v>
      </c>
      <c r="E2265" s="262" t="s">
        <v>21</v>
      </c>
      <c r="F2265" s="263" t="s">
        <v>220</v>
      </c>
      <c r="G2265" s="261"/>
      <c r="H2265" s="264">
        <v>533.02300000000002</v>
      </c>
      <c r="I2265" s="265"/>
      <c r="J2265" s="261"/>
      <c r="K2265" s="261"/>
      <c r="L2265" s="266"/>
      <c r="M2265" s="267"/>
      <c r="N2265" s="268"/>
      <c r="O2265" s="268"/>
      <c r="P2265" s="268"/>
      <c r="Q2265" s="268"/>
      <c r="R2265" s="268"/>
      <c r="S2265" s="268"/>
      <c r="T2265" s="269"/>
      <c r="AT2265" s="270" t="s">
        <v>208</v>
      </c>
      <c r="AU2265" s="270" t="s">
        <v>81</v>
      </c>
      <c r="AV2265" s="13" t="s">
        <v>206</v>
      </c>
      <c r="AW2265" s="13" t="s">
        <v>35</v>
      </c>
      <c r="AX2265" s="13" t="s">
        <v>72</v>
      </c>
      <c r="AY2265" s="270" t="s">
        <v>199</v>
      </c>
    </row>
    <row r="2266" s="12" customFormat="1">
      <c r="B2266" s="248"/>
      <c r="C2266" s="249"/>
      <c r="D2266" s="250" t="s">
        <v>208</v>
      </c>
      <c r="E2266" s="251" t="s">
        <v>21</v>
      </c>
      <c r="F2266" s="252" t="s">
        <v>21</v>
      </c>
      <c r="G2266" s="249"/>
      <c r="H2266" s="253">
        <v>0</v>
      </c>
      <c r="I2266" s="254"/>
      <c r="J2266" s="249"/>
      <c r="K2266" s="249"/>
      <c r="L2266" s="255"/>
      <c r="M2266" s="256"/>
      <c r="N2266" s="257"/>
      <c r="O2266" s="257"/>
      <c r="P2266" s="257"/>
      <c r="Q2266" s="257"/>
      <c r="R2266" s="257"/>
      <c r="S2266" s="257"/>
      <c r="T2266" s="258"/>
      <c r="AT2266" s="259" t="s">
        <v>208</v>
      </c>
      <c r="AU2266" s="259" t="s">
        <v>81</v>
      </c>
      <c r="AV2266" s="12" t="s">
        <v>81</v>
      </c>
      <c r="AW2266" s="12" t="s">
        <v>35</v>
      </c>
      <c r="AX2266" s="12" t="s">
        <v>72</v>
      </c>
      <c r="AY2266" s="259" t="s">
        <v>199</v>
      </c>
    </row>
    <row r="2267" s="12" customFormat="1">
      <c r="B2267" s="248"/>
      <c r="C2267" s="249"/>
      <c r="D2267" s="250" t="s">
        <v>208</v>
      </c>
      <c r="E2267" s="251" t="s">
        <v>21</v>
      </c>
      <c r="F2267" s="252" t="s">
        <v>6992</v>
      </c>
      <c r="G2267" s="249"/>
      <c r="H2267" s="253">
        <v>401.899</v>
      </c>
      <c r="I2267" s="254"/>
      <c r="J2267" s="249"/>
      <c r="K2267" s="249"/>
      <c r="L2267" s="255"/>
      <c r="M2267" s="256"/>
      <c r="N2267" s="257"/>
      <c r="O2267" s="257"/>
      <c r="P2267" s="257"/>
      <c r="Q2267" s="257"/>
      <c r="R2267" s="257"/>
      <c r="S2267" s="257"/>
      <c r="T2267" s="258"/>
      <c r="AT2267" s="259" t="s">
        <v>208</v>
      </c>
      <c r="AU2267" s="259" t="s">
        <v>81</v>
      </c>
      <c r="AV2267" s="12" t="s">
        <v>81</v>
      </c>
      <c r="AW2267" s="12" t="s">
        <v>35</v>
      </c>
      <c r="AX2267" s="12" t="s">
        <v>79</v>
      </c>
      <c r="AY2267" s="259" t="s">
        <v>199</v>
      </c>
    </row>
    <row r="2268" s="1" customFormat="1" ht="25.5" customHeight="1">
      <c r="B2268" s="47"/>
      <c r="C2268" s="236" t="s">
        <v>2945</v>
      </c>
      <c r="D2268" s="236" t="s">
        <v>201</v>
      </c>
      <c r="E2268" s="237" t="s">
        <v>2942</v>
      </c>
      <c r="F2268" s="238" t="s">
        <v>2943</v>
      </c>
      <c r="G2268" s="239" t="s">
        <v>2721</v>
      </c>
      <c r="H2268" s="240">
        <v>0.754</v>
      </c>
      <c r="I2268" s="241"/>
      <c r="J2268" s="242">
        <f>ROUND(I2268*H2268,2)</f>
        <v>0</v>
      </c>
      <c r="K2268" s="238" t="s">
        <v>21</v>
      </c>
      <c r="L2268" s="73"/>
      <c r="M2268" s="243" t="s">
        <v>21</v>
      </c>
      <c r="N2268" s="244" t="s">
        <v>43</v>
      </c>
      <c r="O2268" s="48"/>
      <c r="P2268" s="245">
        <f>O2268*H2268</f>
        <v>0</v>
      </c>
      <c r="Q2268" s="245">
        <v>6.0000000000000002E-05</v>
      </c>
      <c r="R2268" s="245">
        <f>Q2268*H2268</f>
        <v>4.5240000000000001E-05</v>
      </c>
      <c r="S2268" s="245">
        <v>0</v>
      </c>
      <c r="T2268" s="246">
        <f>S2268*H2268</f>
        <v>0</v>
      </c>
      <c r="AR2268" s="25" t="s">
        <v>299</v>
      </c>
      <c r="AT2268" s="25" t="s">
        <v>201</v>
      </c>
      <c r="AU2268" s="25" t="s">
        <v>81</v>
      </c>
      <c r="AY2268" s="25" t="s">
        <v>199</v>
      </c>
      <c r="BE2268" s="247">
        <f>IF(N2268="základní",J2268,0)</f>
        <v>0</v>
      </c>
      <c r="BF2268" s="247">
        <f>IF(N2268="snížená",J2268,0)</f>
        <v>0</v>
      </c>
      <c r="BG2268" s="247">
        <f>IF(N2268="zákl. přenesená",J2268,0)</f>
        <v>0</v>
      </c>
      <c r="BH2268" s="247">
        <f>IF(N2268="sníž. přenesená",J2268,0)</f>
        <v>0</v>
      </c>
      <c r="BI2268" s="247">
        <f>IF(N2268="nulová",J2268,0)</f>
        <v>0</v>
      </c>
      <c r="BJ2268" s="25" t="s">
        <v>79</v>
      </c>
      <c r="BK2268" s="247">
        <f>ROUND(I2268*H2268,2)</f>
        <v>0</v>
      </c>
      <c r="BL2268" s="25" t="s">
        <v>299</v>
      </c>
      <c r="BM2268" s="25" t="s">
        <v>6993</v>
      </c>
    </row>
    <row r="2269" s="12" customFormat="1">
      <c r="B2269" s="248"/>
      <c r="C2269" s="249"/>
      <c r="D2269" s="250" t="s">
        <v>208</v>
      </c>
      <c r="E2269" s="251" t="s">
        <v>21</v>
      </c>
      <c r="F2269" s="252" t="s">
        <v>79</v>
      </c>
      <c r="G2269" s="249"/>
      <c r="H2269" s="253">
        <v>1</v>
      </c>
      <c r="I2269" s="254"/>
      <c r="J2269" s="249"/>
      <c r="K2269" s="249"/>
      <c r="L2269" s="255"/>
      <c r="M2269" s="256"/>
      <c r="N2269" s="257"/>
      <c r="O2269" s="257"/>
      <c r="P2269" s="257"/>
      <c r="Q2269" s="257"/>
      <c r="R2269" s="257"/>
      <c r="S2269" s="257"/>
      <c r="T2269" s="258"/>
      <c r="AT2269" s="259" t="s">
        <v>208</v>
      </c>
      <c r="AU2269" s="259" t="s">
        <v>81</v>
      </c>
      <c r="AV2269" s="12" t="s">
        <v>81</v>
      </c>
      <c r="AW2269" s="12" t="s">
        <v>35</v>
      </c>
      <c r="AX2269" s="12" t="s">
        <v>72</v>
      </c>
      <c r="AY2269" s="259" t="s">
        <v>199</v>
      </c>
    </row>
    <row r="2270" s="12" customFormat="1">
      <c r="B2270" s="248"/>
      <c r="C2270" s="249"/>
      <c r="D2270" s="250" t="s">
        <v>208</v>
      </c>
      <c r="E2270" s="251" t="s">
        <v>21</v>
      </c>
      <c r="F2270" s="252" t="s">
        <v>21</v>
      </c>
      <c r="G2270" s="249"/>
      <c r="H2270" s="253">
        <v>0</v>
      </c>
      <c r="I2270" s="254"/>
      <c r="J2270" s="249"/>
      <c r="K2270" s="249"/>
      <c r="L2270" s="255"/>
      <c r="M2270" s="256"/>
      <c r="N2270" s="257"/>
      <c r="O2270" s="257"/>
      <c r="P2270" s="257"/>
      <c r="Q2270" s="257"/>
      <c r="R2270" s="257"/>
      <c r="S2270" s="257"/>
      <c r="T2270" s="258"/>
      <c r="AT2270" s="259" t="s">
        <v>208</v>
      </c>
      <c r="AU2270" s="259" t="s">
        <v>81</v>
      </c>
      <c r="AV2270" s="12" t="s">
        <v>81</v>
      </c>
      <c r="AW2270" s="12" t="s">
        <v>35</v>
      </c>
      <c r="AX2270" s="12" t="s">
        <v>72</v>
      </c>
      <c r="AY2270" s="259" t="s">
        <v>199</v>
      </c>
    </row>
    <row r="2271" s="12" customFormat="1">
      <c r="B2271" s="248"/>
      <c r="C2271" s="249"/>
      <c r="D2271" s="250" t="s">
        <v>208</v>
      </c>
      <c r="E2271" s="251" t="s">
        <v>21</v>
      </c>
      <c r="F2271" s="252" t="s">
        <v>6245</v>
      </c>
      <c r="G2271" s="249"/>
      <c r="H2271" s="253">
        <v>0.754</v>
      </c>
      <c r="I2271" s="254"/>
      <c r="J2271" s="249"/>
      <c r="K2271" s="249"/>
      <c r="L2271" s="255"/>
      <c r="M2271" s="256"/>
      <c r="N2271" s="257"/>
      <c r="O2271" s="257"/>
      <c r="P2271" s="257"/>
      <c r="Q2271" s="257"/>
      <c r="R2271" s="257"/>
      <c r="S2271" s="257"/>
      <c r="T2271" s="258"/>
      <c r="AT2271" s="259" t="s">
        <v>208</v>
      </c>
      <c r="AU2271" s="259" t="s">
        <v>81</v>
      </c>
      <c r="AV2271" s="12" t="s">
        <v>81</v>
      </c>
      <c r="AW2271" s="12" t="s">
        <v>35</v>
      </c>
      <c r="AX2271" s="12" t="s">
        <v>79</v>
      </c>
      <c r="AY2271" s="259" t="s">
        <v>199</v>
      </c>
    </row>
    <row r="2272" s="1" customFormat="1" ht="25.5" customHeight="1">
      <c r="B2272" s="47"/>
      <c r="C2272" s="236" t="s">
        <v>2951</v>
      </c>
      <c r="D2272" s="236" t="s">
        <v>201</v>
      </c>
      <c r="E2272" s="237" t="s">
        <v>2946</v>
      </c>
      <c r="F2272" s="238" t="s">
        <v>2947</v>
      </c>
      <c r="G2272" s="239" t="s">
        <v>1286</v>
      </c>
      <c r="H2272" s="240">
        <v>138.73599999999999</v>
      </c>
      <c r="I2272" s="241"/>
      <c r="J2272" s="242">
        <f>ROUND(I2272*H2272,2)</f>
        <v>0</v>
      </c>
      <c r="K2272" s="238" t="s">
        <v>205</v>
      </c>
      <c r="L2272" s="73"/>
      <c r="M2272" s="243" t="s">
        <v>21</v>
      </c>
      <c r="N2272" s="244" t="s">
        <v>43</v>
      </c>
      <c r="O2272" s="48"/>
      <c r="P2272" s="245">
        <f>O2272*H2272</f>
        <v>0</v>
      </c>
      <c r="Q2272" s="245">
        <v>0</v>
      </c>
      <c r="R2272" s="245">
        <f>Q2272*H2272</f>
        <v>0</v>
      </c>
      <c r="S2272" s="245">
        <v>0.001</v>
      </c>
      <c r="T2272" s="246">
        <f>S2272*H2272</f>
        <v>0.138736</v>
      </c>
      <c r="AR2272" s="25" t="s">
        <v>299</v>
      </c>
      <c r="AT2272" s="25" t="s">
        <v>201</v>
      </c>
      <c r="AU2272" s="25" t="s">
        <v>81</v>
      </c>
      <c r="AY2272" s="25" t="s">
        <v>199</v>
      </c>
      <c r="BE2272" s="247">
        <f>IF(N2272="základní",J2272,0)</f>
        <v>0</v>
      </c>
      <c r="BF2272" s="247">
        <f>IF(N2272="snížená",J2272,0)</f>
        <v>0</v>
      </c>
      <c r="BG2272" s="247">
        <f>IF(N2272="zákl. přenesená",J2272,0)</f>
        <v>0</v>
      </c>
      <c r="BH2272" s="247">
        <f>IF(N2272="sníž. přenesená",J2272,0)</f>
        <v>0</v>
      </c>
      <c r="BI2272" s="247">
        <f>IF(N2272="nulová",J2272,0)</f>
        <v>0</v>
      </c>
      <c r="BJ2272" s="25" t="s">
        <v>79</v>
      </c>
      <c r="BK2272" s="247">
        <f>ROUND(I2272*H2272,2)</f>
        <v>0</v>
      </c>
      <c r="BL2272" s="25" t="s">
        <v>299</v>
      </c>
      <c r="BM2272" s="25" t="s">
        <v>6994</v>
      </c>
    </row>
    <row r="2273" s="12" customFormat="1">
      <c r="B2273" s="248"/>
      <c r="C2273" s="249"/>
      <c r="D2273" s="250" t="s">
        <v>208</v>
      </c>
      <c r="E2273" s="251" t="s">
        <v>21</v>
      </c>
      <c r="F2273" s="252" t="s">
        <v>2949</v>
      </c>
      <c r="G2273" s="249"/>
      <c r="H2273" s="253">
        <v>184</v>
      </c>
      <c r="I2273" s="254"/>
      <c r="J2273" s="249"/>
      <c r="K2273" s="249"/>
      <c r="L2273" s="255"/>
      <c r="M2273" s="256"/>
      <c r="N2273" s="257"/>
      <c r="O2273" s="257"/>
      <c r="P2273" s="257"/>
      <c r="Q2273" s="257"/>
      <c r="R2273" s="257"/>
      <c r="S2273" s="257"/>
      <c r="T2273" s="258"/>
      <c r="AT2273" s="259" t="s">
        <v>208</v>
      </c>
      <c r="AU2273" s="259" t="s">
        <v>81</v>
      </c>
      <c r="AV2273" s="12" t="s">
        <v>81</v>
      </c>
      <c r="AW2273" s="12" t="s">
        <v>35</v>
      </c>
      <c r="AX2273" s="12" t="s">
        <v>72</v>
      </c>
      <c r="AY2273" s="259" t="s">
        <v>199</v>
      </c>
    </row>
    <row r="2274" s="12" customFormat="1">
      <c r="B2274" s="248"/>
      <c r="C2274" s="249"/>
      <c r="D2274" s="250" t="s">
        <v>208</v>
      </c>
      <c r="E2274" s="251" t="s">
        <v>21</v>
      </c>
      <c r="F2274" s="252" t="s">
        <v>21</v>
      </c>
      <c r="G2274" s="249"/>
      <c r="H2274" s="253">
        <v>0</v>
      </c>
      <c r="I2274" s="254"/>
      <c r="J2274" s="249"/>
      <c r="K2274" s="249"/>
      <c r="L2274" s="255"/>
      <c r="M2274" s="256"/>
      <c r="N2274" s="257"/>
      <c r="O2274" s="257"/>
      <c r="P2274" s="257"/>
      <c r="Q2274" s="257"/>
      <c r="R2274" s="257"/>
      <c r="S2274" s="257"/>
      <c r="T2274" s="258"/>
      <c r="AT2274" s="259" t="s">
        <v>208</v>
      </c>
      <c r="AU2274" s="259" t="s">
        <v>81</v>
      </c>
      <c r="AV2274" s="12" t="s">
        <v>81</v>
      </c>
      <c r="AW2274" s="12" t="s">
        <v>35</v>
      </c>
      <c r="AX2274" s="12" t="s">
        <v>72</v>
      </c>
      <c r="AY2274" s="259" t="s">
        <v>199</v>
      </c>
    </row>
    <row r="2275" s="12" customFormat="1">
      <c r="B2275" s="248"/>
      <c r="C2275" s="249"/>
      <c r="D2275" s="250" t="s">
        <v>208</v>
      </c>
      <c r="E2275" s="251" t="s">
        <v>21</v>
      </c>
      <c r="F2275" s="252" t="s">
        <v>6995</v>
      </c>
      <c r="G2275" s="249"/>
      <c r="H2275" s="253">
        <v>138.73599999999999</v>
      </c>
      <c r="I2275" s="254"/>
      <c r="J2275" s="249"/>
      <c r="K2275" s="249"/>
      <c r="L2275" s="255"/>
      <c r="M2275" s="256"/>
      <c r="N2275" s="257"/>
      <c r="O2275" s="257"/>
      <c r="P2275" s="257"/>
      <c r="Q2275" s="257"/>
      <c r="R2275" s="257"/>
      <c r="S2275" s="257"/>
      <c r="T2275" s="258"/>
      <c r="AT2275" s="259" t="s">
        <v>208</v>
      </c>
      <c r="AU2275" s="259" t="s">
        <v>81</v>
      </c>
      <c r="AV2275" s="12" t="s">
        <v>81</v>
      </c>
      <c r="AW2275" s="12" t="s">
        <v>35</v>
      </c>
      <c r="AX2275" s="12" t="s">
        <v>79</v>
      </c>
      <c r="AY2275" s="259" t="s">
        <v>199</v>
      </c>
    </row>
    <row r="2276" s="1" customFormat="1" ht="16.5" customHeight="1">
      <c r="B2276" s="47"/>
      <c r="C2276" s="236" t="s">
        <v>2957</v>
      </c>
      <c r="D2276" s="236" t="s">
        <v>201</v>
      </c>
      <c r="E2276" s="237" t="s">
        <v>2952</v>
      </c>
      <c r="F2276" s="238" t="s">
        <v>2953</v>
      </c>
      <c r="G2276" s="239" t="s">
        <v>263</v>
      </c>
      <c r="H2276" s="240">
        <v>1.8560000000000001</v>
      </c>
      <c r="I2276" s="241"/>
      <c r="J2276" s="242">
        <f>ROUND(I2276*H2276,2)</f>
        <v>0</v>
      </c>
      <c r="K2276" s="238" t="s">
        <v>205</v>
      </c>
      <c r="L2276" s="73"/>
      <c r="M2276" s="243" t="s">
        <v>21</v>
      </c>
      <c r="N2276" s="244" t="s">
        <v>43</v>
      </c>
      <c r="O2276" s="48"/>
      <c r="P2276" s="245">
        <f>O2276*H2276</f>
        <v>0</v>
      </c>
      <c r="Q2276" s="245">
        <v>0</v>
      </c>
      <c r="R2276" s="245">
        <f>Q2276*H2276</f>
        <v>0</v>
      </c>
      <c r="S2276" s="245">
        <v>0</v>
      </c>
      <c r="T2276" s="246">
        <f>S2276*H2276</f>
        <v>0</v>
      </c>
      <c r="AR2276" s="25" t="s">
        <v>299</v>
      </c>
      <c r="AT2276" s="25" t="s">
        <v>201</v>
      </c>
      <c r="AU2276" s="25" t="s">
        <v>81</v>
      </c>
      <c r="AY2276" s="25" t="s">
        <v>199</v>
      </c>
      <c r="BE2276" s="247">
        <f>IF(N2276="základní",J2276,0)</f>
        <v>0</v>
      </c>
      <c r="BF2276" s="247">
        <f>IF(N2276="snížená",J2276,0)</f>
        <v>0</v>
      </c>
      <c r="BG2276" s="247">
        <f>IF(N2276="zákl. přenesená",J2276,0)</f>
        <v>0</v>
      </c>
      <c r="BH2276" s="247">
        <f>IF(N2276="sníž. přenesená",J2276,0)</f>
        <v>0</v>
      </c>
      <c r="BI2276" s="247">
        <f>IF(N2276="nulová",J2276,0)</f>
        <v>0</v>
      </c>
      <c r="BJ2276" s="25" t="s">
        <v>79</v>
      </c>
      <c r="BK2276" s="247">
        <f>ROUND(I2276*H2276,2)</f>
        <v>0</v>
      </c>
      <c r="BL2276" s="25" t="s">
        <v>299</v>
      </c>
      <c r="BM2276" s="25" t="s">
        <v>6996</v>
      </c>
    </row>
    <row r="2277" s="11" customFormat="1" ht="29.88" customHeight="1">
      <c r="B2277" s="220"/>
      <c r="C2277" s="221"/>
      <c r="D2277" s="222" t="s">
        <v>71</v>
      </c>
      <c r="E2277" s="234" t="s">
        <v>2955</v>
      </c>
      <c r="F2277" s="234" t="s">
        <v>2956</v>
      </c>
      <c r="G2277" s="221"/>
      <c r="H2277" s="221"/>
      <c r="I2277" s="224"/>
      <c r="J2277" s="235">
        <f>BK2277</f>
        <v>0</v>
      </c>
      <c r="K2277" s="221"/>
      <c r="L2277" s="226"/>
      <c r="M2277" s="227"/>
      <c r="N2277" s="228"/>
      <c r="O2277" s="228"/>
      <c r="P2277" s="229">
        <f>SUM(P2278:P2341)</f>
        <v>0</v>
      </c>
      <c r="Q2277" s="228"/>
      <c r="R2277" s="229">
        <f>SUM(R2278:R2341)</f>
        <v>5.6260060000000003</v>
      </c>
      <c r="S2277" s="228"/>
      <c r="T2277" s="230">
        <f>SUM(T2278:T2341)</f>
        <v>2.31246887</v>
      </c>
      <c r="AR2277" s="231" t="s">
        <v>81</v>
      </c>
      <c r="AT2277" s="232" t="s">
        <v>71</v>
      </c>
      <c r="AU2277" s="232" t="s">
        <v>79</v>
      </c>
      <c r="AY2277" s="231" t="s">
        <v>199</v>
      </c>
      <c r="BK2277" s="233">
        <f>SUM(BK2278:BK2341)</f>
        <v>0</v>
      </c>
    </row>
    <row r="2278" s="1" customFormat="1" ht="16.5" customHeight="1">
      <c r="B2278" s="47"/>
      <c r="C2278" s="236" t="s">
        <v>2963</v>
      </c>
      <c r="D2278" s="236" t="s">
        <v>201</v>
      </c>
      <c r="E2278" s="237" t="s">
        <v>2958</v>
      </c>
      <c r="F2278" s="238" t="s">
        <v>2959</v>
      </c>
      <c r="G2278" s="239" t="s">
        <v>384</v>
      </c>
      <c r="H2278" s="240">
        <v>36.795000000000002</v>
      </c>
      <c r="I2278" s="241"/>
      <c r="J2278" s="242">
        <f>ROUND(I2278*H2278,2)</f>
        <v>0</v>
      </c>
      <c r="K2278" s="238" t="s">
        <v>205</v>
      </c>
      <c r="L2278" s="73"/>
      <c r="M2278" s="243" t="s">
        <v>21</v>
      </c>
      <c r="N2278" s="244" t="s">
        <v>43</v>
      </c>
      <c r="O2278" s="48"/>
      <c r="P2278" s="245">
        <f>O2278*H2278</f>
        <v>0</v>
      </c>
      <c r="Q2278" s="245">
        <v>0.00027999999999999998</v>
      </c>
      <c r="R2278" s="245">
        <f>Q2278*H2278</f>
        <v>0.0103026</v>
      </c>
      <c r="S2278" s="245">
        <v>0</v>
      </c>
      <c r="T2278" s="246">
        <f>S2278*H2278</f>
        <v>0</v>
      </c>
      <c r="AR2278" s="25" t="s">
        <v>299</v>
      </c>
      <c r="AT2278" s="25" t="s">
        <v>201</v>
      </c>
      <c r="AU2278" s="25" t="s">
        <v>81</v>
      </c>
      <c r="AY2278" s="25" t="s">
        <v>199</v>
      </c>
      <c r="BE2278" s="247">
        <f>IF(N2278="základní",J2278,0)</f>
        <v>0</v>
      </c>
      <c r="BF2278" s="247">
        <f>IF(N2278="snížená",J2278,0)</f>
        <v>0</v>
      </c>
      <c r="BG2278" s="247">
        <f>IF(N2278="zákl. přenesená",J2278,0)</f>
        <v>0</v>
      </c>
      <c r="BH2278" s="247">
        <f>IF(N2278="sníž. přenesená",J2278,0)</f>
        <v>0</v>
      </c>
      <c r="BI2278" s="247">
        <f>IF(N2278="nulová",J2278,0)</f>
        <v>0</v>
      </c>
      <c r="BJ2278" s="25" t="s">
        <v>79</v>
      </c>
      <c r="BK2278" s="247">
        <f>ROUND(I2278*H2278,2)</f>
        <v>0</v>
      </c>
      <c r="BL2278" s="25" t="s">
        <v>299</v>
      </c>
      <c r="BM2278" s="25" t="s">
        <v>6997</v>
      </c>
    </row>
    <row r="2279" s="12" customFormat="1">
      <c r="B2279" s="248"/>
      <c r="C2279" s="249"/>
      <c r="D2279" s="250" t="s">
        <v>208</v>
      </c>
      <c r="E2279" s="251" t="s">
        <v>21</v>
      </c>
      <c r="F2279" s="252" t="s">
        <v>2961</v>
      </c>
      <c r="G2279" s="249"/>
      <c r="H2279" s="253">
        <v>48.799999999999997</v>
      </c>
      <c r="I2279" s="254"/>
      <c r="J2279" s="249"/>
      <c r="K2279" s="249"/>
      <c r="L2279" s="255"/>
      <c r="M2279" s="256"/>
      <c r="N2279" s="257"/>
      <c r="O2279" s="257"/>
      <c r="P2279" s="257"/>
      <c r="Q2279" s="257"/>
      <c r="R2279" s="257"/>
      <c r="S2279" s="257"/>
      <c r="T2279" s="258"/>
      <c r="AT2279" s="259" t="s">
        <v>208</v>
      </c>
      <c r="AU2279" s="259" t="s">
        <v>81</v>
      </c>
      <c r="AV2279" s="12" t="s">
        <v>81</v>
      </c>
      <c r="AW2279" s="12" t="s">
        <v>35</v>
      </c>
      <c r="AX2279" s="12" t="s">
        <v>72</v>
      </c>
      <c r="AY2279" s="259" t="s">
        <v>199</v>
      </c>
    </row>
    <row r="2280" s="12" customFormat="1">
      <c r="B2280" s="248"/>
      <c r="C2280" s="249"/>
      <c r="D2280" s="250" t="s">
        <v>208</v>
      </c>
      <c r="E2280" s="251" t="s">
        <v>21</v>
      </c>
      <c r="F2280" s="252" t="s">
        <v>21</v>
      </c>
      <c r="G2280" s="249"/>
      <c r="H2280" s="253">
        <v>0</v>
      </c>
      <c r="I2280" s="254"/>
      <c r="J2280" s="249"/>
      <c r="K2280" s="249"/>
      <c r="L2280" s="255"/>
      <c r="M2280" s="256"/>
      <c r="N2280" s="257"/>
      <c r="O2280" s="257"/>
      <c r="P2280" s="257"/>
      <c r="Q2280" s="257"/>
      <c r="R2280" s="257"/>
      <c r="S2280" s="257"/>
      <c r="T2280" s="258"/>
      <c r="AT2280" s="259" t="s">
        <v>208</v>
      </c>
      <c r="AU2280" s="259" t="s">
        <v>81</v>
      </c>
      <c r="AV2280" s="12" t="s">
        <v>81</v>
      </c>
      <c r="AW2280" s="12" t="s">
        <v>35</v>
      </c>
      <c r="AX2280" s="12" t="s">
        <v>72</v>
      </c>
      <c r="AY2280" s="259" t="s">
        <v>199</v>
      </c>
    </row>
    <row r="2281" s="12" customFormat="1">
      <c r="B2281" s="248"/>
      <c r="C2281" s="249"/>
      <c r="D2281" s="250" t="s">
        <v>208</v>
      </c>
      <c r="E2281" s="251" t="s">
        <v>21</v>
      </c>
      <c r="F2281" s="252" t="s">
        <v>6998</v>
      </c>
      <c r="G2281" s="249"/>
      <c r="H2281" s="253">
        <v>36.795000000000002</v>
      </c>
      <c r="I2281" s="254"/>
      <c r="J2281" s="249"/>
      <c r="K2281" s="249"/>
      <c r="L2281" s="255"/>
      <c r="M2281" s="256"/>
      <c r="N2281" s="257"/>
      <c r="O2281" s="257"/>
      <c r="P2281" s="257"/>
      <c r="Q2281" s="257"/>
      <c r="R2281" s="257"/>
      <c r="S2281" s="257"/>
      <c r="T2281" s="258"/>
      <c r="AT2281" s="259" t="s">
        <v>208</v>
      </c>
      <c r="AU2281" s="259" t="s">
        <v>81</v>
      </c>
      <c r="AV2281" s="12" t="s">
        <v>81</v>
      </c>
      <c r="AW2281" s="12" t="s">
        <v>35</v>
      </c>
      <c r="AX2281" s="12" t="s">
        <v>79</v>
      </c>
      <c r="AY2281" s="259" t="s">
        <v>199</v>
      </c>
    </row>
    <row r="2282" s="1" customFormat="1" ht="25.5" customHeight="1">
      <c r="B2282" s="47"/>
      <c r="C2282" s="282" t="s">
        <v>2968</v>
      </c>
      <c r="D2282" s="282" t="s">
        <v>618</v>
      </c>
      <c r="E2282" s="283" t="s">
        <v>2964</v>
      </c>
      <c r="F2282" s="284" t="s">
        <v>2965</v>
      </c>
      <c r="G2282" s="285" t="s">
        <v>282</v>
      </c>
      <c r="H2282" s="286">
        <v>3.6800000000000002</v>
      </c>
      <c r="I2282" s="287"/>
      <c r="J2282" s="288">
        <f>ROUND(I2282*H2282,2)</f>
        <v>0</v>
      </c>
      <c r="K2282" s="284" t="s">
        <v>205</v>
      </c>
      <c r="L2282" s="289"/>
      <c r="M2282" s="290" t="s">
        <v>21</v>
      </c>
      <c r="N2282" s="291" t="s">
        <v>43</v>
      </c>
      <c r="O2282" s="48"/>
      <c r="P2282" s="245">
        <f>O2282*H2282</f>
        <v>0</v>
      </c>
      <c r="Q2282" s="245">
        <v>0.019199999999999998</v>
      </c>
      <c r="R2282" s="245">
        <f>Q2282*H2282</f>
        <v>0.070655999999999997</v>
      </c>
      <c r="S2282" s="245">
        <v>0</v>
      </c>
      <c r="T2282" s="246">
        <f>S2282*H2282</f>
        <v>0</v>
      </c>
      <c r="AR2282" s="25" t="s">
        <v>420</v>
      </c>
      <c r="AT2282" s="25" t="s">
        <v>618</v>
      </c>
      <c r="AU2282" s="25" t="s">
        <v>81</v>
      </c>
      <c r="AY2282" s="25" t="s">
        <v>199</v>
      </c>
      <c r="BE2282" s="247">
        <f>IF(N2282="základní",J2282,0)</f>
        <v>0</v>
      </c>
      <c r="BF2282" s="247">
        <f>IF(N2282="snížená",J2282,0)</f>
        <v>0</v>
      </c>
      <c r="BG2282" s="247">
        <f>IF(N2282="zákl. přenesená",J2282,0)</f>
        <v>0</v>
      </c>
      <c r="BH2282" s="247">
        <f>IF(N2282="sníž. přenesená",J2282,0)</f>
        <v>0</v>
      </c>
      <c r="BI2282" s="247">
        <f>IF(N2282="nulová",J2282,0)</f>
        <v>0</v>
      </c>
      <c r="BJ2282" s="25" t="s">
        <v>79</v>
      </c>
      <c r="BK2282" s="247">
        <f>ROUND(I2282*H2282,2)</f>
        <v>0</v>
      </c>
      <c r="BL2282" s="25" t="s">
        <v>299</v>
      </c>
      <c r="BM2282" s="25" t="s">
        <v>6999</v>
      </c>
    </row>
    <row r="2283" s="12" customFormat="1">
      <c r="B2283" s="248"/>
      <c r="C2283" s="249"/>
      <c r="D2283" s="250" t="s">
        <v>208</v>
      </c>
      <c r="E2283" s="249"/>
      <c r="F2283" s="252" t="s">
        <v>7000</v>
      </c>
      <c r="G2283" s="249"/>
      <c r="H2283" s="253">
        <v>3.6800000000000002</v>
      </c>
      <c r="I2283" s="254"/>
      <c r="J2283" s="249"/>
      <c r="K2283" s="249"/>
      <c r="L2283" s="255"/>
      <c r="M2283" s="256"/>
      <c r="N2283" s="257"/>
      <c r="O2283" s="257"/>
      <c r="P2283" s="257"/>
      <c r="Q2283" s="257"/>
      <c r="R2283" s="257"/>
      <c r="S2283" s="257"/>
      <c r="T2283" s="258"/>
      <c r="AT2283" s="259" t="s">
        <v>208</v>
      </c>
      <c r="AU2283" s="259" t="s">
        <v>81</v>
      </c>
      <c r="AV2283" s="12" t="s">
        <v>81</v>
      </c>
      <c r="AW2283" s="12" t="s">
        <v>6</v>
      </c>
      <c r="AX2283" s="12" t="s">
        <v>79</v>
      </c>
      <c r="AY2283" s="259" t="s">
        <v>199</v>
      </c>
    </row>
    <row r="2284" s="1" customFormat="1" ht="16.5" customHeight="1">
      <c r="B2284" s="47"/>
      <c r="C2284" s="236" t="s">
        <v>2974</v>
      </c>
      <c r="D2284" s="236" t="s">
        <v>201</v>
      </c>
      <c r="E2284" s="237" t="s">
        <v>2969</v>
      </c>
      <c r="F2284" s="238" t="s">
        <v>2970</v>
      </c>
      <c r="G2284" s="239" t="s">
        <v>384</v>
      </c>
      <c r="H2284" s="240">
        <v>47.185000000000002</v>
      </c>
      <c r="I2284" s="241"/>
      <c r="J2284" s="242">
        <f>ROUND(I2284*H2284,2)</f>
        <v>0</v>
      </c>
      <c r="K2284" s="238" t="s">
        <v>205</v>
      </c>
      <c r="L2284" s="73"/>
      <c r="M2284" s="243" t="s">
        <v>21</v>
      </c>
      <c r="N2284" s="244" t="s">
        <v>43</v>
      </c>
      <c r="O2284" s="48"/>
      <c r="P2284" s="245">
        <f>O2284*H2284</f>
        <v>0</v>
      </c>
      <c r="Q2284" s="245">
        <v>0</v>
      </c>
      <c r="R2284" s="245">
        <f>Q2284*H2284</f>
        <v>0</v>
      </c>
      <c r="S2284" s="245">
        <v>0.0032499999999999999</v>
      </c>
      <c r="T2284" s="246">
        <f>S2284*H2284</f>
        <v>0.15335125</v>
      </c>
      <c r="AR2284" s="25" t="s">
        <v>299</v>
      </c>
      <c r="AT2284" s="25" t="s">
        <v>201</v>
      </c>
      <c r="AU2284" s="25" t="s">
        <v>81</v>
      </c>
      <c r="AY2284" s="25" t="s">
        <v>199</v>
      </c>
      <c r="BE2284" s="247">
        <f>IF(N2284="základní",J2284,0)</f>
        <v>0</v>
      </c>
      <c r="BF2284" s="247">
        <f>IF(N2284="snížená",J2284,0)</f>
        <v>0</v>
      </c>
      <c r="BG2284" s="247">
        <f>IF(N2284="zákl. přenesená",J2284,0)</f>
        <v>0</v>
      </c>
      <c r="BH2284" s="247">
        <f>IF(N2284="sníž. přenesená",J2284,0)</f>
        <v>0</v>
      </c>
      <c r="BI2284" s="247">
        <f>IF(N2284="nulová",J2284,0)</f>
        <v>0</v>
      </c>
      <c r="BJ2284" s="25" t="s">
        <v>79</v>
      </c>
      <c r="BK2284" s="247">
        <f>ROUND(I2284*H2284,2)</f>
        <v>0</v>
      </c>
      <c r="BL2284" s="25" t="s">
        <v>299</v>
      </c>
      <c r="BM2284" s="25" t="s">
        <v>7001</v>
      </c>
    </row>
    <row r="2285" s="12" customFormat="1">
      <c r="B2285" s="248"/>
      <c r="C2285" s="249"/>
      <c r="D2285" s="250" t="s">
        <v>208</v>
      </c>
      <c r="E2285" s="251" t="s">
        <v>21</v>
      </c>
      <c r="F2285" s="252" t="s">
        <v>2972</v>
      </c>
      <c r="G2285" s="249"/>
      <c r="H2285" s="253">
        <v>62.579999999999998</v>
      </c>
      <c r="I2285" s="254"/>
      <c r="J2285" s="249"/>
      <c r="K2285" s="249"/>
      <c r="L2285" s="255"/>
      <c r="M2285" s="256"/>
      <c r="N2285" s="257"/>
      <c r="O2285" s="257"/>
      <c r="P2285" s="257"/>
      <c r="Q2285" s="257"/>
      <c r="R2285" s="257"/>
      <c r="S2285" s="257"/>
      <c r="T2285" s="258"/>
      <c r="AT2285" s="259" t="s">
        <v>208</v>
      </c>
      <c r="AU2285" s="259" t="s">
        <v>81</v>
      </c>
      <c r="AV2285" s="12" t="s">
        <v>81</v>
      </c>
      <c r="AW2285" s="12" t="s">
        <v>35</v>
      </c>
      <c r="AX2285" s="12" t="s">
        <v>72</v>
      </c>
      <c r="AY2285" s="259" t="s">
        <v>199</v>
      </c>
    </row>
    <row r="2286" s="12" customFormat="1">
      <c r="B2286" s="248"/>
      <c r="C2286" s="249"/>
      <c r="D2286" s="250" t="s">
        <v>208</v>
      </c>
      <c r="E2286" s="251" t="s">
        <v>21</v>
      </c>
      <c r="F2286" s="252" t="s">
        <v>21</v>
      </c>
      <c r="G2286" s="249"/>
      <c r="H2286" s="253">
        <v>0</v>
      </c>
      <c r="I2286" s="254"/>
      <c r="J2286" s="249"/>
      <c r="K2286" s="249"/>
      <c r="L2286" s="255"/>
      <c r="M2286" s="256"/>
      <c r="N2286" s="257"/>
      <c r="O2286" s="257"/>
      <c r="P2286" s="257"/>
      <c r="Q2286" s="257"/>
      <c r="R2286" s="257"/>
      <c r="S2286" s="257"/>
      <c r="T2286" s="258"/>
      <c r="AT2286" s="259" t="s">
        <v>208</v>
      </c>
      <c r="AU2286" s="259" t="s">
        <v>81</v>
      </c>
      <c r="AV2286" s="12" t="s">
        <v>81</v>
      </c>
      <c r="AW2286" s="12" t="s">
        <v>35</v>
      </c>
      <c r="AX2286" s="12" t="s">
        <v>72</v>
      </c>
      <c r="AY2286" s="259" t="s">
        <v>199</v>
      </c>
    </row>
    <row r="2287" s="12" customFormat="1">
      <c r="B2287" s="248"/>
      <c r="C2287" s="249"/>
      <c r="D2287" s="250" t="s">
        <v>208</v>
      </c>
      <c r="E2287" s="251" t="s">
        <v>21</v>
      </c>
      <c r="F2287" s="252" t="s">
        <v>7002</v>
      </c>
      <c r="G2287" s="249"/>
      <c r="H2287" s="253">
        <v>47.185000000000002</v>
      </c>
      <c r="I2287" s="254"/>
      <c r="J2287" s="249"/>
      <c r="K2287" s="249"/>
      <c r="L2287" s="255"/>
      <c r="M2287" s="256"/>
      <c r="N2287" s="257"/>
      <c r="O2287" s="257"/>
      <c r="P2287" s="257"/>
      <c r="Q2287" s="257"/>
      <c r="R2287" s="257"/>
      <c r="S2287" s="257"/>
      <c r="T2287" s="258"/>
      <c r="AT2287" s="259" t="s">
        <v>208</v>
      </c>
      <c r="AU2287" s="259" t="s">
        <v>81</v>
      </c>
      <c r="AV2287" s="12" t="s">
        <v>81</v>
      </c>
      <c r="AW2287" s="12" t="s">
        <v>35</v>
      </c>
      <c r="AX2287" s="12" t="s">
        <v>79</v>
      </c>
      <c r="AY2287" s="259" t="s">
        <v>199</v>
      </c>
    </row>
    <row r="2288" s="1" customFormat="1" ht="16.5" customHeight="1">
      <c r="B2288" s="47"/>
      <c r="C2288" s="236" t="s">
        <v>2980</v>
      </c>
      <c r="D2288" s="236" t="s">
        <v>201</v>
      </c>
      <c r="E2288" s="237" t="s">
        <v>2975</v>
      </c>
      <c r="F2288" s="238" t="s">
        <v>2976</v>
      </c>
      <c r="G2288" s="239" t="s">
        <v>282</v>
      </c>
      <c r="H2288" s="240">
        <v>79.320999999999998</v>
      </c>
      <c r="I2288" s="241"/>
      <c r="J2288" s="242">
        <f>ROUND(I2288*H2288,2)</f>
        <v>0</v>
      </c>
      <c r="K2288" s="238" t="s">
        <v>205</v>
      </c>
      <c r="L2288" s="73"/>
      <c r="M2288" s="243" t="s">
        <v>21</v>
      </c>
      <c r="N2288" s="244" t="s">
        <v>43</v>
      </c>
      <c r="O2288" s="48"/>
      <c r="P2288" s="245">
        <f>O2288*H2288</f>
        <v>0</v>
      </c>
      <c r="Q2288" s="245">
        <v>0</v>
      </c>
      <c r="R2288" s="245">
        <f>Q2288*H2288</f>
        <v>0</v>
      </c>
      <c r="S2288" s="245">
        <v>0.027220000000000001</v>
      </c>
      <c r="T2288" s="246">
        <f>S2288*H2288</f>
        <v>2.15911762</v>
      </c>
      <c r="AR2288" s="25" t="s">
        <v>299</v>
      </c>
      <c r="AT2288" s="25" t="s">
        <v>201</v>
      </c>
      <c r="AU2288" s="25" t="s">
        <v>81</v>
      </c>
      <c r="AY2288" s="25" t="s">
        <v>199</v>
      </c>
      <c r="BE2288" s="247">
        <f>IF(N2288="základní",J2288,0)</f>
        <v>0</v>
      </c>
      <c r="BF2288" s="247">
        <f>IF(N2288="snížená",J2288,0)</f>
        <v>0</v>
      </c>
      <c r="BG2288" s="247">
        <f>IF(N2288="zákl. přenesená",J2288,0)</f>
        <v>0</v>
      </c>
      <c r="BH2288" s="247">
        <f>IF(N2288="sníž. přenesená",J2288,0)</f>
        <v>0</v>
      </c>
      <c r="BI2288" s="247">
        <f>IF(N2288="nulová",J2288,0)</f>
        <v>0</v>
      </c>
      <c r="BJ2288" s="25" t="s">
        <v>79</v>
      </c>
      <c r="BK2288" s="247">
        <f>ROUND(I2288*H2288,2)</f>
        <v>0</v>
      </c>
      <c r="BL2288" s="25" t="s">
        <v>299</v>
      </c>
      <c r="BM2288" s="25" t="s">
        <v>7003</v>
      </c>
    </row>
    <row r="2289" s="12" customFormat="1">
      <c r="B2289" s="248"/>
      <c r="C2289" s="249"/>
      <c r="D2289" s="250" t="s">
        <v>208</v>
      </c>
      <c r="E2289" s="251" t="s">
        <v>21</v>
      </c>
      <c r="F2289" s="252" t="s">
        <v>2978</v>
      </c>
      <c r="G2289" s="249"/>
      <c r="H2289" s="253">
        <v>105.2</v>
      </c>
      <c r="I2289" s="254"/>
      <c r="J2289" s="249"/>
      <c r="K2289" s="249"/>
      <c r="L2289" s="255"/>
      <c r="M2289" s="256"/>
      <c r="N2289" s="257"/>
      <c r="O2289" s="257"/>
      <c r="P2289" s="257"/>
      <c r="Q2289" s="257"/>
      <c r="R2289" s="257"/>
      <c r="S2289" s="257"/>
      <c r="T2289" s="258"/>
      <c r="AT2289" s="259" t="s">
        <v>208</v>
      </c>
      <c r="AU2289" s="259" t="s">
        <v>81</v>
      </c>
      <c r="AV2289" s="12" t="s">
        <v>81</v>
      </c>
      <c r="AW2289" s="12" t="s">
        <v>35</v>
      </c>
      <c r="AX2289" s="12" t="s">
        <v>72</v>
      </c>
      <c r="AY2289" s="259" t="s">
        <v>199</v>
      </c>
    </row>
    <row r="2290" s="12" customFormat="1">
      <c r="B2290" s="248"/>
      <c r="C2290" s="249"/>
      <c r="D2290" s="250" t="s">
        <v>208</v>
      </c>
      <c r="E2290" s="251" t="s">
        <v>21</v>
      </c>
      <c r="F2290" s="252" t="s">
        <v>21</v>
      </c>
      <c r="G2290" s="249"/>
      <c r="H2290" s="253">
        <v>0</v>
      </c>
      <c r="I2290" s="254"/>
      <c r="J2290" s="249"/>
      <c r="K2290" s="249"/>
      <c r="L2290" s="255"/>
      <c r="M2290" s="256"/>
      <c r="N2290" s="257"/>
      <c r="O2290" s="257"/>
      <c r="P2290" s="257"/>
      <c r="Q2290" s="257"/>
      <c r="R2290" s="257"/>
      <c r="S2290" s="257"/>
      <c r="T2290" s="258"/>
      <c r="AT2290" s="259" t="s">
        <v>208</v>
      </c>
      <c r="AU2290" s="259" t="s">
        <v>81</v>
      </c>
      <c r="AV2290" s="12" t="s">
        <v>81</v>
      </c>
      <c r="AW2290" s="12" t="s">
        <v>35</v>
      </c>
      <c r="AX2290" s="12" t="s">
        <v>72</v>
      </c>
      <c r="AY2290" s="259" t="s">
        <v>199</v>
      </c>
    </row>
    <row r="2291" s="12" customFormat="1">
      <c r="B2291" s="248"/>
      <c r="C2291" s="249"/>
      <c r="D2291" s="250" t="s">
        <v>208</v>
      </c>
      <c r="E2291" s="251" t="s">
        <v>21</v>
      </c>
      <c r="F2291" s="252" t="s">
        <v>7004</v>
      </c>
      <c r="G2291" s="249"/>
      <c r="H2291" s="253">
        <v>79.320999999999998</v>
      </c>
      <c r="I2291" s="254"/>
      <c r="J2291" s="249"/>
      <c r="K2291" s="249"/>
      <c r="L2291" s="255"/>
      <c r="M2291" s="256"/>
      <c r="N2291" s="257"/>
      <c r="O2291" s="257"/>
      <c r="P2291" s="257"/>
      <c r="Q2291" s="257"/>
      <c r="R2291" s="257"/>
      <c r="S2291" s="257"/>
      <c r="T2291" s="258"/>
      <c r="AT2291" s="259" t="s">
        <v>208</v>
      </c>
      <c r="AU2291" s="259" t="s">
        <v>81</v>
      </c>
      <c r="AV2291" s="12" t="s">
        <v>81</v>
      </c>
      <c r="AW2291" s="12" t="s">
        <v>35</v>
      </c>
      <c r="AX2291" s="12" t="s">
        <v>79</v>
      </c>
      <c r="AY2291" s="259" t="s">
        <v>199</v>
      </c>
    </row>
    <row r="2292" s="1" customFormat="1" ht="25.5" customHeight="1">
      <c r="B2292" s="47"/>
      <c r="C2292" s="236" t="s">
        <v>2987</v>
      </c>
      <c r="D2292" s="236" t="s">
        <v>201</v>
      </c>
      <c r="E2292" s="237" t="s">
        <v>2981</v>
      </c>
      <c r="F2292" s="238" t="s">
        <v>2982</v>
      </c>
      <c r="G2292" s="239" t="s">
        <v>282</v>
      </c>
      <c r="H2292" s="240">
        <v>14.205</v>
      </c>
      <c r="I2292" s="241"/>
      <c r="J2292" s="242">
        <f>ROUND(I2292*H2292,2)</f>
        <v>0</v>
      </c>
      <c r="K2292" s="238" t="s">
        <v>205</v>
      </c>
      <c r="L2292" s="73"/>
      <c r="M2292" s="243" t="s">
        <v>21</v>
      </c>
      <c r="N2292" s="244" t="s">
        <v>43</v>
      </c>
      <c r="O2292" s="48"/>
      <c r="P2292" s="245">
        <f>O2292*H2292</f>
        <v>0</v>
      </c>
      <c r="Q2292" s="245">
        <v>0.0035000000000000001</v>
      </c>
      <c r="R2292" s="245">
        <f>Q2292*H2292</f>
        <v>0.049717500000000005</v>
      </c>
      <c r="S2292" s="245">
        <v>0</v>
      </c>
      <c r="T2292" s="246">
        <f>S2292*H2292</f>
        <v>0</v>
      </c>
      <c r="AR2292" s="25" t="s">
        <v>299</v>
      </c>
      <c r="AT2292" s="25" t="s">
        <v>201</v>
      </c>
      <c r="AU2292" s="25" t="s">
        <v>81</v>
      </c>
      <c r="AY2292" s="25" t="s">
        <v>199</v>
      </c>
      <c r="BE2292" s="247">
        <f>IF(N2292="základní",J2292,0)</f>
        <v>0</v>
      </c>
      <c r="BF2292" s="247">
        <f>IF(N2292="snížená",J2292,0)</f>
        <v>0</v>
      </c>
      <c r="BG2292" s="247">
        <f>IF(N2292="zákl. přenesená",J2292,0)</f>
        <v>0</v>
      </c>
      <c r="BH2292" s="247">
        <f>IF(N2292="sníž. přenesená",J2292,0)</f>
        <v>0</v>
      </c>
      <c r="BI2292" s="247">
        <f>IF(N2292="nulová",J2292,0)</f>
        <v>0</v>
      </c>
      <c r="BJ2292" s="25" t="s">
        <v>79</v>
      </c>
      <c r="BK2292" s="247">
        <f>ROUND(I2292*H2292,2)</f>
        <v>0</v>
      </c>
      <c r="BL2292" s="25" t="s">
        <v>299</v>
      </c>
      <c r="BM2292" s="25" t="s">
        <v>7005</v>
      </c>
    </row>
    <row r="2293" s="12" customFormat="1">
      <c r="B2293" s="248"/>
      <c r="C2293" s="249"/>
      <c r="D2293" s="250" t="s">
        <v>208</v>
      </c>
      <c r="E2293" s="251" t="s">
        <v>21</v>
      </c>
      <c r="F2293" s="252" t="s">
        <v>2984</v>
      </c>
      <c r="G2293" s="249"/>
      <c r="H2293" s="253">
        <v>15.4</v>
      </c>
      <c r="I2293" s="254"/>
      <c r="J2293" s="249"/>
      <c r="K2293" s="249"/>
      <c r="L2293" s="255"/>
      <c r="M2293" s="256"/>
      <c r="N2293" s="257"/>
      <c r="O2293" s="257"/>
      <c r="P2293" s="257"/>
      <c r="Q2293" s="257"/>
      <c r="R2293" s="257"/>
      <c r="S2293" s="257"/>
      <c r="T2293" s="258"/>
      <c r="AT2293" s="259" t="s">
        <v>208</v>
      </c>
      <c r="AU2293" s="259" t="s">
        <v>81</v>
      </c>
      <c r="AV2293" s="12" t="s">
        <v>81</v>
      </c>
      <c r="AW2293" s="12" t="s">
        <v>35</v>
      </c>
      <c r="AX2293" s="12" t="s">
        <v>72</v>
      </c>
      <c r="AY2293" s="259" t="s">
        <v>199</v>
      </c>
    </row>
    <row r="2294" s="12" customFormat="1">
      <c r="B2294" s="248"/>
      <c r="C2294" s="249"/>
      <c r="D2294" s="250" t="s">
        <v>208</v>
      </c>
      <c r="E2294" s="251" t="s">
        <v>21</v>
      </c>
      <c r="F2294" s="252" t="s">
        <v>2985</v>
      </c>
      <c r="G2294" s="249"/>
      <c r="H2294" s="253">
        <v>3.4399999999999999</v>
      </c>
      <c r="I2294" s="254"/>
      <c r="J2294" s="249"/>
      <c r="K2294" s="249"/>
      <c r="L2294" s="255"/>
      <c r="M2294" s="256"/>
      <c r="N2294" s="257"/>
      <c r="O2294" s="257"/>
      <c r="P2294" s="257"/>
      <c r="Q2294" s="257"/>
      <c r="R2294" s="257"/>
      <c r="S2294" s="257"/>
      <c r="T2294" s="258"/>
      <c r="AT2294" s="259" t="s">
        <v>208</v>
      </c>
      <c r="AU2294" s="259" t="s">
        <v>81</v>
      </c>
      <c r="AV2294" s="12" t="s">
        <v>81</v>
      </c>
      <c r="AW2294" s="12" t="s">
        <v>35</v>
      </c>
      <c r="AX2294" s="12" t="s">
        <v>72</v>
      </c>
      <c r="AY2294" s="259" t="s">
        <v>199</v>
      </c>
    </row>
    <row r="2295" s="13" customFormat="1">
      <c r="B2295" s="260"/>
      <c r="C2295" s="261"/>
      <c r="D2295" s="250" t="s">
        <v>208</v>
      </c>
      <c r="E2295" s="262" t="s">
        <v>21</v>
      </c>
      <c r="F2295" s="263" t="s">
        <v>220</v>
      </c>
      <c r="G2295" s="261"/>
      <c r="H2295" s="264">
        <v>18.84</v>
      </c>
      <c r="I2295" s="265"/>
      <c r="J2295" s="261"/>
      <c r="K2295" s="261"/>
      <c r="L2295" s="266"/>
      <c r="M2295" s="267"/>
      <c r="N2295" s="268"/>
      <c r="O2295" s="268"/>
      <c r="P2295" s="268"/>
      <c r="Q2295" s="268"/>
      <c r="R2295" s="268"/>
      <c r="S2295" s="268"/>
      <c r="T2295" s="269"/>
      <c r="AT2295" s="270" t="s">
        <v>208</v>
      </c>
      <c r="AU2295" s="270" t="s">
        <v>81</v>
      </c>
      <c r="AV2295" s="13" t="s">
        <v>206</v>
      </c>
      <c r="AW2295" s="13" t="s">
        <v>35</v>
      </c>
      <c r="AX2295" s="13" t="s">
        <v>72</v>
      </c>
      <c r="AY2295" s="270" t="s">
        <v>199</v>
      </c>
    </row>
    <row r="2296" s="12" customFormat="1">
      <c r="B2296" s="248"/>
      <c r="C2296" s="249"/>
      <c r="D2296" s="250" t="s">
        <v>208</v>
      </c>
      <c r="E2296" s="251" t="s">
        <v>21</v>
      </c>
      <c r="F2296" s="252" t="s">
        <v>21</v>
      </c>
      <c r="G2296" s="249"/>
      <c r="H2296" s="253">
        <v>0</v>
      </c>
      <c r="I2296" s="254"/>
      <c r="J2296" s="249"/>
      <c r="K2296" s="249"/>
      <c r="L2296" s="255"/>
      <c r="M2296" s="256"/>
      <c r="N2296" s="257"/>
      <c r="O2296" s="257"/>
      <c r="P2296" s="257"/>
      <c r="Q2296" s="257"/>
      <c r="R2296" s="257"/>
      <c r="S2296" s="257"/>
      <c r="T2296" s="258"/>
      <c r="AT2296" s="259" t="s">
        <v>208</v>
      </c>
      <c r="AU2296" s="259" t="s">
        <v>81</v>
      </c>
      <c r="AV2296" s="12" t="s">
        <v>81</v>
      </c>
      <c r="AW2296" s="12" t="s">
        <v>35</v>
      </c>
      <c r="AX2296" s="12" t="s">
        <v>72</v>
      </c>
      <c r="AY2296" s="259" t="s">
        <v>199</v>
      </c>
    </row>
    <row r="2297" s="12" customFormat="1">
      <c r="B2297" s="248"/>
      <c r="C2297" s="249"/>
      <c r="D2297" s="250" t="s">
        <v>208</v>
      </c>
      <c r="E2297" s="251" t="s">
        <v>21</v>
      </c>
      <c r="F2297" s="252" t="s">
        <v>7006</v>
      </c>
      <c r="G2297" s="249"/>
      <c r="H2297" s="253">
        <v>14.205</v>
      </c>
      <c r="I2297" s="254"/>
      <c r="J2297" s="249"/>
      <c r="K2297" s="249"/>
      <c r="L2297" s="255"/>
      <c r="M2297" s="256"/>
      <c r="N2297" s="257"/>
      <c r="O2297" s="257"/>
      <c r="P2297" s="257"/>
      <c r="Q2297" s="257"/>
      <c r="R2297" s="257"/>
      <c r="S2297" s="257"/>
      <c r="T2297" s="258"/>
      <c r="AT2297" s="259" t="s">
        <v>208</v>
      </c>
      <c r="AU2297" s="259" t="s">
        <v>81</v>
      </c>
      <c r="AV2297" s="12" t="s">
        <v>81</v>
      </c>
      <c r="AW2297" s="12" t="s">
        <v>35</v>
      </c>
      <c r="AX2297" s="12" t="s">
        <v>79</v>
      </c>
      <c r="AY2297" s="259" t="s">
        <v>199</v>
      </c>
    </row>
    <row r="2298" s="1" customFormat="1" ht="16.5" customHeight="1">
      <c r="B2298" s="47"/>
      <c r="C2298" s="282" t="s">
        <v>2992</v>
      </c>
      <c r="D2298" s="282" t="s">
        <v>618</v>
      </c>
      <c r="E2298" s="283" t="s">
        <v>2988</v>
      </c>
      <c r="F2298" s="284" t="s">
        <v>2989</v>
      </c>
      <c r="G2298" s="285" t="s">
        <v>282</v>
      </c>
      <c r="H2298" s="286">
        <v>15.625999999999999</v>
      </c>
      <c r="I2298" s="287"/>
      <c r="J2298" s="288">
        <f>ROUND(I2298*H2298,2)</f>
        <v>0</v>
      </c>
      <c r="K2298" s="284" t="s">
        <v>205</v>
      </c>
      <c r="L2298" s="289"/>
      <c r="M2298" s="290" t="s">
        <v>21</v>
      </c>
      <c r="N2298" s="291" t="s">
        <v>43</v>
      </c>
      <c r="O2298" s="48"/>
      <c r="P2298" s="245">
        <f>O2298*H2298</f>
        <v>0</v>
      </c>
      <c r="Q2298" s="245">
        <v>0.019199999999999998</v>
      </c>
      <c r="R2298" s="245">
        <f>Q2298*H2298</f>
        <v>0.30001919999999999</v>
      </c>
      <c r="S2298" s="245">
        <v>0</v>
      </c>
      <c r="T2298" s="246">
        <f>S2298*H2298</f>
        <v>0</v>
      </c>
      <c r="AR2298" s="25" t="s">
        <v>420</v>
      </c>
      <c r="AT2298" s="25" t="s">
        <v>618</v>
      </c>
      <c r="AU2298" s="25" t="s">
        <v>81</v>
      </c>
      <c r="AY2298" s="25" t="s">
        <v>199</v>
      </c>
      <c r="BE2298" s="247">
        <f>IF(N2298="základní",J2298,0)</f>
        <v>0</v>
      </c>
      <c r="BF2298" s="247">
        <f>IF(N2298="snížená",J2298,0)</f>
        <v>0</v>
      </c>
      <c r="BG2298" s="247">
        <f>IF(N2298="zákl. přenesená",J2298,0)</f>
        <v>0</v>
      </c>
      <c r="BH2298" s="247">
        <f>IF(N2298="sníž. přenesená",J2298,0)</f>
        <v>0</v>
      </c>
      <c r="BI2298" s="247">
        <f>IF(N2298="nulová",J2298,0)</f>
        <v>0</v>
      </c>
      <c r="BJ2298" s="25" t="s">
        <v>79</v>
      </c>
      <c r="BK2298" s="247">
        <f>ROUND(I2298*H2298,2)</f>
        <v>0</v>
      </c>
      <c r="BL2298" s="25" t="s">
        <v>299</v>
      </c>
      <c r="BM2298" s="25" t="s">
        <v>7007</v>
      </c>
    </row>
    <row r="2299" s="12" customFormat="1">
      <c r="B2299" s="248"/>
      <c r="C2299" s="249"/>
      <c r="D2299" s="250" t="s">
        <v>208</v>
      </c>
      <c r="E2299" s="249"/>
      <c r="F2299" s="252" t="s">
        <v>7008</v>
      </c>
      <c r="G2299" s="249"/>
      <c r="H2299" s="253">
        <v>15.625999999999999</v>
      </c>
      <c r="I2299" s="254"/>
      <c r="J2299" s="249"/>
      <c r="K2299" s="249"/>
      <c r="L2299" s="255"/>
      <c r="M2299" s="256"/>
      <c r="N2299" s="257"/>
      <c r="O2299" s="257"/>
      <c r="P2299" s="257"/>
      <c r="Q2299" s="257"/>
      <c r="R2299" s="257"/>
      <c r="S2299" s="257"/>
      <c r="T2299" s="258"/>
      <c r="AT2299" s="259" t="s">
        <v>208</v>
      </c>
      <c r="AU2299" s="259" t="s">
        <v>81</v>
      </c>
      <c r="AV2299" s="12" t="s">
        <v>81</v>
      </c>
      <c r="AW2299" s="12" t="s">
        <v>6</v>
      </c>
      <c r="AX2299" s="12" t="s">
        <v>79</v>
      </c>
      <c r="AY2299" s="259" t="s">
        <v>199</v>
      </c>
    </row>
    <row r="2300" s="1" customFormat="1" ht="25.5" customHeight="1">
      <c r="B2300" s="47"/>
      <c r="C2300" s="236" t="s">
        <v>2998</v>
      </c>
      <c r="D2300" s="236" t="s">
        <v>201</v>
      </c>
      <c r="E2300" s="237" t="s">
        <v>2993</v>
      </c>
      <c r="F2300" s="238" t="s">
        <v>2994</v>
      </c>
      <c r="G2300" s="239" t="s">
        <v>282</v>
      </c>
      <c r="H2300" s="240">
        <v>57.5</v>
      </c>
      <c r="I2300" s="241"/>
      <c r="J2300" s="242">
        <f>ROUND(I2300*H2300,2)</f>
        <v>0</v>
      </c>
      <c r="K2300" s="238" t="s">
        <v>205</v>
      </c>
      <c r="L2300" s="73"/>
      <c r="M2300" s="243" t="s">
        <v>21</v>
      </c>
      <c r="N2300" s="244" t="s">
        <v>43</v>
      </c>
      <c r="O2300" s="48"/>
      <c r="P2300" s="245">
        <f>O2300*H2300</f>
        <v>0</v>
      </c>
      <c r="Q2300" s="245">
        <v>0.0039199999999999999</v>
      </c>
      <c r="R2300" s="245">
        <f>Q2300*H2300</f>
        <v>0.22539999999999999</v>
      </c>
      <c r="S2300" s="245">
        <v>0</v>
      </c>
      <c r="T2300" s="246">
        <f>S2300*H2300</f>
        <v>0</v>
      </c>
      <c r="AR2300" s="25" t="s">
        <v>299</v>
      </c>
      <c r="AT2300" s="25" t="s">
        <v>201</v>
      </c>
      <c r="AU2300" s="25" t="s">
        <v>81</v>
      </c>
      <c r="AY2300" s="25" t="s">
        <v>199</v>
      </c>
      <c r="BE2300" s="247">
        <f>IF(N2300="základní",J2300,0)</f>
        <v>0</v>
      </c>
      <c r="BF2300" s="247">
        <f>IF(N2300="snížená",J2300,0)</f>
        <v>0</v>
      </c>
      <c r="BG2300" s="247">
        <f>IF(N2300="zákl. přenesená",J2300,0)</f>
        <v>0</v>
      </c>
      <c r="BH2300" s="247">
        <f>IF(N2300="sníž. přenesená",J2300,0)</f>
        <v>0</v>
      </c>
      <c r="BI2300" s="247">
        <f>IF(N2300="nulová",J2300,0)</f>
        <v>0</v>
      </c>
      <c r="BJ2300" s="25" t="s">
        <v>79</v>
      </c>
      <c r="BK2300" s="247">
        <f>ROUND(I2300*H2300,2)</f>
        <v>0</v>
      </c>
      <c r="BL2300" s="25" t="s">
        <v>299</v>
      </c>
      <c r="BM2300" s="25" t="s">
        <v>7009</v>
      </c>
    </row>
    <row r="2301" s="12" customFormat="1">
      <c r="B2301" s="248"/>
      <c r="C2301" s="249"/>
      <c r="D2301" s="250" t="s">
        <v>208</v>
      </c>
      <c r="E2301" s="251" t="s">
        <v>21</v>
      </c>
      <c r="F2301" s="252" t="s">
        <v>2996</v>
      </c>
      <c r="G2301" s="249"/>
      <c r="H2301" s="253">
        <v>76.260000000000005</v>
      </c>
      <c r="I2301" s="254"/>
      <c r="J2301" s="249"/>
      <c r="K2301" s="249"/>
      <c r="L2301" s="255"/>
      <c r="M2301" s="256"/>
      <c r="N2301" s="257"/>
      <c r="O2301" s="257"/>
      <c r="P2301" s="257"/>
      <c r="Q2301" s="257"/>
      <c r="R2301" s="257"/>
      <c r="S2301" s="257"/>
      <c r="T2301" s="258"/>
      <c r="AT2301" s="259" t="s">
        <v>208</v>
      </c>
      <c r="AU2301" s="259" t="s">
        <v>81</v>
      </c>
      <c r="AV2301" s="12" t="s">
        <v>81</v>
      </c>
      <c r="AW2301" s="12" t="s">
        <v>35</v>
      </c>
      <c r="AX2301" s="12" t="s">
        <v>72</v>
      </c>
      <c r="AY2301" s="259" t="s">
        <v>199</v>
      </c>
    </row>
    <row r="2302" s="12" customFormat="1">
      <c r="B2302" s="248"/>
      <c r="C2302" s="249"/>
      <c r="D2302" s="250" t="s">
        <v>208</v>
      </c>
      <c r="E2302" s="251" t="s">
        <v>21</v>
      </c>
      <c r="F2302" s="252" t="s">
        <v>21</v>
      </c>
      <c r="G2302" s="249"/>
      <c r="H2302" s="253">
        <v>0</v>
      </c>
      <c r="I2302" s="254"/>
      <c r="J2302" s="249"/>
      <c r="K2302" s="249"/>
      <c r="L2302" s="255"/>
      <c r="M2302" s="256"/>
      <c r="N2302" s="257"/>
      <c r="O2302" s="257"/>
      <c r="P2302" s="257"/>
      <c r="Q2302" s="257"/>
      <c r="R2302" s="257"/>
      <c r="S2302" s="257"/>
      <c r="T2302" s="258"/>
      <c r="AT2302" s="259" t="s">
        <v>208</v>
      </c>
      <c r="AU2302" s="259" t="s">
        <v>81</v>
      </c>
      <c r="AV2302" s="12" t="s">
        <v>81</v>
      </c>
      <c r="AW2302" s="12" t="s">
        <v>35</v>
      </c>
      <c r="AX2302" s="12" t="s">
        <v>72</v>
      </c>
      <c r="AY2302" s="259" t="s">
        <v>199</v>
      </c>
    </row>
    <row r="2303" s="12" customFormat="1">
      <c r="B2303" s="248"/>
      <c r="C2303" s="249"/>
      <c r="D2303" s="250" t="s">
        <v>208</v>
      </c>
      <c r="E2303" s="251" t="s">
        <v>21</v>
      </c>
      <c r="F2303" s="252" t="s">
        <v>7010</v>
      </c>
      <c r="G2303" s="249"/>
      <c r="H2303" s="253">
        <v>57.5</v>
      </c>
      <c r="I2303" s="254"/>
      <c r="J2303" s="249"/>
      <c r="K2303" s="249"/>
      <c r="L2303" s="255"/>
      <c r="M2303" s="256"/>
      <c r="N2303" s="257"/>
      <c r="O2303" s="257"/>
      <c r="P2303" s="257"/>
      <c r="Q2303" s="257"/>
      <c r="R2303" s="257"/>
      <c r="S2303" s="257"/>
      <c r="T2303" s="258"/>
      <c r="AT2303" s="259" t="s">
        <v>208</v>
      </c>
      <c r="AU2303" s="259" t="s">
        <v>81</v>
      </c>
      <c r="AV2303" s="12" t="s">
        <v>81</v>
      </c>
      <c r="AW2303" s="12" t="s">
        <v>35</v>
      </c>
      <c r="AX2303" s="12" t="s">
        <v>79</v>
      </c>
      <c r="AY2303" s="259" t="s">
        <v>199</v>
      </c>
    </row>
    <row r="2304" s="1" customFormat="1" ht="16.5" customHeight="1">
      <c r="B2304" s="47"/>
      <c r="C2304" s="282" t="s">
        <v>3003</v>
      </c>
      <c r="D2304" s="282" t="s">
        <v>618</v>
      </c>
      <c r="E2304" s="283" t="s">
        <v>2999</v>
      </c>
      <c r="F2304" s="284" t="s">
        <v>3000</v>
      </c>
      <c r="G2304" s="285" t="s">
        <v>282</v>
      </c>
      <c r="H2304" s="286">
        <v>63.25</v>
      </c>
      <c r="I2304" s="287"/>
      <c r="J2304" s="288">
        <f>ROUND(I2304*H2304,2)</f>
        <v>0</v>
      </c>
      <c r="K2304" s="284" t="s">
        <v>21</v>
      </c>
      <c r="L2304" s="289"/>
      <c r="M2304" s="290" t="s">
        <v>21</v>
      </c>
      <c r="N2304" s="291" t="s">
        <v>43</v>
      </c>
      <c r="O2304" s="48"/>
      <c r="P2304" s="245">
        <f>O2304*H2304</f>
        <v>0</v>
      </c>
      <c r="Q2304" s="245">
        <v>0.019199999999999998</v>
      </c>
      <c r="R2304" s="245">
        <f>Q2304*H2304</f>
        <v>1.2143999999999999</v>
      </c>
      <c r="S2304" s="245">
        <v>0</v>
      </c>
      <c r="T2304" s="246">
        <f>S2304*H2304</f>
        <v>0</v>
      </c>
      <c r="AR2304" s="25" t="s">
        <v>420</v>
      </c>
      <c r="AT2304" s="25" t="s">
        <v>618</v>
      </c>
      <c r="AU2304" s="25" t="s">
        <v>81</v>
      </c>
      <c r="AY2304" s="25" t="s">
        <v>199</v>
      </c>
      <c r="BE2304" s="247">
        <f>IF(N2304="základní",J2304,0)</f>
        <v>0</v>
      </c>
      <c r="BF2304" s="247">
        <f>IF(N2304="snížená",J2304,0)</f>
        <v>0</v>
      </c>
      <c r="BG2304" s="247">
        <f>IF(N2304="zákl. přenesená",J2304,0)</f>
        <v>0</v>
      </c>
      <c r="BH2304" s="247">
        <f>IF(N2304="sníž. přenesená",J2304,0)</f>
        <v>0</v>
      </c>
      <c r="BI2304" s="247">
        <f>IF(N2304="nulová",J2304,0)</f>
        <v>0</v>
      </c>
      <c r="BJ2304" s="25" t="s">
        <v>79</v>
      </c>
      <c r="BK2304" s="247">
        <f>ROUND(I2304*H2304,2)</f>
        <v>0</v>
      </c>
      <c r="BL2304" s="25" t="s">
        <v>299</v>
      </c>
      <c r="BM2304" s="25" t="s">
        <v>7011</v>
      </c>
    </row>
    <row r="2305" s="12" customFormat="1">
      <c r="B2305" s="248"/>
      <c r="C2305" s="249"/>
      <c r="D2305" s="250" t="s">
        <v>208</v>
      </c>
      <c r="E2305" s="249"/>
      <c r="F2305" s="252" t="s">
        <v>7012</v>
      </c>
      <c r="G2305" s="249"/>
      <c r="H2305" s="253">
        <v>63.25</v>
      </c>
      <c r="I2305" s="254"/>
      <c r="J2305" s="249"/>
      <c r="K2305" s="249"/>
      <c r="L2305" s="255"/>
      <c r="M2305" s="256"/>
      <c r="N2305" s="257"/>
      <c r="O2305" s="257"/>
      <c r="P2305" s="257"/>
      <c r="Q2305" s="257"/>
      <c r="R2305" s="257"/>
      <c r="S2305" s="257"/>
      <c r="T2305" s="258"/>
      <c r="AT2305" s="259" t="s">
        <v>208</v>
      </c>
      <c r="AU2305" s="259" t="s">
        <v>81</v>
      </c>
      <c r="AV2305" s="12" t="s">
        <v>81</v>
      </c>
      <c r="AW2305" s="12" t="s">
        <v>6</v>
      </c>
      <c r="AX2305" s="12" t="s">
        <v>79</v>
      </c>
      <c r="AY2305" s="259" t="s">
        <v>199</v>
      </c>
    </row>
    <row r="2306" s="1" customFormat="1" ht="16.5" customHeight="1">
      <c r="B2306" s="47"/>
      <c r="C2306" s="236" t="s">
        <v>3010</v>
      </c>
      <c r="D2306" s="236" t="s">
        <v>201</v>
      </c>
      <c r="E2306" s="237" t="s">
        <v>3004</v>
      </c>
      <c r="F2306" s="238" t="s">
        <v>3005</v>
      </c>
      <c r="G2306" s="239" t="s">
        <v>282</v>
      </c>
      <c r="H2306" s="240">
        <v>8.0749999999999993</v>
      </c>
      <c r="I2306" s="241"/>
      <c r="J2306" s="242">
        <f>ROUND(I2306*H2306,2)</f>
        <v>0</v>
      </c>
      <c r="K2306" s="238" t="s">
        <v>205</v>
      </c>
      <c r="L2306" s="73"/>
      <c r="M2306" s="243" t="s">
        <v>21</v>
      </c>
      <c r="N2306" s="244" t="s">
        <v>43</v>
      </c>
      <c r="O2306" s="48"/>
      <c r="P2306" s="245">
        <f>O2306*H2306</f>
        <v>0</v>
      </c>
      <c r="Q2306" s="245">
        <v>0</v>
      </c>
      <c r="R2306" s="245">
        <f>Q2306*H2306</f>
        <v>0</v>
      </c>
      <c r="S2306" s="245">
        <v>0</v>
      </c>
      <c r="T2306" s="246">
        <f>S2306*H2306</f>
        <v>0</v>
      </c>
      <c r="AR2306" s="25" t="s">
        <v>299</v>
      </c>
      <c r="AT2306" s="25" t="s">
        <v>201</v>
      </c>
      <c r="AU2306" s="25" t="s">
        <v>81</v>
      </c>
      <c r="AY2306" s="25" t="s">
        <v>199</v>
      </c>
      <c r="BE2306" s="247">
        <f>IF(N2306="základní",J2306,0)</f>
        <v>0</v>
      </c>
      <c r="BF2306" s="247">
        <f>IF(N2306="snížená",J2306,0)</f>
        <v>0</v>
      </c>
      <c r="BG2306" s="247">
        <f>IF(N2306="zákl. přenesená",J2306,0)</f>
        <v>0</v>
      </c>
      <c r="BH2306" s="247">
        <f>IF(N2306="sníž. přenesená",J2306,0)</f>
        <v>0</v>
      </c>
      <c r="BI2306" s="247">
        <f>IF(N2306="nulová",J2306,0)</f>
        <v>0</v>
      </c>
      <c r="BJ2306" s="25" t="s">
        <v>79</v>
      </c>
      <c r="BK2306" s="247">
        <f>ROUND(I2306*H2306,2)</f>
        <v>0</v>
      </c>
      <c r="BL2306" s="25" t="s">
        <v>299</v>
      </c>
      <c r="BM2306" s="25" t="s">
        <v>7013</v>
      </c>
    </row>
    <row r="2307" s="12" customFormat="1">
      <c r="B2307" s="248"/>
      <c r="C2307" s="249"/>
      <c r="D2307" s="250" t="s">
        <v>208</v>
      </c>
      <c r="E2307" s="251" t="s">
        <v>21</v>
      </c>
      <c r="F2307" s="252" t="s">
        <v>3007</v>
      </c>
      <c r="G2307" s="249"/>
      <c r="H2307" s="253">
        <v>1.29</v>
      </c>
      <c r="I2307" s="254"/>
      <c r="J2307" s="249"/>
      <c r="K2307" s="249"/>
      <c r="L2307" s="255"/>
      <c r="M2307" s="256"/>
      <c r="N2307" s="257"/>
      <c r="O2307" s="257"/>
      <c r="P2307" s="257"/>
      <c r="Q2307" s="257"/>
      <c r="R2307" s="257"/>
      <c r="S2307" s="257"/>
      <c r="T2307" s="258"/>
      <c r="AT2307" s="259" t="s">
        <v>208</v>
      </c>
      <c r="AU2307" s="259" t="s">
        <v>81</v>
      </c>
      <c r="AV2307" s="12" t="s">
        <v>81</v>
      </c>
      <c r="AW2307" s="12" t="s">
        <v>35</v>
      </c>
      <c r="AX2307" s="12" t="s">
        <v>72</v>
      </c>
      <c r="AY2307" s="259" t="s">
        <v>199</v>
      </c>
    </row>
    <row r="2308" s="12" customFormat="1">
      <c r="B2308" s="248"/>
      <c r="C2308" s="249"/>
      <c r="D2308" s="250" t="s">
        <v>208</v>
      </c>
      <c r="E2308" s="251" t="s">
        <v>21</v>
      </c>
      <c r="F2308" s="252" t="s">
        <v>3008</v>
      </c>
      <c r="G2308" s="249"/>
      <c r="H2308" s="253">
        <v>9.4199999999999999</v>
      </c>
      <c r="I2308" s="254"/>
      <c r="J2308" s="249"/>
      <c r="K2308" s="249"/>
      <c r="L2308" s="255"/>
      <c r="M2308" s="256"/>
      <c r="N2308" s="257"/>
      <c r="O2308" s="257"/>
      <c r="P2308" s="257"/>
      <c r="Q2308" s="257"/>
      <c r="R2308" s="257"/>
      <c r="S2308" s="257"/>
      <c r="T2308" s="258"/>
      <c r="AT2308" s="259" t="s">
        <v>208</v>
      </c>
      <c r="AU2308" s="259" t="s">
        <v>81</v>
      </c>
      <c r="AV2308" s="12" t="s">
        <v>81</v>
      </c>
      <c r="AW2308" s="12" t="s">
        <v>35</v>
      </c>
      <c r="AX2308" s="12" t="s">
        <v>72</v>
      </c>
      <c r="AY2308" s="259" t="s">
        <v>199</v>
      </c>
    </row>
    <row r="2309" s="13" customFormat="1">
      <c r="B2309" s="260"/>
      <c r="C2309" s="261"/>
      <c r="D2309" s="250" t="s">
        <v>208</v>
      </c>
      <c r="E2309" s="262" t="s">
        <v>21</v>
      </c>
      <c r="F2309" s="263" t="s">
        <v>220</v>
      </c>
      <c r="G2309" s="261"/>
      <c r="H2309" s="264">
        <v>10.710000000000001</v>
      </c>
      <c r="I2309" s="265"/>
      <c r="J2309" s="261"/>
      <c r="K2309" s="261"/>
      <c r="L2309" s="266"/>
      <c r="M2309" s="267"/>
      <c r="N2309" s="268"/>
      <c r="O2309" s="268"/>
      <c r="P2309" s="268"/>
      <c r="Q2309" s="268"/>
      <c r="R2309" s="268"/>
      <c r="S2309" s="268"/>
      <c r="T2309" s="269"/>
      <c r="AT2309" s="270" t="s">
        <v>208</v>
      </c>
      <c r="AU2309" s="270" t="s">
        <v>81</v>
      </c>
      <c r="AV2309" s="13" t="s">
        <v>206</v>
      </c>
      <c r="AW2309" s="13" t="s">
        <v>35</v>
      </c>
      <c r="AX2309" s="13" t="s">
        <v>72</v>
      </c>
      <c r="AY2309" s="270" t="s">
        <v>199</v>
      </c>
    </row>
    <row r="2310" s="12" customFormat="1">
      <c r="B2310" s="248"/>
      <c r="C2310" s="249"/>
      <c r="D2310" s="250" t="s">
        <v>208</v>
      </c>
      <c r="E2310" s="251" t="s">
        <v>21</v>
      </c>
      <c r="F2310" s="252" t="s">
        <v>21</v>
      </c>
      <c r="G2310" s="249"/>
      <c r="H2310" s="253">
        <v>0</v>
      </c>
      <c r="I2310" s="254"/>
      <c r="J2310" s="249"/>
      <c r="K2310" s="249"/>
      <c r="L2310" s="255"/>
      <c r="M2310" s="256"/>
      <c r="N2310" s="257"/>
      <c r="O2310" s="257"/>
      <c r="P2310" s="257"/>
      <c r="Q2310" s="257"/>
      <c r="R2310" s="257"/>
      <c r="S2310" s="257"/>
      <c r="T2310" s="258"/>
      <c r="AT2310" s="259" t="s">
        <v>208</v>
      </c>
      <c r="AU2310" s="259" t="s">
        <v>81</v>
      </c>
      <c r="AV2310" s="12" t="s">
        <v>81</v>
      </c>
      <c r="AW2310" s="12" t="s">
        <v>35</v>
      </c>
      <c r="AX2310" s="12" t="s">
        <v>72</v>
      </c>
      <c r="AY2310" s="259" t="s">
        <v>199</v>
      </c>
    </row>
    <row r="2311" s="12" customFormat="1">
      <c r="B2311" s="248"/>
      <c r="C2311" s="249"/>
      <c r="D2311" s="250" t="s">
        <v>208</v>
      </c>
      <c r="E2311" s="251" t="s">
        <v>21</v>
      </c>
      <c r="F2311" s="252" t="s">
        <v>7014</v>
      </c>
      <c r="G2311" s="249"/>
      <c r="H2311" s="253">
        <v>8.0749999999999993</v>
      </c>
      <c r="I2311" s="254"/>
      <c r="J2311" s="249"/>
      <c r="K2311" s="249"/>
      <c r="L2311" s="255"/>
      <c r="M2311" s="256"/>
      <c r="N2311" s="257"/>
      <c r="O2311" s="257"/>
      <c r="P2311" s="257"/>
      <c r="Q2311" s="257"/>
      <c r="R2311" s="257"/>
      <c r="S2311" s="257"/>
      <c r="T2311" s="258"/>
      <c r="AT2311" s="259" t="s">
        <v>208</v>
      </c>
      <c r="AU2311" s="259" t="s">
        <v>81</v>
      </c>
      <c r="AV2311" s="12" t="s">
        <v>81</v>
      </c>
      <c r="AW2311" s="12" t="s">
        <v>35</v>
      </c>
      <c r="AX2311" s="12" t="s">
        <v>79</v>
      </c>
      <c r="AY2311" s="259" t="s">
        <v>199</v>
      </c>
    </row>
    <row r="2312" s="1" customFormat="1" ht="16.5" customHeight="1">
      <c r="B2312" s="47"/>
      <c r="C2312" s="236" t="s">
        <v>3016</v>
      </c>
      <c r="D2312" s="236" t="s">
        <v>201</v>
      </c>
      <c r="E2312" s="237" t="s">
        <v>3011</v>
      </c>
      <c r="F2312" s="238" t="s">
        <v>3012</v>
      </c>
      <c r="G2312" s="239" t="s">
        <v>282</v>
      </c>
      <c r="H2312" s="240">
        <v>71.704999999999998</v>
      </c>
      <c r="I2312" s="241"/>
      <c r="J2312" s="242">
        <f>ROUND(I2312*H2312,2)</f>
        <v>0</v>
      </c>
      <c r="K2312" s="238" t="s">
        <v>205</v>
      </c>
      <c r="L2312" s="73"/>
      <c r="M2312" s="243" t="s">
        <v>21</v>
      </c>
      <c r="N2312" s="244" t="s">
        <v>43</v>
      </c>
      <c r="O2312" s="48"/>
      <c r="P2312" s="245">
        <f>O2312*H2312</f>
        <v>0</v>
      </c>
      <c r="Q2312" s="245">
        <v>0.00029999999999999997</v>
      </c>
      <c r="R2312" s="245">
        <f>Q2312*H2312</f>
        <v>0.021511499999999996</v>
      </c>
      <c r="S2312" s="245">
        <v>0</v>
      </c>
      <c r="T2312" s="246">
        <f>S2312*H2312</f>
        <v>0</v>
      </c>
      <c r="AR2312" s="25" t="s">
        <v>299</v>
      </c>
      <c r="AT2312" s="25" t="s">
        <v>201</v>
      </c>
      <c r="AU2312" s="25" t="s">
        <v>81</v>
      </c>
      <c r="AY2312" s="25" t="s">
        <v>199</v>
      </c>
      <c r="BE2312" s="247">
        <f>IF(N2312="základní",J2312,0)</f>
        <v>0</v>
      </c>
      <c r="BF2312" s="247">
        <f>IF(N2312="snížená",J2312,0)</f>
        <v>0</v>
      </c>
      <c r="BG2312" s="247">
        <f>IF(N2312="zákl. přenesená",J2312,0)</f>
        <v>0</v>
      </c>
      <c r="BH2312" s="247">
        <f>IF(N2312="sníž. přenesená",J2312,0)</f>
        <v>0</v>
      </c>
      <c r="BI2312" s="247">
        <f>IF(N2312="nulová",J2312,0)</f>
        <v>0</v>
      </c>
      <c r="BJ2312" s="25" t="s">
        <v>79</v>
      </c>
      <c r="BK2312" s="247">
        <f>ROUND(I2312*H2312,2)</f>
        <v>0</v>
      </c>
      <c r="BL2312" s="25" t="s">
        <v>299</v>
      </c>
      <c r="BM2312" s="25" t="s">
        <v>7015</v>
      </c>
    </row>
    <row r="2313" s="12" customFormat="1">
      <c r="B2313" s="248"/>
      <c r="C2313" s="249"/>
      <c r="D2313" s="250" t="s">
        <v>208</v>
      </c>
      <c r="E2313" s="251" t="s">
        <v>21</v>
      </c>
      <c r="F2313" s="252" t="s">
        <v>2984</v>
      </c>
      <c r="G2313" s="249"/>
      <c r="H2313" s="253">
        <v>15.4</v>
      </c>
      <c r="I2313" s="254"/>
      <c r="J2313" s="249"/>
      <c r="K2313" s="249"/>
      <c r="L2313" s="255"/>
      <c r="M2313" s="256"/>
      <c r="N2313" s="257"/>
      <c r="O2313" s="257"/>
      <c r="P2313" s="257"/>
      <c r="Q2313" s="257"/>
      <c r="R2313" s="257"/>
      <c r="S2313" s="257"/>
      <c r="T2313" s="258"/>
      <c r="AT2313" s="259" t="s">
        <v>208</v>
      </c>
      <c r="AU2313" s="259" t="s">
        <v>81</v>
      </c>
      <c r="AV2313" s="12" t="s">
        <v>81</v>
      </c>
      <c r="AW2313" s="12" t="s">
        <v>35</v>
      </c>
      <c r="AX2313" s="12" t="s">
        <v>72</v>
      </c>
      <c r="AY2313" s="259" t="s">
        <v>199</v>
      </c>
    </row>
    <row r="2314" s="12" customFormat="1">
      <c r="B2314" s="248"/>
      <c r="C2314" s="249"/>
      <c r="D2314" s="250" t="s">
        <v>208</v>
      </c>
      <c r="E2314" s="251" t="s">
        <v>21</v>
      </c>
      <c r="F2314" s="252" t="s">
        <v>3014</v>
      </c>
      <c r="G2314" s="249"/>
      <c r="H2314" s="253">
        <v>79.700000000000003</v>
      </c>
      <c r="I2314" s="254"/>
      <c r="J2314" s="249"/>
      <c r="K2314" s="249"/>
      <c r="L2314" s="255"/>
      <c r="M2314" s="256"/>
      <c r="N2314" s="257"/>
      <c r="O2314" s="257"/>
      <c r="P2314" s="257"/>
      <c r="Q2314" s="257"/>
      <c r="R2314" s="257"/>
      <c r="S2314" s="257"/>
      <c r="T2314" s="258"/>
      <c r="AT2314" s="259" t="s">
        <v>208</v>
      </c>
      <c r="AU2314" s="259" t="s">
        <v>81</v>
      </c>
      <c r="AV2314" s="12" t="s">
        <v>81</v>
      </c>
      <c r="AW2314" s="12" t="s">
        <v>35</v>
      </c>
      <c r="AX2314" s="12" t="s">
        <v>72</v>
      </c>
      <c r="AY2314" s="259" t="s">
        <v>199</v>
      </c>
    </row>
    <row r="2315" s="13" customFormat="1">
      <c r="B2315" s="260"/>
      <c r="C2315" s="261"/>
      <c r="D2315" s="250" t="s">
        <v>208</v>
      </c>
      <c r="E2315" s="262" t="s">
        <v>21</v>
      </c>
      <c r="F2315" s="263" t="s">
        <v>220</v>
      </c>
      <c r="G2315" s="261"/>
      <c r="H2315" s="264">
        <v>95.099999999999994</v>
      </c>
      <c r="I2315" s="265"/>
      <c r="J2315" s="261"/>
      <c r="K2315" s="261"/>
      <c r="L2315" s="266"/>
      <c r="M2315" s="267"/>
      <c r="N2315" s="268"/>
      <c r="O2315" s="268"/>
      <c r="P2315" s="268"/>
      <c r="Q2315" s="268"/>
      <c r="R2315" s="268"/>
      <c r="S2315" s="268"/>
      <c r="T2315" s="269"/>
      <c r="AT2315" s="270" t="s">
        <v>208</v>
      </c>
      <c r="AU2315" s="270" t="s">
        <v>81</v>
      </c>
      <c r="AV2315" s="13" t="s">
        <v>206</v>
      </c>
      <c r="AW2315" s="13" t="s">
        <v>35</v>
      </c>
      <c r="AX2315" s="13" t="s">
        <v>72</v>
      </c>
      <c r="AY2315" s="270" t="s">
        <v>199</v>
      </c>
    </row>
    <row r="2316" s="12" customFormat="1">
      <c r="B2316" s="248"/>
      <c r="C2316" s="249"/>
      <c r="D2316" s="250" t="s">
        <v>208</v>
      </c>
      <c r="E2316" s="251" t="s">
        <v>21</v>
      </c>
      <c r="F2316" s="252" t="s">
        <v>21</v>
      </c>
      <c r="G2316" s="249"/>
      <c r="H2316" s="253">
        <v>0</v>
      </c>
      <c r="I2316" s="254"/>
      <c r="J2316" s="249"/>
      <c r="K2316" s="249"/>
      <c r="L2316" s="255"/>
      <c r="M2316" s="256"/>
      <c r="N2316" s="257"/>
      <c r="O2316" s="257"/>
      <c r="P2316" s="257"/>
      <c r="Q2316" s="257"/>
      <c r="R2316" s="257"/>
      <c r="S2316" s="257"/>
      <c r="T2316" s="258"/>
      <c r="AT2316" s="259" t="s">
        <v>208</v>
      </c>
      <c r="AU2316" s="259" t="s">
        <v>81</v>
      </c>
      <c r="AV2316" s="12" t="s">
        <v>81</v>
      </c>
      <c r="AW2316" s="12" t="s">
        <v>35</v>
      </c>
      <c r="AX2316" s="12" t="s">
        <v>72</v>
      </c>
      <c r="AY2316" s="259" t="s">
        <v>199</v>
      </c>
    </row>
    <row r="2317" s="12" customFormat="1">
      <c r="B2317" s="248"/>
      <c r="C2317" s="249"/>
      <c r="D2317" s="250" t="s">
        <v>208</v>
      </c>
      <c r="E2317" s="251" t="s">
        <v>21</v>
      </c>
      <c r="F2317" s="252" t="s">
        <v>7016</v>
      </c>
      <c r="G2317" s="249"/>
      <c r="H2317" s="253">
        <v>71.704999999999998</v>
      </c>
      <c r="I2317" s="254"/>
      <c r="J2317" s="249"/>
      <c r="K2317" s="249"/>
      <c r="L2317" s="255"/>
      <c r="M2317" s="256"/>
      <c r="N2317" s="257"/>
      <c r="O2317" s="257"/>
      <c r="P2317" s="257"/>
      <c r="Q2317" s="257"/>
      <c r="R2317" s="257"/>
      <c r="S2317" s="257"/>
      <c r="T2317" s="258"/>
      <c r="AT2317" s="259" t="s">
        <v>208</v>
      </c>
      <c r="AU2317" s="259" t="s">
        <v>81</v>
      </c>
      <c r="AV2317" s="12" t="s">
        <v>81</v>
      </c>
      <c r="AW2317" s="12" t="s">
        <v>35</v>
      </c>
      <c r="AX2317" s="12" t="s">
        <v>79</v>
      </c>
      <c r="AY2317" s="259" t="s">
        <v>199</v>
      </c>
    </row>
    <row r="2318" s="1" customFormat="1" ht="16.5" customHeight="1">
      <c r="B2318" s="47"/>
      <c r="C2318" s="236" t="s">
        <v>3023</v>
      </c>
      <c r="D2318" s="236" t="s">
        <v>201</v>
      </c>
      <c r="E2318" s="237" t="s">
        <v>3017</v>
      </c>
      <c r="F2318" s="238" t="s">
        <v>3018</v>
      </c>
      <c r="G2318" s="239" t="s">
        <v>384</v>
      </c>
      <c r="H2318" s="240">
        <v>56.097999999999999</v>
      </c>
      <c r="I2318" s="241"/>
      <c r="J2318" s="242">
        <f>ROUND(I2318*H2318,2)</f>
        <v>0</v>
      </c>
      <c r="K2318" s="238" t="s">
        <v>205</v>
      </c>
      <c r="L2318" s="73"/>
      <c r="M2318" s="243" t="s">
        <v>21</v>
      </c>
      <c r="N2318" s="244" t="s">
        <v>43</v>
      </c>
      <c r="O2318" s="48"/>
      <c r="P2318" s="245">
        <f>O2318*H2318</f>
        <v>0</v>
      </c>
      <c r="Q2318" s="245">
        <v>0.00017000000000000001</v>
      </c>
      <c r="R2318" s="245">
        <f>Q2318*H2318</f>
        <v>0.0095366600000000006</v>
      </c>
      <c r="S2318" s="245">
        <v>0</v>
      </c>
      <c r="T2318" s="246">
        <f>S2318*H2318</f>
        <v>0</v>
      </c>
      <c r="AR2318" s="25" t="s">
        <v>299</v>
      </c>
      <c r="AT2318" s="25" t="s">
        <v>201</v>
      </c>
      <c r="AU2318" s="25" t="s">
        <v>81</v>
      </c>
      <c r="AY2318" s="25" t="s">
        <v>199</v>
      </c>
      <c r="BE2318" s="247">
        <f>IF(N2318="základní",J2318,0)</f>
        <v>0</v>
      </c>
      <c r="BF2318" s="247">
        <f>IF(N2318="snížená",J2318,0)</f>
        <v>0</v>
      </c>
      <c r="BG2318" s="247">
        <f>IF(N2318="zákl. přenesená",J2318,0)</f>
        <v>0</v>
      </c>
      <c r="BH2318" s="247">
        <f>IF(N2318="sníž. přenesená",J2318,0)</f>
        <v>0</v>
      </c>
      <c r="BI2318" s="247">
        <f>IF(N2318="nulová",J2318,0)</f>
        <v>0</v>
      </c>
      <c r="BJ2318" s="25" t="s">
        <v>79</v>
      </c>
      <c r="BK2318" s="247">
        <f>ROUND(I2318*H2318,2)</f>
        <v>0</v>
      </c>
      <c r="BL2318" s="25" t="s">
        <v>299</v>
      </c>
      <c r="BM2318" s="25" t="s">
        <v>7017</v>
      </c>
    </row>
    <row r="2319" s="12" customFormat="1">
      <c r="B2319" s="248"/>
      <c r="C2319" s="249"/>
      <c r="D2319" s="250" t="s">
        <v>208</v>
      </c>
      <c r="E2319" s="251" t="s">
        <v>21</v>
      </c>
      <c r="F2319" s="252" t="s">
        <v>3020</v>
      </c>
      <c r="G2319" s="249"/>
      <c r="H2319" s="253">
        <v>28.600000000000001</v>
      </c>
      <c r="I2319" s="254"/>
      <c r="J2319" s="249"/>
      <c r="K2319" s="249"/>
      <c r="L2319" s="255"/>
      <c r="M2319" s="256"/>
      <c r="N2319" s="257"/>
      <c r="O2319" s="257"/>
      <c r="P2319" s="257"/>
      <c r="Q2319" s="257"/>
      <c r="R2319" s="257"/>
      <c r="S2319" s="257"/>
      <c r="T2319" s="258"/>
      <c r="AT2319" s="259" t="s">
        <v>208</v>
      </c>
      <c r="AU2319" s="259" t="s">
        <v>81</v>
      </c>
      <c r="AV2319" s="12" t="s">
        <v>81</v>
      </c>
      <c r="AW2319" s="12" t="s">
        <v>35</v>
      </c>
      <c r="AX2319" s="12" t="s">
        <v>72</v>
      </c>
      <c r="AY2319" s="259" t="s">
        <v>199</v>
      </c>
    </row>
    <row r="2320" s="14" customFormat="1">
      <c r="B2320" s="271"/>
      <c r="C2320" s="272"/>
      <c r="D2320" s="250" t="s">
        <v>208</v>
      </c>
      <c r="E2320" s="273" t="s">
        <v>21</v>
      </c>
      <c r="F2320" s="274" t="s">
        <v>403</v>
      </c>
      <c r="G2320" s="272"/>
      <c r="H2320" s="275">
        <v>28.600000000000001</v>
      </c>
      <c r="I2320" s="276"/>
      <c r="J2320" s="272"/>
      <c r="K2320" s="272"/>
      <c r="L2320" s="277"/>
      <c r="M2320" s="278"/>
      <c r="N2320" s="279"/>
      <c r="O2320" s="279"/>
      <c r="P2320" s="279"/>
      <c r="Q2320" s="279"/>
      <c r="R2320" s="279"/>
      <c r="S2320" s="279"/>
      <c r="T2320" s="280"/>
      <c r="AT2320" s="281" t="s">
        <v>208</v>
      </c>
      <c r="AU2320" s="281" t="s">
        <v>81</v>
      </c>
      <c r="AV2320" s="14" t="s">
        <v>214</v>
      </c>
      <c r="AW2320" s="14" t="s">
        <v>35</v>
      </c>
      <c r="AX2320" s="14" t="s">
        <v>72</v>
      </c>
      <c r="AY2320" s="281" t="s">
        <v>199</v>
      </c>
    </row>
    <row r="2321" s="12" customFormat="1">
      <c r="B2321" s="248"/>
      <c r="C2321" s="249"/>
      <c r="D2321" s="250" t="s">
        <v>208</v>
      </c>
      <c r="E2321" s="251" t="s">
        <v>21</v>
      </c>
      <c r="F2321" s="252" t="s">
        <v>3021</v>
      </c>
      <c r="G2321" s="249"/>
      <c r="H2321" s="253">
        <v>45.799999999999997</v>
      </c>
      <c r="I2321" s="254"/>
      <c r="J2321" s="249"/>
      <c r="K2321" s="249"/>
      <c r="L2321" s="255"/>
      <c r="M2321" s="256"/>
      <c r="N2321" s="257"/>
      <c r="O2321" s="257"/>
      <c r="P2321" s="257"/>
      <c r="Q2321" s="257"/>
      <c r="R2321" s="257"/>
      <c r="S2321" s="257"/>
      <c r="T2321" s="258"/>
      <c r="AT2321" s="259" t="s">
        <v>208</v>
      </c>
      <c r="AU2321" s="259" t="s">
        <v>81</v>
      </c>
      <c r="AV2321" s="12" t="s">
        <v>81</v>
      </c>
      <c r="AW2321" s="12" t="s">
        <v>35</v>
      </c>
      <c r="AX2321" s="12" t="s">
        <v>72</v>
      </c>
      <c r="AY2321" s="259" t="s">
        <v>199</v>
      </c>
    </row>
    <row r="2322" s="14" customFormat="1">
      <c r="B2322" s="271"/>
      <c r="C2322" s="272"/>
      <c r="D2322" s="250" t="s">
        <v>208</v>
      </c>
      <c r="E2322" s="273" t="s">
        <v>21</v>
      </c>
      <c r="F2322" s="274" t="s">
        <v>400</v>
      </c>
      <c r="G2322" s="272"/>
      <c r="H2322" s="275">
        <v>45.799999999999997</v>
      </c>
      <c r="I2322" s="276"/>
      <c r="J2322" s="272"/>
      <c r="K2322" s="272"/>
      <c r="L2322" s="277"/>
      <c r="M2322" s="278"/>
      <c r="N2322" s="279"/>
      <c r="O2322" s="279"/>
      <c r="P2322" s="279"/>
      <c r="Q2322" s="279"/>
      <c r="R2322" s="279"/>
      <c r="S2322" s="279"/>
      <c r="T2322" s="280"/>
      <c r="AT2322" s="281" t="s">
        <v>208</v>
      </c>
      <c r="AU2322" s="281" t="s">
        <v>81</v>
      </c>
      <c r="AV2322" s="14" t="s">
        <v>214</v>
      </c>
      <c r="AW2322" s="14" t="s">
        <v>35</v>
      </c>
      <c r="AX2322" s="14" t="s">
        <v>72</v>
      </c>
      <c r="AY2322" s="281" t="s">
        <v>199</v>
      </c>
    </row>
    <row r="2323" s="13" customFormat="1">
      <c r="B2323" s="260"/>
      <c r="C2323" s="261"/>
      <c r="D2323" s="250" t="s">
        <v>208</v>
      </c>
      <c r="E2323" s="262" t="s">
        <v>21</v>
      </c>
      <c r="F2323" s="263" t="s">
        <v>220</v>
      </c>
      <c r="G2323" s="261"/>
      <c r="H2323" s="264">
        <v>74.400000000000006</v>
      </c>
      <c r="I2323" s="265"/>
      <c r="J2323" s="261"/>
      <c r="K2323" s="261"/>
      <c r="L2323" s="266"/>
      <c r="M2323" s="267"/>
      <c r="N2323" s="268"/>
      <c r="O2323" s="268"/>
      <c r="P2323" s="268"/>
      <c r="Q2323" s="268"/>
      <c r="R2323" s="268"/>
      <c r="S2323" s="268"/>
      <c r="T2323" s="269"/>
      <c r="AT2323" s="270" t="s">
        <v>208</v>
      </c>
      <c r="AU2323" s="270" t="s">
        <v>81</v>
      </c>
      <c r="AV2323" s="13" t="s">
        <v>206</v>
      </c>
      <c r="AW2323" s="13" t="s">
        <v>35</v>
      </c>
      <c r="AX2323" s="13" t="s">
        <v>72</v>
      </c>
      <c r="AY2323" s="270" t="s">
        <v>199</v>
      </c>
    </row>
    <row r="2324" s="12" customFormat="1">
      <c r="B2324" s="248"/>
      <c r="C2324" s="249"/>
      <c r="D2324" s="250" t="s">
        <v>208</v>
      </c>
      <c r="E2324" s="251" t="s">
        <v>21</v>
      </c>
      <c r="F2324" s="252" t="s">
        <v>21</v>
      </c>
      <c r="G2324" s="249"/>
      <c r="H2324" s="253">
        <v>0</v>
      </c>
      <c r="I2324" s="254"/>
      <c r="J2324" s="249"/>
      <c r="K2324" s="249"/>
      <c r="L2324" s="255"/>
      <c r="M2324" s="256"/>
      <c r="N2324" s="257"/>
      <c r="O2324" s="257"/>
      <c r="P2324" s="257"/>
      <c r="Q2324" s="257"/>
      <c r="R2324" s="257"/>
      <c r="S2324" s="257"/>
      <c r="T2324" s="258"/>
      <c r="AT2324" s="259" t="s">
        <v>208</v>
      </c>
      <c r="AU2324" s="259" t="s">
        <v>81</v>
      </c>
      <c r="AV2324" s="12" t="s">
        <v>81</v>
      </c>
      <c r="AW2324" s="12" t="s">
        <v>35</v>
      </c>
      <c r="AX2324" s="12" t="s">
        <v>72</v>
      </c>
      <c r="AY2324" s="259" t="s">
        <v>199</v>
      </c>
    </row>
    <row r="2325" s="12" customFormat="1">
      <c r="B2325" s="248"/>
      <c r="C2325" s="249"/>
      <c r="D2325" s="250" t="s">
        <v>208</v>
      </c>
      <c r="E2325" s="251" t="s">
        <v>21</v>
      </c>
      <c r="F2325" s="252" t="s">
        <v>7018</v>
      </c>
      <c r="G2325" s="249"/>
      <c r="H2325" s="253">
        <v>56.097999999999999</v>
      </c>
      <c r="I2325" s="254"/>
      <c r="J2325" s="249"/>
      <c r="K2325" s="249"/>
      <c r="L2325" s="255"/>
      <c r="M2325" s="256"/>
      <c r="N2325" s="257"/>
      <c r="O2325" s="257"/>
      <c r="P2325" s="257"/>
      <c r="Q2325" s="257"/>
      <c r="R2325" s="257"/>
      <c r="S2325" s="257"/>
      <c r="T2325" s="258"/>
      <c r="AT2325" s="259" t="s">
        <v>208</v>
      </c>
      <c r="AU2325" s="259" t="s">
        <v>81</v>
      </c>
      <c r="AV2325" s="12" t="s">
        <v>81</v>
      </c>
      <c r="AW2325" s="12" t="s">
        <v>35</v>
      </c>
      <c r="AX2325" s="12" t="s">
        <v>79</v>
      </c>
      <c r="AY2325" s="259" t="s">
        <v>199</v>
      </c>
    </row>
    <row r="2326" s="1" customFormat="1" ht="16.5" customHeight="1">
      <c r="B2326" s="47"/>
      <c r="C2326" s="282" t="s">
        <v>3028</v>
      </c>
      <c r="D2326" s="282" t="s">
        <v>618</v>
      </c>
      <c r="E2326" s="283" t="s">
        <v>3024</v>
      </c>
      <c r="F2326" s="284" t="s">
        <v>3025</v>
      </c>
      <c r="G2326" s="285" t="s">
        <v>384</v>
      </c>
      <c r="H2326" s="286">
        <v>58.902999999999999</v>
      </c>
      <c r="I2326" s="287"/>
      <c r="J2326" s="288">
        <f>ROUND(I2326*H2326,2)</f>
        <v>0</v>
      </c>
      <c r="K2326" s="284" t="s">
        <v>205</v>
      </c>
      <c r="L2326" s="289"/>
      <c r="M2326" s="290" t="s">
        <v>21</v>
      </c>
      <c r="N2326" s="291" t="s">
        <v>43</v>
      </c>
      <c r="O2326" s="48"/>
      <c r="P2326" s="245">
        <f>O2326*H2326</f>
        <v>0</v>
      </c>
      <c r="Q2326" s="245">
        <v>2.0000000000000002E-05</v>
      </c>
      <c r="R2326" s="245">
        <f>Q2326*H2326</f>
        <v>0.0011780600000000001</v>
      </c>
      <c r="S2326" s="245">
        <v>0</v>
      </c>
      <c r="T2326" s="246">
        <f>S2326*H2326</f>
        <v>0</v>
      </c>
      <c r="AR2326" s="25" t="s">
        <v>420</v>
      </c>
      <c r="AT2326" s="25" t="s">
        <v>618</v>
      </c>
      <c r="AU2326" s="25" t="s">
        <v>81</v>
      </c>
      <c r="AY2326" s="25" t="s">
        <v>199</v>
      </c>
      <c r="BE2326" s="247">
        <f>IF(N2326="základní",J2326,0)</f>
        <v>0</v>
      </c>
      <c r="BF2326" s="247">
        <f>IF(N2326="snížená",J2326,0)</f>
        <v>0</v>
      </c>
      <c r="BG2326" s="247">
        <f>IF(N2326="zákl. přenesená",J2326,0)</f>
        <v>0</v>
      </c>
      <c r="BH2326" s="247">
        <f>IF(N2326="sníž. přenesená",J2326,0)</f>
        <v>0</v>
      </c>
      <c r="BI2326" s="247">
        <f>IF(N2326="nulová",J2326,0)</f>
        <v>0</v>
      </c>
      <c r="BJ2326" s="25" t="s">
        <v>79</v>
      </c>
      <c r="BK2326" s="247">
        <f>ROUND(I2326*H2326,2)</f>
        <v>0</v>
      </c>
      <c r="BL2326" s="25" t="s">
        <v>299</v>
      </c>
      <c r="BM2326" s="25" t="s">
        <v>7019</v>
      </c>
    </row>
    <row r="2327" s="12" customFormat="1">
      <c r="B2327" s="248"/>
      <c r="C2327" s="249"/>
      <c r="D2327" s="250" t="s">
        <v>208</v>
      </c>
      <c r="E2327" s="249"/>
      <c r="F2327" s="252" t="s">
        <v>7020</v>
      </c>
      <c r="G2327" s="249"/>
      <c r="H2327" s="253">
        <v>58.902999999999999</v>
      </c>
      <c r="I2327" s="254"/>
      <c r="J2327" s="249"/>
      <c r="K2327" s="249"/>
      <c r="L2327" s="255"/>
      <c r="M2327" s="256"/>
      <c r="N2327" s="257"/>
      <c r="O2327" s="257"/>
      <c r="P2327" s="257"/>
      <c r="Q2327" s="257"/>
      <c r="R2327" s="257"/>
      <c r="S2327" s="257"/>
      <c r="T2327" s="258"/>
      <c r="AT2327" s="259" t="s">
        <v>208</v>
      </c>
      <c r="AU2327" s="259" t="s">
        <v>81</v>
      </c>
      <c r="AV2327" s="12" t="s">
        <v>81</v>
      </c>
      <c r="AW2327" s="12" t="s">
        <v>6</v>
      </c>
      <c r="AX2327" s="12" t="s">
        <v>79</v>
      </c>
      <c r="AY2327" s="259" t="s">
        <v>199</v>
      </c>
    </row>
    <row r="2328" s="1" customFormat="1" ht="16.5" customHeight="1">
      <c r="B2328" s="47"/>
      <c r="C2328" s="236" t="s">
        <v>3032</v>
      </c>
      <c r="D2328" s="236" t="s">
        <v>201</v>
      </c>
      <c r="E2328" s="237" t="s">
        <v>3029</v>
      </c>
      <c r="F2328" s="238" t="s">
        <v>3030</v>
      </c>
      <c r="G2328" s="239" t="s">
        <v>282</v>
      </c>
      <c r="H2328" s="240">
        <v>71.704999999999998</v>
      </c>
      <c r="I2328" s="241"/>
      <c r="J2328" s="242">
        <f>ROUND(I2328*H2328,2)</f>
        <v>0</v>
      </c>
      <c r="K2328" s="238" t="s">
        <v>205</v>
      </c>
      <c r="L2328" s="73"/>
      <c r="M2328" s="243" t="s">
        <v>21</v>
      </c>
      <c r="N2328" s="244" t="s">
        <v>43</v>
      </c>
      <c r="O2328" s="48"/>
      <c r="P2328" s="245">
        <f>O2328*H2328</f>
        <v>0</v>
      </c>
      <c r="Q2328" s="245">
        <v>0.0077000000000000002</v>
      </c>
      <c r="R2328" s="245">
        <f>Q2328*H2328</f>
        <v>0.55212850000000002</v>
      </c>
      <c r="S2328" s="245">
        <v>0</v>
      </c>
      <c r="T2328" s="246">
        <f>S2328*H2328</f>
        <v>0</v>
      </c>
      <c r="AR2328" s="25" t="s">
        <v>299</v>
      </c>
      <c r="AT2328" s="25" t="s">
        <v>201</v>
      </c>
      <c r="AU2328" s="25" t="s">
        <v>81</v>
      </c>
      <c r="AY2328" s="25" t="s">
        <v>199</v>
      </c>
      <c r="BE2328" s="247">
        <f>IF(N2328="základní",J2328,0)</f>
        <v>0</v>
      </c>
      <c r="BF2328" s="247">
        <f>IF(N2328="snížená",J2328,0)</f>
        <v>0</v>
      </c>
      <c r="BG2328" s="247">
        <f>IF(N2328="zákl. přenesená",J2328,0)</f>
        <v>0</v>
      </c>
      <c r="BH2328" s="247">
        <f>IF(N2328="sníž. přenesená",J2328,0)</f>
        <v>0</v>
      </c>
      <c r="BI2328" s="247">
        <f>IF(N2328="nulová",J2328,0)</f>
        <v>0</v>
      </c>
      <c r="BJ2328" s="25" t="s">
        <v>79</v>
      </c>
      <c r="BK2328" s="247">
        <f>ROUND(I2328*H2328,2)</f>
        <v>0</v>
      </c>
      <c r="BL2328" s="25" t="s">
        <v>299</v>
      </c>
      <c r="BM2328" s="25" t="s">
        <v>7021</v>
      </c>
    </row>
    <row r="2329" s="12" customFormat="1">
      <c r="B2329" s="248"/>
      <c r="C2329" s="249"/>
      <c r="D2329" s="250" t="s">
        <v>208</v>
      </c>
      <c r="E2329" s="251" t="s">
        <v>21</v>
      </c>
      <c r="F2329" s="252" t="s">
        <v>2984</v>
      </c>
      <c r="G2329" s="249"/>
      <c r="H2329" s="253">
        <v>15.4</v>
      </c>
      <c r="I2329" s="254"/>
      <c r="J2329" s="249"/>
      <c r="K2329" s="249"/>
      <c r="L2329" s="255"/>
      <c r="M2329" s="256"/>
      <c r="N2329" s="257"/>
      <c r="O2329" s="257"/>
      <c r="P2329" s="257"/>
      <c r="Q2329" s="257"/>
      <c r="R2329" s="257"/>
      <c r="S2329" s="257"/>
      <c r="T2329" s="258"/>
      <c r="AT2329" s="259" t="s">
        <v>208</v>
      </c>
      <c r="AU2329" s="259" t="s">
        <v>81</v>
      </c>
      <c r="AV2329" s="12" t="s">
        <v>81</v>
      </c>
      <c r="AW2329" s="12" t="s">
        <v>35</v>
      </c>
      <c r="AX2329" s="12" t="s">
        <v>72</v>
      </c>
      <c r="AY2329" s="259" t="s">
        <v>199</v>
      </c>
    </row>
    <row r="2330" s="12" customFormat="1">
      <c r="B2330" s="248"/>
      <c r="C2330" s="249"/>
      <c r="D2330" s="250" t="s">
        <v>208</v>
      </c>
      <c r="E2330" s="251" t="s">
        <v>21</v>
      </c>
      <c r="F2330" s="252" t="s">
        <v>3014</v>
      </c>
      <c r="G2330" s="249"/>
      <c r="H2330" s="253">
        <v>79.700000000000003</v>
      </c>
      <c r="I2330" s="254"/>
      <c r="J2330" s="249"/>
      <c r="K2330" s="249"/>
      <c r="L2330" s="255"/>
      <c r="M2330" s="256"/>
      <c r="N2330" s="257"/>
      <c r="O2330" s="257"/>
      <c r="P2330" s="257"/>
      <c r="Q2330" s="257"/>
      <c r="R2330" s="257"/>
      <c r="S2330" s="257"/>
      <c r="T2330" s="258"/>
      <c r="AT2330" s="259" t="s">
        <v>208</v>
      </c>
      <c r="AU2330" s="259" t="s">
        <v>81</v>
      </c>
      <c r="AV2330" s="12" t="s">
        <v>81</v>
      </c>
      <c r="AW2330" s="12" t="s">
        <v>35</v>
      </c>
      <c r="AX2330" s="12" t="s">
        <v>72</v>
      </c>
      <c r="AY2330" s="259" t="s">
        <v>199</v>
      </c>
    </row>
    <row r="2331" s="13" customFormat="1">
      <c r="B2331" s="260"/>
      <c r="C2331" s="261"/>
      <c r="D2331" s="250" t="s">
        <v>208</v>
      </c>
      <c r="E2331" s="262" t="s">
        <v>21</v>
      </c>
      <c r="F2331" s="263" t="s">
        <v>220</v>
      </c>
      <c r="G2331" s="261"/>
      <c r="H2331" s="264">
        <v>95.099999999999994</v>
      </c>
      <c r="I2331" s="265"/>
      <c r="J2331" s="261"/>
      <c r="K2331" s="261"/>
      <c r="L2331" s="266"/>
      <c r="M2331" s="267"/>
      <c r="N2331" s="268"/>
      <c r="O2331" s="268"/>
      <c r="P2331" s="268"/>
      <c r="Q2331" s="268"/>
      <c r="R2331" s="268"/>
      <c r="S2331" s="268"/>
      <c r="T2331" s="269"/>
      <c r="AT2331" s="270" t="s">
        <v>208</v>
      </c>
      <c r="AU2331" s="270" t="s">
        <v>81</v>
      </c>
      <c r="AV2331" s="13" t="s">
        <v>206</v>
      </c>
      <c r="AW2331" s="13" t="s">
        <v>35</v>
      </c>
      <c r="AX2331" s="13" t="s">
        <v>72</v>
      </c>
      <c r="AY2331" s="270" t="s">
        <v>199</v>
      </c>
    </row>
    <row r="2332" s="12" customFormat="1">
      <c r="B2332" s="248"/>
      <c r="C2332" s="249"/>
      <c r="D2332" s="250" t="s">
        <v>208</v>
      </c>
      <c r="E2332" s="251" t="s">
        <v>21</v>
      </c>
      <c r="F2332" s="252" t="s">
        <v>21</v>
      </c>
      <c r="G2332" s="249"/>
      <c r="H2332" s="253">
        <v>0</v>
      </c>
      <c r="I2332" s="254"/>
      <c r="J2332" s="249"/>
      <c r="K2332" s="249"/>
      <c r="L2332" s="255"/>
      <c r="M2332" s="256"/>
      <c r="N2332" s="257"/>
      <c r="O2332" s="257"/>
      <c r="P2332" s="257"/>
      <c r="Q2332" s="257"/>
      <c r="R2332" s="257"/>
      <c r="S2332" s="257"/>
      <c r="T2332" s="258"/>
      <c r="AT2332" s="259" t="s">
        <v>208</v>
      </c>
      <c r="AU2332" s="259" t="s">
        <v>81</v>
      </c>
      <c r="AV2332" s="12" t="s">
        <v>81</v>
      </c>
      <c r="AW2332" s="12" t="s">
        <v>35</v>
      </c>
      <c r="AX2332" s="12" t="s">
        <v>72</v>
      </c>
      <c r="AY2332" s="259" t="s">
        <v>199</v>
      </c>
    </row>
    <row r="2333" s="12" customFormat="1">
      <c r="B2333" s="248"/>
      <c r="C2333" s="249"/>
      <c r="D2333" s="250" t="s">
        <v>208</v>
      </c>
      <c r="E2333" s="251" t="s">
        <v>21</v>
      </c>
      <c r="F2333" s="252" t="s">
        <v>7016</v>
      </c>
      <c r="G2333" s="249"/>
      <c r="H2333" s="253">
        <v>71.704999999999998</v>
      </c>
      <c r="I2333" s="254"/>
      <c r="J2333" s="249"/>
      <c r="K2333" s="249"/>
      <c r="L2333" s="255"/>
      <c r="M2333" s="256"/>
      <c r="N2333" s="257"/>
      <c r="O2333" s="257"/>
      <c r="P2333" s="257"/>
      <c r="Q2333" s="257"/>
      <c r="R2333" s="257"/>
      <c r="S2333" s="257"/>
      <c r="T2333" s="258"/>
      <c r="AT2333" s="259" t="s">
        <v>208</v>
      </c>
      <c r="AU2333" s="259" t="s">
        <v>81</v>
      </c>
      <c r="AV2333" s="12" t="s">
        <v>81</v>
      </c>
      <c r="AW2333" s="12" t="s">
        <v>35</v>
      </c>
      <c r="AX2333" s="12" t="s">
        <v>79</v>
      </c>
      <c r="AY2333" s="259" t="s">
        <v>199</v>
      </c>
    </row>
    <row r="2334" s="1" customFormat="1" ht="25.5" customHeight="1">
      <c r="B2334" s="47"/>
      <c r="C2334" s="236" t="s">
        <v>3039</v>
      </c>
      <c r="D2334" s="236" t="s">
        <v>201</v>
      </c>
      <c r="E2334" s="237" t="s">
        <v>3033</v>
      </c>
      <c r="F2334" s="238" t="s">
        <v>3034</v>
      </c>
      <c r="G2334" s="239" t="s">
        <v>282</v>
      </c>
      <c r="H2334" s="240">
        <v>1643.086</v>
      </c>
      <c r="I2334" s="241"/>
      <c r="J2334" s="242">
        <f>ROUND(I2334*H2334,2)</f>
        <v>0</v>
      </c>
      <c r="K2334" s="238" t="s">
        <v>205</v>
      </c>
      <c r="L2334" s="73"/>
      <c r="M2334" s="243" t="s">
        <v>21</v>
      </c>
      <c r="N2334" s="244" t="s">
        <v>43</v>
      </c>
      <c r="O2334" s="48"/>
      <c r="P2334" s="245">
        <f>O2334*H2334</f>
        <v>0</v>
      </c>
      <c r="Q2334" s="245">
        <v>0.0019300000000000001</v>
      </c>
      <c r="R2334" s="245">
        <f>Q2334*H2334</f>
        <v>3.17115598</v>
      </c>
      <c r="S2334" s="245">
        <v>0</v>
      </c>
      <c r="T2334" s="246">
        <f>S2334*H2334</f>
        <v>0</v>
      </c>
      <c r="AR2334" s="25" t="s">
        <v>299</v>
      </c>
      <c r="AT2334" s="25" t="s">
        <v>201</v>
      </c>
      <c r="AU2334" s="25" t="s">
        <v>81</v>
      </c>
      <c r="AY2334" s="25" t="s">
        <v>199</v>
      </c>
      <c r="BE2334" s="247">
        <f>IF(N2334="základní",J2334,0)</f>
        <v>0</v>
      </c>
      <c r="BF2334" s="247">
        <f>IF(N2334="snížená",J2334,0)</f>
        <v>0</v>
      </c>
      <c r="BG2334" s="247">
        <f>IF(N2334="zákl. přenesená",J2334,0)</f>
        <v>0</v>
      </c>
      <c r="BH2334" s="247">
        <f>IF(N2334="sníž. přenesená",J2334,0)</f>
        <v>0</v>
      </c>
      <c r="BI2334" s="247">
        <f>IF(N2334="nulová",J2334,0)</f>
        <v>0</v>
      </c>
      <c r="BJ2334" s="25" t="s">
        <v>79</v>
      </c>
      <c r="BK2334" s="247">
        <f>ROUND(I2334*H2334,2)</f>
        <v>0</v>
      </c>
      <c r="BL2334" s="25" t="s">
        <v>299</v>
      </c>
      <c r="BM2334" s="25" t="s">
        <v>7022</v>
      </c>
    </row>
    <row r="2335" s="12" customFormat="1">
      <c r="B2335" s="248"/>
      <c r="C2335" s="249"/>
      <c r="D2335" s="250" t="s">
        <v>208</v>
      </c>
      <c r="E2335" s="251" t="s">
        <v>21</v>
      </c>
      <c r="F2335" s="252" t="s">
        <v>3036</v>
      </c>
      <c r="G2335" s="249"/>
      <c r="H2335" s="253">
        <v>744.55899999999997</v>
      </c>
      <c r="I2335" s="254"/>
      <c r="J2335" s="249"/>
      <c r="K2335" s="249"/>
      <c r="L2335" s="255"/>
      <c r="M2335" s="256"/>
      <c r="N2335" s="257"/>
      <c r="O2335" s="257"/>
      <c r="P2335" s="257"/>
      <c r="Q2335" s="257"/>
      <c r="R2335" s="257"/>
      <c r="S2335" s="257"/>
      <c r="T2335" s="258"/>
      <c r="AT2335" s="259" t="s">
        <v>208</v>
      </c>
      <c r="AU2335" s="259" t="s">
        <v>81</v>
      </c>
      <c r="AV2335" s="12" t="s">
        <v>81</v>
      </c>
      <c r="AW2335" s="12" t="s">
        <v>35</v>
      </c>
      <c r="AX2335" s="12" t="s">
        <v>72</v>
      </c>
      <c r="AY2335" s="259" t="s">
        <v>199</v>
      </c>
    </row>
    <row r="2336" s="12" customFormat="1">
      <c r="B2336" s="248"/>
      <c r="C2336" s="249"/>
      <c r="D2336" s="250" t="s">
        <v>208</v>
      </c>
      <c r="E2336" s="251" t="s">
        <v>21</v>
      </c>
      <c r="F2336" s="252" t="s">
        <v>3037</v>
      </c>
      <c r="G2336" s="249"/>
      <c r="H2336" s="253">
        <v>1434.5999999999999</v>
      </c>
      <c r="I2336" s="254"/>
      <c r="J2336" s="249"/>
      <c r="K2336" s="249"/>
      <c r="L2336" s="255"/>
      <c r="M2336" s="256"/>
      <c r="N2336" s="257"/>
      <c r="O2336" s="257"/>
      <c r="P2336" s="257"/>
      <c r="Q2336" s="257"/>
      <c r="R2336" s="257"/>
      <c r="S2336" s="257"/>
      <c r="T2336" s="258"/>
      <c r="AT2336" s="259" t="s">
        <v>208</v>
      </c>
      <c r="AU2336" s="259" t="s">
        <v>81</v>
      </c>
      <c r="AV2336" s="12" t="s">
        <v>81</v>
      </c>
      <c r="AW2336" s="12" t="s">
        <v>35</v>
      </c>
      <c r="AX2336" s="12" t="s">
        <v>72</v>
      </c>
      <c r="AY2336" s="259" t="s">
        <v>199</v>
      </c>
    </row>
    <row r="2337" s="13" customFormat="1">
      <c r="B2337" s="260"/>
      <c r="C2337" s="261"/>
      <c r="D2337" s="250" t="s">
        <v>208</v>
      </c>
      <c r="E2337" s="262" t="s">
        <v>21</v>
      </c>
      <c r="F2337" s="263" t="s">
        <v>220</v>
      </c>
      <c r="G2337" s="261"/>
      <c r="H2337" s="264">
        <v>2179.1590000000001</v>
      </c>
      <c r="I2337" s="265"/>
      <c r="J2337" s="261"/>
      <c r="K2337" s="261"/>
      <c r="L2337" s="266"/>
      <c r="M2337" s="267"/>
      <c r="N2337" s="268"/>
      <c r="O2337" s="268"/>
      <c r="P2337" s="268"/>
      <c r="Q2337" s="268"/>
      <c r="R2337" s="268"/>
      <c r="S2337" s="268"/>
      <c r="T2337" s="269"/>
      <c r="AT2337" s="270" t="s">
        <v>208</v>
      </c>
      <c r="AU2337" s="270" t="s">
        <v>81</v>
      </c>
      <c r="AV2337" s="13" t="s">
        <v>206</v>
      </c>
      <c r="AW2337" s="13" t="s">
        <v>35</v>
      </c>
      <c r="AX2337" s="13" t="s">
        <v>72</v>
      </c>
      <c r="AY2337" s="270" t="s">
        <v>199</v>
      </c>
    </row>
    <row r="2338" s="12" customFormat="1">
      <c r="B2338" s="248"/>
      <c r="C2338" s="249"/>
      <c r="D2338" s="250" t="s">
        <v>208</v>
      </c>
      <c r="E2338" s="251" t="s">
        <v>21</v>
      </c>
      <c r="F2338" s="252" t="s">
        <v>21</v>
      </c>
      <c r="G2338" s="249"/>
      <c r="H2338" s="253">
        <v>0</v>
      </c>
      <c r="I2338" s="254"/>
      <c r="J2338" s="249"/>
      <c r="K2338" s="249"/>
      <c r="L2338" s="255"/>
      <c r="M2338" s="256"/>
      <c r="N2338" s="257"/>
      <c r="O2338" s="257"/>
      <c r="P2338" s="257"/>
      <c r="Q2338" s="257"/>
      <c r="R2338" s="257"/>
      <c r="S2338" s="257"/>
      <c r="T2338" s="258"/>
      <c r="AT2338" s="259" t="s">
        <v>208</v>
      </c>
      <c r="AU2338" s="259" t="s">
        <v>81</v>
      </c>
      <c r="AV2338" s="12" t="s">
        <v>81</v>
      </c>
      <c r="AW2338" s="12" t="s">
        <v>35</v>
      </c>
      <c r="AX2338" s="12" t="s">
        <v>72</v>
      </c>
      <c r="AY2338" s="259" t="s">
        <v>199</v>
      </c>
    </row>
    <row r="2339" s="12" customFormat="1">
      <c r="B2339" s="248"/>
      <c r="C2339" s="249"/>
      <c r="D2339" s="250" t="s">
        <v>208</v>
      </c>
      <c r="E2339" s="251" t="s">
        <v>21</v>
      </c>
      <c r="F2339" s="252" t="s">
        <v>7023</v>
      </c>
      <c r="G2339" s="249"/>
      <c r="H2339" s="253">
        <v>1643.086</v>
      </c>
      <c r="I2339" s="254"/>
      <c r="J2339" s="249"/>
      <c r="K2339" s="249"/>
      <c r="L2339" s="255"/>
      <c r="M2339" s="256"/>
      <c r="N2339" s="257"/>
      <c r="O2339" s="257"/>
      <c r="P2339" s="257"/>
      <c r="Q2339" s="257"/>
      <c r="R2339" s="257"/>
      <c r="S2339" s="257"/>
      <c r="T2339" s="258"/>
      <c r="AT2339" s="259" t="s">
        <v>208</v>
      </c>
      <c r="AU2339" s="259" t="s">
        <v>81</v>
      </c>
      <c r="AV2339" s="12" t="s">
        <v>81</v>
      </c>
      <c r="AW2339" s="12" t="s">
        <v>35</v>
      </c>
      <c r="AX2339" s="12" t="s">
        <v>79</v>
      </c>
      <c r="AY2339" s="259" t="s">
        <v>199</v>
      </c>
    </row>
    <row r="2340" s="1" customFormat="1" ht="16.5" customHeight="1">
      <c r="B2340" s="47"/>
      <c r="C2340" s="236" t="s">
        <v>3043</v>
      </c>
      <c r="D2340" s="236" t="s">
        <v>201</v>
      </c>
      <c r="E2340" s="237" t="s">
        <v>3040</v>
      </c>
      <c r="F2340" s="238" t="s">
        <v>3041</v>
      </c>
      <c r="G2340" s="239" t="s">
        <v>263</v>
      </c>
      <c r="H2340" s="240">
        <v>5.6260000000000003</v>
      </c>
      <c r="I2340" s="241"/>
      <c r="J2340" s="242">
        <f>ROUND(I2340*H2340,2)</f>
        <v>0</v>
      </c>
      <c r="K2340" s="238" t="s">
        <v>205</v>
      </c>
      <c r="L2340" s="73"/>
      <c r="M2340" s="243" t="s">
        <v>21</v>
      </c>
      <c r="N2340" s="244" t="s">
        <v>43</v>
      </c>
      <c r="O2340" s="48"/>
      <c r="P2340" s="245">
        <f>O2340*H2340</f>
        <v>0</v>
      </c>
      <c r="Q2340" s="245">
        <v>0</v>
      </c>
      <c r="R2340" s="245">
        <f>Q2340*H2340</f>
        <v>0</v>
      </c>
      <c r="S2340" s="245">
        <v>0</v>
      </c>
      <c r="T2340" s="246">
        <f>S2340*H2340</f>
        <v>0</v>
      </c>
      <c r="AR2340" s="25" t="s">
        <v>299</v>
      </c>
      <c r="AT2340" s="25" t="s">
        <v>201</v>
      </c>
      <c r="AU2340" s="25" t="s">
        <v>81</v>
      </c>
      <c r="AY2340" s="25" t="s">
        <v>199</v>
      </c>
      <c r="BE2340" s="247">
        <f>IF(N2340="základní",J2340,0)</f>
        <v>0</v>
      </c>
      <c r="BF2340" s="247">
        <f>IF(N2340="snížená",J2340,0)</f>
        <v>0</v>
      </c>
      <c r="BG2340" s="247">
        <f>IF(N2340="zákl. přenesená",J2340,0)</f>
        <v>0</v>
      </c>
      <c r="BH2340" s="247">
        <f>IF(N2340="sníž. přenesená",J2340,0)</f>
        <v>0</v>
      </c>
      <c r="BI2340" s="247">
        <f>IF(N2340="nulová",J2340,0)</f>
        <v>0</v>
      </c>
      <c r="BJ2340" s="25" t="s">
        <v>79</v>
      </c>
      <c r="BK2340" s="247">
        <f>ROUND(I2340*H2340,2)</f>
        <v>0</v>
      </c>
      <c r="BL2340" s="25" t="s">
        <v>299</v>
      </c>
      <c r="BM2340" s="25" t="s">
        <v>7024</v>
      </c>
    </row>
    <row r="2341" s="1" customFormat="1" ht="16.5" customHeight="1">
      <c r="B2341" s="47"/>
      <c r="C2341" s="236" t="s">
        <v>3049</v>
      </c>
      <c r="D2341" s="236" t="s">
        <v>201</v>
      </c>
      <c r="E2341" s="237" t="s">
        <v>3044</v>
      </c>
      <c r="F2341" s="238" t="s">
        <v>3045</v>
      </c>
      <c r="G2341" s="239" t="s">
        <v>263</v>
      </c>
      <c r="H2341" s="240">
        <v>5.6260000000000003</v>
      </c>
      <c r="I2341" s="241"/>
      <c r="J2341" s="242">
        <f>ROUND(I2341*H2341,2)</f>
        <v>0</v>
      </c>
      <c r="K2341" s="238" t="s">
        <v>205</v>
      </c>
      <c r="L2341" s="73"/>
      <c r="M2341" s="243" t="s">
        <v>21</v>
      </c>
      <c r="N2341" s="244" t="s">
        <v>43</v>
      </c>
      <c r="O2341" s="48"/>
      <c r="P2341" s="245">
        <f>O2341*H2341</f>
        <v>0</v>
      </c>
      <c r="Q2341" s="245">
        <v>0</v>
      </c>
      <c r="R2341" s="245">
        <f>Q2341*H2341</f>
        <v>0</v>
      </c>
      <c r="S2341" s="245">
        <v>0</v>
      </c>
      <c r="T2341" s="246">
        <f>S2341*H2341</f>
        <v>0</v>
      </c>
      <c r="AR2341" s="25" t="s">
        <v>299</v>
      </c>
      <c r="AT2341" s="25" t="s">
        <v>201</v>
      </c>
      <c r="AU2341" s="25" t="s">
        <v>81</v>
      </c>
      <c r="AY2341" s="25" t="s">
        <v>199</v>
      </c>
      <c r="BE2341" s="247">
        <f>IF(N2341="základní",J2341,0)</f>
        <v>0</v>
      </c>
      <c r="BF2341" s="247">
        <f>IF(N2341="snížená",J2341,0)</f>
        <v>0</v>
      </c>
      <c r="BG2341" s="247">
        <f>IF(N2341="zákl. přenesená",J2341,0)</f>
        <v>0</v>
      </c>
      <c r="BH2341" s="247">
        <f>IF(N2341="sníž. přenesená",J2341,0)</f>
        <v>0</v>
      </c>
      <c r="BI2341" s="247">
        <f>IF(N2341="nulová",J2341,0)</f>
        <v>0</v>
      </c>
      <c r="BJ2341" s="25" t="s">
        <v>79</v>
      </c>
      <c r="BK2341" s="247">
        <f>ROUND(I2341*H2341,2)</f>
        <v>0</v>
      </c>
      <c r="BL2341" s="25" t="s">
        <v>299</v>
      </c>
      <c r="BM2341" s="25" t="s">
        <v>7025</v>
      </c>
    </row>
    <row r="2342" s="11" customFormat="1" ht="29.88" customHeight="1">
      <c r="B2342" s="220"/>
      <c r="C2342" s="221"/>
      <c r="D2342" s="222" t="s">
        <v>71</v>
      </c>
      <c r="E2342" s="234" t="s">
        <v>3047</v>
      </c>
      <c r="F2342" s="234" t="s">
        <v>3048</v>
      </c>
      <c r="G2342" s="221"/>
      <c r="H2342" s="221"/>
      <c r="I2342" s="224"/>
      <c r="J2342" s="235">
        <f>BK2342</f>
        <v>0</v>
      </c>
      <c r="K2342" s="221"/>
      <c r="L2342" s="226"/>
      <c r="M2342" s="227"/>
      <c r="N2342" s="228"/>
      <c r="O2342" s="228"/>
      <c r="P2342" s="229">
        <f>SUM(P2343:P2493)</f>
        <v>0</v>
      </c>
      <c r="Q2342" s="228"/>
      <c r="R2342" s="229">
        <f>SUM(R2343:R2493)</f>
        <v>3.7032579000000001</v>
      </c>
      <c r="S2342" s="228"/>
      <c r="T2342" s="230">
        <f>SUM(T2343:T2493)</f>
        <v>0.50253840000000005</v>
      </c>
      <c r="AR2342" s="231" t="s">
        <v>81</v>
      </c>
      <c r="AT2342" s="232" t="s">
        <v>71</v>
      </c>
      <c r="AU2342" s="232" t="s">
        <v>79</v>
      </c>
      <c r="AY2342" s="231" t="s">
        <v>199</v>
      </c>
      <c r="BK2342" s="233">
        <f>SUM(BK2343:BK2493)</f>
        <v>0</v>
      </c>
    </row>
    <row r="2343" s="1" customFormat="1" ht="16.5" customHeight="1">
      <c r="B2343" s="47"/>
      <c r="C2343" s="236" t="s">
        <v>3057</v>
      </c>
      <c r="D2343" s="236" t="s">
        <v>201</v>
      </c>
      <c r="E2343" s="237" t="s">
        <v>3050</v>
      </c>
      <c r="F2343" s="238" t="s">
        <v>3051</v>
      </c>
      <c r="G2343" s="239" t="s">
        <v>282</v>
      </c>
      <c r="H2343" s="240">
        <v>226.87899999999999</v>
      </c>
      <c r="I2343" s="241"/>
      <c r="J2343" s="242">
        <f>ROUND(I2343*H2343,2)</f>
        <v>0</v>
      </c>
      <c r="K2343" s="238" t="s">
        <v>205</v>
      </c>
      <c r="L2343" s="73"/>
      <c r="M2343" s="243" t="s">
        <v>21</v>
      </c>
      <c r="N2343" s="244" t="s">
        <v>43</v>
      </c>
      <c r="O2343" s="48"/>
      <c r="P2343" s="245">
        <f>O2343*H2343</f>
        <v>0</v>
      </c>
      <c r="Q2343" s="245">
        <v>0</v>
      </c>
      <c r="R2343" s="245">
        <f>Q2343*H2343</f>
        <v>0</v>
      </c>
      <c r="S2343" s="245">
        <v>0</v>
      </c>
      <c r="T2343" s="246">
        <f>S2343*H2343</f>
        <v>0</v>
      </c>
      <c r="AR2343" s="25" t="s">
        <v>299</v>
      </c>
      <c r="AT2343" s="25" t="s">
        <v>201</v>
      </c>
      <c r="AU2343" s="25" t="s">
        <v>81</v>
      </c>
      <c r="AY2343" s="25" t="s">
        <v>199</v>
      </c>
      <c r="BE2343" s="247">
        <f>IF(N2343="základní",J2343,0)</f>
        <v>0</v>
      </c>
      <c r="BF2343" s="247">
        <f>IF(N2343="snížená",J2343,0)</f>
        <v>0</v>
      </c>
      <c r="BG2343" s="247">
        <f>IF(N2343="zákl. přenesená",J2343,0)</f>
        <v>0</v>
      </c>
      <c r="BH2343" s="247">
        <f>IF(N2343="sníž. přenesená",J2343,0)</f>
        <v>0</v>
      </c>
      <c r="BI2343" s="247">
        <f>IF(N2343="nulová",J2343,0)</f>
        <v>0</v>
      </c>
      <c r="BJ2343" s="25" t="s">
        <v>79</v>
      </c>
      <c r="BK2343" s="247">
        <f>ROUND(I2343*H2343,2)</f>
        <v>0</v>
      </c>
      <c r="BL2343" s="25" t="s">
        <v>299</v>
      </c>
      <c r="BM2343" s="25" t="s">
        <v>7026</v>
      </c>
    </row>
    <row r="2344" s="12" customFormat="1">
      <c r="B2344" s="248"/>
      <c r="C2344" s="249"/>
      <c r="D2344" s="250" t="s">
        <v>208</v>
      </c>
      <c r="E2344" s="251" t="s">
        <v>21</v>
      </c>
      <c r="F2344" s="252" t="s">
        <v>3053</v>
      </c>
      <c r="G2344" s="249"/>
      <c r="H2344" s="253">
        <v>89.980000000000004</v>
      </c>
      <c r="I2344" s="254"/>
      <c r="J2344" s="249"/>
      <c r="K2344" s="249"/>
      <c r="L2344" s="255"/>
      <c r="M2344" s="256"/>
      <c r="N2344" s="257"/>
      <c r="O2344" s="257"/>
      <c r="P2344" s="257"/>
      <c r="Q2344" s="257"/>
      <c r="R2344" s="257"/>
      <c r="S2344" s="257"/>
      <c r="T2344" s="258"/>
      <c r="AT2344" s="259" t="s">
        <v>208</v>
      </c>
      <c r="AU2344" s="259" t="s">
        <v>81</v>
      </c>
      <c r="AV2344" s="12" t="s">
        <v>81</v>
      </c>
      <c r="AW2344" s="12" t="s">
        <v>35</v>
      </c>
      <c r="AX2344" s="12" t="s">
        <v>72</v>
      </c>
      <c r="AY2344" s="259" t="s">
        <v>199</v>
      </c>
    </row>
    <row r="2345" s="12" customFormat="1">
      <c r="B2345" s="248"/>
      <c r="C2345" s="249"/>
      <c r="D2345" s="250" t="s">
        <v>208</v>
      </c>
      <c r="E2345" s="251" t="s">
        <v>21</v>
      </c>
      <c r="F2345" s="252" t="s">
        <v>3054</v>
      </c>
      <c r="G2345" s="249"/>
      <c r="H2345" s="253">
        <v>91.569999999999993</v>
      </c>
      <c r="I2345" s="254"/>
      <c r="J2345" s="249"/>
      <c r="K2345" s="249"/>
      <c r="L2345" s="255"/>
      <c r="M2345" s="256"/>
      <c r="N2345" s="257"/>
      <c r="O2345" s="257"/>
      <c r="P2345" s="257"/>
      <c r="Q2345" s="257"/>
      <c r="R2345" s="257"/>
      <c r="S2345" s="257"/>
      <c r="T2345" s="258"/>
      <c r="AT2345" s="259" t="s">
        <v>208</v>
      </c>
      <c r="AU2345" s="259" t="s">
        <v>81</v>
      </c>
      <c r="AV2345" s="12" t="s">
        <v>81</v>
      </c>
      <c r="AW2345" s="12" t="s">
        <v>35</v>
      </c>
      <c r="AX2345" s="12" t="s">
        <v>72</v>
      </c>
      <c r="AY2345" s="259" t="s">
        <v>199</v>
      </c>
    </row>
    <row r="2346" s="12" customFormat="1">
      <c r="B2346" s="248"/>
      <c r="C2346" s="249"/>
      <c r="D2346" s="250" t="s">
        <v>208</v>
      </c>
      <c r="E2346" s="251" t="s">
        <v>21</v>
      </c>
      <c r="F2346" s="252" t="s">
        <v>3055</v>
      </c>
      <c r="G2346" s="249"/>
      <c r="H2346" s="253">
        <v>119.34999999999999</v>
      </c>
      <c r="I2346" s="254"/>
      <c r="J2346" s="249"/>
      <c r="K2346" s="249"/>
      <c r="L2346" s="255"/>
      <c r="M2346" s="256"/>
      <c r="N2346" s="257"/>
      <c r="O2346" s="257"/>
      <c r="P2346" s="257"/>
      <c r="Q2346" s="257"/>
      <c r="R2346" s="257"/>
      <c r="S2346" s="257"/>
      <c r="T2346" s="258"/>
      <c r="AT2346" s="259" t="s">
        <v>208</v>
      </c>
      <c r="AU2346" s="259" t="s">
        <v>81</v>
      </c>
      <c r="AV2346" s="12" t="s">
        <v>81</v>
      </c>
      <c r="AW2346" s="12" t="s">
        <v>35</v>
      </c>
      <c r="AX2346" s="12" t="s">
        <v>72</v>
      </c>
      <c r="AY2346" s="259" t="s">
        <v>199</v>
      </c>
    </row>
    <row r="2347" s="13" customFormat="1">
      <c r="B2347" s="260"/>
      <c r="C2347" s="261"/>
      <c r="D2347" s="250" t="s">
        <v>208</v>
      </c>
      <c r="E2347" s="262" t="s">
        <v>21</v>
      </c>
      <c r="F2347" s="263" t="s">
        <v>220</v>
      </c>
      <c r="G2347" s="261"/>
      <c r="H2347" s="264">
        <v>300.89999999999998</v>
      </c>
      <c r="I2347" s="265"/>
      <c r="J2347" s="261"/>
      <c r="K2347" s="261"/>
      <c r="L2347" s="266"/>
      <c r="M2347" s="267"/>
      <c r="N2347" s="268"/>
      <c r="O2347" s="268"/>
      <c r="P2347" s="268"/>
      <c r="Q2347" s="268"/>
      <c r="R2347" s="268"/>
      <c r="S2347" s="268"/>
      <c r="T2347" s="269"/>
      <c r="AT2347" s="270" t="s">
        <v>208</v>
      </c>
      <c r="AU2347" s="270" t="s">
        <v>81</v>
      </c>
      <c r="AV2347" s="13" t="s">
        <v>206</v>
      </c>
      <c r="AW2347" s="13" t="s">
        <v>35</v>
      </c>
      <c r="AX2347" s="13" t="s">
        <v>72</v>
      </c>
      <c r="AY2347" s="270" t="s">
        <v>199</v>
      </c>
    </row>
    <row r="2348" s="12" customFormat="1">
      <c r="B2348" s="248"/>
      <c r="C2348" s="249"/>
      <c r="D2348" s="250" t="s">
        <v>208</v>
      </c>
      <c r="E2348" s="251" t="s">
        <v>21</v>
      </c>
      <c r="F2348" s="252" t="s">
        <v>21</v>
      </c>
      <c r="G2348" s="249"/>
      <c r="H2348" s="253">
        <v>0</v>
      </c>
      <c r="I2348" s="254"/>
      <c r="J2348" s="249"/>
      <c r="K2348" s="249"/>
      <c r="L2348" s="255"/>
      <c r="M2348" s="256"/>
      <c r="N2348" s="257"/>
      <c r="O2348" s="257"/>
      <c r="P2348" s="257"/>
      <c r="Q2348" s="257"/>
      <c r="R2348" s="257"/>
      <c r="S2348" s="257"/>
      <c r="T2348" s="258"/>
      <c r="AT2348" s="259" t="s">
        <v>208</v>
      </c>
      <c r="AU2348" s="259" t="s">
        <v>81</v>
      </c>
      <c r="AV2348" s="12" t="s">
        <v>81</v>
      </c>
      <c r="AW2348" s="12" t="s">
        <v>35</v>
      </c>
      <c r="AX2348" s="12" t="s">
        <v>72</v>
      </c>
      <c r="AY2348" s="259" t="s">
        <v>199</v>
      </c>
    </row>
    <row r="2349" s="12" customFormat="1">
      <c r="B2349" s="248"/>
      <c r="C2349" s="249"/>
      <c r="D2349" s="250" t="s">
        <v>208</v>
      </c>
      <c r="E2349" s="251" t="s">
        <v>21</v>
      </c>
      <c r="F2349" s="252" t="s">
        <v>7027</v>
      </c>
      <c r="G2349" s="249"/>
      <c r="H2349" s="253">
        <v>226.87899999999999</v>
      </c>
      <c r="I2349" s="254"/>
      <c r="J2349" s="249"/>
      <c r="K2349" s="249"/>
      <c r="L2349" s="255"/>
      <c r="M2349" s="256"/>
      <c r="N2349" s="257"/>
      <c r="O2349" s="257"/>
      <c r="P2349" s="257"/>
      <c r="Q2349" s="257"/>
      <c r="R2349" s="257"/>
      <c r="S2349" s="257"/>
      <c r="T2349" s="258"/>
      <c r="AT2349" s="259" t="s">
        <v>208</v>
      </c>
      <c r="AU2349" s="259" t="s">
        <v>81</v>
      </c>
      <c r="AV2349" s="12" t="s">
        <v>81</v>
      </c>
      <c r="AW2349" s="12" t="s">
        <v>35</v>
      </c>
      <c r="AX2349" s="12" t="s">
        <v>79</v>
      </c>
      <c r="AY2349" s="259" t="s">
        <v>199</v>
      </c>
    </row>
    <row r="2350" s="1" customFormat="1" ht="16.5" customHeight="1">
      <c r="B2350" s="47"/>
      <c r="C2350" s="236" t="s">
        <v>3063</v>
      </c>
      <c r="D2350" s="236" t="s">
        <v>201</v>
      </c>
      <c r="E2350" s="237" t="s">
        <v>3058</v>
      </c>
      <c r="F2350" s="238" t="s">
        <v>3059</v>
      </c>
      <c r="G2350" s="239" t="s">
        <v>384</v>
      </c>
      <c r="H2350" s="240">
        <v>26.541</v>
      </c>
      <c r="I2350" s="241"/>
      <c r="J2350" s="242">
        <f>ROUND(I2350*H2350,2)</f>
        <v>0</v>
      </c>
      <c r="K2350" s="238" t="s">
        <v>205</v>
      </c>
      <c r="L2350" s="73"/>
      <c r="M2350" s="243" t="s">
        <v>21</v>
      </c>
      <c r="N2350" s="244" t="s">
        <v>43</v>
      </c>
      <c r="O2350" s="48"/>
      <c r="P2350" s="245">
        <f>O2350*H2350</f>
        <v>0</v>
      </c>
      <c r="Q2350" s="245">
        <v>0</v>
      </c>
      <c r="R2350" s="245">
        <f>Q2350*H2350</f>
        <v>0</v>
      </c>
      <c r="S2350" s="245">
        <v>0</v>
      </c>
      <c r="T2350" s="246">
        <f>S2350*H2350</f>
        <v>0</v>
      </c>
      <c r="AR2350" s="25" t="s">
        <v>299</v>
      </c>
      <c r="AT2350" s="25" t="s">
        <v>201</v>
      </c>
      <c r="AU2350" s="25" t="s">
        <v>81</v>
      </c>
      <c r="AY2350" s="25" t="s">
        <v>199</v>
      </c>
      <c r="BE2350" s="247">
        <f>IF(N2350="základní",J2350,0)</f>
        <v>0</v>
      </c>
      <c r="BF2350" s="247">
        <f>IF(N2350="snížená",J2350,0)</f>
        <v>0</v>
      </c>
      <c r="BG2350" s="247">
        <f>IF(N2350="zákl. přenesená",J2350,0)</f>
        <v>0</v>
      </c>
      <c r="BH2350" s="247">
        <f>IF(N2350="sníž. přenesená",J2350,0)</f>
        <v>0</v>
      </c>
      <c r="BI2350" s="247">
        <f>IF(N2350="nulová",J2350,0)</f>
        <v>0</v>
      </c>
      <c r="BJ2350" s="25" t="s">
        <v>79</v>
      </c>
      <c r="BK2350" s="247">
        <f>ROUND(I2350*H2350,2)</f>
        <v>0</v>
      </c>
      <c r="BL2350" s="25" t="s">
        <v>299</v>
      </c>
      <c r="BM2350" s="25" t="s">
        <v>7028</v>
      </c>
    </row>
    <row r="2351" s="12" customFormat="1">
      <c r="B2351" s="248"/>
      <c r="C2351" s="249"/>
      <c r="D2351" s="250" t="s">
        <v>208</v>
      </c>
      <c r="E2351" s="251" t="s">
        <v>21</v>
      </c>
      <c r="F2351" s="252" t="s">
        <v>3061</v>
      </c>
      <c r="G2351" s="249"/>
      <c r="H2351" s="253">
        <v>35.200000000000003</v>
      </c>
      <c r="I2351" s="254"/>
      <c r="J2351" s="249"/>
      <c r="K2351" s="249"/>
      <c r="L2351" s="255"/>
      <c r="M2351" s="256"/>
      <c r="N2351" s="257"/>
      <c r="O2351" s="257"/>
      <c r="P2351" s="257"/>
      <c r="Q2351" s="257"/>
      <c r="R2351" s="257"/>
      <c r="S2351" s="257"/>
      <c r="T2351" s="258"/>
      <c r="AT2351" s="259" t="s">
        <v>208</v>
      </c>
      <c r="AU2351" s="259" t="s">
        <v>81</v>
      </c>
      <c r="AV2351" s="12" t="s">
        <v>81</v>
      </c>
      <c r="AW2351" s="12" t="s">
        <v>35</v>
      </c>
      <c r="AX2351" s="12" t="s">
        <v>72</v>
      </c>
      <c r="AY2351" s="259" t="s">
        <v>199</v>
      </c>
    </row>
    <row r="2352" s="12" customFormat="1">
      <c r="B2352" s="248"/>
      <c r="C2352" s="249"/>
      <c r="D2352" s="250" t="s">
        <v>208</v>
      </c>
      <c r="E2352" s="251" t="s">
        <v>21</v>
      </c>
      <c r="F2352" s="252" t="s">
        <v>21</v>
      </c>
      <c r="G2352" s="249"/>
      <c r="H2352" s="253">
        <v>0</v>
      </c>
      <c r="I2352" s="254"/>
      <c r="J2352" s="249"/>
      <c r="K2352" s="249"/>
      <c r="L2352" s="255"/>
      <c r="M2352" s="256"/>
      <c r="N2352" s="257"/>
      <c r="O2352" s="257"/>
      <c r="P2352" s="257"/>
      <c r="Q2352" s="257"/>
      <c r="R2352" s="257"/>
      <c r="S2352" s="257"/>
      <c r="T2352" s="258"/>
      <c r="AT2352" s="259" t="s">
        <v>208</v>
      </c>
      <c r="AU2352" s="259" t="s">
        <v>81</v>
      </c>
      <c r="AV2352" s="12" t="s">
        <v>81</v>
      </c>
      <c r="AW2352" s="12" t="s">
        <v>35</v>
      </c>
      <c r="AX2352" s="12" t="s">
        <v>72</v>
      </c>
      <c r="AY2352" s="259" t="s">
        <v>199</v>
      </c>
    </row>
    <row r="2353" s="12" customFormat="1">
      <c r="B2353" s="248"/>
      <c r="C2353" s="249"/>
      <c r="D2353" s="250" t="s">
        <v>208</v>
      </c>
      <c r="E2353" s="251" t="s">
        <v>21</v>
      </c>
      <c r="F2353" s="252" t="s">
        <v>7029</v>
      </c>
      <c r="G2353" s="249"/>
      <c r="H2353" s="253">
        <v>26.541</v>
      </c>
      <c r="I2353" s="254"/>
      <c r="J2353" s="249"/>
      <c r="K2353" s="249"/>
      <c r="L2353" s="255"/>
      <c r="M2353" s="256"/>
      <c r="N2353" s="257"/>
      <c r="O2353" s="257"/>
      <c r="P2353" s="257"/>
      <c r="Q2353" s="257"/>
      <c r="R2353" s="257"/>
      <c r="S2353" s="257"/>
      <c r="T2353" s="258"/>
      <c r="AT2353" s="259" t="s">
        <v>208</v>
      </c>
      <c r="AU2353" s="259" t="s">
        <v>81</v>
      </c>
      <c r="AV2353" s="12" t="s">
        <v>81</v>
      </c>
      <c r="AW2353" s="12" t="s">
        <v>35</v>
      </c>
      <c r="AX2353" s="12" t="s">
        <v>79</v>
      </c>
      <c r="AY2353" s="259" t="s">
        <v>199</v>
      </c>
    </row>
    <row r="2354" s="1" customFormat="1" ht="16.5" customHeight="1">
      <c r="B2354" s="47"/>
      <c r="C2354" s="236" t="s">
        <v>3067</v>
      </c>
      <c r="D2354" s="236" t="s">
        <v>201</v>
      </c>
      <c r="E2354" s="237" t="s">
        <v>3064</v>
      </c>
      <c r="F2354" s="238" t="s">
        <v>3065</v>
      </c>
      <c r="G2354" s="239" t="s">
        <v>384</v>
      </c>
      <c r="H2354" s="240">
        <v>26.541</v>
      </c>
      <c r="I2354" s="241"/>
      <c r="J2354" s="242">
        <f>ROUND(I2354*H2354,2)</f>
        <v>0</v>
      </c>
      <c r="K2354" s="238" t="s">
        <v>205</v>
      </c>
      <c r="L2354" s="73"/>
      <c r="M2354" s="243" t="s">
        <v>21</v>
      </c>
      <c r="N2354" s="244" t="s">
        <v>43</v>
      </c>
      <c r="O2354" s="48"/>
      <c r="P2354" s="245">
        <f>O2354*H2354</f>
        <v>0</v>
      </c>
      <c r="Q2354" s="245">
        <v>0</v>
      </c>
      <c r="R2354" s="245">
        <f>Q2354*H2354</f>
        <v>0</v>
      </c>
      <c r="S2354" s="245">
        <v>0</v>
      </c>
      <c r="T2354" s="246">
        <f>S2354*H2354</f>
        <v>0</v>
      </c>
      <c r="AR2354" s="25" t="s">
        <v>299</v>
      </c>
      <c r="AT2354" s="25" t="s">
        <v>201</v>
      </c>
      <c r="AU2354" s="25" t="s">
        <v>81</v>
      </c>
      <c r="AY2354" s="25" t="s">
        <v>199</v>
      </c>
      <c r="BE2354" s="247">
        <f>IF(N2354="základní",J2354,0)</f>
        <v>0</v>
      </c>
      <c r="BF2354" s="247">
        <f>IF(N2354="snížená",J2354,0)</f>
        <v>0</v>
      </c>
      <c r="BG2354" s="247">
        <f>IF(N2354="zákl. přenesená",J2354,0)</f>
        <v>0</v>
      </c>
      <c r="BH2354" s="247">
        <f>IF(N2354="sníž. přenesená",J2354,0)</f>
        <v>0</v>
      </c>
      <c r="BI2354" s="247">
        <f>IF(N2354="nulová",J2354,0)</f>
        <v>0</v>
      </c>
      <c r="BJ2354" s="25" t="s">
        <v>79</v>
      </c>
      <c r="BK2354" s="247">
        <f>ROUND(I2354*H2354,2)</f>
        <v>0</v>
      </c>
      <c r="BL2354" s="25" t="s">
        <v>299</v>
      </c>
      <c r="BM2354" s="25" t="s">
        <v>7030</v>
      </c>
    </row>
    <row r="2355" s="1" customFormat="1" ht="25.5" customHeight="1">
      <c r="B2355" s="47"/>
      <c r="C2355" s="236" t="s">
        <v>3072</v>
      </c>
      <c r="D2355" s="236" t="s">
        <v>201</v>
      </c>
      <c r="E2355" s="237" t="s">
        <v>3068</v>
      </c>
      <c r="F2355" s="238" t="s">
        <v>3069</v>
      </c>
      <c r="G2355" s="239" t="s">
        <v>282</v>
      </c>
      <c r="H2355" s="240">
        <v>89.989999999999995</v>
      </c>
      <c r="I2355" s="241"/>
      <c r="J2355" s="242">
        <f>ROUND(I2355*H2355,2)</f>
        <v>0</v>
      </c>
      <c r="K2355" s="238" t="s">
        <v>205</v>
      </c>
      <c r="L2355" s="73"/>
      <c r="M2355" s="243" t="s">
        <v>21</v>
      </c>
      <c r="N2355" s="244" t="s">
        <v>43</v>
      </c>
      <c r="O2355" s="48"/>
      <c r="P2355" s="245">
        <f>O2355*H2355</f>
        <v>0</v>
      </c>
      <c r="Q2355" s="245">
        <v>3.0000000000000001E-05</v>
      </c>
      <c r="R2355" s="245">
        <f>Q2355*H2355</f>
        <v>0.0026996999999999998</v>
      </c>
      <c r="S2355" s="245">
        <v>0</v>
      </c>
      <c r="T2355" s="246">
        <f>S2355*H2355</f>
        <v>0</v>
      </c>
      <c r="AR2355" s="25" t="s">
        <v>299</v>
      </c>
      <c r="AT2355" s="25" t="s">
        <v>201</v>
      </c>
      <c r="AU2355" s="25" t="s">
        <v>81</v>
      </c>
      <c r="AY2355" s="25" t="s">
        <v>199</v>
      </c>
      <c r="BE2355" s="247">
        <f>IF(N2355="základní",J2355,0)</f>
        <v>0</v>
      </c>
      <c r="BF2355" s="247">
        <f>IF(N2355="snížená",J2355,0)</f>
        <v>0</v>
      </c>
      <c r="BG2355" s="247">
        <f>IF(N2355="zákl. přenesená",J2355,0)</f>
        <v>0</v>
      </c>
      <c r="BH2355" s="247">
        <f>IF(N2355="sníž. přenesená",J2355,0)</f>
        <v>0</v>
      </c>
      <c r="BI2355" s="247">
        <f>IF(N2355="nulová",J2355,0)</f>
        <v>0</v>
      </c>
      <c r="BJ2355" s="25" t="s">
        <v>79</v>
      </c>
      <c r="BK2355" s="247">
        <f>ROUND(I2355*H2355,2)</f>
        <v>0</v>
      </c>
      <c r="BL2355" s="25" t="s">
        <v>299</v>
      </c>
      <c r="BM2355" s="25" t="s">
        <v>7031</v>
      </c>
    </row>
    <row r="2356" s="12" customFormat="1">
      <c r="B2356" s="248"/>
      <c r="C2356" s="249"/>
      <c r="D2356" s="250" t="s">
        <v>208</v>
      </c>
      <c r="E2356" s="251" t="s">
        <v>21</v>
      </c>
      <c r="F2356" s="252" t="s">
        <v>3055</v>
      </c>
      <c r="G2356" s="249"/>
      <c r="H2356" s="253">
        <v>119.34999999999999</v>
      </c>
      <c r="I2356" s="254"/>
      <c r="J2356" s="249"/>
      <c r="K2356" s="249"/>
      <c r="L2356" s="255"/>
      <c r="M2356" s="256"/>
      <c r="N2356" s="257"/>
      <c r="O2356" s="257"/>
      <c r="P2356" s="257"/>
      <c r="Q2356" s="257"/>
      <c r="R2356" s="257"/>
      <c r="S2356" s="257"/>
      <c r="T2356" s="258"/>
      <c r="AT2356" s="259" t="s">
        <v>208</v>
      </c>
      <c r="AU2356" s="259" t="s">
        <v>81</v>
      </c>
      <c r="AV2356" s="12" t="s">
        <v>81</v>
      </c>
      <c r="AW2356" s="12" t="s">
        <v>35</v>
      </c>
      <c r="AX2356" s="12" t="s">
        <v>72</v>
      </c>
      <c r="AY2356" s="259" t="s">
        <v>199</v>
      </c>
    </row>
    <row r="2357" s="12" customFormat="1">
      <c r="B2357" s="248"/>
      <c r="C2357" s="249"/>
      <c r="D2357" s="250" t="s">
        <v>208</v>
      </c>
      <c r="E2357" s="251" t="s">
        <v>21</v>
      </c>
      <c r="F2357" s="252" t="s">
        <v>21</v>
      </c>
      <c r="G2357" s="249"/>
      <c r="H2357" s="253">
        <v>0</v>
      </c>
      <c r="I2357" s="254"/>
      <c r="J2357" s="249"/>
      <c r="K2357" s="249"/>
      <c r="L2357" s="255"/>
      <c r="M2357" s="256"/>
      <c r="N2357" s="257"/>
      <c r="O2357" s="257"/>
      <c r="P2357" s="257"/>
      <c r="Q2357" s="257"/>
      <c r="R2357" s="257"/>
      <c r="S2357" s="257"/>
      <c r="T2357" s="258"/>
      <c r="AT2357" s="259" t="s">
        <v>208</v>
      </c>
      <c r="AU2357" s="259" t="s">
        <v>81</v>
      </c>
      <c r="AV2357" s="12" t="s">
        <v>81</v>
      </c>
      <c r="AW2357" s="12" t="s">
        <v>35</v>
      </c>
      <c r="AX2357" s="12" t="s">
        <v>72</v>
      </c>
      <c r="AY2357" s="259" t="s">
        <v>199</v>
      </c>
    </row>
    <row r="2358" s="12" customFormat="1">
      <c r="B2358" s="248"/>
      <c r="C2358" s="249"/>
      <c r="D2358" s="250" t="s">
        <v>208</v>
      </c>
      <c r="E2358" s="251" t="s">
        <v>21</v>
      </c>
      <c r="F2358" s="252" t="s">
        <v>7032</v>
      </c>
      <c r="G2358" s="249"/>
      <c r="H2358" s="253">
        <v>89.989999999999995</v>
      </c>
      <c r="I2358" s="254"/>
      <c r="J2358" s="249"/>
      <c r="K2358" s="249"/>
      <c r="L2358" s="255"/>
      <c r="M2358" s="256"/>
      <c r="N2358" s="257"/>
      <c r="O2358" s="257"/>
      <c r="P2358" s="257"/>
      <c r="Q2358" s="257"/>
      <c r="R2358" s="257"/>
      <c r="S2358" s="257"/>
      <c r="T2358" s="258"/>
      <c r="AT2358" s="259" t="s">
        <v>208</v>
      </c>
      <c r="AU2358" s="259" t="s">
        <v>81</v>
      </c>
      <c r="AV2358" s="12" t="s">
        <v>81</v>
      </c>
      <c r="AW2358" s="12" t="s">
        <v>35</v>
      </c>
      <c r="AX2358" s="12" t="s">
        <v>79</v>
      </c>
      <c r="AY2358" s="259" t="s">
        <v>199</v>
      </c>
    </row>
    <row r="2359" s="1" customFormat="1" ht="16.5" customHeight="1">
      <c r="B2359" s="47"/>
      <c r="C2359" s="236" t="s">
        <v>3076</v>
      </c>
      <c r="D2359" s="236" t="s">
        <v>201</v>
      </c>
      <c r="E2359" s="237" t="s">
        <v>3073</v>
      </c>
      <c r="F2359" s="238" t="s">
        <v>3074</v>
      </c>
      <c r="G2359" s="239" t="s">
        <v>384</v>
      </c>
      <c r="H2359" s="240">
        <v>26.541</v>
      </c>
      <c r="I2359" s="241"/>
      <c r="J2359" s="242">
        <f>ROUND(I2359*H2359,2)</f>
        <v>0</v>
      </c>
      <c r="K2359" s="238" t="s">
        <v>205</v>
      </c>
      <c r="L2359" s="73"/>
      <c r="M2359" s="243" t="s">
        <v>21</v>
      </c>
      <c r="N2359" s="244" t="s">
        <v>43</v>
      </c>
      <c r="O2359" s="48"/>
      <c r="P2359" s="245">
        <f>O2359*H2359</f>
        <v>0</v>
      </c>
      <c r="Q2359" s="245">
        <v>4.0000000000000003E-05</v>
      </c>
      <c r="R2359" s="245">
        <f>Q2359*H2359</f>
        <v>0.0010616400000000002</v>
      </c>
      <c r="S2359" s="245">
        <v>0</v>
      </c>
      <c r="T2359" s="246">
        <f>S2359*H2359</f>
        <v>0</v>
      </c>
      <c r="AR2359" s="25" t="s">
        <v>299</v>
      </c>
      <c r="AT2359" s="25" t="s">
        <v>201</v>
      </c>
      <c r="AU2359" s="25" t="s">
        <v>81</v>
      </c>
      <c r="AY2359" s="25" t="s">
        <v>199</v>
      </c>
      <c r="BE2359" s="247">
        <f>IF(N2359="základní",J2359,0)</f>
        <v>0</v>
      </c>
      <c r="BF2359" s="247">
        <f>IF(N2359="snížená",J2359,0)</f>
        <v>0</v>
      </c>
      <c r="BG2359" s="247">
        <f>IF(N2359="zákl. přenesená",J2359,0)</f>
        <v>0</v>
      </c>
      <c r="BH2359" s="247">
        <f>IF(N2359="sníž. přenesená",J2359,0)</f>
        <v>0</v>
      </c>
      <c r="BI2359" s="247">
        <f>IF(N2359="nulová",J2359,0)</f>
        <v>0</v>
      </c>
      <c r="BJ2359" s="25" t="s">
        <v>79</v>
      </c>
      <c r="BK2359" s="247">
        <f>ROUND(I2359*H2359,2)</f>
        <v>0</v>
      </c>
      <c r="BL2359" s="25" t="s">
        <v>299</v>
      </c>
      <c r="BM2359" s="25" t="s">
        <v>7033</v>
      </c>
    </row>
    <row r="2360" s="1" customFormat="1" ht="16.5" customHeight="1">
      <c r="B2360" s="47"/>
      <c r="C2360" s="236" t="s">
        <v>3080</v>
      </c>
      <c r="D2360" s="236" t="s">
        <v>201</v>
      </c>
      <c r="E2360" s="237" t="s">
        <v>3077</v>
      </c>
      <c r="F2360" s="238" t="s">
        <v>3078</v>
      </c>
      <c r="G2360" s="239" t="s">
        <v>384</v>
      </c>
      <c r="H2360" s="240">
        <v>26.541</v>
      </c>
      <c r="I2360" s="241"/>
      <c r="J2360" s="242">
        <f>ROUND(I2360*H2360,2)</f>
        <v>0</v>
      </c>
      <c r="K2360" s="238" t="s">
        <v>205</v>
      </c>
      <c r="L2360" s="73"/>
      <c r="M2360" s="243" t="s">
        <v>21</v>
      </c>
      <c r="N2360" s="244" t="s">
        <v>43</v>
      </c>
      <c r="O2360" s="48"/>
      <c r="P2360" s="245">
        <f>O2360*H2360</f>
        <v>0</v>
      </c>
      <c r="Q2360" s="245">
        <v>2.0000000000000002E-05</v>
      </c>
      <c r="R2360" s="245">
        <f>Q2360*H2360</f>
        <v>0.0005308200000000001</v>
      </c>
      <c r="S2360" s="245">
        <v>0</v>
      </c>
      <c r="T2360" s="246">
        <f>S2360*H2360</f>
        <v>0</v>
      </c>
      <c r="AR2360" s="25" t="s">
        <v>299</v>
      </c>
      <c r="AT2360" s="25" t="s">
        <v>201</v>
      </c>
      <c r="AU2360" s="25" t="s">
        <v>81</v>
      </c>
      <c r="AY2360" s="25" t="s">
        <v>199</v>
      </c>
      <c r="BE2360" s="247">
        <f>IF(N2360="základní",J2360,0)</f>
        <v>0</v>
      </c>
      <c r="BF2360" s="247">
        <f>IF(N2360="snížená",J2360,0)</f>
        <v>0</v>
      </c>
      <c r="BG2360" s="247">
        <f>IF(N2360="zákl. přenesená",J2360,0)</f>
        <v>0</v>
      </c>
      <c r="BH2360" s="247">
        <f>IF(N2360="sníž. přenesená",J2360,0)</f>
        <v>0</v>
      </c>
      <c r="BI2360" s="247">
        <f>IF(N2360="nulová",J2360,0)</f>
        <v>0</v>
      </c>
      <c r="BJ2360" s="25" t="s">
        <v>79</v>
      </c>
      <c r="BK2360" s="247">
        <f>ROUND(I2360*H2360,2)</f>
        <v>0</v>
      </c>
      <c r="BL2360" s="25" t="s">
        <v>299</v>
      </c>
      <c r="BM2360" s="25" t="s">
        <v>7034</v>
      </c>
    </row>
    <row r="2361" s="1" customFormat="1" ht="16.5" customHeight="1">
      <c r="B2361" s="47"/>
      <c r="C2361" s="236" t="s">
        <v>3085</v>
      </c>
      <c r="D2361" s="236" t="s">
        <v>201</v>
      </c>
      <c r="E2361" s="237" t="s">
        <v>3081</v>
      </c>
      <c r="F2361" s="238" t="s">
        <v>3082</v>
      </c>
      <c r="G2361" s="239" t="s">
        <v>282</v>
      </c>
      <c r="H2361" s="240">
        <v>136.88900000000001</v>
      </c>
      <c r="I2361" s="241"/>
      <c r="J2361" s="242">
        <f>ROUND(I2361*H2361,2)</f>
        <v>0</v>
      </c>
      <c r="K2361" s="238" t="s">
        <v>205</v>
      </c>
      <c r="L2361" s="73"/>
      <c r="M2361" s="243" t="s">
        <v>21</v>
      </c>
      <c r="N2361" s="244" t="s">
        <v>43</v>
      </c>
      <c r="O2361" s="48"/>
      <c r="P2361" s="245">
        <f>O2361*H2361</f>
        <v>0</v>
      </c>
      <c r="Q2361" s="245">
        <v>0.00050000000000000001</v>
      </c>
      <c r="R2361" s="245">
        <f>Q2361*H2361</f>
        <v>0.068444500000000005</v>
      </c>
      <c r="S2361" s="245">
        <v>0</v>
      </c>
      <c r="T2361" s="246">
        <f>S2361*H2361</f>
        <v>0</v>
      </c>
      <c r="AR2361" s="25" t="s">
        <v>299</v>
      </c>
      <c r="AT2361" s="25" t="s">
        <v>201</v>
      </c>
      <c r="AU2361" s="25" t="s">
        <v>81</v>
      </c>
      <c r="AY2361" s="25" t="s">
        <v>199</v>
      </c>
      <c r="BE2361" s="247">
        <f>IF(N2361="základní",J2361,0)</f>
        <v>0</v>
      </c>
      <c r="BF2361" s="247">
        <f>IF(N2361="snížená",J2361,0)</f>
        <v>0</v>
      </c>
      <c r="BG2361" s="247">
        <f>IF(N2361="zákl. přenesená",J2361,0)</f>
        <v>0</v>
      </c>
      <c r="BH2361" s="247">
        <f>IF(N2361="sníž. přenesená",J2361,0)</f>
        <v>0</v>
      </c>
      <c r="BI2361" s="247">
        <f>IF(N2361="nulová",J2361,0)</f>
        <v>0</v>
      </c>
      <c r="BJ2361" s="25" t="s">
        <v>79</v>
      </c>
      <c r="BK2361" s="247">
        <f>ROUND(I2361*H2361,2)</f>
        <v>0</v>
      </c>
      <c r="BL2361" s="25" t="s">
        <v>299</v>
      </c>
      <c r="BM2361" s="25" t="s">
        <v>7035</v>
      </c>
    </row>
    <row r="2362" s="12" customFormat="1">
      <c r="B2362" s="248"/>
      <c r="C2362" s="249"/>
      <c r="D2362" s="250" t="s">
        <v>208</v>
      </c>
      <c r="E2362" s="251" t="s">
        <v>21</v>
      </c>
      <c r="F2362" s="252" t="s">
        <v>3053</v>
      </c>
      <c r="G2362" s="249"/>
      <c r="H2362" s="253">
        <v>89.980000000000004</v>
      </c>
      <c r="I2362" s="254"/>
      <c r="J2362" s="249"/>
      <c r="K2362" s="249"/>
      <c r="L2362" s="255"/>
      <c r="M2362" s="256"/>
      <c r="N2362" s="257"/>
      <c r="O2362" s="257"/>
      <c r="P2362" s="257"/>
      <c r="Q2362" s="257"/>
      <c r="R2362" s="257"/>
      <c r="S2362" s="257"/>
      <c r="T2362" s="258"/>
      <c r="AT2362" s="259" t="s">
        <v>208</v>
      </c>
      <c r="AU2362" s="259" t="s">
        <v>81</v>
      </c>
      <c r="AV2362" s="12" t="s">
        <v>81</v>
      </c>
      <c r="AW2362" s="12" t="s">
        <v>35</v>
      </c>
      <c r="AX2362" s="12" t="s">
        <v>72</v>
      </c>
      <c r="AY2362" s="259" t="s">
        <v>199</v>
      </c>
    </row>
    <row r="2363" s="12" customFormat="1">
      <c r="B2363" s="248"/>
      <c r="C2363" s="249"/>
      <c r="D2363" s="250" t="s">
        <v>208</v>
      </c>
      <c r="E2363" s="251" t="s">
        <v>21</v>
      </c>
      <c r="F2363" s="252" t="s">
        <v>3054</v>
      </c>
      <c r="G2363" s="249"/>
      <c r="H2363" s="253">
        <v>91.569999999999993</v>
      </c>
      <c r="I2363" s="254"/>
      <c r="J2363" s="249"/>
      <c r="K2363" s="249"/>
      <c r="L2363" s="255"/>
      <c r="M2363" s="256"/>
      <c r="N2363" s="257"/>
      <c r="O2363" s="257"/>
      <c r="P2363" s="257"/>
      <c r="Q2363" s="257"/>
      <c r="R2363" s="257"/>
      <c r="S2363" s="257"/>
      <c r="T2363" s="258"/>
      <c r="AT2363" s="259" t="s">
        <v>208</v>
      </c>
      <c r="AU2363" s="259" t="s">
        <v>81</v>
      </c>
      <c r="AV2363" s="12" t="s">
        <v>81</v>
      </c>
      <c r="AW2363" s="12" t="s">
        <v>35</v>
      </c>
      <c r="AX2363" s="12" t="s">
        <v>72</v>
      </c>
      <c r="AY2363" s="259" t="s">
        <v>199</v>
      </c>
    </row>
    <row r="2364" s="13" customFormat="1">
      <c r="B2364" s="260"/>
      <c r="C2364" s="261"/>
      <c r="D2364" s="250" t="s">
        <v>208</v>
      </c>
      <c r="E2364" s="262" t="s">
        <v>21</v>
      </c>
      <c r="F2364" s="263" t="s">
        <v>220</v>
      </c>
      <c r="G2364" s="261"/>
      <c r="H2364" s="264">
        <v>181.55000000000001</v>
      </c>
      <c r="I2364" s="265"/>
      <c r="J2364" s="261"/>
      <c r="K2364" s="261"/>
      <c r="L2364" s="266"/>
      <c r="M2364" s="267"/>
      <c r="N2364" s="268"/>
      <c r="O2364" s="268"/>
      <c r="P2364" s="268"/>
      <c r="Q2364" s="268"/>
      <c r="R2364" s="268"/>
      <c r="S2364" s="268"/>
      <c r="T2364" s="269"/>
      <c r="AT2364" s="270" t="s">
        <v>208</v>
      </c>
      <c r="AU2364" s="270" t="s">
        <v>81</v>
      </c>
      <c r="AV2364" s="13" t="s">
        <v>206</v>
      </c>
      <c r="AW2364" s="13" t="s">
        <v>35</v>
      </c>
      <c r="AX2364" s="13" t="s">
        <v>72</v>
      </c>
      <c r="AY2364" s="270" t="s">
        <v>199</v>
      </c>
    </row>
    <row r="2365" s="12" customFormat="1">
      <c r="B2365" s="248"/>
      <c r="C2365" s="249"/>
      <c r="D2365" s="250" t="s">
        <v>208</v>
      </c>
      <c r="E2365" s="251" t="s">
        <v>21</v>
      </c>
      <c r="F2365" s="252" t="s">
        <v>21</v>
      </c>
      <c r="G2365" s="249"/>
      <c r="H2365" s="253">
        <v>0</v>
      </c>
      <c r="I2365" s="254"/>
      <c r="J2365" s="249"/>
      <c r="K2365" s="249"/>
      <c r="L2365" s="255"/>
      <c r="M2365" s="256"/>
      <c r="N2365" s="257"/>
      <c r="O2365" s="257"/>
      <c r="P2365" s="257"/>
      <c r="Q2365" s="257"/>
      <c r="R2365" s="257"/>
      <c r="S2365" s="257"/>
      <c r="T2365" s="258"/>
      <c r="AT2365" s="259" t="s">
        <v>208</v>
      </c>
      <c r="AU2365" s="259" t="s">
        <v>81</v>
      </c>
      <c r="AV2365" s="12" t="s">
        <v>81</v>
      </c>
      <c r="AW2365" s="12" t="s">
        <v>35</v>
      </c>
      <c r="AX2365" s="12" t="s">
        <v>72</v>
      </c>
      <c r="AY2365" s="259" t="s">
        <v>199</v>
      </c>
    </row>
    <row r="2366" s="12" customFormat="1">
      <c r="B2366" s="248"/>
      <c r="C2366" s="249"/>
      <c r="D2366" s="250" t="s">
        <v>208</v>
      </c>
      <c r="E2366" s="251" t="s">
        <v>21</v>
      </c>
      <c r="F2366" s="252" t="s">
        <v>7036</v>
      </c>
      <c r="G2366" s="249"/>
      <c r="H2366" s="253">
        <v>136.88900000000001</v>
      </c>
      <c r="I2366" s="254"/>
      <c r="J2366" s="249"/>
      <c r="K2366" s="249"/>
      <c r="L2366" s="255"/>
      <c r="M2366" s="256"/>
      <c r="N2366" s="257"/>
      <c r="O2366" s="257"/>
      <c r="P2366" s="257"/>
      <c r="Q2366" s="257"/>
      <c r="R2366" s="257"/>
      <c r="S2366" s="257"/>
      <c r="T2366" s="258"/>
      <c r="AT2366" s="259" t="s">
        <v>208</v>
      </c>
      <c r="AU2366" s="259" t="s">
        <v>81</v>
      </c>
      <c r="AV2366" s="12" t="s">
        <v>81</v>
      </c>
      <c r="AW2366" s="12" t="s">
        <v>35</v>
      </c>
      <c r="AX2366" s="12" t="s">
        <v>79</v>
      </c>
      <c r="AY2366" s="259" t="s">
        <v>199</v>
      </c>
    </row>
    <row r="2367" s="1" customFormat="1" ht="16.5" customHeight="1">
      <c r="B2367" s="47"/>
      <c r="C2367" s="236" t="s">
        <v>3090</v>
      </c>
      <c r="D2367" s="236" t="s">
        <v>201</v>
      </c>
      <c r="E2367" s="237" t="s">
        <v>3086</v>
      </c>
      <c r="F2367" s="238" t="s">
        <v>3087</v>
      </c>
      <c r="G2367" s="239" t="s">
        <v>282</v>
      </c>
      <c r="H2367" s="240">
        <v>67.844999999999999</v>
      </c>
      <c r="I2367" s="241"/>
      <c r="J2367" s="242">
        <f>ROUND(I2367*H2367,2)</f>
        <v>0</v>
      </c>
      <c r="K2367" s="238" t="s">
        <v>205</v>
      </c>
      <c r="L2367" s="73"/>
      <c r="M2367" s="243" t="s">
        <v>21</v>
      </c>
      <c r="N2367" s="244" t="s">
        <v>43</v>
      </c>
      <c r="O2367" s="48"/>
      <c r="P2367" s="245">
        <f>O2367*H2367</f>
        <v>0</v>
      </c>
      <c r="Q2367" s="245">
        <v>0.00012</v>
      </c>
      <c r="R2367" s="245">
        <f>Q2367*H2367</f>
        <v>0.0081414</v>
      </c>
      <c r="S2367" s="245">
        <v>0</v>
      </c>
      <c r="T2367" s="246">
        <f>S2367*H2367</f>
        <v>0</v>
      </c>
      <c r="AR2367" s="25" t="s">
        <v>299</v>
      </c>
      <c r="AT2367" s="25" t="s">
        <v>201</v>
      </c>
      <c r="AU2367" s="25" t="s">
        <v>81</v>
      </c>
      <c r="AY2367" s="25" t="s">
        <v>199</v>
      </c>
      <c r="BE2367" s="247">
        <f>IF(N2367="základní",J2367,0)</f>
        <v>0</v>
      </c>
      <c r="BF2367" s="247">
        <f>IF(N2367="snížená",J2367,0)</f>
        <v>0</v>
      </c>
      <c r="BG2367" s="247">
        <f>IF(N2367="zákl. přenesená",J2367,0)</f>
        <v>0</v>
      </c>
      <c r="BH2367" s="247">
        <f>IF(N2367="sníž. přenesená",J2367,0)</f>
        <v>0</v>
      </c>
      <c r="BI2367" s="247">
        <f>IF(N2367="nulová",J2367,0)</f>
        <v>0</v>
      </c>
      <c r="BJ2367" s="25" t="s">
        <v>79</v>
      </c>
      <c r="BK2367" s="247">
        <f>ROUND(I2367*H2367,2)</f>
        <v>0</v>
      </c>
      <c r="BL2367" s="25" t="s">
        <v>299</v>
      </c>
      <c r="BM2367" s="25" t="s">
        <v>7037</v>
      </c>
    </row>
    <row r="2368" s="12" customFormat="1">
      <c r="B2368" s="248"/>
      <c r="C2368" s="249"/>
      <c r="D2368" s="250" t="s">
        <v>208</v>
      </c>
      <c r="E2368" s="251" t="s">
        <v>21</v>
      </c>
      <c r="F2368" s="252" t="s">
        <v>3053</v>
      </c>
      <c r="G2368" s="249"/>
      <c r="H2368" s="253">
        <v>89.980000000000004</v>
      </c>
      <c r="I2368" s="254"/>
      <c r="J2368" s="249"/>
      <c r="K2368" s="249"/>
      <c r="L2368" s="255"/>
      <c r="M2368" s="256"/>
      <c r="N2368" s="257"/>
      <c r="O2368" s="257"/>
      <c r="P2368" s="257"/>
      <c r="Q2368" s="257"/>
      <c r="R2368" s="257"/>
      <c r="S2368" s="257"/>
      <c r="T2368" s="258"/>
      <c r="AT2368" s="259" t="s">
        <v>208</v>
      </c>
      <c r="AU2368" s="259" t="s">
        <v>81</v>
      </c>
      <c r="AV2368" s="12" t="s">
        <v>81</v>
      </c>
      <c r="AW2368" s="12" t="s">
        <v>35</v>
      </c>
      <c r="AX2368" s="12" t="s">
        <v>72</v>
      </c>
      <c r="AY2368" s="259" t="s">
        <v>199</v>
      </c>
    </row>
    <row r="2369" s="12" customFormat="1">
      <c r="B2369" s="248"/>
      <c r="C2369" s="249"/>
      <c r="D2369" s="250" t="s">
        <v>208</v>
      </c>
      <c r="E2369" s="251" t="s">
        <v>21</v>
      </c>
      <c r="F2369" s="252" t="s">
        <v>21</v>
      </c>
      <c r="G2369" s="249"/>
      <c r="H2369" s="253">
        <v>0</v>
      </c>
      <c r="I2369" s="254"/>
      <c r="J2369" s="249"/>
      <c r="K2369" s="249"/>
      <c r="L2369" s="255"/>
      <c r="M2369" s="256"/>
      <c r="N2369" s="257"/>
      <c r="O2369" s="257"/>
      <c r="P2369" s="257"/>
      <c r="Q2369" s="257"/>
      <c r="R2369" s="257"/>
      <c r="S2369" s="257"/>
      <c r="T2369" s="258"/>
      <c r="AT2369" s="259" t="s">
        <v>208</v>
      </c>
      <c r="AU2369" s="259" t="s">
        <v>81</v>
      </c>
      <c r="AV2369" s="12" t="s">
        <v>81</v>
      </c>
      <c r="AW2369" s="12" t="s">
        <v>35</v>
      </c>
      <c r="AX2369" s="12" t="s">
        <v>72</v>
      </c>
      <c r="AY2369" s="259" t="s">
        <v>199</v>
      </c>
    </row>
    <row r="2370" s="12" customFormat="1">
      <c r="B2370" s="248"/>
      <c r="C2370" s="249"/>
      <c r="D2370" s="250" t="s">
        <v>208</v>
      </c>
      <c r="E2370" s="251" t="s">
        <v>21</v>
      </c>
      <c r="F2370" s="252" t="s">
        <v>7038</v>
      </c>
      <c r="G2370" s="249"/>
      <c r="H2370" s="253">
        <v>67.844999999999999</v>
      </c>
      <c r="I2370" s="254"/>
      <c r="J2370" s="249"/>
      <c r="K2370" s="249"/>
      <c r="L2370" s="255"/>
      <c r="M2370" s="256"/>
      <c r="N2370" s="257"/>
      <c r="O2370" s="257"/>
      <c r="P2370" s="257"/>
      <c r="Q2370" s="257"/>
      <c r="R2370" s="257"/>
      <c r="S2370" s="257"/>
      <c r="T2370" s="258"/>
      <c r="AT2370" s="259" t="s">
        <v>208</v>
      </c>
      <c r="AU2370" s="259" t="s">
        <v>81</v>
      </c>
      <c r="AV2370" s="12" t="s">
        <v>81</v>
      </c>
      <c r="AW2370" s="12" t="s">
        <v>35</v>
      </c>
      <c r="AX2370" s="12" t="s">
        <v>79</v>
      </c>
      <c r="AY2370" s="259" t="s">
        <v>199</v>
      </c>
    </row>
    <row r="2371" s="1" customFormat="1" ht="16.5" customHeight="1">
      <c r="B2371" s="47"/>
      <c r="C2371" s="236" t="s">
        <v>3095</v>
      </c>
      <c r="D2371" s="236" t="s">
        <v>201</v>
      </c>
      <c r="E2371" s="237" t="s">
        <v>3091</v>
      </c>
      <c r="F2371" s="238" t="s">
        <v>3092</v>
      </c>
      <c r="G2371" s="239" t="s">
        <v>282</v>
      </c>
      <c r="H2371" s="240">
        <v>42.427999999999997</v>
      </c>
      <c r="I2371" s="241"/>
      <c r="J2371" s="242">
        <f>ROUND(I2371*H2371,2)</f>
        <v>0</v>
      </c>
      <c r="K2371" s="238" t="s">
        <v>205</v>
      </c>
      <c r="L2371" s="73"/>
      <c r="M2371" s="243" t="s">
        <v>21</v>
      </c>
      <c r="N2371" s="244" t="s">
        <v>43</v>
      </c>
      <c r="O2371" s="48"/>
      <c r="P2371" s="245">
        <f>O2371*H2371</f>
        <v>0</v>
      </c>
      <c r="Q2371" s="245">
        <v>0.0044999999999999997</v>
      </c>
      <c r="R2371" s="245">
        <f>Q2371*H2371</f>
        <v>0.19092599999999999</v>
      </c>
      <c r="S2371" s="245">
        <v>0</v>
      </c>
      <c r="T2371" s="246">
        <f>S2371*H2371</f>
        <v>0</v>
      </c>
      <c r="AR2371" s="25" t="s">
        <v>299</v>
      </c>
      <c r="AT2371" s="25" t="s">
        <v>201</v>
      </c>
      <c r="AU2371" s="25" t="s">
        <v>81</v>
      </c>
      <c r="AY2371" s="25" t="s">
        <v>199</v>
      </c>
      <c r="BE2371" s="247">
        <f>IF(N2371="základní",J2371,0)</f>
        <v>0</v>
      </c>
      <c r="BF2371" s="247">
        <f>IF(N2371="snížená",J2371,0)</f>
        <v>0</v>
      </c>
      <c r="BG2371" s="247">
        <f>IF(N2371="zákl. přenesená",J2371,0)</f>
        <v>0</v>
      </c>
      <c r="BH2371" s="247">
        <f>IF(N2371="sníž. přenesená",J2371,0)</f>
        <v>0</v>
      </c>
      <c r="BI2371" s="247">
        <f>IF(N2371="nulová",J2371,0)</f>
        <v>0</v>
      </c>
      <c r="BJ2371" s="25" t="s">
        <v>79</v>
      </c>
      <c r="BK2371" s="247">
        <f>ROUND(I2371*H2371,2)</f>
        <v>0</v>
      </c>
      <c r="BL2371" s="25" t="s">
        <v>299</v>
      </c>
      <c r="BM2371" s="25" t="s">
        <v>7039</v>
      </c>
    </row>
    <row r="2372" s="12" customFormat="1">
      <c r="B2372" s="248"/>
      <c r="C2372" s="249"/>
      <c r="D2372" s="250" t="s">
        <v>208</v>
      </c>
      <c r="E2372" s="251" t="s">
        <v>21</v>
      </c>
      <c r="F2372" s="252" t="s">
        <v>3094</v>
      </c>
      <c r="G2372" s="249"/>
      <c r="H2372" s="253">
        <v>56.270000000000003</v>
      </c>
      <c r="I2372" s="254"/>
      <c r="J2372" s="249"/>
      <c r="K2372" s="249"/>
      <c r="L2372" s="255"/>
      <c r="M2372" s="256"/>
      <c r="N2372" s="257"/>
      <c r="O2372" s="257"/>
      <c r="P2372" s="257"/>
      <c r="Q2372" s="257"/>
      <c r="R2372" s="257"/>
      <c r="S2372" s="257"/>
      <c r="T2372" s="258"/>
      <c r="AT2372" s="259" t="s">
        <v>208</v>
      </c>
      <c r="AU2372" s="259" t="s">
        <v>81</v>
      </c>
      <c r="AV2372" s="12" t="s">
        <v>81</v>
      </c>
      <c r="AW2372" s="12" t="s">
        <v>35</v>
      </c>
      <c r="AX2372" s="12" t="s">
        <v>72</v>
      </c>
      <c r="AY2372" s="259" t="s">
        <v>199</v>
      </c>
    </row>
    <row r="2373" s="12" customFormat="1">
      <c r="B2373" s="248"/>
      <c r="C2373" s="249"/>
      <c r="D2373" s="250" t="s">
        <v>208</v>
      </c>
      <c r="E2373" s="251" t="s">
        <v>21</v>
      </c>
      <c r="F2373" s="252" t="s">
        <v>21</v>
      </c>
      <c r="G2373" s="249"/>
      <c r="H2373" s="253">
        <v>0</v>
      </c>
      <c r="I2373" s="254"/>
      <c r="J2373" s="249"/>
      <c r="K2373" s="249"/>
      <c r="L2373" s="255"/>
      <c r="M2373" s="256"/>
      <c r="N2373" s="257"/>
      <c r="O2373" s="257"/>
      <c r="P2373" s="257"/>
      <c r="Q2373" s="257"/>
      <c r="R2373" s="257"/>
      <c r="S2373" s="257"/>
      <c r="T2373" s="258"/>
      <c r="AT2373" s="259" t="s">
        <v>208</v>
      </c>
      <c r="AU2373" s="259" t="s">
        <v>81</v>
      </c>
      <c r="AV2373" s="12" t="s">
        <v>81</v>
      </c>
      <c r="AW2373" s="12" t="s">
        <v>35</v>
      </c>
      <c r="AX2373" s="12" t="s">
        <v>72</v>
      </c>
      <c r="AY2373" s="259" t="s">
        <v>199</v>
      </c>
    </row>
    <row r="2374" s="12" customFormat="1">
      <c r="B2374" s="248"/>
      <c r="C2374" s="249"/>
      <c r="D2374" s="250" t="s">
        <v>208</v>
      </c>
      <c r="E2374" s="251" t="s">
        <v>21</v>
      </c>
      <c r="F2374" s="252" t="s">
        <v>6474</v>
      </c>
      <c r="G2374" s="249"/>
      <c r="H2374" s="253">
        <v>42.427999999999997</v>
      </c>
      <c r="I2374" s="254"/>
      <c r="J2374" s="249"/>
      <c r="K2374" s="249"/>
      <c r="L2374" s="255"/>
      <c r="M2374" s="256"/>
      <c r="N2374" s="257"/>
      <c r="O2374" s="257"/>
      <c r="P2374" s="257"/>
      <c r="Q2374" s="257"/>
      <c r="R2374" s="257"/>
      <c r="S2374" s="257"/>
      <c r="T2374" s="258"/>
      <c r="AT2374" s="259" t="s">
        <v>208</v>
      </c>
      <c r="AU2374" s="259" t="s">
        <v>81</v>
      </c>
      <c r="AV2374" s="12" t="s">
        <v>81</v>
      </c>
      <c r="AW2374" s="12" t="s">
        <v>35</v>
      </c>
      <c r="AX2374" s="12" t="s">
        <v>79</v>
      </c>
      <c r="AY2374" s="259" t="s">
        <v>199</v>
      </c>
    </row>
    <row r="2375" s="1" customFormat="1" ht="16.5" customHeight="1">
      <c r="B2375" s="47"/>
      <c r="C2375" s="236" t="s">
        <v>3099</v>
      </c>
      <c r="D2375" s="236" t="s">
        <v>201</v>
      </c>
      <c r="E2375" s="237" t="s">
        <v>3096</v>
      </c>
      <c r="F2375" s="238" t="s">
        <v>3097</v>
      </c>
      <c r="G2375" s="239" t="s">
        <v>282</v>
      </c>
      <c r="H2375" s="240">
        <v>136.88900000000001</v>
      </c>
      <c r="I2375" s="241"/>
      <c r="J2375" s="242">
        <f>ROUND(I2375*H2375,2)</f>
        <v>0</v>
      </c>
      <c r="K2375" s="238" t="s">
        <v>205</v>
      </c>
      <c r="L2375" s="73"/>
      <c r="M2375" s="243" t="s">
        <v>21</v>
      </c>
      <c r="N2375" s="244" t="s">
        <v>43</v>
      </c>
      <c r="O2375" s="48"/>
      <c r="P2375" s="245">
        <f>O2375*H2375</f>
        <v>0</v>
      </c>
      <c r="Q2375" s="245">
        <v>0.012</v>
      </c>
      <c r="R2375" s="245">
        <f>Q2375*H2375</f>
        <v>1.6426680000000002</v>
      </c>
      <c r="S2375" s="245">
        <v>0</v>
      </c>
      <c r="T2375" s="246">
        <f>S2375*H2375</f>
        <v>0</v>
      </c>
      <c r="AR2375" s="25" t="s">
        <v>299</v>
      </c>
      <c r="AT2375" s="25" t="s">
        <v>201</v>
      </c>
      <c r="AU2375" s="25" t="s">
        <v>81</v>
      </c>
      <c r="AY2375" s="25" t="s">
        <v>199</v>
      </c>
      <c r="BE2375" s="247">
        <f>IF(N2375="základní",J2375,0)</f>
        <v>0</v>
      </c>
      <c r="BF2375" s="247">
        <f>IF(N2375="snížená",J2375,0)</f>
        <v>0</v>
      </c>
      <c r="BG2375" s="247">
        <f>IF(N2375="zákl. přenesená",J2375,0)</f>
        <v>0</v>
      </c>
      <c r="BH2375" s="247">
        <f>IF(N2375="sníž. přenesená",J2375,0)</f>
        <v>0</v>
      </c>
      <c r="BI2375" s="247">
        <f>IF(N2375="nulová",J2375,0)</f>
        <v>0</v>
      </c>
      <c r="BJ2375" s="25" t="s">
        <v>79</v>
      </c>
      <c r="BK2375" s="247">
        <f>ROUND(I2375*H2375,2)</f>
        <v>0</v>
      </c>
      <c r="BL2375" s="25" t="s">
        <v>299</v>
      </c>
      <c r="BM2375" s="25" t="s">
        <v>7040</v>
      </c>
    </row>
    <row r="2376" s="12" customFormat="1">
      <c r="B2376" s="248"/>
      <c r="C2376" s="249"/>
      <c r="D2376" s="250" t="s">
        <v>208</v>
      </c>
      <c r="E2376" s="251" t="s">
        <v>21</v>
      </c>
      <c r="F2376" s="252" t="s">
        <v>3053</v>
      </c>
      <c r="G2376" s="249"/>
      <c r="H2376" s="253">
        <v>89.980000000000004</v>
      </c>
      <c r="I2376" s="254"/>
      <c r="J2376" s="249"/>
      <c r="K2376" s="249"/>
      <c r="L2376" s="255"/>
      <c r="M2376" s="256"/>
      <c r="N2376" s="257"/>
      <c r="O2376" s="257"/>
      <c r="P2376" s="257"/>
      <c r="Q2376" s="257"/>
      <c r="R2376" s="257"/>
      <c r="S2376" s="257"/>
      <c r="T2376" s="258"/>
      <c r="AT2376" s="259" t="s">
        <v>208</v>
      </c>
      <c r="AU2376" s="259" t="s">
        <v>81</v>
      </c>
      <c r="AV2376" s="12" t="s">
        <v>81</v>
      </c>
      <c r="AW2376" s="12" t="s">
        <v>35</v>
      </c>
      <c r="AX2376" s="12" t="s">
        <v>72</v>
      </c>
      <c r="AY2376" s="259" t="s">
        <v>199</v>
      </c>
    </row>
    <row r="2377" s="12" customFormat="1">
      <c r="B2377" s="248"/>
      <c r="C2377" s="249"/>
      <c r="D2377" s="250" t="s">
        <v>208</v>
      </c>
      <c r="E2377" s="251" t="s">
        <v>21</v>
      </c>
      <c r="F2377" s="252" t="s">
        <v>3054</v>
      </c>
      <c r="G2377" s="249"/>
      <c r="H2377" s="253">
        <v>91.569999999999993</v>
      </c>
      <c r="I2377" s="254"/>
      <c r="J2377" s="249"/>
      <c r="K2377" s="249"/>
      <c r="L2377" s="255"/>
      <c r="M2377" s="256"/>
      <c r="N2377" s="257"/>
      <c r="O2377" s="257"/>
      <c r="P2377" s="257"/>
      <c r="Q2377" s="257"/>
      <c r="R2377" s="257"/>
      <c r="S2377" s="257"/>
      <c r="T2377" s="258"/>
      <c r="AT2377" s="259" t="s">
        <v>208</v>
      </c>
      <c r="AU2377" s="259" t="s">
        <v>81</v>
      </c>
      <c r="AV2377" s="12" t="s">
        <v>81</v>
      </c>
      <c r="AW2377" s="12" t="s">
        <v>35</v>
      </c>
      <c r="AX2377" s="12" t="s">
        <v>72</v>
      </c>
      <c r="AY2377" s="259" t="s">
        <v>199</v>
      </c>
    </row>
    <row r="2378" s="13" customFormat="1">
      <c r="B2378" s="260"/>
      <c r="C2378" s="261"/>
      <c r="D2378" s="250" t="s">
        <v>208</v>
      </c>
      <c r="E2378" s="262" t="s">
        <v>21</v>
      </c>
      <c r="F2378" s="263" t="s">
        <v>220</v>
      </c>
      <c r="G2378" s="261"/>
      <c r="H2378" s="264">
        <v>181.55000000000001</v>
      </c>
      <c r="I2378" s="265"/>
      <c r="J2378" s="261"/>
      <c r="K2378" s="261"/>
      <c r="L2378" s="266"/>
      <c r="M2378" s="267"/>
      <c r="N2378" s="268"/>
      <c r="O2378" s="268"/>
      <c r="P2378" s="268"/>
      <c r="Q2378" s="268"/>
      <c r="R2378" s="268"/>
      <c r="S2378" s="268"/>
      <c r="T2378" s="269"/>
      <c r="AT2378" s="270" t="s">
        <v>208</v>
      </c>
      <c r="AU2378" s="270" t="s">
        <v>81</v>
      </c>
      <c r="AV2378" s="13" t="s">
        <v>206</v>
      </c>
      <c r="AW2378" s="13" t="s">
        <v>35</v>
      </c>
      <c r="AX2378" s="13" t="s">
        <v>72</v>
      </c>
      <c r="AY2378" s="270" t="s">
        <v>199</v>
      </c>
    </row>
    <row r="2379" s="12" customFormat="1">
      <c r="B2379" s="248"/>
      <c r="C2379" s="249"/>
      <c r="D2379" s="250" t="s">
        <v>208</v>
      </c>
      <c r="E2379" s="251" t="s">
        <v>21</v>
      </c>
      <c r="F2379" s="252" t="s">
        <v>21</v>
      </c>
      <c r="G2379" s="249"/>
      <c r="H2379" s="253">
        <v>0</v>
      </c>
      <c r="I2379" s="254"/>
      <c r="J2379" s="249"/>
      <c r="K2379" s="249"/>
      <c r="L2379" s="255"/>
      <c r="M2379" s="256"/>
      <c r="N2379" s="257"/>
      <c r="O2379" s="257"/>
      <c r="P2379" s="257"/>
      <c r="Q2379" s="257"/>
      <c r="R2379" s="257"/>
      <c r="S2379" s="257"/>
      <c r="T2379" s="258"/>
      <c r="AT2379" s="259" t="s">
        <v>208</v>
      </c>
      <c r="AU2379" s="259" t="s">
        <v>81</v>
      </c>
      <c r="AV2379" s="12" t="s">
        <v>81</v>
      </c>
      <c r="AW2379" s="12" t="s">
        <v>35</v>
      </c>
      <c r="AX2379" s="12" t="s">
        <v>72</v>
      </c>
      <c r="AY2379" s="259" t="s">
        <v>199</v>
      </c>
    </row>
    <row r="2380" s="12" customFormat="1">
      <c r="B2380" s="248"/>
      <c r="C2380" s="249"/>
      <c r="D2380" s="250" t="s">
        <v>208</v>
      </c>
      <c r="E2380" s="251" t="s">
        <v>21</v>
      </c>
      <c r="F2380" s="252" t="s">
        <v>7036</v>
      </c>
      <c r="G2380" s="249"/>
      <c r="H2380" s="253">
        <v>136.88900000000001</v>
      </c>
      <c r="I2380" s="254"/>
      <c r="J2380" s="249"/>
      <c r="K2380" s="249"/>
      <c r="L2380" s="255"/>
      <c r="M2380" s="256"/>
      <c r="N2380" s="257"/>
      <c r="O2380" s="257"/>
      <c r="P2380" s="257"/>
      <c r="Q2380" s="257"/>
      <c r="R2380" s="257"/>
      <c r="S2380" s="257"/>
      <c r="T2380" s="258"/>
      <c r="AT2380" s="259" t="s">
        <v>208</v>
      </c>
      <c r="AU2380" s="259" t="s">
        <v>81</v>
      </c>
      <c r="AV2380" s="12" t="s">
        <v>81</v>
      </c>
      <c r="AW2380" s="12" t="s">
        <v>35</v>
      </c>
      <c r="AX2380" s="12" t="s">
        <v>79</v>
      </c>
      <c r="AY2380" s="259" t="s">
        <v>199</v>
      </c>
    </row>
    <row r="2381" s="1" customFormat="1" ht="16.5" customHeight="1">
      <c r="B2381" s="47"/>
      <c r="C2381" s="236" t="s">
        <v>3105</v>
      </c>
      <c r="D2381" s="236" t="s">
        <v>201</v>
      </c>
      <c r="E2381" s="237" t="s">
        <v>3100</v>
      </c>
      <c r="F2381" s="238" t="s">
        <v>3101</v>
      </c>
      <c r="G2381" s="239" t="s">
        <v>282</v>
      </c>
      <c r="H2381" s="240">
        <v>46.783000000000001</v>
      </c>
      <c r="I2381" s="241"/>
      <c r="J2381" s="242">
        <f>ROUND(I2381*H2381,2)</f>
        <v>0</v>
      </c>
      <c r="K2381" s="238" t="s">
        <v>205</v>
      </c>
      <c r="L2381" s="73"/>
      <c r="M2381" s="243" t="s">
        <v>21</v>
      </c>
      <c r="N2381" s="244" t="s">
        <v>43</v>
      </c>
      <c r="O2381" s="48"/>
      <c r="P2381" s="245">
        <f>O2381*H2381</f>
        <v>0</v>
      </c>
      <c r="Q2381" s="245">
        <v>0.014999999999999999</v>
      </c>
      <c r="R2381" s="245">
        <f>Q2381*H2381</f>
        <v>0.70174499999999995</v>
      </c>
      <c r="S2381" s="245">
        <v>0</v>
      </c>
      <c r="T2381" s="246">
        <f>S2381*H2381</f>
        <v>0</v>
      </c>
      <c r="AR2381" s="25" t="s">
        <v>299</v>
      </c>
      <c r="AT2381" s="25" t="s">
        <v>201</v>
      </c>
      <c r="AU2381" s="25" t="s">
        <v>81</v>
      </c>
      <c r="AY2381" s="25" t="s">
        <v>199</v>
      </c>
      <c r="BE2381" s="247">
        <f>IF(N2381="základní",J2381,0)</f>
        <v>0</v>
      </c>
      <c r="BF2381" s="247">
        <f>IF(N2381="snížená",J2381,0)</f>
        <v>0</v>
      </c>
      <c r="BG2381" s="247">
        <f>IF(N2381="zákl. přenesená",J2381,0)</f>
        <v>0</v>
      </c>
      <c r="BH2381" s="247">
        <f>IF(N2381="sníž. přenesená",J2381,0)</f>
        <v>0</v>
      </c>
      <c r="BI2381" s="247">
        <f>IF(N2381="nulová",J2381,0)</f>
        <v>0</v>
      </c>
      <c r="BJ2381" s="25" t="s">
        <v>79</v>
      </c>
      <c r="BK2381" s="247">
        <f>ROUND(I2381*H2381,2)</f>
        <v>0</v>
      </c>
      <c r="BL2381" s="25" t="s">
        <v>299</v>
      </c>
      <c r="BM2381" s="25" t="s">
        <v>7041</v>
      </c>
    </row>
    <row r="2382" s="12" customFormat="1">
      <c r="B2382" s="248"/>
      <c r="C2382" s="249"/>
      <c r="D2382" s="250" t="s">
        <v>208</v>
      </c>
      <c r="E2382" s="251" t="s">
        <v>21</v>
      </c>
      <c r="F2382" s="252" t="s">
        <v>3103</v>
      </c>
      <c r="G2382" s="249"/>
      <c r="H2382" s="253">
        <v>62.046999999999997</v>
      </c>
      <c r="I2382" s="254"/>
      <c r="J2382" s="249"/>
      <c r="K2382" s="249"/>
      <c r="L2382" s="255"/>
      <c r="M2382" s="256"/>
      <c r="N2382" s="257"/>
      <c r="O2382" s="257"/>
      <c r="P2382" s="257"/>
      <c r="Q2382" s="257"/>
      <c r="R2382" s="257"/>
      <c r="S2382" s="257"/>
      <c r="T2382" s="258"/>
      <c r="AT2382" s="259" t="s">
        <v>208</v>
      </c>
      <c r="AU2382" s="259" t="s">
        <v>81</v>
      </c>
      <c r="AV2382" s="12" t="s">
        <v>81</v>
      </c>
      <c r="AW2382" s="12" t="s">
        <v>35</v>
      </c>
      <c r="AX2382" s="12" t="s">
        <v>72</v>
      </c>
      <c r="AY2382" s="259" t="s">
        <v>199</v>
      </c>
    </row>
    <row r="2383" s="12" customFormat="1">
      <c r="B2383" s="248"/>
      <c r="C2383" s="249"/>
      <c r="D2383" s="250" t="s">
        <v>208</v>
      </c>
      <c r="E2383" s="251" t="s">
        <v>21</v>
      </c>
      <c r="F2383" s="252" t="s">
        <v>21</v>
      </c>
      <c r="G2383" s="249"/>
      <c r="H2383" s="253">
        <v>0</v>
      </c>
      <c r="I2383" s="254"/>
      <c r="J2383" s="249"/>
      <c r="K2383" s="249"/>
      <c r="L2383" s="255"/>
      <c r="M2383" s="256"/>
      <c r="N2383" s="257"/>
      <c r="O2383" s="257"/>
      <c r="P2383" s="257"/>
      <c r="Q2383" s="257"/>
      <c r="R2383" s="257"/>
      <c r="S2383" s="257"/>
      <c r="T2383" s="258"/>
      <c r="AT2383" s="259" t="s">
        <v>208</v>
      </c>
      <c r="AU2383" s="259" t="s">
        <v>81</v>
      </c>
      <c r="AV2383" s="12" t="s">
        <v>81</v>
      </c>
      <c r="AW2383" s="12" t="s">
        <v>35</v>
      </c>
      <c r="AX2383" s="12" t="s">
        <v>72</v>
      </c>
      <c r="AY2383" s="259" t="s">
        <v>199</v>
      </c>
    </row>
    <row r="2384" s="12" customFormat="1">
      <c r="B2384" s="248"/>
      <c r="C2384" s="249"/>
      <c r="D2384" s="250" t="s">
        <v>208</v>
      </c>
      <c r="E2384" s="251" t="s">
        <v>21</v>
      </c>
      <c r="F2384" s="252" t="s">
        <v>7042</v>
      </c>
      <c r="G2384" s="249"/>
      <c r="H2384" s="253">
        <v>46.783000000000001</v>
      </c>
      <c r="I2384" s="254"/>
      <c r="J2384" s="249"/>
      <c r="K2384" s="249"/>
      <c r="L2384" s="255"/>
      <c r="M2384" s="256"/>
      <c r="N2384" s="257"/>
      <c r="O2384" s="257"/>
      <c r="P2384" s="257"/>
      <c r="Q2384" s="257"/>
      <c r="R2384" s="257"/>
      <c r="S2384" s="257"/>
      <c r="T2384" s="258"/>
      <c r="AT2384" s="259" t="s">
        <v>208</v>
      </c>
      <c r="AU2384" s="259" t="s">
        <v>81</v>
      </c>
      <c r="AV2384" s="12" t="s">
        <v>81</v>
      </c>
      <c r="AW2384" s="12" t="s">
        <v>35</v>
      </c>
      <c r="AX2384" s="12" t="s">
        <v>79</v>
      </c>
      <c r="AY2384" s="259" t="s">
        <v>199</v>
      </c>
    </row>
    <row r="2385" s="1" customFormat="1" ht="25.5" customHeight="1">
      <c r="B2385" s="47"/>
      <c r="C2385" s="236" t="s">
        <v>3109</v>
      </c>
      <c r="D2385" s="236" t="s">
        <v>201</v>
      </c>
      <c r="E2385" s="237" t="s">
        <v>3106</v>
      </c>
      <c r="F2385" s="238" t="s">
        <v>3107</v>
      </c>
      <c r="G2385" s="239" t="s">
        <v>384</v>
      </c>
      <c r="H2385" s="240">
        <v>26.541</v>
      </c>
      <c r="I2385" s="241"/>
      <c r="J2385" s="242">
        <f>ROUND(I2385*H2385,2)</f>
        <v>0</v>
      </c>
      <c r="K2385" s="238" t="s">
        <v>205</v>
      </c>
      <c r="L2385" s="73"/>
      <c r="M2385" s="243" t="s">
        <v>21</v>
      </c>
      <c r="N2385" s="244" t="s">
        <v>43</v>
      </c>
      <c r="O2385" s="48"/>
      <c r="P2385" s="245">
        <f>O2385*H2385</f>
        <v>0</v>
      </c>
      <c r="Q2385" s="245">
        <v>0.00149</v>
      </c>
      <c r="R2385" s="245">
        <f>Q2385*H2385</f>
        <v>0.039546089999999999</v>
      </c>
      <c r="S2385" s="245">
        <v>0</v>
      </c>
      <c r="T2385" s="246">
        <f>S2385*H2385</f>
        <v>0</v>
      </c>
      <c r="AR2385" s="25" t="s">
        <v>299</v>
      </c>
      <c r="AT2385" s="25" t="s">
        <v>201</v>
      </c>
      <c r="AU2385" s="25" t="s">
        <v>81</v>
      </c>
      <c r="AY2385" s="25" t="s">
        <v>199</v>
      </c>
      <c r="BE2385" s="247">
        <f>IF(N2385="základní",J2385,0)</f>
        <v>0</v>
      </c>
      <c r="BF2385" s="247">
        <f>IF(N2385="snížená",J2385,0)</f>
        <v>0</v>
      </c>
      <c r="BG2385" s="247">
        <f>IF(N2385="zákl. přenesená",J2385,0)</f>
        <v>0</v>
      </c>
      <c r="BH2385" s="247">
        <f>IF(N2385="sníž. přenesená",J2385,0)</f>
        <v>0</v>
      </c>
      <c r="BI2385" s="247">
        <f>IF(N2385="nulová",J2385,0)</f>
        <v>0</v>
      </c>
      <c r="BJ2385" s="25" t="s">
        <v>79</v>
      </c>
      <c r="BK2385" s="247">
        <f>ROUND(I2385*H2385,2)</f>
        <v>0</v>
      </c>
      <c r="BL2385" s="25" t="s">
        <v>299</v>
      </c>
      <c r="BM2385" s="25" t="s">
        <v>7043</v>
      </c>
    </row>
    <row r="2386" s="1" customFormat="1" ht="16.5" customHeight="1">
      <c r="B2386" s="47"/>
      <c r="C2386" s="236" t="s">
        <v>3113</v>
      </c>
      <c r="D2386" s="236" t="s">
        <v>201</v>
      </c>
      <c r="E2386" s="237" t="s">
        <v>3110</v>
      </c>
      <c r="F2386" s="238" t="s">
        <v>3111</v>
      </c>
      <c r="G2386" s="239" t="s">
        <v>384</v>
      </c>
      <c r="H2386" s="240">
        <v>26.541</v>
      </c>
      <c r="I2386" s="241"/>
      <c r="J2386" s="242">
        <f>ROUND(I2386*H2386,2)</f>
        <v>0</v>
      </c>
      <c r="K2386" s="238" t="s">
        <v>205</v>
      </c>
      <c r="L2386" s="73"/>
      <c r="M2386" s="243" t="s">
        <v>21</v>
      </c>
      <c r="N2386" s="244" t="s">
        <v>43</v>
      </c>
      <c r="O2386" s="48"/>
      <c r="P2386" s="245">
        <f>O2386*H2386</f>
        <v>0</v>
      </c>
      <c r="Q2386" s="245">
        <v>0.00085999999999999998</v>
      </c>
      <c r="R2386" s="245">
        <f>Q2386*H2386</f>
        <v>0.02282526</v>
      </c>
      <c r="S2386" s="245">
        <v>0</v>
      </c>
      <c r="T2386" s="246">
        <f>S2386*H2386</f>
        <v>0</v>
      </c>
      <c r="AR2386" s="25" t="s">
        <v>299</v>
      </c>
      <c r="AT2386" s="25" t="s">
        <v>201</v>
      </c>
      <c r="AU2386" s="25" t="s">
        <v>81</v>
      </c>
      <c r="AY2386" s="25" t="s">
        <v>199</v>
      </c>
      <c r="BE2386" s="247">
        <f>IF(N2386="základní",J2386,0)</f>
        <v>0</v>
      </c>
      <c r="BF2386" s="247">
        <f>IF(N2386="snížená",J2386,0)</f>
        <v>0</v>
      </c>
      <c r="BG2386" s="247">
        <f>IF(N2386="zákl. přenesená",J2386,0)</f>
        <v>0</v>
      </c>
      <c r="BH2386" s="247">
        <f>IF(N2386="sníž. přenesená",J2386,0)</f>
        <v>0</v>
      </c>
      <c r="BI2386" s="247">
        <f>IF(N2386="nulová",J2386,0)</f>
        <v>0</v>
      </c>
      <c r="BJ2386" s="25" t="s">
        <v>79</v>
      </c>
      <c r="BK2386" s="247">
        <f>ROUND(I2386*H2386,2)</f>
        <v>0</v>
      </c>
      <c r="BL2386" s="25" t="s">
        <v>299</v>
      </c>
      <c r="BM2386" s="25" t="s">
        <v>7044</v>
      </c>
    </row>
    <row r="2387" s="1" customFormat="1" ht="16.5" customHeight="1">
      <c r="B2387" s="47"/>
      <c r="C2387" s="236" t="s">
        <v>3117</v>
      </c>
      <c r="D2387" s="236" t="s">
        <v>201</v>
      </c>
      <c r="E2387" s="237" t="s">
        <v>3114</v>
      </c>
      <c r="F2387" s="238" t="s">
        <v>3115</v>
      </c>
      <c r="G2387" s="239" t="s">
        <v>384</v>
      </c>
      <c r="H2387" s="240">
        <v>26.541</v>
      </c>
      <c r="I2387" s="241"/>
      <c r="J2387" s="242">
        <f>ROUND(I2387*H2387,2)</f>
        <v>0</v>
      </c>
      <c r="K2387" s="238" t="s">
        <v>205</v>
      </c>
      <c r="L2387" s="73"/>
      <c r="M2387" s="243" t="s">
        <v>21</v>
      </c>
      <c r="N2387" s="244" t="s">
        <v>43</v>
      </c>
      <c r="O2387" s="48"/>
      <c r="P2387" s="245">
        <f>O2387*H2387</f>
        <v>0</v>
      </c>
      <c r="Q2387" s="245">
        <v>0.0011999999999999999</v>
      </c>
      <c r="R2387" s="245">
        <f>Q2387*H2387</f>
        <v>0.031849200000000001</v>
      </c>
      <c r="S2387" s="245">
        <v>0</v>
      </c>
      <c r="T2387" s="246">
        <f>S2387*H2387</f>
        <v>0</v>
      </c>
      <c r="AR2387" s="25" t="s">
        <v>299</v>
      </c>
      <c r="AT2387" s="25" t="s">
        <v>201</v>
      </c>
      <c r="AU2387" s="25" t="s">
        <v>81</v>
      </c>
      <c r="AY2387" s="25" t="s">
        <v>199</v>
      </c>
      <c r="BE2387" s="247">
        <f>IF(N2387="základní",J2387,0)</f>
        <v>0</v>
      </c>
      <c r="BF2387" s="247">
        <f>IF(N2387="snížená",J2387,0)</f>
        <v>0</v>
      </c>
      <c r="BG2387" s="247">
        <f>IF(N2387="zákl. přenesená",J2387,0)</f>
        <v>0</v>
      </c>
      <c r="BH2387" s="247">
        <f>IF(N2387="sníž. přenesená",J2387,0)</f>
        <v>0</v>
      </c>
      <c r="BI2387" s="247">
        <f>IF(N2387="nulová",J2387,0)</f>
        <v>0</v>
      </c>
      <c r="BJ2387" s="25" t="s">
        <v>79</v>
      </c>
      <c r="BK2387" s="247">
        <f>ROUND(I2387*H2387,2)</f>
        <v>0</v>
      </c>
      <c r="BL2387" s="25" t="s">
        <v>299</v>
      </c>
      <c r="BM2387" s="25" t="s">
        <v>7045</v>
      </c>
    </row>
    <row r="2388" s="1" customFormat="1" ht="16.5" customHeight="1">
      <c r="B2388" s="47"/>
      <c r="C2388" s="236" t="s">
        <v>3126</v>
      </c>
      <c r="D2388" s="236" t="s">
        <v>201</v>
      </c>
      <c r="E2388" s="237" t="s">
        <v>3118</v>
      </c>
      <c r="F2388" s="238" t="s">
        <v>3119</v>
      </c>
      <c r="G2388" s="239" t="s">
        <v>282</v>
      </c>
      <c r="H2388" s="240">
        <v>125.25400000000001</v>
      </c>
      <c r="I2388" s="241"/>
      <c r="J2388" s="242">
        <f>ROUND(I2388*H2388,2)</f>
        <v>0</v>
      </c>
      <c r="K2388" s="238" t="s">
        <v>205</v>
      </c>
      <c r="L2388" s="73"/>
      <c r="M2388" s="243" t="s">
        <v>21</v>
      </c>
      <c r="N2388" s="244" t="s">
        <v>43</v>
      </c>
      <c r="O2388" s="48"/>
      <c r="P2388" s="245">
        <f>O2388*H2388</f>
        <v>0</v>
      </c>
      <c r="Q2388" s="245">
        <v>0</v>
      </c>
      <c r="R2388" s="245">
        <f>Q2388*H2388</f>
        <v>0</v>
      </c>
      <c r="S2388" s="245">
        <v>0.0030000000000000001</v>
      </c>
      <c r="T2388" s="246">
        <f>S2388*H2388</f>
        <v>0.37576200000000004</v>
      </c>
      <c r="AR2388" s="25" t="s">
        <v>299</v>
      </c>
      <c r="AT2388" s="25" t="s">
        <v>201</v>
      </c>
      <c r="AU2388" s="25" t="s">
        <v>81</v>
      </c>
      <c r="AY2388" s="25" t="s">
        <v>199</v>
      </c>
      <c r="BE2388" s="247">
        <f>IF(N2388="základní",J2388,0)</f>
        <v>0</v>
      </c>
      <c r="BF2388" s="247">
        <f>IF(N2388="snížená",J2388,0)</f>
        <v>0</v>
      </c>
      <c r="BG2388" s="247">
        <f>IF(N2388="zákl. přenesená",J2388,0)</f>
        <v>0</v>
      </c>
      <c r="BH2388" s="247">
        <f>IF(N2388="sníž. přenesená",J2388,0)</f>
        <v>0</v>
      </c>
      <c r="BI2388" s="247">
        <f>IF(N2388="nulová",J2388,0)</f>
        <v>0</v>
      </c>
      <c r="BJ2388" s="25" t="s">
        <v>79</v>
      </c>
      <c r="BK2388" s="247">
        <f>ROUND(I2388*H2388,2)</f>
        <v>0</v>
      </c>
      <c r="BL2388" s="25" t="s">
        <v>299</v>
      </c>
      <c r="BM2388" s="25" t="s">
        <v>7046</v>
      </c>
    </row>
    <row r="2389" s="12" customFormat="1">
      <c r="B2389" s="248"/>
      <c r="C2389" s="249"/>
      <c r="D2389" s="250" t="s">
        <v>208</v>
      </c>
      <c r="E2389" s="251" t="s">
        <v>21</v>
      </c>
      <c r="F2389" s="252" t="s">
        <v>3121</v>
      </c>
      <c r="G2389" s="249"/>
      <c r="H2389" s="253">
        <v>43.759999999999998</v>
      </c>
      <c r="I2389" s="254"/>
      <c r="J2389" s="249"/>
      <c r="K2389" s="249"/>
      <c r="L2389" s="255"/>
      <c r="M2389" s="256"/>
      <c r="N2389" s="257"/>
      <c r="O2389" s="257"/>
      <c r="P2389" s="257"/>
      <c r="Q2389" s="257"/>
      <c r="R2389" s="257"/>
      <c r="S2389" s="257"/>
      <c r="T2389" s="258"/>
      <c r="AT2389" s="259" t="s">
        <v>208</v>
      </c>
      <c r="AU2389" s="259" t="s">
        <v>81</v>
      </c>
      <c r="AV2389" s="12" t="s">
        <v>81</v>
      </c>
      <c r="AW2389" s="12" t="s">
        <v>35</v>
      </c>
      <c r="AX2389" s="12" t="s">
        <v>72</v>
      </c>
      <c r="AY2389" s="259" t="s">
        <v>199</v>
      </c>
    </row>
    <row r="2390" s="12" customFormat="1">
      <c r="B2390" s="248"/>
      <c r="C2390" s="249"/>
      <c r="D2390" s="250" t="s">
        <v>208</v>
      </c>
      <c r="E2390" s="251" t="s">
        <v>21</v>
      </c>
      <c r="F2390" s="252" t="s">
        <v>3122</v>
      </c>
      <c r="G2390" s="249"/>
      <c r="H2390" s="253">
        <v>39.119999999999997</v>
      </c>
      <c r="I2390" s="254"/>
      <c r="J2390" s="249"/>
      <c r="K2390" s="249"/>
      <c r="L2390" s="255"/>
      <c r="M2390" s="256"/>
      <c r="N2390" s="257"/>
      <c r="O2390" s="257"/>
      <c r="P2390" s="257"/>
      <c r="Q2390" s="257"/>
      <c r="R2390" s="257"/>
      <c r="S2390" s="257"/>
      <c r="T2390" s="258"/>
      <c r="AT2390" s="259" t="s">
        <v>208</v>
      </c>
      <c r="AU2390" s="259" t="s">
        <v>81</v>
      </c>
      <c r="AV2390" s="12" t="s">
        <v>81</v>
      </c>
      <c r="AW2390" s="12" t="s">
        <v>35</v>
      </c>
      <c r="AX2390" s="12" t="s">
        <v>72</v>
      </c>
      <c r="AY2390" s="259" t="s">
        <v>199</v>
      </c>
    </row>
    <row r="2391" s="12" customFormat="1">
      <c r="B2391" s="248"/>
      <c r="C2391" s="249"/>
      <c r="D2391" s="250" t="s">
        <v>208</v>
      </c>
      <c r="E2391" s="251" t="s">
        <v>21</v>
      </c>
      <c r="F2391" s="252" t="s">
        <v>3123</v>
      </c>
      <c r="G2391" s="249"/>
      <c r="H2391" s="253">
        <v>42.700000000000003</v>
      </c>
      <c r="I2391" s="254"/>
      <c r="J2391" s="249"/>
      <c r="K2391" s="249"/>
      <c r="L2391" s="255"/>
      <c r="M2391" s="256"/>
      <c r="N2391" s="257"/>
      <c r="O2391" s="257"/>
      <c r="P2391" s="257"/>
      <c r="Q2391" s="257"/>
      <c r="R2391" s="257"/>
      <c r="S2391" s="257"/>
      <c r="T2391" s="258"/>
      <c r="AT2391" s="259" t="s">
        <v>208</v>
      </c>
      <c r="AU2391" s="259" t="s">
        <v>81</v>
      </c>
      <c r="AV2391" s="12" t="s">
        <v>81</v>
      </c>
      <c r="AW2391" s="12" t="s">
        <v>35</v>
      </c>
      <c r="AX2391" s="12" t="s">
        <v>72</v>
      </c>
      <c r="AY2391" s="259" t="s">
        <v>199</v>
      </c>
    </row>
    <row r="2392" s="12" customFormat="1">
      <c r="B2392" s="248"/>
      <c r="C2392" s="249"/>
      <c r="D2392" s="250" t="s">
        <v>208</v>
      </c>
      <c r="E2392" s="251" t="s">
        <v>21</v>
      </c>
      <c r="F2392" s="252" t="s">
        <v>3124</v>
      </c>
      <c r="G2392" s="249"/>
      <c r="H2392" s="253">
        <v>40.539999999999999</v>
      </c>
      <c r="I2392" s="254"/>
      <c r="J2392" s="249"/>
      <c r="K2392" s="249"/>
      <c r="L2392" s="255"/>
      <c r="M2392" s="256"/>
      <c r="N2392" s="257"/>
      <c r="O2392" s="257"/>
      <c r="P2392" s="257"/>
      <c r="Q2392" s="257"/>
      <c r="R2392" s="257"/>
      <c r="S2392" s="257"/>
      <c r="T2392" s="258"/>
      <c r="AT2392" s="259" t="s">
        <v>208</v>
      </c>
      <c r="AU2392" s="259" t="s">
        <v>81</v>
      </c>
      <c r="AV2392" s="12" t="s">
        <v>81</v>
      </c>
      <c r="AW2392" s="12" t="s">
        <v>35</v>
      </c>
      <c r="AX2392" s="12" t="s">
        <v>72</v>
      </c>
      <c r="AY2392" s="259" t="s">
        <v>199</v>
      </c>
    </row>
    <row r="2393" s="13" customFormat="1">
      <c r="B2393" s="260"/>
      <c r="C2393" s="261"/>
      <c r="D2393" s="250" t="s">
        <v>208</v>
      </c>
      <c r="E2393" s="262" t="s">
        <v>21</v>
      </c>
      <c r="F2393" s="263" t="s">
        <v>220</v>
      </c>
      <c r="G2393" s="261"/>
      <c r="H2393" s="264">
        <v>166.12000000000001</v>
      </c>
      <c r="I2393" s="265"/>
      <c r="J2393" s="261"/>
      <c r="K2393" s="261"/>
      <c r="L2393" s="266"/>
      <c r="M2393" s="267"/>
      <c r="N2393" s="268"/>
      <c r="O2393" s="268"/>
      <c r="P2393" s="268"/>
      <c r="Q2393" s="268"/>
      <c r="R2393" s="268"/>
      <c r="S2393" s="268"/>
      <c r="T2393" s="269"/>
      <c r="AT2393" s="270" t="s">
        <v>208</v>
      </c>
      <c r="AU2393" s="270" t="s">
        <v>81</v>
      </c>
      <c r="AV2393" s="13" t="s">
        <v>206</v>
      </c>
      <c r="AW2393" s="13" t="s">
        <v>35</v>
      </c>
      <c r="AX2393" s="13" t="s">
        <v>72</v>
      </c>
      <c r="AY2393" s="270" t="s">
        <v>199</v>
      </c>
    </row>
    <row r="2394" s="12" customFormat="1">
      <c r="B2394" s="248"/>
      <c r="C2394" s="249"/>
      <c r="D2394" s="250" t="s">
        <v>208</v>
      </c>
      <c r="E2394" s="251" t="s">
        <v>21</v>
      </c>
      <c r="F2394" s="252" t="s">
        <v>21</v>
      </c>
      <c r="G2394" s="249"/>
      <c r="H2394" s="253">
        <v>0</v>
      </c>
      <c r="I2394" s="254"/>
      <c r="J2394" s="249"/>
      <c r="K2394" s="249"/>
      <c r="L2394" s="255"/>
      <c r="M2394" s="256"/>
      <c r="N2394" s="257"/>
      <c r="O2394" s="257"/>
      <c r="P2394" s="257"/>
      <c r="Q2394" s="257"/>
      <c r="R2394" s="257"/>
      <c r="S2394" s="257"/>
      <c r="T2394" s="258"/>
      <c r="AT2394" s="259" t="s">
        <v>208</v>
      </c>
      <c r="AU2394" s="259" t="s">
        <v>81</v>
      </c>
      <c r="AV2394" s="12" t="s">
        <v>81</v>
      </c>
      <c r="AW2394" s="12" t="s">
        <v>35</v>
      </c>
      <c r="AX2394" s="12" t="s">
        <v>72</v>
      </c>
      <c r="AY2394" s="259" t="s">
        <v>199</v>
      </c>
    </row>
    <row r="2395" s="12" customFormat="1">
      <c r="B2395" s="248"/>
      <c r="C2395" s="249"/>
      <c r="D2395" s="250" t="s">
        <v>208</v>
      </c>
      <c r="E2395" s="251" t="s">
        <v>21</v>
      </c>
      <c r="F2395" s="252" t="s">
        <v>7047</v>
      </c>
      <c r="G2395" s="249"/>
      <c r="H2395" s="253">
        <v>125.25400000000001</v>
      </c>
      <c r="I2395" s="254"/>
      <c r="J2395" s="249"/>
      <c r="K2395" s="249"/>
      <c r="L2395" s="255"/>
      <c r="M2395" s="256"/>
      <c r="N2395" s="257"/>
      <c r="O2395" s="257"/>
      <c r="P2395" s="257"/>
      <c r="Q2395" s="257"/>
      <c r="R2395" s="257"/>
      <c r="S2395" s="257"/>
      <c r="T2395" s="258"/>
      <c r="AT2395" s="259" t="s">
        <v>208</v>
      </c>
      <c r="AU2395" s="259" t="s">
        <v>81</v>
      </c>
      <c r="AV2395" s="12" t="s">
        <v>81</v>
      </c>
      <c r="AW2395" s="12" t="s">
        <v>35</v>
      </c>
      <c r="AX2395" s="12" t="s">
        <v>79</v>
      </c>
      <c r="AY2395" s="259" t="s">
        <v>199</v>
      </c>
    </row>
    <row r="2396" s="1" customFormat="1" ht="16.5" customHeight="1">
      <c r="B2396" s="47"/>
      <c r="C2396" s="236" t="s">
        <v>3132</v>
      </c>
      <c r="D2396" s="236" t="s">
        <v>201</v>
      </c>
      <c r="E2396" s="237" t="s">
        <v>3127</v>
      </c>
      <c r="F2396" s="238" t="s">
        <v>3128</v>
      </c>
      <c r="G2396" s="239" t="s">
        <v>282</v>
      </c>
      <c r="H2396" s="240">
        <v>231.846</v>
      </c>
      <c r="I2396" s="241"/>
      <c r="J2396" s="242">
        <f>ROUND(I2396*H2396,2)</f>
        <v>0</v>
      </c>
      <c r="K2396" s="238" t="s">
        <v>205</v>
      </c>
      <c r="L2396" s="73"/>
      <c r="M2396" s="243" t="s">
        <v>21</v>
      </c>
      <c r="N2396" s="244" t="s">
        <v>43</v>
      </c>
      <c r="O2396" s="48"/>
      <c r="P2396" s="245">
        <f>O2396*H2396</f>
        <v>0</v>
      </c>
      <c r="Q2396" s="245">
        <v>0.00029999999999999997</v>
      </c>
      <c r="R2396" s="245">
        <f>Q2396*H2396</f>
        <v>0.069553799999999999</v>
      </c>
      <c r="S2396" s="245">
        <v>0</v>
      </c>
      <c r="T2396" s="246">
        <f>S2396*H2396</f>
        <v>0</v>
      </c>
      <c r="AR2396" s="25" t="s">
        <v>299</v>
      </c>
      <c r="AT2396" s="25" t="s">
        <v>201</v>
      </c>
      <c r="AU2396" s="25" t="s">
        <v>81</v>
      </c>
      <c r="AY2396" s="25" t="s">
        <v>199</v>
      </c>
      <c r="BE2396" s="247">
        <f>IF(N2396="základní",J2396,0)</f>
        <v>0</v>
      </c>
      <c r="BF2396" s="247">
        <f>IF(N2396="snížená",J2396,0)</f>
        <v>0</v>
      </c>
      <c r="BG2396" s="247">
        <f>IF(N2396="zákl. přenesená",J2396,0)</f>
        <v>0</v>
      </c>
      <c r="BH2396" s="247">
        <f>IF(N2396="sníž. přenesená",J2396,0)</f>
        <v>0</v>
      </c>
      <c r="BI2396" s="247">
        <f>IF(N2396="nulová",J2396,0)</f>
        <v>0</v>
      </c>
      <c r="BJ2396" s="25" t="s">
        <v>79</v>
      </c>
      <c r="BK2396" s="247">
        <f>ROUND(I2396*H2396,2)</f>
        <v>0</v>
      </c>
      <c r="BL2396" s="25" t="s">
        <v>299</v>
      </c>
      <c r="BM2396" s="25" t="s">
        <v>7048</v>
      </c>
    </row>
    <row r="2397" s="12" customFormat="1">
      <c r="B2397" s="248"/>
      <c r="C2397" s="249"/>
      <c r="D2397" s="250" t="s">
        <v>208</v>
      </c>
      <c r="E2397" s="251" t="s">
        <v>21</v>
      </c>
      <c r="F2397" s="252" t="s">
        <v>3130</v>
      </c>
      <c r="G2397" s="249"/>
      <c r="H2397" s="253">
        <v>6.5880000000000001</v>
      </c>
      <c r="I2397" s="254"/>
      <c r="J2397" s="249"/>
      <c r="K2397" s="249"/>
      <c r="L2397" s="255"/>
      <c r="M2397" s="256"/>
      <c r="N2397" s="257"/>
      <c r="O2397" s="257"/>
      <c r="P2397" s="257"/>
      <c r="Q2397" s="257"/>
      <c r="R2397" s="257"/>
      <c r="S2397" s="257"/>
      <c r="T2397" s="258"/>
      <c r="AT2397" s="259" t="s">
        <v>208</v>
      </c>
      <c r="AU2397" s="259" t="s">
        <v>81</v>
      </c>
      <c r="AV2397" s="12" t="s">
        <v>81</v>
      </c>
      <c r="AW2397" s="12" t="s">
        <v>35</v>
      </c>
      <c r="AX2397" s="12" t="s">
        <v>72</v>
      </c>
      <c r="AY2397" s="259" t="s">
        <v>199</v>
      </c>
    </row>
    <row r="2398" s="12" customFormat="1">
      <c r="B2398" s="248"/>
      <c r="C2398" s="249"/>
      <c r="D2398" s="250" t="s">
        <v>208</v>
      </c>
      <c r="E2398" s="251" t="s">
        <v>21</v>
      </c>
      <c r="F2398" s="252" t="s">
        <v>3053</v>
      </c>
      <c r="G2398" s="249"/>
      <c r="H2398" s="253">
        <v>89.980000000000004</v>
      </c>
      <c r="I2398" s="254"/>
      <c r="J2398" s="249"/>
      <c r="K2398" s="249"/>
      <c r="L2398" s="255"/>
      <c r="M2398" s="256"/>
      <c r="N2398" s="257"/>
      <c r="O2398" s="257"/>
      <c r="P2398" s="257"/>
      <c r="Q2398" s="257"/>
      <c r="R2398" s="257"/>
      <c r="S2398" s="257"/>
      <c r="T2398" s="258"/>
      <c r="AT2398" s="259" t="s">
        <v>208</v>
      </c>
      <c r="AU2398" s="259" t="s">
        <v>81</v>
      </c>
      <c r="AV2398" s="12" t="s">
        <v>81</v>
      </c>
      <c r="AW2398" s="12" t="s">
        <v>35</v>
      </c>
      <c r="AX2398" s="12" t="s">
        <v>72</v>
      </c>
      <c r="AY2398" s="259" t="s">
        <v>199</v>
      </c>
    </row>
    <row r="2399" s="12" customFormat="1">
      <c r="B2399" s="248"/>
      <c r="C2399" s="249"/>
      <c r="D2399" s="250" t="s">
        <v>208</v>
      </c>
      <c r="E2399" s="251" t="s">
        <v>21</v>
      </c>
      <c r="F2399" s="252" t="s">
        <v>3054</v>
      </c>
      <c r="G2399" s="249"/>
      <c r="H2399" s="253">
        <v>91.569999999999993</v>
      </c>
      <c r="I2399" s="254"/>
      <c r="J2399" s="249"/>
      <c r="K2399" s="249"/>
      <c r="L2399" s="255"/>
      <c r="M2399" s="256"/>
      <c r="N2399" s="257"/>
      <c r="O2399" s="257"/>
      <c r="P2399" s="257"/>
      <c r="Q2399" s="257"/>
      <c r="R2399" s="257"/>
      <c r="S2399" s="257"/>
      <c r="T2399" s="258"/>
      <c r="AT2399" s="259" t="s">
        <v>208</v>
      </c>
      <c r="AU2399" s="259" t="s">
        <v>81</v>
      </c>
      <c r="AV2399" s="12" t="s">
        <v>81</v>
      </c>
      <c r="AW2399" s="12" t="s">
        <v>35</v>
      </c>
      <c r="AX2399" s="12" t="s">
        <v>72</v>
      </c>
      <c r="AY2399" s="259" t="s">
        <v>199</v>
      </c>
    </row>
    <row r="2400" s="12" customFormat="1">
      <c r="B2400" s="248"/>
      <c r="C2400" s="249"/>
      <c r="D2400" s="250" t="s">
        <v>208</v>
      </c>
      <c r="E2400" s="251" t="s">
        <v>21</v>
      </c>
      <c r="F2400" s="252" t="s">
        <v>3055</v>
      </c>
      <c r="G2400" s="249"/>
      <c r="H2400" s="253">
        <v>119.34999999999999</v>
      </c>
      <c r="I2400" s="254"/>
      <c r="J2400" s="249"/>
      <c r="K2400" s="249"/>
      <c r="L2400" s="255"/>
      <c r="M2400" s="256"/>
      <c r="N2400" s="257"/>
      <c r="O2400" s="257"/>
      <c r="P2400" s="257"/>
      <c r="Q2400" s="257"/>
      <c r="R2400" s="257"/>
      <c r="S2400" s="257"/>
      <c r="T2400" s="258"/>
      <c r="AT2400" s="259" t="s">
        <v>208</v>
      </c>
      <c r="AU2400" s="259" t="s">
        <v>81</v>
      </c>
      <c r="AV2400" s="12" t="s">
        <v>81</v>
      </c>
      <c r="AW2400" s="12" t="s">
        <v>35</v>
      </c>
      <c r="AX2400" s="12" t="s">
        <v>72</v>
      </c>
      <c r="AY2400" s="259" t="s">
        <v>199</v>
      </c>
    </row>
    <row r="2401" s="13" customFormat="1">
      <c r="B2401" s="260"/>
      <c r="C2401" s="261"/>
      <c r="D2401" s="250" t="s">
        <v>208</v>
      </c>
      <c r="E2401" s="262" t="s">
        <v>21</v>
      </c>
      <c r="F2401" s="263" t="s">
        <v>220</v>
      </c>
      <c r="G2401" s="261"/>
      <c r="H2401" s="264">
        <v>307.488</v>
      </c>
      <c r="I2401" s="265"/>
      <c r="J2401" s="261"/>
      <c r="K2401" s="261"/>
      <c r="L2401" s="266"/>
      <c r="M2401" s="267"/>
      <c r="N2401" s="268"/>
      <c r="O2401" s="268"/>
      <c r="P2401" s="268"/>
      <c r="Q2401" s="268"/>
      <c r="R2401" s="268"/>
      <c r="S2401" s="268"/>
      <c r="T2401" s="269"/>
      <c r="AT2401" s="270" t="s">
        <v>208</v>
      </c>
      <c r="AU2401" s="270" t="s">
        <v>81</v>
      </c>
      <c r="AV2401" s="13" t="s">
        <v>206</v>
      </c>
      <c r="AW2401" s="13" t="s">
        <v>35</v>
      </c>
      <c r="AX2401" s="13" t="s">
        <v>72</v>
      </c>
      <c r="AY2401" s="270" t="s">
        <v>199</v>
      </c>
    </row>
    <row r="2402" s="12" customFormat="1">
      <c r="B2402" s="248"/>
      <c r="C2402" s="249"/>
      <c r="D2402" s="250" t="s">
        <v>208</v>
      </c>
      <c r="E2402" s="251" t="s">
        <v>21</v>
      </c>
      <c r="F2402" s="252" t="s">
        <v>21</v>
      </c>
      <c r="G2402" s="249"/>
      <c r="H2402" s="253">
        <v>0</v>
      </c>
      <c r="I2402" s="254"/>
      <c r="J2402" s="249"/>
      <c r="K2402" s="249"/>
      <c r="L2402" s="255"/>
      <c r="M2402" s="256"/>
      <c r="N2402" s="257"/>
      <c r="O2402" s="257"/>
      <c r="P2402" s="257"/>
      <c r="Q2402" s="257"/>
      <c r="R2402" s="257"/>
      <c r="S2402" s="257"/>
      <c r="T2402" s="258"/>
      <c r="AT2402" s="259" t="s">
        <v>208</v>
      </c>
      <c r="AU2402" s="259" t="s">
        <v>81</v>
      </c>
      <c r="AV2402" s="12" t="s">
        <v>81</v>
      </c>
      <c r="AW2402" s="12" t="s">
        <v>35</v>
      </c>
      <c r="AX2402" s="12" t="s">
        <v>72</v>
      </c>
      <c r="AY2402" s="259" t="s">
        <v>199</v>
      </c>
    </row>
    <row r="2403" s="12" customFormat="1">
      <c r="B2403" s="248"/>
      <c r="C2403" s="249"/>
      <c r="D2403" s="250" t="s">
        <v>208</v>
      </c>
      <c r="E2403" s="251" t="s">
        <v>21</v>
      </c>
      <c r="F2403" s="252" t="s">
        <v>7049</v>
      </c>
      <c r="G2403" s="249"/>
      <c r="H2403" s="253">
        <v>231.846</v>
      </c>
      <c r="I2403" s="254"/>
      <c r="J2403" s="249"/>
      <c r="K2403" s="249"/>
      <c r="L2403" s="255"/>
      <c r="M2403" s="256"/>
      <c r="N2403" s="257"/>
      <c r="O2403" s="257"/>
      <c r="P2403" s="257"/>
      <c r="Q2403" s="257"/>
      <c r="R2403" s="257"/>
      <c r="S2403" s="257"/>
      <c r="T2403" s="258"/>
      <c r="AT2403" s="259" t="s">
        <v>208</v>
      </c>
      <c r="AU2403" s="259" t="s">
        <v>81</v>
      </c>
      <c r="AV2403" s="12" t="s">
        <v>81</v>
      </c>
      <c r="AW2403" s="12" t="s">
        <v>35</v>
      </c>
      <c r="AX2403" s="12" t="s">
        <v>79</v>
      </c>
      <c r="AY2403" s="259" t="s">
        <v>199</v>
      </c>
    </row>
    <row r="2404" s="1" customFormat="1" ht="25.5" customHeight="1">
      <c r="B2404" s="47"/>
      <c r="C2404" s="282" t="s">
        <v>3139</v>
      </c>
      <c r="D2404" s="282" t="s">
        <v>618</v>
      </c>
      <c r="E2404" s="283" t="s">
        <v>3133</v>
      </c>
      <c r="F2404" s="284" t="s">
        <v>3134</v>
      </c>
      <c r="G2404" s="285" t="s">
        <v>282</v>
      </c>
      <c r="H2404" s="286">
        <v>189.61600000000001</v>
      </c>
      <c r="I2404" s="287"/>
      <c r="J2404" s="288">
        <f>ROUND(I2404*H2404,2)</f>
        <v>0</v>
      </c>
      <c r="K2404" s="284" t="s">
        <v>205</v>
      </c>
      <c r="L2404" s="289"/>
      <c r="M2404" s="290" t="s">
        <v>21</v>
      </c>
      <c r="N2404" s="291" t="s">
        <v>43</v>
      </c>
      <c r="O2404" s="48"/>
      <c r="P2404" s="245">
        <f>O2404*H2404</f>
        <v>0</v>
      </c>
      <c r="Q2404" s="245">
        <v>0.0027499999999999998</v>
      </c>
      <c r="R2404" s="245">
        <f>Q2404*H2404</f>
        <v>0.52144400000000002</v>
      </c>
      <c r="S2404" s="245">
        <v>0</v>
      </c>
      <c r="T2404" s="246">
        <f>S2404*H2404</f>
        <v>0</v>
      </c>
      <c r="AR2404" s="25" t="s">
        <v>420</v>
      </c>
      <c r="AT2404" s="25" t="s">
        <v>618</v>
      </c>
      <c r="AU2404" s="25" t="s">
        <v>81</v>
      </c>
      <c r="AY2404" s="25" t="s">
        <v>199</v>
      </c>
      <c r="BE2404" s="247">
        <f>IF(N2404="základní",J2404,0)</f>
        <v>0</v>
      </c>
      <c r="BF2404" s="247">
        <f>IF(N2404="snížená",J2404,0)</f>
        <v>0</v>
      </c>
      <c r="BG2404" s="247">
        <f>IF(N2404="zákl. přenesená",J2404,0)</f>
        <v>0</v>
      </c>
      <c r="BH2404" s="247">
        <f>IF(N2404="sníž. přenesená",J2404,0)</f>
        <v>0</v>
      </c>
      <c r="BI2404" s="247">
        <f>IF(N2404="nulová",J2404,0)</f>
        <v>0</v>
      </c>
      <c r="BJ2404" s="25" t="s">
        <v>79</v>
      </c>
      <c r="BK2404" s="247">
        <f>ROUND(I2404*H2404,2)</f>
        <v>0</v>
      </c>
      <c r="BL2404" s="25" t="s">
        <v>299</v>
      </c>
      <c r="BM2404" s="25" t="s">
        <v>7050</v>
      </c>
    </row>
    <row r="2405" s="12" customFormat="1">
      <c r="B2405" s="248"/>
      <c r="C2405" s="249"/>
      <c r="D2405" s="250" t="s">
        <v>208</v>
      </c>
      <c r="E2405" s="251" t="s">
        <v>21</v>
      </c>
      <c r="F2405" s="252" t="s">
        <v>3130</v>
      </c>
      <c r="G2405" s="249"/>
      <c r="H2405" s="253">
        <v>6.5880000000000001</v>
      </c>
      <c r="I2405" s="254"/>
      <c r="J2405" s="249"/>
      <c r="K2405" s="249"/>
      <c r="L2405" s="255"/>
      <c r="M2405" s="256"/>
      <c r="N2405" s="257"/>
      <c r="O2405" s="257"/>
      <c r="P2405" s="257"/>
      <c r="Q2405" s="257"/>
      <c r="R2405" s="257"/>
      <c r="S2405" s="257"/>
      <c r="T2405" s="258"/>
      <c r="AT2405" s="259" t="s">
        <v>208</v>
      </c>
      <c r="AU2405" s="259" t="s">
        <v>81</v>
      </c>
      <c r="AV2405" s="12" t="s">
        <v>81</v>
      </c>
      <c r="AW2405" s="12" t="s">
        <v>35</v>
      </c>
      <c r="AX2405" s="12" t="s">
        <v>72</v>
      </c>
      <c r="AY2405" s="259" t="s">
        <v>199</v>
      </c>
    </row>
    <row r="2406" s="12" customFormat="1">
      <c r="B2406" s="248"/>
      <c r="C2406" s="249"/>
      <c r="D2406" s="250" t="s">
        <v>208</v>
      </c>
      <c r="E2406" s="251" t="s">
        <v>21</v>
      </c>
      <c r="F2406" s="252" t="s">
        <v>3053</v>
      </c>
      <c r="G2406" s="249"/>
      <c r="H2406" s="253">
        <v>89.980000000000004</v>
      </c>
      <c r="I2406" s="254"/>
      <c r="J2406" s="249"/>
      <c r="K2406" s="249"/>
      <c r="L2406" s="255"/>
      <c r="M2406" s="256"/>
      <c r="N2406" s="257"/>
      <c r="O2406" s="257"/>
      <c r="P2406" s="257"/>
      <c r="Q2406" s="257"/>
      <c r="R2406" s="257"/>
      <c r="S2406" s="257"/>
      <c r="T2406" s="258"/>
      <c r="AT2406" s="259" t="s">
        <v>208</v>
      </c>
      <c r="AU2406" s="259" t="s">
        <v>81</v>
      </c>
      <c r="AV2406" s="12" t="s">
        <v>81</v>
      </c>
      <c r="AW2406" s="12" t="s">
        <v>35</v>
      </c>
      <c r="AX2406" s="12" t="s">
        <v>72</v>
      </c>
      <c r="AY2406" s="259" t="s">
        <v>199</v>
      </c>
    </row>
    <row r="2407" s="12" customFormat="1">
      <c r="B2407" s="248"/>
      <c r="C2407" s="249"/>
      <c r="D2407" s="250" t="s">
        <v>208</v>
      </c>
      <c r="E2407" s="251" t="s">
        <v>21</v>
      </c>
      <c r="F2407" s="252" t="s">
        <v>3136</v>
      </c>
      <c r="G2407" s="249"/>
      <c r="H2407" s="253">
        <v>12.699999999999999</v>
      </c>
      <c r="I2407" s="254"/>
      <c r="J2407" s="249"/>
      <c r="K2407" s="249"/>
      <c r="L2407" s="255"/>
      <c r="M2407" s="256"/>
      <c r="N2407" s="257"/>
      <c r="O2407" s="257"/>
      <c r="P2407" s="257"/>
      <c r="Q2407" s="257"/>
      <c r="R2407" s="257"/>
      <c r="S2407" s="257"/>
      <c r="T2407" s="258"/>
      <c r="AT2407" s="259" t="s">
        <v>208</v>
      </c>
      <c r="AU2407" s="259" t="s">
        <v>81</v>
      </c>
      <c r="AV2407" s="12" t="s">
        <v>81</v>
      </c>
      <c r="AW2407" s="12" t="s">
        <v>35</v>
      </c>
      <c r="AX2407" s="12" t="s">
        <v>72</v>
      </c>
      <c r="AY2407" s="259" t="s">
        <v>199</v>
      </c>
    </row>
    <row r="2408" s="12" customFormat="1">
      <c r="B2408" s="248"/>
      <c r="C2408" s="249"/>
      <c r="D2408" s="250" t="s">
        <v>208</v>
      </c>
      <c r="E2408" s="251" t="s">
        <v>21</v>
      </c>
      <c r="F2408" s="252" t="s">
        <v>3055</v>
      </c>
      <c r="G2408" s="249"/>
      <c r="H2408" s="253">
        <v>119.34999999999999</v>
      </c>
      <c r="I2408" s="254"/>
      <c r="J2408" s="249"/>
      <c r="K2408" s="249"/>
      <c r="L2408" s="255"/>
      <c r="M2408" s="256"/>
      <c r="N2408" s="257"/>
      <c r="O2408" s="257"/>
      <c r="P2408" s="257"/>
      <c r="Q2408" s="257"/>
      <c r="R2408" s="257"/>
      <c r="S2408" s="257"/>
      <c r="T2408" s="258"/>
      <c r="AT2408" s="259" t="s">
        <v>208</v>
      </c>
      <c r="AU2408" s="259" t="s">
        <v>81</v>
      </c>
      <c r="AV2408" s="12" t="s">
        <v>81</v>
      </c>
      <c r="AW2408" s="12" t="s">
        <v>35</v>
      </c>
      <c r="AX2408" s="12" t="s">
        <v>72</v>
      </c>
      <c r="AY2408" s="259" t="s">
        <v>199</v>
      </c>
    </row>
    <row r="2409" s="13" customFormat="1">
      <c r="B2409" s="260"/>
      <c r="C2409" s="261"/>
      <c r="D2409" s="250" t="s">
        <v>208</v>
      </c>
      <c r="E2409" s="262" t="s">
        <v>21</v>
      </c>
      <c r="F2409" s="263" t="s">
        <v>220</v>
      </c>
      <c r="G2409" s="261"/>
      <c r="H2409" s="264">
        <v>228.618</v>
      </c>
      <c r="I2409" s="265"/>
      <c r="J2409" s="261"/>
      <c r="K2409" s="261"/>
      <c r="L2409" s="266"/>
      <c r="M2409" s="267"/>
      <c r="N2409" s="268"/>
      <c r="O2409" s="268"/>
      <c r="P2409" s="268"/>
      <c r="Q2409" s="268"/>
      <c r="R2409" s="268"/>
      <c r="S2409" s="268"/>
      <c r="T2409" s="269"/>
      <c r="AT2409" s="270" t="s">
        <v>208</v>
      </c>
      <c r="AU2409" s="270" t="s">
        <v>81</v>
      </c>
      <c r="AV2409" s="13" t="s">
        <v>206</v>
      </c>
      <c r="AW2409" s="13" t="s">
        <v>35</v>
      </c>
      <c r="AX2409" s="13" t="s">
        <v>72</v>
      </c>
      <c r="AY2409" s="270" t="s">
        <v>199</v>
      </c>
    </row>
    <row r="2410" s="12" customFormat="1">
      <c r="B2410" s="248"/>
      <c r="C2410" s="249"/>
      <c r="D2410" s="250" t="s">
        <v>208</v>
      </c>
      <c r="E2410" s="251" t="s">
        <v>21</v>
      </c>
      <c r="F2410" s="252" t="s">
        <v>21</v>
      </c>
      <c r="G2410" s="249"/>
      <c r="H2410" s="253">
        <v>0</v>
      </c>
      <c r="I2410" s="254"/>
      <c r="J2410" s="249"/>
      <c r="K2410" s="249"/>
      <c r="L2410" s="255"/>
      <c r="M2410" s="256"/>
      <c r="N2410" s="257"/>
      <c r="O2410" s="257"/>
      <c r="P2410" s="257"/>
      <c r="Q2410" s="257"/>
      <c r="R2410" s="257"/>
      <c r="S2410" s="257"/>
      <c r="T2410" s="258"/>
      <c r="AT2410" s="259" t="s">
        <v>208</v>
      </c>
      <c r="AU2410" s="259" t="s">
        <v>81</v>
      </c>
      <c r="AV2410" s="12" t="s">
        <v>81</v>
      </c>
      <c r="AW2410" s="12" t="s">
        <v>35</v>
      </c>
      <c r="AX2410" s="12" t="s">
        <v>72</v>
      </c>
      <c r="AY2410" s="259" t="s">
        <v>199</v>
      </c>
    </row>
    <row r="2411" s="12" customFormat="1">
      <c r="B2411" s="248"/>
      <c r="C2411" s="249"/>
      <c r="D2411" s="250" t="s">
        <v>208</v>
      </c>
      <c r="E2411" s="251" t="s">
        <v>21</v>
      </c>
      <c r="F2411" s="252" t="s">
        <v>7051</v>
      </c>
      <c r="G2411" s="249"/>
      <c r="H2411" s="253">
        <v>172.37799999999999</v>
      </c>
      <c r="I2411" s="254"/>
      <c r="J2411" s="249"/>
      <c r="K2411" s="249"/>
      <c r="L2411" s="255"/>
      <c r="M2411" s="256"/>
      <c r="N2411" s="257"/>
      <c r="O2411" s="257"/>
      <c r="P2411" s="257"/>
      <c r="Q2411" s="257"/>
      <c r="R2411" s="257"/>
      <c r="S2411" s="257"/>
      <c r="T2411" s="258"/>
      <c r="AT2411" s="259" t="s">
        <v>208</v>
      </c>
      <c r="AU2411" s="259" t="s">
        <v>81</v>
      </c>
      <c r="AV2411" s="12" t="s">
        <v>81</v>
      </c>
      <c r="AW2411" s="12" t="s">
        <v>35</v>
      </c>
      <c r="AX2411" s="12" t="s">
        <v>79</v>
      </c>
      <c r="AY2411" s="259" t="s">
        <v>199</v>
      </c>
    </row>
    <row r="2412" s="12" customFormat="1">
      <c r="B2412" s="248"/>
      <c r="C2412" s="249"/>
      <c r="D2412" s="250" t="s">
        <v>208</v>
      </c>
      <c r="E2412" s="249"/>
      <c r="F2412" s="252" t="s">
        <v>7052</v>
      </c>
      <c r="G2412" s="249"/>
      <c r="H2412" s="253">
        <v>189.61600000000001</v>
      </c>
      <c r="I2412" s="254"/>
      <c r="J2412" s="249"/>
      <c r="K2412" s="249"/>
      <c r="L2412" s="255"/>
      <c r="M2412" s="256"/>
      <c r="N2412" s="257"/>
      <c r="O2412" s="257"/>
      <c r="P2412" s="257"/>
      <c r="Q2412" s="257"/>
      <c r="R2412" s="257"/>
      <c r="S2412" s="257"/>
      <c r="T2412" s="258"/>
      <c r="AT2412" s="259" t="s">
        <v>208</v>
      </c>
      <c r="AU2412" s="259" t="s">
        <v>81</v>
      </c>
      <c r="AV2412" s="12" t="s">
        <v>81</v>
      </c>
      <c r="AW2412" s="12" t="s">
        <v>6</v>
      </c>
      <c r="AX2412" s="12" t="s">
        <v>79</v>
      </c>
      <c r="AY2412" s="259" t="s">
        <v>199</v>
      </c>
    </row>
    <row r="2413" s="1" customFormat="1" ht="25.5" customHeight="1">
      <c r="B2413" s="47"/>
      <c r="C2413" s="282" t="s">
        <v>3146</v>
      </c>
      <c r="D2413" s="282" t="s">
        <v>618</v>
      </c>
      <c r="E2413" s="283" t="s">
        <v>3140</v>
      </c>
      <c r="F2413" s="284" t="s">
        <v>3141</v>
      </c>
      <c r="G2413" s="285" t="s">
        <v>282</v>
      </c>
      <c r="H2413" s="286">
        <v>65.415000000000006</v>
      </c>
      <c r="I2413" s="287"/>
      <c r="J2413" s="288">
        <f>ROUND(I2413*H2413,2)</f>
        <v>0</v>
      </c>
      <c r="K2413" s="284" t="s">
        <v>205</v>
      </c>
      <c r="L2413" s="289"/>
      <c r="M2413" s="290" t="s">
        <v>21</v>
      </c>
      <c r="N2413" s="291" t="s">
        <v>43</v>
      </c>
      <c r="O2413" s="48"/>
      <c r="P2413" s="245">
        <f>O2413*H2413</f>
        <v>0</v>
      </c>
      <c r="Q2413" s="245">
        <v>0.0028999999999999998</v>
      </c>
      <c r="R2413" s="245">
        <f>Q2413*H2413</f>
        <v>0.1897035</v>
      </c>
      <c r="S2413" s="245">
        <v>0</v>
      </c>
      <c r="T2413" s="246">
        <f>S2413*H2413</f>
        <v>0</v>
      </c>
      <c r="AR2413" s="25" t="s">
        <v>420</v>
      </c>
      <c r="AT2413" s="25" t="s">
        <v>618</v>
      </c>
      <c r="AU2413" s="25" t="s">
        <v>81</v>
      </c>
      <c r="AY2413" s="25" t="s">
        <v>199</v>
      </c>
      <c r="BE2413" s="247">
        <f>IF(N2413="základní",J2413,0)</f>
        <v>0</v>
      </c>
      <c r="BF2413" s="247">
        <f>IF(N2413="snížená",J2413,0)</f>
        <v>0</v>
      </c>
      <c r="BG2413" s="247">
        <f>IF(N2413="zákl. přenesená",J2413,0)</f>
        <v>0</v>
      </c>
      <c r="BH2413" s="247">
        <f>IF(N2413="sníž. přenesená",J2413,0)</f>
        <v>0</v>
      </c>
      <c r="BI2413" s="247">
        <f>IF(N2413="nulová",J2413,0)</f>
        <v>0</v>
      </c>
      <c r="BJ2413" s="25" t="s">
        <v>79</v>
      </c>
      <c r="BK2413" s="247">
        <f>ROUND(I2413*H2413,2)</f>
        <v>0</v>
      </c>
      <c r="BL2413" s="25" t="s">
        <v>299</v>
      </c>
      <c r="BM2413" s="25" t="s">
        <v>7053</v>
      </c>
    </row>
    <row r="2414" s="12" customFormat="1">
      <c r="B2414" s="248"/>
      <c r="C2414" s="249"/>
      <c r="D2414" s="250" t="s">
        <v>208</v>
      </c>
      <c r="E2414" s="251" t="s">
        <v>21</v>
      </c>
      <c r="F2414" s="252" t="s">
        <v>3143</v>
      </c>
      <c r="G2414" s="249"/>
      <c r="H2414" s="253">
        <v>78.870000000000005</v>
      </c>
      <c r="I2414" s="254"/>
      <c r="J2414" s="249"/>
      <c r="K2414" s="249"/>
      <c r="L2414" s="255"/>
      <c r="M2414" s="256"/>
      <c r="N2414" s="257"/>
      <c r="O2414" s="257"/>
      <c r="P2414" s="257"/>
      <c r="Q2414" s="257"/>
      <c r="R2414" s="257"/>
      <c r="S2414" s="257"/>
      <c r="T2414" s="258"/>
      <c r="AT2414" s="259" t="s">
        <v>208</v>
      </c>
      <c r="AU2414" s="259" t="s">
        <v>81</v>
      </c>
      <c r="AV2414" s="12" t="s">
        <v>81</v>
      </c>
      <c r="AW2414" s="12" t="s">
        <v>35</v>
      </c>
      <c r="AX2414" s="12" t="s">
        <v>72</v>
      </c>
      <c r="AY2414" s="259" t="s">
        <v>199</v>
      </c>
    </row>
    <row r="2415" s="13" customFormat="1">
      <c r="B2415" s="260"/>
      <c r="C2415" s="261"/>
      <c r="D2415" s="250" t="s">
        <v>208</v>
      </c>
      <c r="E2415" s="262" t="s">
        <v>21</v>
      </c>
      <c r="F2415" s="263" t="s">
        <v>220</v>
      </c>
      <c r="G2415" s="261"/>
      <c r="H2415" s="264">
        <v>78.870000000000005</v>
      </c>
      <c r="I2415" s="265"/>
      <c r="J2415" s="261"/>
      <c r="K2415" s="261"/>
      <c r="L2415" s="266"/>
      <c r="M2415" s="267"/>
      <c r="N2415" s="268"/>
      <c r="O2415" s="268"/>
      <c r="P2415" s="268"/>
      <c r="Q2415" s="268"/>
      <c r="R2415" s="268"/>
      <c r="S2415" s="268"/>
      <c r="T2415" s="269"/>
      <c r="AT2415" s="270" t="s">
        <v>208</v>
      </c>
      <c r="AU2415" s="270" t="s">
        <v>81</v>
      </c>
      <c r="AV2415" s="13" t="s">
        <v>206</v>
      </c>
      <c r="AW2415" s="13" t="s">
        <v>35</v>
      </c>
      <c r="AX2415" s="13" t="s">
        <v>72</v>
      </c>
      <c r="AY2415" s="270" t="s">
        <v>199</v>
      </c>
    </row>
    <row r="2416" s="12" customFormat="1">
      <c r="B2416" s="248"/>
      <c r="C2416" s="249"/>
      <c r="D2416" s="250" t="s">
        <v>208</v>
      </c>
      <c r="E2416" s="251" t="s">
        <v>21</v>
      </c>
      <c r="F2416" s="252" t="s">
        <v>21</v>
      </c>
      <c r="G2416" s="249"/>
      <c r="H2416" s="253">
        <v>0</v>
      </c>
      <c r="I2416" s="254"/>
      <c r="J2416" s="249"/>
      <c r="K2416" s="249"/>
      <c r="L2416" s="255"/>
      <c r="M2416" s="256"/>
      <c r="N2416" s="257"/>
      <c r="O2416" s="257"/>
      <c r="P2416" s="257"/>
      <c r="Q2416" s="257"/>
      <c r="R2416" s="257"/>
      <c r="S2416" s="257"/>
      <c r="T2416" s="258"/>
      <c r="AT2416" s="259" t="s">
        <v>208</v>
      </c>
      <c r="AU2416" s="259" t="s">
        <v>81</v>
      </c>
      <c r="AV2416" s="12" t="s">
        <v>81</v>
      </c>
      <c r="AW2416" s="12" t="s">
        <v>35</v>
      </c>
      <c r="AX2416" s="12" t="s">
        <v>72</v>
      </c>
      <c r="AY2416" s="259" t="s">
        <v>199</v>
      </c>
    </row>
    <row r="2417" s="12" customFormat="1">
      <c r="B2417" s="248"/>
      <c r="C2417" s="249"/>
      <c r="D2417" s="250" t="s">
        <v>208</v>
      </c>
      <c r="E2417" s="251" t="s">
        <v>21</v>
      </c>
      <c r="F2417" s="252" t="s">
        <v>7054</v>
      </c>
      <c r="G2417" s="249"/>
      <c r="H2417" s="253">
        <v>59.468000000000004</v>
      </c>
      <c r="I2417" s="254"/>
      <c r="J2417" s="249"/>
      <c r="K2417" s="249"/>
      <c r="L2417" s="255"/>
      <c r="M2417" s="256"/>
      <c r="N2417" s="257"/>
      <c r="O2417" s="257"/>
      <c r="P2417" s="257"/>
      <c r="Q2417" s="257"/>
      <c r="R2417" s="257"/>
      <c r="S2417" s="257"/>
      <c r="T2417" s="258"/>
      <c r="AT2417" s="259" t="s">
        <v>208</v>
      </c>
      <c r="AU2417" s="259" t="s">
        <v>81</v>
      </c>
      <c r="AV2417" s="12" t="s">
        <v>81</v>
      </c>
      <c r="AW2417" s="12" t="s">
        <v>35</v>
      </c>
      <c r="AX2417" s="12" t="s">
        <v>79</v>
      </c>
      <c r="AY2417" s="259" t="s">
        <v>199</v>
      </c>
    </row>
    <row r="2418" s="12" customFormat="1">
      <c r="B2418" s="248"/>
      <c r="C2418" s="249"/>
      <c r="D2418" s="250" t="s">
        <v>208</v>
      </c>
      <c r="E2418" s="249"/>
      <c r="F2418" s="252" t="s">
        <v>7055</v>
      </c>
      <c r="G2418" s="249"/>
      <c r="H2418" s="253">
        <v>65.415000000000006</v>
      </c>
      <c r="I2418" s="254"/>
      <c r="J2418" s="249"/>
      <c r="K2418" s="249"/>
      <c r="L2418" s="255"/>
      <c r="M2418" s="256"/>
      <c r="N2418" s="257"/>
      <c r="O2418" s="257"/>
      <c r="P2418" s="257"/>
      <c r="Q2418" s="257"/>
      <c r="R2418" s="257"/>
      <c r="S2418" s="257"/>
      <c r="T2418" s="258"/>
      <c r="AT2418" s="259" t="s">
        <v>208</v>
      </c>
      <c r="AU2418" s="259" t="s">
        <v>81</v>
      </c>
      <c r="AV2418" s="12" t="s">
        <v>81</v>
      </c>
      <c r="AW2418" s="12" t="s">
        <v>6</v>
      </c>
      <c r="AX2418" s="12" t="s">
        <v>79</v>
      </c>
      <c r="AY2418" s="259" t="s">
        <v>199</v>
      </c>
    </row>
    <row r="2419" s="1" customFormat="1" ht="16.5" customHeight="1">
      <c r="B2419" s="47"/>
      <c r="C2419" s="236" t="s">
        <v>3153</v>
      </c>
      <c r="D2419" s="236" t="s">
        <v>201</v>
      </c>
      <c r="E2419" s="237" t="s">
        <v>3147</v>
      </c>
      <c r="F2419" s="238" t="s">
        <v>3148</v>
      </c>
      <c r="G2419" s="239" t="s">
        <v>384</v>
      </c>
      <c r="H2419" s="240">
        <v>27.687000000000001</v>
      </c>
      <c r="I2419" s="241"/>
      <c r="J2419" s="242">
        <f>ROUND(I2419*H2419,2)</f>
        <v>0</v>
      </c>
      <c r="K2419" s="238" t="s">
        <v>205</v>
      </c>
      <c r="L2419" s="73"/>
      <c r="M2419" s="243" t="s">
        <v>21</v>
      </c>
      <c r="N2419" s="244" t="s">
        <v>43</v>
      </c>
      <c r="O2419" s="48"/>
      <c r="P2419" s="245">
        <f>O2419*H2419</f>
        <v>0</v>
      </c>
      <c r="Q2419" s="245">
        <v>0</v>
      </c>
      <c r="R2419" s="245">
        <f>Q2419*H2419</f>
        <v>0</v>
      </c>
      <c r="S2419" s="245">
        <v>0.0030000000000000001</v>
      </c>
      <c r="T2419" s="246">
        <f>S2419*H2419</f>
        <v>0.08306100000000001</v>
      </c>
      <c r="AR2419" s="25" t="s">
        <v>299</v>
      </c>
      <c r="AT2419" s="25" t="s">
        <v>201</v>
      </c>
      <c r="AU2419" s="25" t="s">
        <v>81</v>
      </c>
      <c r="AY2419" s="25" t="s">
        <v>199</v>
      </c>
      <c r="BE2419" s="247">
        <f>IF(N2419="základní",J2419,0)</f>
        <v>0</v>
      </c>
      <c r="BF2419" s="247">
        <f>IF(N2419="snížená",J2419,0)</f>
        <v>0</v>
      </c>
      <c r="BG2419" s="247">
        <f>IF(N2419="zákl. přenesená",J2419,0)</f>
        <v>0</v>
      </c>
      <c r="BH2419" s="247">
        <f>IF(N2419="sníž. přenesená",J2419,0)</f>
        <v>0</v>
      </c>
      <c r="BI2419" s="247">
        <f>IF(N2419="nulová",J2419,0)</f>
        <v>0</v>
      </c>
      <c r="BJ2419" s="25" t="s">
        <v>79</v>
      </c>
      <c r="BK2419" s="247">
        <f>ROUND(I2419*H2419,2)</f>
        <v>0</v>
      </c>
      <c r="BL2419" s="25" t="s">
        <v>299</v>
      </c>
      <c r="BM2419" s="25" t="s">
        <v>7056</v>
      </c>
    </row>
    <row r="2420" s="12" customFormat="1">
      <c r="B2420" s="248"/>
      <c r="C2420" s="249"/>
      <c r="D2420" s="250" t="s">
        <v>208</v>
      </c>
      <c r="E2420" s="251" t="s">
        <v>21</v>
      </c>
      <c r="F2420" s="252" t="s">
        <v>3150</v>
      </c>
      <c r="G2420" s="249"/>
      <c r="H2420" s="253">
        <v>20.399999999999999</v>
      </c>
      <c r="I2420" s="254"/>
      <c r="J2420" s="249"/>
      <c r="K2420" s="249"/>
      <c r="L2420" s="255"/>
      <c r="M2420" s="256"/>
      <c r="N2420" s="257"/>
      <c r="O2420" s="257"/>
      <c r="P2420" s="257"/>
      <c r="Q2420" s="257"/>
      <c r="R2420" s="257"/>
      <c r="S2420" s="257"/>
      <c r="T2420" s="258"/>
      <c r="AT2420" s="259" t="s">
        <v>208</v>
      </c>
      <c r="AU2420" s="259" t="s">
        <v>81</v>
      </c>
      <c r="AV2420" s="12" t="s">
        <v>81</v>
      </c>
      <c r="AW2420" s="12" t="s">
        <v>35</v>
      </c>
      <c r="AX2420" s="12" t="s">
        <v>72</v>
      </c>
      <c r="AY2420" s="259" t="s">
        <v>199</v>
      </c>
    </row>
    <row r="2421" s="12" customFormat="1">
      <c r="B2421" s="248"/>
      <c r="C2421" s="249"/>
      <c r="D2421" s="250" t="s">
        <v>208</v>
      </c>
      <c r="E2421" s="251" t="s">
        <v>21</v>
      </c>
      <c r="F2421" s="252" t="s">
        <v>3151</v>
      </c>
      <c r="G2421" s="249"/>
      <c r="H2421" s="253">
        <v>16.32</v>
      </c>
      <c r="I2421" s="254"/>
      <c r="J2421" s="249"/>
      <c r="K2421" s="249"/>
      <c r="L2421" s="255"/>
      <c r="M2421" s="256"/>
      <c r="N2421" s="257"/>
      <c r="O2421" s="257"/>
      <c r="P2421" s="257"/>
      <c r="Q2421" s="257"/>
      <c r="R2421" s="257"/>
      <c r="S2421" s="257"/>
      <c r="T2421" s="258"/>
      <c r="AT2421" s="259" t="s">
        <v>208</v>
      </c>
      <c r="AU2421" s="259" t="s">
        <v>81</v>
      </c>
      <c r="AV2421" s="12" t="s">
        <v>81</v>
      </c>
      <c r="AW2421" s="12" t="s">
        <v>35</v>
      </c>
      <c r="AX2421" s="12" t="s">
        <v>72</v>
      </c>
      <c r="AY2421" s="259" t="s">
        <v>199</v>
      </c>
    </row>
    <row r="2422" s="13" customFormat="1">
      <c r="B2422" s="260"/>
      <c r="C2422" s="261"/>
      <c r="D2422" s="250" t="s">
        <v>208</v>
      </c>
      <c r="E2422" s="262" t="s">
        <v>21</v>
      </c>
      <c r="F2422" s="263" t="s">
        <v>220</v>
      </c>
      <c r="G2422" s="261"/>
      <c r="H2422" s="264">
        <v>36.719999999999999</v>
      </c>
      <c r="I2422" s="265"/>
      <c r="J2422" s="261"/>
      <c r="K2422" s="261"/>
      <c r="L2422" s="266"/>
      <c r="M2422" s="267"/>
      <c r="N2422" s="268"/>
      <c r="O2422" s="268"/>
      <c r="P2422" s="268"/>
      <c r="Q2422" s="268"/>
      <c r="R2422" s="268"/>
      <c r="S2422" s="268"/>
      <c r="T2422" s="269"/>
      <c r="AT2422" s="270" t="s">
        <v>208</v>
      </c>
      <c r="AU2422" s="270" t="s">
        <v>81</v>
      </c>
      <c r="AV2422" s="13" t="s">
        <v>206</v>
      </c>
      <c r="AW2422" s="13" t="s">
        <v>35</v>
      </c>
      <c r="AX2422" s="13" t="s">
        <v>72</v>
      </c>
      <c r="AY2422" s="270" t="s">
        <v>199</v>
      </c>
    </row>
    <row r="2423" s="12" customFormat="1">
      <c r="B2423" s="248"/>
      <c r="C2423" s="249"/>
      <c r="D2423" s="250" t="s">
        <v>208</v>
      </c>
      <c r="E2423" s="251" t="s">
        <v>21</v>
      </c>
      <c r="F2423" s="252" t="s">
        <v>21</v>
      </c>
      <c r="G2423" s="249"/>
      <c r="H2423" s="253">
        <v>0</v>
      </c>
      <c r="I2423" s="254"/>
      <c r="J2423" s="249"/>
      <c r="K2423" s="249"/>
      <c r="L2423" s="255"/>
      <c r="M2423" s="256"/>
      <c r="N2423" s="257"/>
      <c r="O2423" s="257"/>
      <c r="P2423" s="257"/>
      <c r="Q2423" s="257"/>
      <c r="R2423" s="257"/>
      <c r="S2423" s="257"/>
      <c r="T2423" s="258"/>
      <c r="AT2423" s="259" t="s">
        <v>208</v>
      </c>
      <c r="AU2423" s="259" t="s">
        <v>81</v>
      </c>
      <c r="AV2423" s="12" t="s">
        <v>81</v>
      </c>
      <c r="AW2423" s="12" t="s">
        <v>35</v>
      </c>
      <c r="AX2423" s="12" t="s">
        <v>72</v>
      </c>
      <c r="AY2423" s="259" t="s">
        <v>199</v>
      </c>
    </row>
    <row r="2424" s="12" customFormat="1">
      <c r="B2424" s="248"/>
      <c r="C2424" s="249"/>
      <c r="D2424" s="250" t="s">
        <v>208</v>
      </c>
      <c r="E2424" s="251" t="s">
        <v>21</v>
      </c>
      <c r="F2424" s="252" t="s">
        <v>7057</v>
      </c>
      <c r="G2424" s="249"/>
      <c r="H2424" s="253">
        <v>27.687000000000001</v>
      </c>
      <c r="I2424" s="254"/>
      <c r="J2424" s="249"/>
      <c r="K2424" s="249"/>
      <c r="L2424" s="255"/>
      <c r="M2424" s="256"/>
      <c r="N2424" s="257"/>
      <c r="O2424" s="257"/>
      <c r="P2424" s="257"/>
      <c r="Q2424" s="257"/>
      <c r="R2424" s="257"/>
      <c r="S2424" s="257"/>
      <c r="T2424" s="258"/>
      <c r="AT2424" s="259" t="s">
        <v>208</v>
      </c>
      <c r="AU2424" s="259" t="s">
        <v>81</v>
      </c>
      <c r="AV2424" s="12" t="s">
        <v>81</v>
      </c>
      <c r="AW2424" s="12" t="s">
        <v>35</v>
      </c>
      <c r="AX2424" s="12" t="s">
        <v>79</v>
      </c>
      <c r="AY2424" s="259" t="s">
        <v>199</v>
      </c>
    </row>
    <row r="2425" s="1" customFormat="1" ht="16.5" customHeight="1">
      <c r="B2425" s="47"/>
      <c r="C2425" s="236" t="s">
        <v>3157</v>
      </c>
      <c r="D2425" s="236" t="s">
        <v>201</v>
      </c>
      <c r="E2425" s="237" t="s">
        <v>3154</v>
      </c>
      <c r="F2425" s="238" t="s">
        <v>3155</v>
      </c>
      <c r="G2425" s="239" t="s">
        <v>384</v>
      </c>
      <c r="H2425" s="240">
        <v>26.541</v>
      </c>
      <c r="I2425" s="241"/>
      <c r="J2425" s="242">
        <f>ROUND(I2425*H2425,2)</f>
        <v>0</v>
      </c>
      <c r="K2425" s="238" t="s">
        <v>205</v>
      </c>
      <c r="L2425" s="73"/>
      <c r="M2425" s="243" t="s">
        <v>21</v>
      </c>
      <c r="N2425" s="244" t="s">
        <v>43</v>
      </c>
      <c r="O2425" s="48"/>
      <c r="P2425" s="245">
        <f>O2425*H2425</f>
        <v>0</v>
      </c>
      <c r="Q2425" s="245">
        <v>0.00016000000000000001</v>
      </c>
      <c r="R2425" s="245">
        <f>Q2425*H2425</f>
        <v>0.0042465600000000008</v>
      </c>
      <c r="S2425" s="245">
        <v>0</v>
      </c>
      <c r="T2425" s="246">
        <f>S2425*H2425</f>
        <v>0</v>
      </c>
      <c r="AR2425" s="25" t="s">
        <v>299</v>
      </c>
      <c r="AT2425" s="25" t="s">
        <v>201</v>
      </c>
      <c r="AU2425" s="25" t="s">
        <v>81</v>
      </c>
      <c r="AY2425" s="25" t="s">
        <v>199</v>
      </c>
      <c r="BE2425" s="247">
        <f>IF(N2425="základní",J2425,0)</f>
        <v>0</v>
      </c>
      <c r="BF2425" s="247">
        <f>IF(N2425="snížená",J2425,0)</f>
        <v>0</v>
      </c>
      <c r="BG2425" s="247">
        <f>IF(N2425="zákl. přenesená",J2425,0)</f>
        <v>0</v>
      </c>
      <c r="BH2425" s="247">
        <f>IF(N2425="sníž. přenesená",J2425,0)</f>
        <v>0</v>
      </c>
      <c r="BI2425" s="247">
        <f>IF(N2425="nulová",J2425,0)</f>
        <v>0</v>
      </c>
      <c r="BJ2425" s="25" t="s">
        <v>79</v>
      </c>
      <c r="BK2425" s="247">
        <f>ROUND(I2425*H2425,2)</f>
        <v>0</v>
      </c>
      <c r="BL2425" s="25" t="s">
        <v>299</v>
      </c>
      <c r="BM2425" s="25" t="s">
        <v>7058</v>
      </c>
    </row>
    <row r="2426" s="1" customFormat="1" ht="25.5" customHeight="1">
      <c r="B2426" s="47"/>
      <c r="C2426" s="282" t="s">
        <v>3160</v>
      </c>
      <c r="D2426" s="282" t="s">
        <v>618</v>
      </c>
      <c r="E2426" s="283" t="s">
        <v>3133</v>
      </c>
      <c r="F2426" s="284" t="s">
        <v>3134</v>
      </c>
      <c r="G2426" s="285" t="s">
        <v>282</v>
      </c>
      <c r="H2426" s="286">
        <v>9.5549999999999997</v>
      </c>
      <c r="I2426" s="287"/>
      <c r="J2426" s="288">
        <f>ROUND(I2426*H2426,2)</f>
        <v>0</v>
      </c>
      <c r="K2426" s="284" t="s">
        <v>205</v>
      </c>
      <c r="L2426" s="289"/>
      <c r="M2426" s="290" t="s">
        <v>21</v>
      </c>
      <c r="N2426" s="291" t="s">
        <v>43</v>
      </c>
      <c r="O2426" s="48"/>
      <c r="P2426" s="245">
        <f>O2426*H2426</f>
        <v>0</v>
      </c>
      <c r="Q2426" s="245">
        <v>0.0027499999999999998</v>
      </c>
      <c r="R2426" s="245">
        <f>Q2426*H2426</f>
        <v>0.026276249999999998</v>
      </c>
      <c r="S2426" s="245">
        <v>0</v>
      </c>
      <c r="T2426" s="246">
        <f>S2426*H2426</f>
        <v>0</v>
      </c>
      <c r="AR2426" s="25" t="s">
        <v>420</v>
      </c>
      <c r="AT2426" s="25" t="s">
        <v>618</v>
      </c>
      <c r="AU2426" s="25" t="s">
        <v>81</v>
      </c>
      <c r="AY2426" s="25" t="s">
        <v>199</v>
      </c>
      <c r="BE2426" s="247">
        <f>IF(N2426="základní",J2426,0)</f>
        <v>0</v>
      </c>
      <c r="BF2426" s="247">
        <f>IF(N2426="snížená",J2426,0)</f>
        <v>0</v>
      </c>
      <c r="BG2426" s="247">
        <f>IF(N2426="zákl. přenesená",J2426,0)</f>
        <v>0</v>
      </c>
      <c r="BH2426" s="247">
        <f>IF(N2426="sníž. přenesená",J2426,0)</f>
        <v>0</v>
      </c>
      <c r="BI2426" s="247">
        <f>IF(N2426="nulová",J2426,0)</f>
        <v>0</v>
      </c>
      <c r="BJ2426" s="25" t="s">
        <v>79</v>
      </c>
      <c r="BK2426" s="247">
        <f>ROUND(I2426*H2426,2)</f>
        <v>0</v>
      </c>
      <c r="BL2426" s="25" t="s">
        <v>299</v>
      </c>
      <c r="BM2426" s="25" t="s">
        <v>7059</v>
      </c>
    </row>
    <row r="2427" s="12" customFormat="1">
      <c r="B2427" s="248"/>
      <c r="C2427" s="249"/>
      <c r="D2427" s="250" t="s">
        <v>208</v>
      </c>
      <c r="E2427" s="249"/>
      <c r="F2427" s="252" t="s">
        <v>7060</v>
      </c>
      <c r="G2427" s="249"/>
      <c r="H2427" s="253">
        <v>9.5549999999999997</v>
      </c>
      <c r="I2427" s="254"/>
      <c r="J2427" s="249"/>
      <c r="K2427" s="249"/>
      <c r="L2427" s="255"/>
      <c r="M2427" s="256"/>
      <c r="N2427" s="257"/>
      <c r="O2427" s="257"/>
      <c r="P2427" s="257"/>
      <c r="Q2427" s="257"/>
      <c r="R2427" s="257"/>
      <c r="S2427" s="257"/>
      <c r="T2427" s="258"/>
      <c r="AT2427" s="259" t="s">
        <v>208</v>
      </c>
      <c r="AU2427" s="259" t="s">
        <v>81</v>
      </c>
      <c r="AV2427" s="12" t="s">
        <v>81</v>
      </c>
      <c r="AW2427" s="12" t="s">
        <v>6</v>
      </c>
      <c r="AX2427" s="12" t="s">
        <v>79</v>
      </c>
      <c r="AY2427" s="259" t="s">
        <v>199</v>
      </c>
    </row>
    <row r="2428" s="1" customFormat="1" ht="16.5" customHeight="1">
      <c r="B2428" s="47"/>
      <c r="C2428" s="236" t="s">
        <v>3164</v>
      </c>
      <c r="D2428" s="236" t="s">
        <v>201</v>
      </c>
      <c r="E2428" s="237" t="s">
        <v>3161</v>
      </c>
      <c r="F2428" s="238" t="s">
        <v>3162</v>
      </c>
      <c r="G2428" s="239" t="s">
        <v>384</v>
      </c>
      <c r="H2428" s="240">
        <v>26.541</v>
      </c>
      <c r="I2428" s="241"/>
      <c r="J2428" s="242">
        <f>ROUND(I2428*H2428,2)</f>
        <v>0</v>
      </c>
      <c r="K2428" s="238" t="s">
        <v>205</v>
      </c>
      <c r="L2428" s="73"/>
      <c r="M2428" s="243" t="s">
        <v>21</v>
      </c>
      <c r="N2428" s="244" t="s">
        <v>43</v>
      </c>
      <c r="O2428" s="48"/>
      <c r="P2428" s="245">
        <f>O2428*H2428</f>
        <v>0</v>
      </c>
      <c r="Q2428" s="245">
        <v>8.0000000000000007E-05</v>
      </c>
      <c r="R2428" s="245">
        <f>Q2428*H2428</f>
        <v>0.0021232800000000004</v>
      </c>
      <c r="S2428" s="245">
        <v>0</v>
      </c>
      <c r="T2428" s="246">
        <f>S2428*H2428</f>
        <v>0</v>
      </c>
      <c r="AR2428" s="25" t="s">
        <v>299</v>
      </c>
      <c r="AT2428" s="25" t="s">
        <v>201</v>
      </c>
      <c r="AU2428" s="25" t="s">
        <v>81</v>
      </c>
      <c r="AY2428" s="25" t="s">
        <v>199</v>
      </c>
      <c r="BE2428" s="247">
        <f>IF(N2428="základní",J2428,0)</f>
        <v>0</v>
      </c>
      <c r="BF2428" s="247">
        <f>IF(N2428="snížená",J2428,0)</f>
        <v>0</v>
      </c>
      <c r="BG2428" s="247">
        <f>IF(N2428="zákl. přenesená",J2428,0)</f>
        <v>0</v>
      </c>
      <c r="BH2428" s="247">
        <f>IF(N2428="sníž. přenesená",J2428,0)</f>
        <v>0</v>
      </c>
      <c r="BI2428" s="247">
        <f>IF(N2428="nulová",J2428,0)</f>
        <v>0</v>
      </c>
      <c r="BJ2428" s="25" t="s">
        <v>79</v>
      </c>
      <c r="BK2428" s="247">
        <f>ROUND(I2428*H2428,2)</f>
        <v>0</v>
      </c>
      <c r="BL2428" s="25" t="s">
        <v>299</v>
      </c>
      <c r="BM2428" s="25" t="s">
        <v>7061</v>
      </c>
    </row>
    <row r="2429" s="1" customFormat="1" ht="25.5" customHeight="1">
      <c r="B2429" s="47"/>
      <c r="C2429" s="282" t="s">
        <v>3167</v>
      </c>
      <c r="D2429" s="282" t="s">
        <v>618</v>
      </c>
      <c r="E2429" s="283" t="s">
        <v>3133</v>
      </c>
      <c r="F2429" s="284" t="s">
        <v>3134</v>
      </c>
      <c r="G2429" s="285" t="s">
        <v>282</v>
      </c>
      <c r="H2429" s="286">
        <v>5.3079999999999998</v>
      </c>
      <c r="I2429" s="287"/>
      <c r="J2429" s="288">
        <f>ROUND(I2429*H2429,2)</f>
        <v>0</v>
      </c>
      <c r="K2429" s="284" t="s">
        <v>205</v>
      </c>
      <c r="L2429" s="289"/>
      <c r="M2429" s="290" t="s">
        <v>21</v>
      </c>
      <c r="N2429" s="291" t="s">
        <v>43</v>
      </c>
      <c r="O2429" s="48"/>
      <c r="P2429" s="245">
        <f>O2429*H2429</f>
        <v>0</v>
      </c>
      <c r="Q2429" s="245">
        <v>0.0027499999999999998</v>
      </c>
      <c r="R2429" s="245">
        <f>Q2429*H2429</f>
        <v>0.014596999999999999</v>
      </c>
      <c r="S2429" s="245">
        <v>0</v>
      </c>
      <c r="T2429" s="246">
        <f>S2429*H2429</f>
        <v>0</v>
      </c>
      <c r="AR2429" s="25" t="s">
        <v>420</v>
      </c>
      <c r="AT2429" s="25" t="s">
        <v>618</v>
      </c>
      <c r="AU2429" s="25" t="s">
        <v>81</v>
      </c>
      <c r="AY2429" s="25" t="s">
        <v>199</v>
      </c>
      <c r="BE2429" s="247">
        <f>IF(N2429="základní",J2429,0)</f>
        <v>0</v>
      </c>
      <c r="BF2429" s="247">
        <f>IF(N2429="snížená",J2429,0)</f>
        <v>0</v>
      </c>
      <c r="BG2429" s="247">
        <f>IF(N2429="zákl. přenesená",J2429,0)</f>
        <v>0</v>
      </c>
      <c r="BH2429" s="247">
        <f>IF(N2429="sníž. přenesená",J2429,0)</f>
        <v>0</v>
      </c>
      <c r="BI2429" s="247">
        <f>IF(N2429="nulová",J2429,0)</f>
        <v>0</v>
      </c>
      <c r="BJ2429" s="25" t="s">
        <v>79</v>
      </c>
      <c r="BK2429" s="247">
        <f>ROUND(I2429*H2429,2)</f>
        <v>0</v>
      </c>
      <c r="BL2429" s="25" t="s">
        <v>299</v>
      </c>
      <c r="BM2429" s="25" t="s">
        <v>7062</v>
      </c>
    </row>
    <row r="2430" s="12" customFormat="1">
      <c r="B2430" s="248"/>
      <c r="C2430" s="249"/>
      <c r="D2430" s="250" t="s">
        <v>208</v>
      </c>
      <c r="E2430" s="249"/>
      <c r="F2430" s="252" t="s">
        <v>7063</v>
      </c>
      <c r="G2430" s="249"/>
      <c r="H2430" s="253">
        <v>5.3079999999999998</v>
      </c>
      <c r="I2430" s="254"/>
      <c r="J2430" s="249"/>
      <c r="K2430" s="249"/>
      <c r="L2430" s="255"/>
      <c r="M2430" s="256"/>
      <c r="N2430" s="257"/>
      <c r="O2430" s="257"/>
      <c r="P2430" s="257"/>
      <c r="Q2430" s="257"/>
      <c r="R2430" s="257"/>
      <c r="S2430" s="257"/>
      <c r="T2430" s="258"/>
      <c r="AT2430" s="259" t="s">
        <v>208</v>
      </c>
      <c r="AU2430" s="259" t="s">
        <v>81</v>
      </c>
      <c r="AV2430" s="12" t="s">
        <v>81</v>
      </c>
      <c r="AW2430" s="12" t="s">
        <v>6</v>
      </c>
      <c r="AX2430" s="12" t="s">
        <v>79</v>
      </c>
      <c r="AY2430" s="259" t="s">
        <v>199</v>
      </c>
    </row>
    <row r="2431" s="1" customFormat="1" ht="16.5" customHeight="1">
      <c r="B2431" s="47"/>
      <c r="C2431" s="236" t="s">
        <v>3175</v>
      </c>
      <c r="D2431" s="236" t="s">
        <v>201</v>
      </c>
      <c r="E2431" s="237" t="s">
        <v>3168</v>
      </c>
      <c r="F2431" s="238" t="s">
        <v>3169</v>
      </c>
      <c r="G2431" s="239" t="s">
        <v>384</v>
      </c>
      <c r="H2431" s="240">
        <v>118.03100000000001</v>
      </c>
      <c r="I2431" s="241"/>
      <c r="J2431" s="242">
        <f>ROUND(I2431*H2431,2)</f>
        <v>0</v>
      </c>
      <c r="K2431" s="238" t="s">
        <v>205</v>
      </c>
      <c r="L2431" s="73"/>
      <c r="M2431" s="243" t="s">
        <v>21</v>
      </c>
      <c r="N2431" s="244" t="s">
        <v>43</v>
      </c>
      <c r="O2431" s="48"/>
      <c r="P2431" s="245">
        <f>O2431*H2431</f>
        <v>0</v>
      </c>
      <c r="Q2431" s="245">
        <v>0</v>
      </c>
      <c r="R2431" s="245">
        <f>Q2431*H2431</f>
        <v>0</v>
      </c>
      <c r="S2431" s="245">
        <v>0.00029999999999999997</v>
      </c>
      <c r="T2431" s="246">
        <f>S2431*H2431</f>
        <v>0.035409299999999998</v>
      </c>
      <c r="AR2431" s="25" t="s">
        <v>299</v>
      </c>
      <c r="AT2431" s="25" t="s">
        <v>201</v>
      </c>
      <c r="AU2431" s="25" t="s">
        <v>81</v>
      </c>
      <c r="AY2431" s="25" t="s">
        <v>199</v>
      </c>
      <c r="BE2431" s="247">
        <f>IF(N2431="základní",J2431,0)</f>
        <v>0</v>
      </c>
      <c r="BF2431" s="247">
        <f>IF(N2431="snížená",J2431,0)</f>
        <v>0</v>
      </c>
      <c r="BG2431" s="247">
        <f>IF(N2431="zákl. přenesená",J2431,0)</f>
        <v>0</v>
      </c>
      <c r="BH2431" s="247">
        <f>IF(N2431="sníž. přenesená",J2431,0)</f>
        <v>0</v>
      </c>
      <c r="BI2431" s="247">
        <f>IF(N2431="nulová",J2431,0)</f>
        <v>0</v>
      </c>
      <c r="BJ2431" s="25" t="s">
        <v>79</v>
      </c>
      <c r="BK2431" s="247">
        <f>ROUND(I2431*H2431,2)</f>
        <v>0</v>
      </c>
      <c r="BL2431" s="25" t="s">
        <v>299</v>
      </c>
      <c r="BM2431" s="25" t="s">
        <v>7064</v>
      </c>
    </row>
    <row r="2432" s="12" customFormat="1">
      <c r="B2432" s="248"/>
      <c r="C2432" s="249"/>
      <c r="D2432" s="250" t="s">
        <v>208</v>
      </c>
      <c r="E2432" s="251" t="s">
        <v>21</v>
      </c>
      <c r="F2432" s="252" t="s">
        <v>3171</v>
      </c>
      <c r="G2432" s="249"/>
      <c r="H2432" s="253">
        <v>39.18</v>
      </c>
      <c r="I2432" s="254"/>
      <c r="J2432" s="249"/>
      <c r="K2432" s="249"/>
      <c r="L2432" s="255"/>
      <c r="M2432" s="256"/>
      <c r="N2432" s="257"/>
      <c r="O2432" s="257"/>
      <c r="P2432" s="257"/>
      <c r="Q2432" s="257"/>
      <c r="R2432" s="257"/>
      <c r="S2432" s="257"/>
      <c r="T2432" s="258"/>
      <c r="AT2432" s="259" t="s">
        <v>208</v>
      </c>
      <c r="AU2432" s="259" t="s">
        <v>81</v>
      </c>
      <c r="AV2432" s="12" t="s">
        <v>81</v>
      </c>
      <c r="AW2432" s="12" t="s">
        <v>35</v>
      </c>
      <c r="AX2432" s="12" t="s">
        <v>72</v>
      </c>
      <c r="AY2432" s="259" t="s">
        <v>199</v>
      </c>
    </row>
    <row r="2433" s="12" customFormat="1">
      <c r="B2433" s="248"/>
      <c r="C2433" s="249"/>
      <c r="D2433" s="250" t="s">
        <v>208</v>
      </c>
      <c r="E2433" s="251" t="s">
        <v>21</v>
      </c>
      <c r="F2433" s="252" t="s">
        <v>3172</v>
      </c>
      <c r="G2433" s="249"/>
      <c r="H2433" s="253">
        <v>62.600000000000001</v>
      </c>
      <c r="I2433" s="254"/>
      <c r="J2433" s="249"/>
      <c r="K2433" s="249"/>
      <c r="L2433" s="255"/>
      <c r="M2433" s="256"/>
      <c r="N2433" s="257"/>
      <c r="O2433" s="257"/>
      <c r="P2433" s="257"/>
      <c r="Q2433" s="257"/>
      <c r="R2433" s="257"/>
      <c r="S2433" s="257"/>
      <c r="T2433" s="258"/>
      <c r="AT2433" s="259" t="s">
        <v>208</v>
      </c>
      <c r="AU2433" s="259" t="s">
        <v>81</v>
      </c>
      <c r="AV2433" s="12" t="s">
        <v>81</v>
      </c>
      <c r="AW2433" s="12" t="s">
        <v>35</v>
      </c>
      <c r="AX2433" s="12" t="s">
        <v>72</v>
      </c>
      <c r="AY2433" s="259" t="s">
        <v>199</v>
      </c>
    </row>
    <row r="2434" s="12" customFormat="1">
      <c r="B2434" s="248"/>
      <c r="C2434" s="249"/>
      <c r="D2434" s="250" t="s">
        <v>208</v>
      </c>
      <c r="E2434" s="251" t="s">
        <v>21</v>
      </c>
      <c r="F2434" s="252" t="s">
        <v>3173</v>
      </c>
      <c r="G2434" s="249"/>
      <c r="H2434" s="253">
        <v>54.759999999999998</v>
      </c>
      <c r="I2434" s="254"/>
      <c r="J2434" s="249"/>
      <c r="K2434" s="249"/>
      <c r="L2434" s="255"/>
      <c r="M2434" s="256"/>
      <c r="N2434" s="257"/>
      <c r="O2434" s="257"/>
      <c r="P2434" s="257"/>
      <c r="Q2434" s="257"/>
      <c r="R2434" s="257"/>
      <c r="S2434" s="257"/>
      <c r="T2434" s="258"/>
      <c r="AT2434" s="259" t="s">
        <v>208</v>
      </c>
      <c r="AU2434" s="259" t="s">
        <v>81</v>
      </c>
      <c r="AV2434" s="12" t="s">
        <v>81</v>
      </c>
      <c r="AW2434" s="12" t="s">
        <v>35</v>
      </c>
      <c r="AX2434" s="12" t="s">
        <v>72</v>
      </c>
      <c r="AY2434" s="259" t="s">
        <v>199</v>
      </c>
    </row>
    <row r="2435" s="13" customFormat="1">
      <c r="B2435" s="260"/>
      <c r="C2435" s="261"/>
      <c r="D2435" s="250" t="s">
        <v>208</v>
      </c>
      <c r="E2435" s="262" t="s">
        <v>21</v>
      </c>
      <c r="F2435" s="263" t="s">
        <v>220</v>
      </c>
      <c r="G2435" s="261"/>
      <c r="H2435" s="264">
        <v>156.53999999999999</v>
      </c>
      <c r="I2435" s="265"/>
      <c r="J2435" s="261"/>
      <c r="K2435" s="261"/>
      <c r="L2435" s="266"/>
      <c r="M2435" s="267"/>
      <c r="N2435" s="268"/>
      <c r="O2435" s="268"/>
      <c r="P2435" s="268"/>
      <c r="Q2435" s="268"/>
      <c r="R2435" s="268"/>
      <c r="S2435" s="268"/>
      <c r="T2435" s="269"/>
      <c r="AT2435" s="270" t="s">
        <v>208</v>
      </c>
      <c r="AU2435" s="270" t="s">
        <v>81</v>
      </c>
      <c r="AV2435" s="13" t="s">
        <v>206</v>
      </c>
      <c r="AW2435" s="13" t="s">
        <v>35</v>
      </c>
      <c r="AX2435" s="13" t="s">
        <v>72</v>
      </c>
      <c r="AY2435" s="270" t="s">
        <v>199</v>
      </c>
    </row>
    <row r="2436" s="12" customFormat="1">
      <c r="B2436" s="248"/>
      <c r="C2436" s="249"/>
      <c r="D2436" s="250" t="s">
        <v>208</v>
      </c>
      <c r="E2436" s="251" t="s">
        <v>21</v>
      </c>
      <c r="F2436" s="252" t="s">
        <v>21</v>
      </c>
      <c r="G2436" s="249"/>
      <c r="H2436" s="253">
        <v>0</v>
      </c>
      <c r="I2436" s="254"/>
      <c r="J2436" s="249"/>
      <c r="K2436" s="249"/>
      <c r="L2436" s="255"/>
      <c r="M2436" s="256"/>
      <c r="N2436" s="257"/>
      <c r="O2436" s="257"/>
      <c r="P2436" s="257"/>
      <c r="Q2436" s="257"/>
      <c r="R2436" s="257"/>
      <c r="S2436" s="257"/>
      <c r="T2436" s="258"/>
      <c r="AT2436" s="259" t="s">
        <v>208</v>
      </c>
      <c r="AU2436" s="259" t="s">
        <v>81</v>
      </c>
      <c r="AV2436" s="12" t="s">
        <v>81</v>
      </c>
      <c r="AW2436" s="12" t="s">
        <v>35</v>
      </c>
      <c r="AX2436" s="12" t="s">
        <v>72</v>
      </c>
      <c r="AY2436" s="259" t="s">
        <v>199</v>
      </c>
    </row>
    <row r="2437" s="12" customFormat="1">
      <c r="B2437" s="248"/>
      <c r="C2437" s="249"/>
      <c r="D2437" s="250" t="s">
        <v>208</v>
      </c>
      <c r="E2437" s="251" t="s">
        <v>21</v>
      </c>
      <c r="F2437" s="252" t="s">
        <v>7065</v>
      </c>
      <c r="G2437" s="249"/>
      <c r="H2437" s="253">
        <v>118.03100000000001</v>
      </c>
      <c r="I2437" s="254"/>
      <c r="J2437" s="249"/>
      <c r="K2437" s="249"/>
      <c r="L2437" s="255"/>
      <c r="M2437" s="256"/>
      <c r="N2437" s="257"/>
      <c r="O2437" s="257"/>
      <c r="P2437" s="257"/>
      <c r="Q2437" s="257"/>
      <c r="R2437" s="257"/>
      <c r="S2437" s="257"/>
      <c r="T2437" s="258"/>
      <c r="AT2437" s="259" t="s">
        <v>208</v>
      </c>
      <c r="AU2437" s="259" t="s">
        <v>81</v>
      </c>
      <c r="AV2437" s="12" t="s">
        <v>81</v>
      </c>
      <c r="AW2437" s="12" t="s">
        <v>35</v>
      </c>
      <c r="AX2437" s="12" t="s">
        <v>79</v>
      </c>
      <c r="AY2437" s="259" t="s">
        <v>199</v>
      </c>
    </row>
    <row r="2438" s="1" customFormat="1" ht="16.5" customHeight="1">
      <c r="B2438" s="47"/>
      <c r="C2438" s="236" t="s">
        <v>3183</v>
      </c>
      <c r="D2438" s="236" t="s">
        <v>201</v>
      </c>
      <c r="E2438" s="237" t="s">
        <v>3176</v>
      </c>
      <c r="F2438" s="238" t="s">
        <v>3177</v>
      </c>
      <c r="G2438" s="239" t="s">
        <v>384</v>
      </c>
      <c r="H2438" s="240">
        <v>187.52699999999999</v>
      </c>
      <c r="I2438" s="241"/>
      <c r="J2438" s="242">
        <f>ROUND(I2438*H2438,2)</f>
        <v>0</v>
      </c>
      <c r="K2438" s="238" t="s">
        <v>205</v>
      </c>
      <c r="L2438" s="73"/>
      <c r="M2438" s="243" t="s">
        <v>21</v>
      </c>
      <c r="N2438" s="244" t="s">
        <v>43</v>
      </c>
      <c r="O2438" s="48"/>
      <c r="P2438" s="245">
        <f>O2438*H2438</f>
        <v>0</v>
      </c>
      <c r="Q2438" s="245">
        <v>1.0000000000000001E-05</v>
      </c>
      <c r="R2438" s="245">
        <f>Q2438*H2438</f>
        <v>0.0018752700000000001</v>
      </c>
      <c r="S2438" s="245">
        <v>0</v>
      </c>
      <c r="T2438" s="246">
        <f>S2438*H2438</f>
        <v>0</v>
      </c>
      <c r="AR2438" s="25" t="s">
        <v>299</v>
      </c>
      <c r="AT2438" s="25" t="s">
        <v>201</v>
      </c>
      <c r="AU2438" s="25" t="s">
        <v>81</v>
      </c>
      <c r="AY2438" s="25" t="s">
        <v>199</v>
      </c>
      <c r="BE2438" s="247">
        <f>IF(N2438="základní",J2438,0)</f>
        <v>0</v>
      </c>
      <c r="BF2438" s="247">
        <f>IF(N2438="snížená",J2438,0)</f>
        <v>0</v>
      </c>
      <c r="BG2438" s="247">
        <f>IF(N2438="zákl. přenesená",J2438,0)</f>
        <v>0</v>
      </c>
      <c r="BH2438" s="247">
        <f>IF(N2438="sníž. přenesená",J2438,0)</f>
        <v>0</v>
      </c>
      <c r="BI2438" s="247">
        <f>IF(N2438="nulová",J2438,0)</f>
        <v>0</v>
      </c>
      <c r="BJ2438" s="25" t="s">
        <v>79</v>
      </c>
      <c r="BK2438" s="247">
        <f>ROUND(I2438*H2438,2)</f>
        <v>0</v>
      </c>
      <c r="BL2438" s="25" t="s">
        <v>299</v>
      </c>
      <c r="BM2438" s="25" t="s">
        <v>7066</v>
      </c>
    </row>
    <row r="2439" s="12" customFormat="1">
      <c r="B2439" s="248"/>
      <c r="C2439" s="249"/>
      <c r="D2439" s="250" t="s">
        <v>208</v>
      </c>
      <c r="E2439" s="251" t="s">
        <v>21</v>
      </c>
      <c r="F2439" s="252" t="s">
        <v>3179</v>
      </c>
      <c r="G2439" s="249"/>
      <c r="H2439" s="253">
        <v>109.25</v>
      </c>
      <c r="I2439" s="254"/>
      <c r="J2439" s="249"/>
      <c r="K2439" s="249"/>
      <c r="L2439" s="255"/>
      <c r="M2439" s="256"/>
      <c r="N2439" s="257"/>
      <c r="O2439" s="257"/>
      <c r="P2439" s="257"/>
      <c r="Q2439" s="257"/>
      <c r="R2439" s="257"/>
      <c r="S2439" s="257"/>
      <c r="T2439" s="258"/>
      <c r="AT2439" s="259" t="s">
        <v>208</v>
      </c>
      <c r="AU2439" s="259" t="s">
        <v>81</v>
      </c>
      <c r="AV2439" s="12" t="s">
        <v>81</v>
      </c>
      <c r="AW2439" s="12" t="s">
        <v>35</v>
      </c>
      <c r="AX2439" s="12" t="s">
        <v>72</v>
      </c>
      <c r="AY2439" s="259" t="s">
        <v>199</v>
      </c>
    </row>
    <row r="2440" s="12" customFormat="1">
      <c r="B2440" s="248"/>
      <c r="C2440" s="249"/>
      <c r="D2440" s="250" t="s">
        <v>208</v>
      </c>
      <c r="E2440" s="251" t="s">
        <v>21</v>
      </c>
      <c r="F2440" s="252" t="s">
        <v>3180</v>
      </c>
      <c r="G2440" s="249"/>
      <c r="H2440" s="253">
        <v>54.880000000000003</v>
      </c>
      <c r="I2440" s="254"/>
      <c r="J2440" s="249"/>
      <c r="K2440" s="249"/>
      <c r="L2440" s="255"/>
      <c r="M2440" s="256"/>
      <c r="N2440" s="257"/>
      <c r="O2440" s="257"/>
      <c r="P2440" s="257"/>
      <c r="Q2440" s="257"/>
      <c r="R2440" s="257"/>
      <c r="S2440" s="257"/>
      <c r="T2440" s="258"/>
      <c r="AT2440" s="259" t="s">
        <v>208</v>
      </c>
      <c r="AU2440" s="259" t="s">
        <v>81</v>
      </c>
      <c r="AV2440" s="12" t="s">
        <v>81</v>
      </c>
      <c r="AW2440" s="12" t="s">
        <v>35</v>
      </c>
      <c r="AX2440" s="12" t="s">
        <v>72</v>
      </c>
      <c r="AY2440" s="259" t="s">
        <v>199</v>
      </c>
    </row>
    <row r="2441" s="12" customFormat="1">
      <c r="B2441" s="248"/>
      <c r="C2441" s="249"/>
      <c r="D2441" s="250" t="s">
        <v>208</v>
      </c>
      <c r="E2441" s="251" t="s">
        <v>21</v>
      </c>
      <c r="F2441" s="252" t="s">
        <v>3181</v>
      </c>
      <c r="G2441" s="249"/>
      <c r="H2441" s="253">
        <v>84.579999999999998</v>
      </c>
      <c r="I2441" s="254"/>
      <c r="J2441" s="249"/>
      <c r="K2441" s="249"/>
      <c r="L2441" s="255"/>
      <c r="M2441" s="256"/>
      <c r="N2441" s="257"/>
      <c r="O2441" s="257"/>
      <c r="P2441" s="257"/>
      <c r="Q2441" s="257"/>
      <c r="R2441" s="257"/>
      <c r="S2441" s="257"/>
      <c r="T2441" s="258"/>
      <c r="AT2441" s="259" t="s">
        <v>208</v>
      </c>
      <c r="AU2441" s="259" t="s">
        <v>81</v>
      </c>
      <c r="AV2441" s="12" t="s">
        <v>81</v>
      </c>
      <c r="AW2441" s="12" t="s">
        <v>35</v>
      </c>
      <c r="AX2441" s="12" t="s">
        <v>72</v>
      </c>
      <c r="AY2441" s="259" t="s">
        <v>199</v>
      </c>
    </row>
    <row r="2442" s="13" customFormat="1">
      <c r="B2442" s="260"/>
      <c r="C2442" s="261"/>
      <c r="D2442" s="250" t="s">
        <v>208</v>
      </c>
      <c r="E2442" s="262" t="s">
        <v>21</v>
      </c>
      <c r="F2442" s="263" t="s">
        <v>220</v>
      </c>
      <c r="G2442" s="261"/>
      <c r="H2442" s="264">
        <v>248.71000000000001</v>
      </c>
      <c r="I2442" s="265"/>
      <c r="J2442" s="261"/>
      <c r="K2442" s="261"/>
      <c r="L2442" s="266"/>
      <c r="M2442" s="267"/>
      <c r="N2442" s="268"/>
      <c r="O2442" s="268"/>
      <c r="P2442" s="268"/>
      <c r="Q2442" s="268"/>
      <c r="R2442" s="268"/>
      <c r="S2442" s="268"/>
      <c r="T2442" s="269"/>
      <c r="AT2442" s="270" t="s">
        <v>208</v>
      </c>
      <c r="AU2442" s="270" t="s">
        <v>81</v>
      </c>
      <c r="AV2442" s="13" t="s">
        <v>206</v>
      </c>
      <c r="AW2442" s="13" t="s">
        <v>35</v>
      </c>
      <c r="AX2442" s="13" t="s">
        <v>72</v>
      </c>
      <c r="AY2442" s="270" t="s">
        <v>199</v>
      </c>
    </row>
    <row r="2443" s="12" customFormat="1">
      <c r="B2443" s="248"/>
      <c r="C2443" s="249"/>
      <c r="D2443" s="250" t="s">
        <v>208</v>
      </c>
      <c r="E2443" s="251" t="s">
        <v>21</v>
      </c>
      <c r="F2443" s="252" t="s">
        <v>21</v>
      </c>
      <c r="G2443" s="249"/>
      <c r="H2443" s="253">
        <v>0</v>
      </c>
      <c r="I2443" s="254"/>
      <c r="J2443" s="249"/>
      <c r="K2443" s="249"/>
      <c r="L2443" s="255"/>
      <c r="M2443" s="256"/>
      <c r="N2443" s="257"/>
      <c r="O2443" s="257"/>
      <c r="P2443" s="257"/>
      <c r="Q2443" s="257"/>
      <c r="R2443" s="257"/>
      <c r="S2443" s="257"/>
      <c r="T2443" s="258"/>
      <c r="AT2443" s="259" t="s">
        <v>208</v>
      </c>
      <c r="AU2443" s="259" t="s">
        <v>81</v>
      </c>
      <c r="AV2443" s="12" t="s">
        <v>81</v>
      </c>
      <c r="AW2443" s="12" t="s">
        <v>35</v>
      </c>
      <c r="AX2443" s="12" t="s">
        <v>72</v>
      </c>
      <c r="AY2443" s="259" t="s">
        <v>199</v>
      </c>
    </row>
    <row r="2444" s="12" customFormat="1">
      <c r="B2444" s="248"/>
      <c r="C2444" s="249"/>
      <c r="D2444" s="250" t="s">
        <v>208</v>
      </c>
      <c r="E2444" s="251" t="s">
        <v>21</v>
      </c>
      <c r="F2444" s="252" t="s">
        <v>7067</v>
      </c>
      <c r="G2444" s="249"/>
      <c r="H2444" s="253">
        <v>187.52699999999999</v>
      </c>
      <c r="I2444" s="254"/>
      <c r="J2444" s="249"/>
      <c r="K2444" s="249"/>
      <c r="L2444" s="255"/>
      <c r="M2444" s="256"/>
      <c r="N2444" s="257"/>
      <c r="O2444" s="257"/>
      <c r="P2444" s="257"/>
      <c r="Q2444" s="257"/>
      <c r="R2444" s="257"/>
      <c r="S2444" s="257"/>
      <c r="T2444" s="258"/>
      <c r="AT2444" s="259" t="s">
        <v>208</v>
      </c>
      <c r="AU2444" s="259" t="s">
        <v>81</v>
      </c>
      <c r="AV2444" s="12" t="s">
        <v>81</v>
      </c>
      <c r="AW2444" s="12" t="s">
        <v>35</v>
      </c>
      <c r="AX2444" s="12" t="s">
        <v>79</v>
      </c>
      <c r="AY2444" s="259" t="s">
        <v>199</v>
      </c>
    </row>
    <row r="2445" s="1" customFormat="1" ht="25.5" customHeight="1">
      <c r="B2445" s="47"/>
      <c r="C2445" s="282" t="s">
        <v>3188</v>
      </c>
      <c r="D2445" s="282" t="s">
        <v>618</v>
      </c>
      <c r="E2445" s="283" t="s">
        <v>3133</v>
      </c>
      <c r="F2445" s="284" t="s">
        <v>3134</v>
      </c>
      <c r="G2445" s="285" t="s">
        <v>282</v>
      </c>
      <c r="H2445" s="286">
        <v>16.501999999999999</v>
      </c>
      <c r="I2445" s="287"/>
      <c r="J2445" s="288">
        <f>ROUND(I2445*H2445,2)</f>
        <v>0</v>
      </c>
      <c r="K2445" s="284" t="s">
        <v>205</v>
      </c>
      <c r="L2445" s="289"/>
      <c r="M2445" s="290" t="s">
        <v>21</v>
      </c>
      <c r="N2445" s="291" t="s">
        <v>43</v>
      </c>
      <c r="O2445" s="48"/>
      <c r="P2445" s="245">
        <f>O2445*H2445</f>
        <v>0</v>
      </c>
      <c r="Q2445" s="245">
        <v>0.0027499999999999998</v>
      </c>
      <c r="R2445" s="245">
        <f>Q2445*H2445</f>
        <v>0.045380499999999997</v>
      </c>
      <c r="S2445" s="245">
        <v>0</v>
      </c>
      <c r="T2445" s="246">
        <f>S2445*H2445</f>
        <v>0</v>
      </c>
      <c r="AR2445" s="25" t="s">
        <v>420</v>
      </c>
      <c r="AT2445" s="25" t="s">
        <v>618</v>
      </c>
      <c r="AU2445" s="25" t="s">
        <v>81</v>
      </c>
      <c r="AY2445" s="25" t="s">
        <v>199</v>
      </c>
      <c r="BE2445" s="247">
        <f>IF(N2445="základní",J2445,0)</f>
        <v>0</v>
      </c>
      <c r="BF2445" s="247">
        <f>IF(N2445="snížená",J2445,0)</f>
        <v>0</v>
      </c>
      <c r="BG2445" s="247">
        <f>IF(N2445="zákl. přenesená",J2445,0)</f>
        <v>0</v>
      </c>
      <c r="BH2445" s="247">
        <f>IF(N2445="sníž. přenesená",J2445,0)</f>
        <v>0</v>
      </c>
      <c r="BI2445" s="247">
        <f>IF(N2445="nulová",J2445,0)</f>
        <v>0</v>
      </c>
      <c r="BJ2445" s="25" t="s">
        <v>79</v>
      </c>
      <c r="BK2445" s="247">
        <f>ROUND(I2445*H2445,2)</f>
        <v>0</v>
      </c>
      <c r="BL2445" s="25" t="s">
        <v>299</v>
      </c>
      <c r="BM2445" s="25" t="s">
        <v>7068</v>
      </c>
    </row>
    <row r="2446" s="12" customFormat="1">
      <c r="B2446" s="248"/>
      <c r="C2446" s="249"/>
      <c r="D2446" s="250" t="s">
        <v>208</v>
      </c>
      <c r="E2446" s="251" t="s">
        <v>21</v>
      </c>
      <c r="F2446" s="252" t="s">
        <v>3185</v>
      </c>
      <c r="G2446" s="249"/>
      <c r="H2446" s="253">
        <v>19.896999999999998</v>
      </c>
      <c r="I2446" s="254"/>
      <c r="J2446" s="249"/>
      <c r="K2446" s="249"/>
      <c r="L2446" s="255"/>
      <c r="M2446" s="256"/>
      <c r="N2446" s="257"/>
      <c r="O2446" s="257"/>
      <c r="P2446" s="257"/>
      <c r="Q2446" s="257"/>
      <c r="R2446" s="257"/>
      <c r="S2446" s="257"/>
      <c r="T2446" s="258"/>
      <c r="AT2446" s="259" t="s">
        <v>208</v>
      </c>
      <c r="AU2446" s="259" t="s">
        <v>81</v>
      </c>
      <c r="AV2446" s="12" t="s">
        <v>81</v>
      </c>
      <c r="AW2446" s="12" t="s">
        <v>35</v>
      </c>
      <c r="AX2446" s="12" t="s">
        <v>72</v>
      </c>
      <c r="AY2446" s="259" t="s">
        <v>199</v>
      </c>
    </row>
    <row r="2447" s="12" customFormat="1">
      <c r="B2447" s="248"/>
      <c r="C2447" s="249"/>
      <c r="D2447" s="250" t="s">
        <v>208</v>
      </c>
      <c r="E2447" s="251" t="s">
        <v>21</v>
      </c>
      <c r="F2447" s="252" t="s">
        <v>21</v>
      </c>
      <c r="G2447" s="249"/>
      <c r="H2447" s="253">
        <v>0</v>
      </c>
      <c r="I2447" s="254"/>
      <c r="J2447" s="249"/>
      <c r="K2447" s="249"/>
      <c r="L2447" s="255"/>
      <c r="M2447" s="256"/>
      <c r="N2447" s="257"/>
      <c r="O2447" s="257"/>
      <c r="P2447" s="257"/>
      <c r="Q2447" s="257"/>
      <c r="R2447" s="257"/>
      <c r="S2447" s="257"/>
      <c r="T2447" s="258"/>
      <c r="AT2447" s="259" t="s">
        <v>208</v>
      </c>
      <c r="AU2447" s="259" t="s">
        <v>81</v>
      </c>
      <c r="AV2447" s="12" t="s">
        <v>81</v>
      </c>
      <c r="AW2447" s="12" t="s">
        <v>35</v>
      </c>
      <c r="AX2447" s="12" t="s">
        <v>72</v>
      </c>
      <c r="AY2447" s="259" t="s">
        <v>199</v>
      </c>
    </row>
    <row r="2448" s="12" customFormat="1">
      <c r="B2448" s="248"/>
      <c r="C2448" s="249"/>
      <c r="D2448" s="250" t="s">
        <v>208</v>
      </c>
      <c r="E2448" s="251" t="s">
        <v>21</v>
      </c>
      <c r="F2448" s="252" t="s">
        <v>7069</v>
      </c>
      <c r="G2448" s="249"/>
      <c r="H2448" s="253">
        <v>15.002000000000001</v>
      </c>
      <c r="I2448" s="254"/>
      <c r="J2448" s="249"/>
      <c r="K2448" s="249"/>
      <c r="L2448" s="255"/>
      <c r="M2448" s="256"/>
      <c r="N2448" s="257"/>
      <c r="O2448" s="257"/>
      <c r="P2448" s="257"/>
      <c r="Q2448" s="257"/>
      <c r="R2448" s="257"/>
      <c r="S2448" s="257"/>
      <c r="T2448" s="258"/>
      <c r="AT2448" s="259" t="s">
        <v>208</v>
      </c>
      <c r="AU2448" s="259" t="s">
        <v>81</v>
      </c>
      <c r="AV2448" s="12" t="s">
        <v>81</v>
      </c>
      <c r="AW2448" s="12" t="s">
        <v>35</v>
      </c>
      <c r="AX2448" s="12" t="s">
        <v>79</v>
      </c>
      <c r="AY2448" s="259" t="s">
        <v>199</v>
      </c>
    </row>
    <row r="2449" s="12" customFormat="1">
      <c r="B2449" s="248"/>
      <c r="C2449" s="249"/>
      <c r="D2449" s="250" t="s">
        <v>208</v>
      </c>
      <c r="E2449" s="249"/>
      <c r="F2449" s="252" t="s">
        <v>7070</v>
      </c>
      <c r="G2449" s="249"/>
      <c r="H2449" s="253">
        <v>16.501999999999999</v>
      </c>
      <c r="I2449" s="254"/>
      <c r="J2449" s="249"/>
      <c r="K2449" s="249"/>
      <c r="L2449" s="255"/>
      <c r="M2449" s="256"/>
      <c r="N2449" s="257"/>
      <c r="O2449" s="257"/>
      <c r="P2449" s="257"/>
      <c r="Q2449" s="257"/>
      <c r="R2449" s="257"/>
      <c r="S2449" s="257"/>
      <c r="T2449" s="258"/>
      <c r="AT2449" s="259" t="s">
        <v>208</v>
      </c>
      <c r="AU2449" s="259" t="s">
        <v>81</v>
      </c>
      <c r="AV2449" s="12" t="s">
        <v>81</v>
      </c>
      <c r="AW2449" s="12" t="s">
        <v>6</v>
      </c>
      <c r="AX2449" s="12" t="s">
        <v>79</v>
      </c>
      <c r="AY2449" s="259" t="s">
        <v>199</v>
      </c>
    </row>
    <row r="2450" s="1" customFormat="1" ht="16.5" customHeight="1">
      <c r="B2450" s="47"/>
      <c r="C2450" s="236" t="s">
        <v>3194</v>
      </c>
      <c r="D2450" s="236" t="s">
        <v>201</v>
      </c>
      <c r="E2450" s="237" t="s">
        <v>3189</v>
      </c>
      <c r="F2450" s="238" t="s">
        <v>3190</v>
      </c>
      <c r="G2450" s="239" t="s">
        <v>384</v>
      </c>
      <c r="H2450" s="240">
        <v>12.064</v>
      </c>
      <c r="I2450" s="241"/>
      <c r="J2450" s="242">
        <f>ROUND(I2450*H2450,2)</f>
        <v>0</v>
      </c>
      <c r="K2450" s="238" t="s">
        <v>205</v>
      </c>
      <c r="L2450" s="73"/>
      <c r="M2450" s="243" t="s">
        <v>21</v>
      </c>
      <c r="N2450" s="244" t="s">
        <v>43</v>
      </c>
      <c r="O2450" s="48"/>
      <c r="P2450" s="245">
        <f>O2450*H2450</f>
        <v>0</v>
      </c>
      <c r="Q2450" s="245">
        <v>1.0000000000000001E-05</v>
      </c>
      <c r="R2450" s="245">
        <f>Q2450*H2450</f>
        <v>0.00012064000000000001</v>
      </c>
      <c r="S2450" s="245">
        <v>0</v>
      </c>
      <c r="T2450" s="246">
        <f>S2450*H2450</f>
        <v>0</v>
      </c>
      <c r="AR2450" s="25" t="s">
        <v>299</v>
      </c>
      <c r="AT2450" s="25" t="s">
        <v>201</v>
      </c>
      <c r="AU2450" s="25" t="s">
        <v>81</v>
      </c>
      <c r="AY2450" s="25" t="s">
        <v>199</v>
      </c>
      <c r="BE2450" s="247">
        <f>IF(N2450="základní",J2450,0)</f>
        <v>0</v>
      </c>
      <c r="BF2450" s="247">
        <f>IF(N2450="snížená",J2450,0)</f>
        <v>0</v>
      </c>
      <c r="BG2450" s="247">
        <f>IF(N2450="zákl. přenesená",J2450,0)</f>
        <v>0</v>
      </c>
      <c r="BH2450" s="247">
        <f>IF(N2450="sníž. přenesená",J2450,0)</f>
        <v>0</v>
      </c>
      <c r="BI2450" s="247">
        <f>IF(N2450="nulová",J2450,0)</f>
        <v>0</v>
      </c>
      <c r="BJ2450" s="25" t="s">
        <v>79</v>
      </c>
      <c r="BK2450" s="247">
        <f>ROUND(I2450*H2450,2)</f>
        <v>0</v>
      </c>
      <c r="BL2450" s="25" t="s">
        <v>299</v>
      </c>
      <c r="BM2450" s="25" t="s">
        <v>7071</v>
      </c>
    </row>
    <row r="2451" s="12" customFormat="1">
      <c r="B2451" s="248"/>
      <c r="C2451" s="249"/>
      <c r="D2451" s="250" t="s">
        <v>208</v>
      </c>
      <c r="E2451" s="251" t="s">
        <v>21</v>
      </c>
      <c r="F2451" s="252" t="s">
        <v>3192</v>
      </c>
      <c r="G2451" s="249"/>
      <c r="H2451" s="253">
        <v>16</v>
      </c>
      <c r="I2451" s="254"/>
      <c r="J2451" s="249"/>
      <c r="K2451" s="249"/>
      <c r="L2451" s="255"/>
      <c r="M2451" s="256"/>
      <c r="N2451" s="257"/>
      <c r="O2451" s="257"/>
      <c r="P2451" s="257"/>
      <c r="Q2451" s="257"/>
      <c r="R2451" s="257"/>
      <c r="S2451" s="257"/>
      <c r="T2451" s="258"/>
      <c r="AT2451" s="259" t="s">
        <v>208</v>
      </c>
      <c r="AU2451" s="259" t="s">
        <v>81</v>
      </c>
      <c r="AV2451" s="12" t="s">
        <v>81</v>
      </c>
      <c r="AW2451" s="12" t="s">
        <v>35</v>
      </c>
      <c r="AX2451" s="12" t="s">
        <v>72</v>
      </c>
      <c r="AY2451" s="259" t="s">
        <v>199</v>
      </c>
    </row>
    <row r="2452" s="12" customFormat="1">
      <c r="B2452" s="248"/>
      <c r="C2452" s="249"/>
      <c r="D2452" s="250" t="s">
        <v>208</v>
      </c>
      <c r="E2452" s="251" t="s">
        <v>21</v>
      </c>
      <c r="F2452" s="252" t="s">
        <v>21</v>
      </c>
      <c r="G2452" s="249"/>
      <c r="H2452" s="253">
        <v>0</v>
      </c>
      <c r="I2452" s="254"/>
      <c r="J2452" s="249"/>
      <c r="K2452" s="249"/>
      <c r="L2452" s="255"/>
      <c r="M2452" s="256"/>
      <c r="N2452" s="257"/>
      <c r="O2452" s="257"/>
      <c r="P2452" s="257"/>
      <c r="Q2452" s="257"/>
      <c r="R2452" s="257"/>
      <c r="S2452" s="257"/>
      <c r="T2452" s="258"/>
      <c r="AT2452" s="259" t="s">
        <v>208</v>
      </c>
      <c r="AU2452" s="259" t="s">
        <v>81</v>
      </c>
      <c r="AV2452" s="12" t="s">
        <v>81</v>
      </c>
      <c r="AW2452" s="12" t="s">
        <v>35</v>
      </c>
      <c r="AX2452" s="12" t="s">
        <v>72</v>
      </c>
      <c r="AY2452" s="259" t="s">
        <v>199</v>
      </c>
    </row>
    <row r="2453" s="12" customFormat="1">
      <c r="B2453" s="248"/>
      <c r="C2453" s="249"/>
      <c r="D2453" s="250" t="s">
        <v>208</v>
      </c>
      <c r="E2453" s="251" t="s">
        <v>21</v>
      </c>
      <c r="F2453" s="252" t="s">
        <v>7072</v>
      </c>
      <c r="G2453" s="249"/>
      <c r="H2453" s="253">
        <v>12.064</v>
      </c>
      <c r="I2453" s="254"/>
      <c r="J2453" s="249"/>
      <c r="K2453" s="249"/>
      <c r="L2453" s="255"/>
      <c r="M2453" s="256"/>
      <c r="N2453" s="257"/>
      <c r="O2453" s="257"/>
      <c r="P2453" s="257"/>
      <c r="Q2453" s="257"/>
      <c r="R2453" s="257"/>
      <c r="S2453" s="257"/>
      <c r="T2453" s="258"/>
      <c r="AT2453" s="259" t="s">
        <v>208</v>
      </c>
      <c r="AU2453" s="259" t="s">
        <v>81</v>
      </c>
      <c r="AV2453" s="12" t="s">
        <v>81</v>
      </c>
      <c r="AW2453" s="12" t="s">
        <v>35</v>
      </c>
      <c r="AX2453" s="12" t="s">
        <v>79</v>
      </c>
      <c r="AY2453" s="259" t="s">
        <v>199</v>
      </c>
    </row>
    <row r="2454" s="1" customFormat="1" ht="25.5" customHeight="1">
      <c r="B2454" s="47"/>
      <c r="C2454" s="282" t="s">
        <v>3199</v>
      </c>
      <c r="D2454" s="282" t="s">
        <v>618</v>
      </c>
      <c r="E2454" s="283" t="s">
        <v>3133</v>
      </c>
      <c r="F2454" s="284" t="s">
        <v>3134</v>
      </c>
      <c r="G2454" s="285" t="s">
        <v>282</v>
      </c>
      <c r="H2454" s="286">
        <v>1.0620000000000001</v>
      </c>
      <c r="I2454" s="287"/>
      <c r="J2454" s="288">
        <f>ROUND(I2454*H2454,2)</f>
        <v>0</v>
      </c>
      <c r="K2454" s="284" t="s">
        <v>205</v>
      </c>
      <c r="L2454" s="289"/>
      <c r="M2454" s="290" t="s">
        <v>21</v>
      </c>
      <c r="N2454" s="291" t="s">
        <v>43</v>
      </c>
      <c r="O2454" s="48"/>
      <c r="P2454" s="245">
        <f>O2454*H2454</f>
        <v>0</v>
      </c>
      <c r="Q2454" s="245">
        <v>0.0027499999999999998</v>
      </c>
      <c r="R2454" s="245">
        <f>Q2454*H2454</f>
        <v>0.0029204999999999999</v>
      </c>
      <c r="S2454" s="245">
        <v>0</v>
      </c>
      <c r="T2454" s="246">
        <f>S2454*H2454</f>
        <v>0</v>
      </c>
      <c r="AR2454" s="25" t="s">
        <v>420</v>
      </c>
      <c r="AT2454" s="25" t="s">
        <v>618</v>
      </c>
      <c r="AU2454" s="25" t="s">
        <v>81</v>
      </c>
      <c r="AY2454" s="25" t="s">
        <v>199</v>
      </c>
      <c r="BE2454" s="247">
        <f>IF(N2454="základní",J2454,0)</f>
        <v>0</v>
      </c>
      <c r="BF2454" s="247">
        <f>IF(N2454="snížená",J2454,0)</f>
        <v>0</v>
      </c>
      <c r="BG2454" s="247">
        <f>IF(N2454="zákl. přenesená",J2454,0)</f>
        <v>0</v>
      </c>
      <c r="BH2454" s="247">
        <f>IF(N2454="sníž. přenesená",J2454,0)</f>
        <v>0</v>
      </c>
      <c r="BI2454" s="247">
        <f>IF(N2454="nulová",J2454,0)</f>
        <v>0</v>
      </c>
      <c r="BJ2454" s="25" t="s">
        <v>79</v>
      </c>
      <c r="BK2454" s="247">
        <f>ROUND(I2454*H2454,2)</f>
        <v>0</v>
      </c>
      <c r="BL2454" s="25" t="s">
        <v>299</v>
      </c>
      <c r="BM2454" s="25" t="s">
        <v>7073</v>
      </c>
    </row>
    <row r="2455" s="12" customFormat="1">
      <c r="B2455" s="248"/>
      <c r="C2455" s="249"/>
      <c r="D2455" s="250" t="s">
        <v>208</v>
      </c>
      <c r="E2455" s="251" t="s">
        <v>21</v>
      </c>
      <c r="F2455" s="252" t="s">
        <v>3196</v>
      </c>
      <c r="G2455" s="249"/>
      <c r="H2455" s="253">
        <v>1.28</v>
      </c>
      <c r="I2455" s="254"/>
      <c r="J2455" s="249"/>
      <c r="K2455" s="249"/>
      <c r="L2455" s="255"/>
      <c r="M2455" s="256"/>
      <c r="N2455" s="257"/>
      <c r="O2455" s="257"/>
      <c r="P2455" s="257"/>
      <c r="Q2455" s="257"/>
      <c r="R2455" s="257"/>
      <c r="S2455" s="257"/>
      <c r="T2455" s="258"/>
      <c r="AT2455" s="259" t="s">
        <v>208</v>
      </c>
      <c r="AU2455" s="259" t="s">
        <v>81</v>
      </c>
      <c r="AV2455" s="12" t="s">
        <v>81</v>
      </c>
      <c r="AW2455" s="12" t="s">
        <v>35</v>
      </c>
      <c r="AX2455" s="12" t="s">
        <v>72</v>
      </c>
      <c r="AY2455" s="259" t="s">
        <v>199</v>
      </c>
    </row>
    <row r="2456" s="12" customFormat="1">
      <c r="B2456" s="248"/>
      <c r="C2456" s="249"/>
      <c r="D2456" s="250" t="s">
        <v>208</v>
      </c>
      <c r="E2456" s="251" t="s">
        <v>21</v>
      </c>
      <c r="F2456" s="252" t="s">
        <v>21</v>
      </c>
      <c r="G2456" s="249"/>
      <c r="H2456" s="253">
        <v>0</v>
      </c>
      <c r="I2456" s="254"/>
      <c r="J2456" s="249"/>
      <c r="K2456" s="249"/>
      <c r="L2456" s="255"/>
      <c r="M2456" s="256"/>
      <c r="N2456" s="257"/>
      <c r="O2456" s="257"/>
      <c r="P2456" s="257"/>
      <c r="Q2456" s="257"/>
      <c r="R2456" s="257"/>
      <c r="S2456" s="257"/>
      <c r="T2456" s="258"/>
      <c r="AT2456" s="259" t="s">
        <v>208</v>
      </c>
      <c r="AU2456" s="259" t="s">
        <v>81</v>
      </c>
      <c r="AV2456" s="12" t="s">
        <v>81</v>
      </c>
      <c r="AW2456" s="12" t="s">
        <v>35</v>
      </c>
      <c r="AX2456" s="12" t="s">
        <v>72</v>
      </c>
      <c r="AY2456" s="259" t="s">
        <v>199</v>
      </c>
    </row>
    <row r="2457" s="12" customFormat="1">
      <c r="B2457" s="248"/>
      <c r="C2457" s="249"/>
      <c r="D2457" s="250" t="s">
        <v>208</v>
      </c>
      <c r="E2457" s="251" t="s">
        <v>21</v>
      </c>
      <c r="F2457" s="252" t="s">
        <v>7074</v>
      </c>
      <c r="G2457" s="249"/>
      <c r="H2457" s="253">
        <v>0.96499999999999997</v>
      </c>
      <c r="I2457" s="254"/>
      <c r="J2457" s="249"/>
      <c r="K2457" s="249"/>
      <c r="L2457" s="255"/>
      <c r="M2457" s="256"/>
      <c r="N2457" s="257"/>
      <c r="O2457" s="257"/>
      <c r="P2457" s="257"/>
      <c r="Q2457" s="257"/>
      <c r="R2457" s="257"/>
      <c r="S2457" s="257"/>
      <c r="T2457" s="258"/>
      <c r="AT2457" s="259" t="s">
        <v>208</v>
      </c>
      <c r="AU2457" s="259" t="s">
        <v>81</v>
      </c>
      <c r="AV2457" s="12" t="s">
        <v>81</v>
      </c>
      <c r="AW2457" s="12" t="s">
        <v>35</v>
      </c>
      <c r="AX2457" s="12" t="s">
        <v>79</v>
      </c>
      <c r="AY2457" s="259" t="s">
        <v>199</v>
      </c>
    </row>
    <row r="2458" s="12" customFormat="1">
      <c r="B2458" s="248"/>
      <c r="C2458" s="249"/>
      <c r="D2458" s="250" t="s">
        <v>208</v>
      </c>
      <c r="E2458" s="249"/>
      <c r="F2458" s="252" t="s">
        <v>7075</v>
      </c>
      <c r="G2458" s="249"/>
      <c r="H2458" s="253">
        <v>1.0620000000000001</v>
      </c>
      <c r="I2458" s="254"/>
      <c r="J2458" s="249"/>
      <c r="K2458" s="249"/>
      <c r="L2458" s="255"/>
      <c r="M2458" s="256"/>
      <c r="N2458" s="257"/>
      <c r="O2458" s="257"/>
      <c r="P2458" s="257"/>
      <c r="Q2458" s="257"/>
      <c r="R2458" s="257"/>
      <c r="S2458" s="257"/>
      <c r="T2458" s="258"/>
      <c r="AT2458" s="259" t="s">
        <v>208</v>
      </c>
      <c r="AU2458" s="259" t="s">
        <v>81</v>
      </c>
      <c r="AV2458" s="12" t="s">
        <v>81</v>
      </c>
      <c r="AW2458" s="12" t="s">
        <v>6</v>
      </c>
      <c r="AX2458" s="12" t="s">
        <v>79</v>
      </c>
      <c r="AY2458" s="259" t="s">
        <v>199</v>
      </c>
    </row>
    <row r="2459" s="1" customFormat="1" ht="16.5" customHeight="1">
      <c r="B2459" s="47"/>
      <c r="C2459" s="236" t="s">
        <v>3209</v>
      </c>
      <c r="D2459" s="236" t="s">
        <v>201</v>
      </c>
      <c r="E2459" s="237" t="s">
        <v>3200</v>
      </c>
      <c r="F2459" s="238" t="s">
        <v>3201</v>
      </c>
      <c r="G2459" s="239" t="s">
        <v>384</v>
      </c>
      <c r="H2459" s="240">
        <v>399.18299999999999</v>
      </c>
      <c r="I2459" s="241"/>
      <c r="J2459" s="242">
        <f>ROUND(I2459*H2459,2)</f>
        <v>0</v>
      </c>
      <c r="K2459" s="238" t="s">
        <v>205</v>
      </c>
      <c r="L2459" s="73"/>
      <c r="M2459" s="243" t="s">
        <v>21</v>
      </c>
      <c r="N2459" s="244" t="s">
        <v>43</v>
      </c>
      <c r="O2459" s="48"/>
      <c r="P2459" s="245">
        <f>O2459*H2459</f>
        <v>0</v>
      </c>
      <c r="Q2459" s="245">
        <v>1.0000000000000001E-05</v>
      </c>
      <c r="R2459" s="245">
        <f>Q2459*H2459</f>
        <v>0.00399183</v>
      </c>
      <c r="S2459" s="245">
        <v>0</v>
      </c>
      <c r="T2459" s="246">
        <f>S2459*H2459</f>
        <v>0</v>
      </c>
      <c r="AR2459" s="25" t="s">
        <v>299</v>
      </c>
      <c r="AT2459" s="25" t="s">
        <v>201</v>
      </c>
      <c r="AU2459" s="25" t="s">
        <v>81</v>
      </c>
      <c r="AY2459" s="25" t="s">
        <v>199</v>
      </c>
      <c r="BE2459" s="247">
        <f>IF(N2459="základní",J2459,0)</f>
        <v>0</v>
      </c>
      <c r="BF2459" s="247">
        <f>IF(N2459="snížená",J2459,0)</f>
        <v>0</v>
      </c>
      <c r="BG2459" s="247">
        <f>IF(N2459="zákl. přenesená",J2459,0)</f>
        <v>0</v>
      </c>
      <c r="BH2459" s="247">
        <f>IF(N2459="sníž. přenesená",J2459,0)</f>
        <v>0</v>
      </c>
      <c r="BI2459" s="247">
        <f>IF(N2459="nulová",J2459,0)</f>
        <v>0</v>
      </c>
      <c r="BJ2459" s="25" t="s">
        <v>79</v>
      </c>
      <c r="BK2459" s="247">
        <f>ROUND(I2459*H2459,2)</f>
        <v>0</v>
      </c>
      <c r="BL2459" s="25" t="s">
        <v>299</v>
      </c>
      <c r="BM2459" s="25" t="s">
        <v>7076</v>
      </c>
    </row>
    <row r="2460" s="12" customFormat="1">
      <c r="B2460" s="248"/>
      <c r="C2460" s="249"/>
      <c r="D2460" s="250" t="s">
        <v>208</v>
      </c>
      <c r="E2460" s="251" t="s">
        <v>21</v>
      </c>
      <c r="F2460" s="252" t="s">
        <v>3203</v>
      </c>
      <c r="G2460" s="249"/>
      <c r="H2460" s="253">
        <v>32</v>
      </c>
      <c r="I2460" s="254"/>
      <c r="J2460" s="249"/>
      <c r="K2460" s="249"/>
      <c r="L2460" s="255"/>
      <c r="M2460" s="256"/>
      <c r="N2460" s="257"/>
      <c r="O2460" s="257"/>
      <c r="P2460" s="257"/>
      <c r="Q2460" s="257"/>
      <c r="R2460" s="257"/>
      <c r="S2460" s="257"/>
      <c r="T2460" s="258"/>
      <c r="AT2460" s="259" t="s">
        <v>208</v>
      </c>
      <c r="AU2460" s="259" t="s">
        <v>81</v>
      </c>
      <c r="AV2460" s="12" t="s">
        <v>81</v>
      </c>
      <c r="AW2460" s="12" t="s">
        <v>35</v>
      </c>
      <c r="AX2460" s="12" t="s">
        <v>72</v>
      </c>
      <c r="AY2460" s="259" t="s">
        <v>199</v>
      </c>
    </row>
    <row r="2461" s="12" customFormat="1">
      <c r="B2461" s="248"/>
      <c r="C2461" s="249"/>
      <c r="D2461" s="250" t="s">
        <v>208</v>
      </c>
      <c r="E2461" s="251" t="s">
        <v>21</v>
      </c>
      <c r="F2461" s="252" t="s">
        <v>3204</v>
      </c>
      <c r="G2461" s="249"/>
      <c r="H2461" s="253">
        <v>218.5</v>
      </c>
      <c r="I2461" s="254"/>
      <c r="J2461" s="249"/>
      <c r="K2461" s="249"/>
      <c r="L2461" s="255"/>
      <c r="M2461" s="256"/>
      <c r="N2461" s="257"/>
      <c r="O2461" s="257"/>
      <c r="P2461" s="257"/>
      <c r="Q2461" s="257"/>
      <c r="R2461" s="257"/>
      <c r="S2461" s="257"/>
      <c r="T2461" s="258"/>
      <c r="AT2461" s="259" t="s">
        <v>208</v>
      </c>
      <c r="AU2461" s="259" t="s">
        <v>81</v>
      </c>
      <c r="AV2461" s="12" t="s">
        <v>81</v>
      </c>
      <c r="AW2461" s="12" t="s">
        <v>35</v>
      </c>
      <c r="AX2461" s="12" t="s">
        <v>72</v>
      </c>
      <c r="AY2461" s="259" t="s">
        <v>199</v>
      </c>
    </row>
    <row r="2462" s="12" customFormat="1">
      <c r="B2462" s="248"/>
      <c r="C2462" s="249"/>
      <c r="D2462" s="250" t="s">
        <v>208</v>
      </c>
      <c r="E2462" s="251" t="s">
        <v>21</v>
      </c>
      <c r="F2462" s="252" t="s">
        <v>3205</v>
      </c>
      <c r="G2462" s="249"/>
      <c r="H2462" s="253">
        <v>109.76000000000001</v>
      </c>
      <c r="I2462" s="254"/>
      <c r="J2462" s="249"/>
      <c r="K2462" s="249"/>
      <c r="L2462" s="255"/>
      <c r="M2462" s="256"/>
      <c r="N2462" s="257"/>
      <c r="O2462" s="257"/>
      <c r="P2462" s="257"/>
      <c r="Q2462" s="257"/>
      <c r="R2462" s="257"/>
      <c r="S2462" s="257"/>
      <c r="T2462" s="258"/>
      <c r="AT2462" s="259" t="s">
        <v>208</v>
      </c>
      <c r="AU2462" s="259" t="s">
        <v>81</v>
      </c>
      <c r="AV2462" s="12" t="s">
        <v>81</v>
      </c>
      <c r="AW2462" s="12" t="s">
        <v>35</v>
      </c>
      <c r="AX2462" s="12" t="s">
        <v>72</v>
      </c>
      <c r="AY2462" s="259" t="s">
        <v>199</v>
      </c>
    </row>
    <row r="2463" s="12" customFormat="1">
      <c r="B2463" s="248"/>
      <c r="C2463" s="249"/>
      <c r="D2463" s="250" t="s">
        <v>208</v>
      </c>
      <c r="E2463" s="251" t="s">
        <v>21</v>
      </c>
      <c r="F2463" s="252" t="s">
        <v>3206</v>
      </c>
      <c r="G2463" s="249"/>
      <c r="H2463" s="253">
        <v>169.16</v>
      </c>
      <c r="I2463" s="254"/>
      <c r="J2463" s="249"/>
      <c r="K2463" s="249"/>
      <c r="L2463" s="255"/>
      <c r="M2463" s="256"/>
      <c r="N2463" s="257"/>
      <c r="O2463" s="257"/>
      <c r="P2463" s="257"/>
      <c r="Q2463" s="257"/>
      <c r="R2463" s="257"/>
      <c r="S2463" s="257"/>
      <c r="T2463" s="258"/>
      <c r="AT2463" s="259" t="s">
        <v>208</v>
      </c>
      <c r="AU2463" s="259" t="s">
        <v>81</v>
      </c>
      <c r="AV2463" s="12" t="s">
        <v>81</v>
      </c>
      <c r="AW2463" s="12" t="s">
        <v>35</v>
      </c>
      <c r="AX2463" s="12" t="s">
        <v>72</v>
      </c>
      <c r="AY2463" s="259" t="s">
        <v>199</v>
      </c>
    </row>
    <row r="2464" s="13" customFormat="1">
      <c r="B2464" s="260"/>
      <c r="C2464" s="261"/>
      <c r="D2464" s="250" t="s">
        <v>208</v>
      </c>
      <c r="E2464" s="262" t="s">
        <v>21</v>
      </c>
      <c r="F2464" s="263" t="s">
        <v>3207</v>
      </c>
      <c r="G2464" s="261"/>
      <c r="H2464" s="264">
        <v>529.41999999999996</v>
      </c>
      <c r="I2464" s="265"/>
      <c r="J2464" s="261"/>
      <c r="K2464" s="261"/>
      <c r="L2464" s="266"/>
      <c r="M2464" s="267"/>
      <c r="N2464" s="268"/>
      <c r="O2464" s="268"/>
      <c r="P2464" s="268"/>
      <c r="Q2464" s="268"/>
      <c r="R2464" s="268"/>
      <c r="S2464" s="268"/>
      <c r="T2464" s="269"/>
      <c r="AT2464" s="270" t="s">
        <v>208</v>
      </c>
      <c r="AU2464" s="270" t="s">
        <v>81</v>
      </c>
      <c r="AV2464" s="13" t="s">
        <v>206</v>
      </c>
      <c r="AW2464" s="13" t="s">
        <v>35</v>
      </c>
      <c r="AX2464" s="13" t="s">
        <v>72</v>
      </c>
      <c r="AY2464" s="270" t="s">
        <v>199</v>
      </c>
    </row>
    <row r="2465" s="12" customFormat="1">
      <c r="B2465" s="248"/>
      <c r="C2465" s="249"/>
      <c r="D2465" s="250" t="s">
        <v>208</v>
      </c>
      <c r="E2465" s="251" t="s">
        <v>21</v>
      </c>
      <c r="F2465" s="252" t="s">
        <v>21</v>
      </c>
      <c r="G2465" s="249"/>
      <c r="H2465" s="253">
        <v>0</v>
      </c>
      <c r="I2465" s="254"/>
      <c r="J2465" s="249"/>
      <c r="K2465" s="249"/>
      <c r="L2465" s="255"/>
      <c r="M2465" s="256"/>
      <c r="N2465" s="257"/>
      <c r="O2465" s="257"/>
      <c r="P2465" s="257"/>
      <c r="Q2465" s="257"/>
      <c r="R2465" s="257"/>
      <c r="S2465" s="257"/>
      <c r="T2465" s="258"/>
      <c r="AT2465" s="259" t="s">
        <v>208</v>
      </c>
      <c r="AU2465" s="259" t="s">
        <v>81</v>
      </c>
      <c r="AV2465" s="12" t="s">
        <v>81</v>
      </c>
      <c r="AW2465" s="12" t="s">
        <v>35</v>
      </c>
      <c r="AX2465" s="12" t="s">
        <v>72</v>
      </c>
      <c r="AY2465" s="259" t="s">
        <v>199</v>
      </c>
    </row>
    <row r="2466" s="12" customFormat="1">
      <c r="B2466" s="248"/>
      <c r="C2466" s="249"/>
      <c r="D2466" s="250" t="s">
        <v>208</v>
      </c>
      <c r="E2466" s="251" t="s">
        <v>21</v>
      </c>
      <c r="F2466" s="252" t="s">
        <v>7077</v>
      </c>
      <c r="G2466" s="249"/>
      <c r="H2466" s="253">
        <v>399.18299999999999</v>
      </c>
      <c r="I2466" s="254"/>
      <c r="J2466" s="249"/>
      <c r="K2466" s="249"/>
      <c r="L2466" s="255"/>
      <c r="M2466" s="256"/>
      <c r="N2466" s="257"/>
      <c r="O2466" s="257"/>
      <c r="P2466" s="257"/>
      <c r="Q2466" s="257"/>
      <c r="R2466" s="257"/>
      <c r="S2466" s="257"/>
      <c r="T2466" s="258"/>
      <c r="AT2466" s="259" t="s">
        <v>208</v>
      </c>
      <c r="AU2466" s="259" t="s">
        <v>81</v>
      </c>
      <c r="AV2466" s="12" t="s">
        <v>81</v>
      </c>
      <c r="AW2466" s="12" t="s">
        <v>35</v>
      </c>
      <c r="AX2466" s="12" t="s">
        <v>79</v>
      </c>
      <c r="AY2466" s="259" t="s">
        <v>199</v>
      </c>
    </row>
    <row r="2467" s="1" customFormat="1" ht="16.5" customHeight="1">
      <c r="B2467" s="47"/>
      <c r="C2467" s="282" t="s">
        <v>3218</v>
      </c>
      <c r="D2467" s="282" t="s">
        <v>618</v>
      </c>
      <c r="E2467" s="283" t="s">
        <v>3210</v>
      </c>
      <c r="F2467" s="284" t="s">
        <v>3211</v>
      </c>
      <c r="G2467" s="285" t="s">
        <v>384</v>
      </c>
      <c r="H2467" s="286">
        <v>219.55000000000001</v>
      </c>
      <c r="I2467" s="287"/>
      <c r="J2467" s="288">
        <f>ROUND(I2467*H2467,2)</f>
        <v>0</v>
      </c>
      <c r="K2467" s="284" t="s">
        <v>21</v>
      </c>
      <c r="L2467" s="289"/>
      <c r="M2467" s="290" t="s">
        <v>21</v>
      </c>
      <c r="N2467" s="291" t="s">
        <v>43</v>
      </c>
      <c r="O2467" s="48"/>
      <c r="P2467" s="245">
        <f>O2467*H2467</f>
        <v>0</v>
      </c>
      <c r="Q2467" s="245">
        <v>0.00025000000000000001</v>
      </c>
      <c r="R2467" s="245">
        <f>Q2467*H2467</f>
        <v>0.054887500000000006</v>
      </c>
      <c r="S2467" s="245">
        <v>0</v>
      </c>
      <c r="T2467" s="246">
        <f>S2467*H2467</f>
        <v>0</v>
      </c>
      <c r="AR2467" s="25" t="s">
        <v>420</v>
      </c>
      <c r="AT2467" s="25" t="s">
        <v>618</v>
      </c>
      <c r="AU2467" s="25" t="s">
        <v>81</v>
      </c>
      <c r="AY2467" s="25" t="s">
        <v>199</v>
      </c>
      <c r="BE2467" s="247">
        <f>IF(N2467="základní",J2467,0)</f>
        <v>0</v>
      </c>
      <c r="BF2467" s="247">
        <f>IF(N2467="snížená",J2467,0)</f>
        <v>0</v>
      </c>
      <c r="BG2467" s="247">
        <f>IF(N2467="zákl. přenesená",J2467,0)</f>
        <v>0</v>
      </c>
      <c r="BH2467" s="247">
        <f>IF(N2467="sníž. přenesená",J2467,0)</f>
        <v>0</v>
      </c>
      <c r="BI2467" s="247">
        <f>IF(N2467="nulová",J2467,0)</f>
        <v>0</v>
      </c>
      <c r="BJ2467" s="25" t="s">
        <v>79</v>
      </c>
      <c r="BK2467" s="247">
        <f>ROUND(I2467*H2467,2)</f>
        <v>0</v>
      </c>
      <c r="BL2467" s="25" t="s">
        <v>299</v>
      </c>
      <c r="BM2467" s="25" t="s">
        <v>7078</v>
      </c>
    </row>
    <row r="2468" s="12" customFormat="1">
      <c r="B2468" s="248"/>
      <c r="C2468" s="249"/>
      <c r="D2468" s="250" t="s">
        <v>208</v>
      </c>
      <c r="E2468" s="251" t="s">
        <v>21</v>
      </c>
      <c r="F2468" s="252" t="s">
        <v>3213</v>
      </c>
      <c r="G2468" s="249"/>
      <c r="H2468" s="253">
        <v>17.600000000000001</v>
      </c>
      <c r="I2468" s="254"/>
      <c r="J2468" s="249"/>
      <c r="K2468" s="249"/>
      <c r="L2468" s="255"/>
      <c r="M2468" s="256"/>
      <c r="N2468" s="257"/>
      <c r="O2468" s="257"/>
      <c r="P2468" s="257"/>
      <c r="Q2468" s="257"/>
      <c r="R2468" s="257"/>
      <c r="S2468" s="257"/>
      <c r="T2468" s="258"/>
      <c r="AT2468" s="259" t="s">
        <v>208</v>
      </c>
      <c r="AU2468" s="259" t="s">
        <v>81</v>
      </c>
      <c r="AV2468" s="12" t="s">
        <v>81</v>
      </c>
      <c r="AW2468" s="12" t="s">
        <v>35</v>
      </c>
      <c r="AX2468" s="12" t="s">
        <v>72</v>
      </c>
      <c r="AY2468" s="259" t="s">
        <v>199</v>
      </c>
    </row>
    <row r="2469" s="12" customFormat="1">
      <c r="B2469" s="248"/>
      <c r="C2469" s="249"/>
      <c r="D2469" s="250" t="s">
        <v>208</v>
      </c>
      <c r="E2469" s="251" t="s">
        <v>21</v>
      </c>
      <c r="F2469" s="252" t="s">
        <v>3214</v>
      </c>
      <c r="G2469" s="249"/>
      <c r="H2469" s="253">
        <v>120.175</v>
      </c>
      <c r="I2469" s="254"/>
      <c r="J2469" s="249"/>
      <c r="K2469" s="249"/>
      <c r="L2469" s="255"/>
      <c r="M2469" s="256"/>
      <c r="N2469" s="257"/>
      <c r="O2469" s="257"/>
      <c r="P2469" s="257"/>
      <c r="Q2469" s="257"/>
      <c r="R2469" s="257"/>
      <c r="S2469" s="257"/>
      <c r="T2469" s="258"/>
      <c r="AT2469" s="259" t="s">
        <v>208</v>
      </c>
      <c r="AU2469" s="259" t="s">
        <v>81</v>
      </c>
      <c r="AV2469" s="12" t="s">
        <v>81</v>
      </c>
      <c r="AW2469" s="12" t="s">
        <v>35</v>
      </c>
      <c r="AX2469" s="12" t="s">
        <v>72</v>
      </c>
      <c r="AY2469" s="259" t="s">
        <v>199</v>
      </c>
    </row>
    <row r="2470" s="12" customFormat="1">
      <c r="B2470" s="248"/>
      <c r="C2470" s="249"/>
      <c r="D2470" s="250" t="s">
        <v>208</v>
      </c>
      <c r="E2470" s="251" t="s">
        <v>21</v>
      </c>
      <c r="F2470" s="252" t="s">
        <v>3215</v>
      </c>
      <c r="G2470" s="249"/>
      <c r="H2470" s="253">
        <v>60.368000000000002</v>
      </c>
      <c r="I2470" s="254"/>
      <c r="J2470" s="249"/>
      <c r="K2470" s="249"/>
      <c r="L2470" s="255"/>
      <c r="M2470" s="256"/>
      <c r="N2470" s="257"/>
      <c r="O2470" s="257"/>
      <c r="P2470" s="257"/>
      <c r="Q2470" s="257"/>
      <c r="R2470" s="257"/>
      <c r="S2470" s="257"/>
      <c r="T2470" s="258"/>
      <c r="AT2470" s="259" t="s">
        <v>208</v>
      </c>
      <c r="AU2470" s="259" t="s">
        <v>81</v>
      </c>
      <c r="AV2470" s="12" t="s">
        <v>81</v>
      </c>
      <c r="AW2470" s="12" t="s">
        <v>35</v>
      </c>
      <c r="AX2470" s="12" t="s">
        <v>72</v>
      </c>
      <c r="AY2470" s="259" t="s">
        <v>199</v>
      </c>
    </row>
    <row r="2471" s="12" customFormat="1">
      <c r="B2471" s="248"/>
      <c r="C2471" s="249"/>
      <c r="D2471" s="250" t="s">
        <v>208</v>
      </c>
      <c r="E2471" s="251" t="s">
        <v>21</v>
      </c>
      <c r="F2471" s="252" t="s">
        <v>3216</v>
      </c>
      <c r="G2471" s="249"/>
      <c r="H2471" s="253">
        <v>93.037999999999997</v>
      </c>
      <c r="I2471" s="254"/>
      <c r="J2471" s="249"/>
      <c r="K2471" s="249"/>
      <c r="L2471" s="255"/>
      <c r="M2471" s="256"/>
      <c r="N2471" s="257"/>
      <c r="O2471" s="257"/>
      <c r="P2471" s="257"/>
      <c r="Q2471" s="257"/>
      <c r="R2471" s="257"/>
      <c r="S2471" s="257"/>
      <c r="T2471" s="258"/>
      <c r="AT2471" s="259" t="s">
        <v>208</v>
      </c>
      <c r="AU2471" s="259" t="s">
        <v>81</v>
      </c>
      <c r="AV2471" s="12" t="s">
        <v>81</v>
      </c>
      <c r="AW2471" s="12" t="s">
        <v>35</v>
      </c>
      <c r="AX2471" s="12" t="s">
        <v>72</v>
      </c>
      <c r="AY2471" s="259" t="s">
        <v>199</v>
      </c>
    </row>
    <row r="2472" s="13" customFormat="1">
      <c r="B2472" s="260"/>
      <c r="C2472" s="261"/>
      <c r="D2472" s="250" t="s">
        <v>208</v>
      </c>
      <c r="E2472" s="262" t="s">
        <v>21</v>
      </c>
      <c r="F2472" s="263" t="s">
        <v>3207</v>
      </c>
      <c r="G2472" s="261"/>
      <c r="H2472" s="264">
        <v>291.18099999999998</v>
      </c>
      <c r="I2472" s="265"/>
      <c r="J2472" s="261"/>
      <c r="K2472" s="261"/>
      <c r="L2472" s="266"/>
      <c r="M2472" s="267"/>
      <c r="N2472" s="268"/>
      <c r="O2472" s="268"/>
      <c r="P2472" s="268"/>
      <c r="Q2472" s="268"/>
      <c r="R2472" s="268"/>
      <c r="S2472" s="268"/>
      <c r="T2472" s="269"/>
      <c r="AT2472" s="270" t="s">
        <v>208</v>
      </c>
      <c r="AU2472" s="270" t="s">
        <v>81</v>
      </c>
      <c r="AV2472" s="13" t="s">
        <v>206</v>
      </c>
      <c r="AW2472" s="13" t="s">
        <v>35</v>
      </c>
      <c r="AX2472" s="13" t="s">
        <v>72</v>
      </c>
      <c r="AY2472" s="270" t="s">
        <v>199</v>
      </c>
    </row>
    <row r="2473" s="12" customFormat="1">
      <c r="B2473" s="248"/>
      <c r="C2473" s="249"/>
      <c r="D2473" s="250" t="s">
        <v>208</v>
      </c>
      <c r="E2473" s="251" t="s">
        <v>21</v>
      </c>
      <c r="F2473" s="252" t="s">
        <v>21</v>
      </c>
      <c r="G2473" s="249"/>
      <c r="H2473" s="253">
        <v>0</v>
      </c>
      <c r="I2473" s="254"/>
      <c r="J2473" s="249"/>
      <c r="K2473" s="249"/>
      <c r="L2473" s="255"/>
      <c r="M2473" s="256"/>
      <c r="N2473" s="257"/>
      <c r="O2473" s="257"/>
      <c r="P2473" s="257"/>
      <c r="Q2473" s="257"/>
      <c r="R2473" s="257"/>
      <c r="S2473" s="257"/>
      <c r="T2473" s="258"/>
      <c r="AT2473" s="259" t="s">
        <v>208</v>
      </c>
      <c r="AU2473" s="259" t="s">
        <v>81</v>
      </c>
      <c r="AV2473" s="12" t="s">
        <v>81</v>
      </c>
      <c r="AW2473" s="12" t="s">
        <v>35</v>
      </c>
      <c r="AX2473" s="12" t="s">
        <v>72</v>
      </c>
      <c r="AY2473" s="259" t="s">
        <v>199</v>
      </c>
    </row>
    <row r="2474" s="12" customFormat="1">
      <c r="B2474" s="248"/>
      <c r="C2474" s="249"/>
      <c r="D2474" s="250" t="s">
        <v>208</v>
      </c>
      <c r="E2474" s="251" t="s">
        <v>21</v>
      </c>
      <c r="F2474" s="252" t="s">
        <v>7079</v>
      </c>
      <c r="G2474" s="249"/>
      <c r="H2474" s="253">
        <v>219.55000000000001</v>
      </c>
      <c r="I2474" s="254"/>
      <c r="J2474" s="249"/>
      <c r="K2474" s="249"/>
      <c r="L2474" s="255"/>
      <c r="M2474" s="256"/>
      <c r="N2474" s="257"/>
      <c r="O2474" s="257"/>
      <c r="P2474" s="257"/>
      <c r="Q2474" s="257"/>
      <c r="R2474" s="257"/>
      <c r="S2474" s="257"/>
      <c r="T2474" s="258"/>
      <c r="AT2474" s="259" t="s">
        <v>208</v>
      </c>
      <c r="AU2474" s="259" t="s">
        <v>81</v>
      </c>
      <c r="AV2474" s="12" t="s">
        <v>81</v>
      </c>
      <c r="AW2474" s="12" t="s">
        <v>35</v>
      </c>
      <c r="AX2474" s="12" t="s">
        <v>79</v>
      </c>
      <c r="AY2474" s="259" t="s">
        <v>199</v>
      </c>
    </row>
    <row r="2475" s="1" customFormat="1" ht="16.5" customHeight="1">
      <c r="B2475" s="47"/>
      <c r="C2475" s="282" t="s">
        <v>3222</v>
      </c>
      <c r="D2475" s="282" t="s">
        <v>618</v>
      </c>
      <c r="E2475" s="283" t="s">
        <v>3219</v>
      </c>
      <c r="F2475" s="284" t="s">
        <v>3220</v>
      </c>
      <c r="G2475" s="285" t="s">
        <v>384</v>
      </c>
      <c r="H2475" s="286">
        <v>219.55000000000001</v>
      </c>
      <c r="I2475" s="287"/>
      <c r="J2475" s="288">
        <f>ROUND(I2475*H2475,2)</f>
        <v>0</v>
      </c>
      <c r="K2475" s="284" t="s">
        <v>21</v>
      </c>
      <c r="L2475" s="289"/>
      <c r="M2475" s="290" t="s">
        <v>21</v>
      </c>
      <c r="N2475" s="291" t="s">
        <v>43</v>
      </c>
      <c r="O2475" s="48"/>
      <c r="P2475" s="245">
        <f>O2475*H2475</f>
        <v>0</v>
      </c>
      <c r="Q2475" s="245">
        <v>0.00025000000000000001</v>
      </c>
      <c r="R2475" s="245">
        <f>Q2475*H2475</f>
        <v>0.054887500000000006</v>
      </c>
      <c r="S2475" s="245">
        <v>0</v>
      </c>
      <c r="T2475" s="246">
        <f>S2475*H2475</f>
        <v>0</v>
      </c>
      <c r="AR2475" s="25" t="s">
        <v>420</v>
      </c>
      <c r="AT2475" s="25" t="s">
        <v>618</v>
      </c>
      <c r="AU2475" s="25" t="s">
        <v>81</v>
      </c>
      <c r="AY2475" s="25" t="s">
        <v>199</v>
      </c>
      <c r="BE2475" s="247">
        <f>IF(N2475="základní",J2475,0)</f>
        <v>0</v>
      </c>
      <c r="BF2475" s="247">
        <f>IF(N2475="snížená",J2475,0)</f>
        <v>0</v>
      </c>
      <c r="BG2475" s="247">
        <f>IF(N2475="zákl. přenesená",J2475,0)</f>
        <v>0</v>
      </c>
      <c r="BH2475" s="247">
        <f>IF(N2475="sníž. přenesená",J2475,0)</f>
        <v>0</v>
      </c>
      <c r="BI2475" s="247">
        <f>IF(N2475="nulová",J2475,0)</f>
        <v>0</v>
      </c>
      <c r="BJ2475" s="25" t="s">
        <v>79</v>
      </c>
      <c r="BK2475" s="247">
        <f>ROUND(I2475*H2475,2)</f>
        <v>0</v>
      </c>
      <c r="BL2475" s="25" t="s">
        <v>299</v>
      </c>
      <c r="BM2475" s="25" t="s">
        <v>7080</v>
      </c>
    </row>
    <row r="2476" s="12" customFormat="1">
      <c r="B2476" s="248"/>
      <c r="C2476" s="249"/>
      <c r="D2476" s="250" t="s">
        <v>208</v>
      </c>
      <c r="E2476" s="251" t="s">
        <v>21</v>
      </c>
      <c r="F2476" s="252" t="s">
        <v>3213</v>
      </c>
      <c r="G2476" s="249"/>
      <c r="H2476" s="253">
        <v>17.600000000000001</v>
      </c>
      <c r="I2476" s="254"/>
      <c r="J2476" s="249"/>
      <c r="K2476" s="249"/>
      <c r="L2476" s="255"/>
      <c r="M2476" s="256"/>
      <c r="N2476" s="257"/>
      <c r="O2476" s="257"/>
      <c r="P2476" s="257"/>
      <c r="Q2476" s="257"/>
      <c r="R2476" s="257"/>
      <c r="S2476" s="257"/>
      <c r="T2476" s="258"/>
      <c r="AT2476" s="259" t="s">
        <v>208</v>
      </c>
      <c r="AU2476" s="259" t="s">
        <v>81</v>
      </c>
      <c r="AV2476" s="12" t="s">
        <v>81</v>
      </c>
      <c r="AW2476" s="12" t="s">
        <v>35</v>
      </c>
      <c r="AX2476" s="12" t="s">
        <v>72</v>
      </c>
      <c r="AY2476" s="259" t="s">
        <v>199</v>
      </c>
    </row>
    <row r="2477" s="12" customFormat="1">
      <c r="B2477" s="248"/>
      <c r="C2477" s="249"/>
      <c r="D2477" s="250" t="s">
        <v>208</v>
      </c>
      <c r="E2477" s="251" t="s">
        <v>21</v>
      </c>
      <c r="F2477" s="252" t="s">
        <v>3214</v>
      </c>
      <c r="G2477" s="249"/>
      <c r="H2477" s="253">
        <v>120.175</v>
      </c>
      <c r="I2477" s="254"/>
      <c r="J2477" s="249"/>
      <c r="K2477" s="249"/>
      <c r="L2477" s="255"/>
      <c r="M2477" s="256"/>
      <c r="N2477" s="257"/>
      <c r="O2477" s="257"/>
      <c r="P2477" s="257"/>
      <c r="Q2477" s="257"/>
      <c r="R2477" s="257"/>
      <c r="S2477" s="257"/>
      <c r="T2477" s="258"/>
      <c r="AT2477" s="259" t="s">
        <v>208</v>
      </c>
      <c r="AU2477" s="259" t="s">
        <v>81</v>
      </c>
      <c r="AV2477" s="12" t="s">
        <v>81</v>
      </c>
      <c r="AW2477" s="12" t="s">
        <v>35</v>
      </c>
      <c r="AX2477" s="12" t="s">
        <v>72</v>
      </c>
      <c r="AY2477" s="259" t="s">
        <v>199</v>
      </c>
    </row>
    <row r="2478" s="12" customFormat="1">
      <c r="B2478" s="248"/>
      <c r="C2478" s="249"/>
      <c r="D2478" s="250" t="s">
        <v>208</v>
      </c>
      <c r="E2478" s="251" t="s">
        <v>21</v>
      </c>
      <c r="F2478" s="252" t="s">
        <v>3215</v>
      </c>
      <c r="G2478" s="249"/>
      <c r="H2478" s="253">
        <v>60.368000000000002</v>
      </c>
      <c r="I2478" s="254"/>
      <c r="J2478" s="249"/>
      <c r="K2478" s="249"/>
      <c r="L2478" s="255"/>
      <c r="M2478" s="256"/>
      <c r="N2478" s="257"/>
      <c r="O2478" s="257"/>
      <c r="P2478" s="257"/>
      <c r="Q2478" s="257"/>
      <c r="R2478" s="257"/>
      <c r="S2478" s="257"/>
      <c r="T2478" s="258"/>
      <c r="AT2478" s="259" t="s">
        <v>208</v>
      </c>
      <c r="AU2478" s="259" t="s">
        <v>81</v>
      </c>
      <c r="AV2478" s="12" t="s">
        <v>81</v>
      </c>
      <c r="AW2478" s="12" t="s">
        <v>35</v>
      </c>
      <c r="AX2478" s="12" t="s">
        <v>72</v>
      </c>
      <c r="AY2478" s="259" t="s">
        <v>199</v>
      </c>
    </row>
    <row r="2479" s="12" customFormat="1">
      <c r="B2479" s="248"/>
      <c r="C2479" s="249"/>
      <c r="D2479" s="250" t="s">
        <v>208</v>
      </c>
      <c r="E2479" s="251" t="s">
        <v>21</v>
      </c>
      <c r="F2479" s="252" t="s">
        <v>3216</v>
      </c>
      <c r="G2479" s="249"/>
      <c r="H2479" s="253">
        <v>93.037999999999997</v>
      </c>
      <c r="I2479" s="254"/>
      <c r="J2479" s="249"/>
      <c r="K2479" s="249"/>
      <c r="L2479" s="255"/>
      <c r="M2479" s="256"/>
      <c r="N2479" s="257"/>
      <c r="O2479" s="257"/>
      <c r="P2479" s="257"/>
      <c r="Q2479" s="257"/>
      <c r="R2479" s="257"/>
      <c r="S2479" s="257"/>
      <c r="T2479" s="258"/>
      <c r="AT2479" s="259" t="s">
        <v>208</v>
      </c>
      <c r="AU2479" s="259" t="s">
        <v>81</v>
      </c>
      <c r="AV2479" s="12" t="s">
        <v>81</v>
      </c>
      <c r="AW2479" s="12" t="s">
        <v>35</v>
      </c>
      <c r="AX2479" s="12" t="s">
        <v>72</v>
      </c>
      <c r="AY2479" s="259" t="s">
        <v>199</v>
      </c>
    </row>
    <row r="2480" s="13" customFormat="1">
      <c r="B2480" s="260"/>
      <c r="C2480" s="261"/>
      <c r="D2480" s="250" t="s">
        <v>208</v>
      </c>
      <c r="E2480" s="262" t="s">
        <v>21</v>
      </c>
      <c r="F2480" s="263" t="s">
        <v>3207</v>
      </c>
      <c r="G2480" s="261"/>
      <c r="H2480" s="264">
        <v>291.18099999999998</v>
      </c>
      <c r="I2480" s="265"/>
      <c r="J2480" s="261"/>
      <c r="K2480" s="261"/>
      <c r="L2480" s="266"/>
      <c r="M2480" s="267"/>
      <c r="N2480" s="268"/>
      <c r="O2480" s="268"/>
      <c r="P2480" s="268"/>
      <c r="Q2480" s="268"/>
      <c r="R2480" s="268"/>
      <c r="S2480" s="268"/>
      <c r="T2480" s="269"/>
      <c r="AT2480" s="270" t="s">
        <v>208</v>
      </c>
      <c r="AU2480" s="270" t="s">
        <v>81</v>
      </c>
      <c r="AV2480" s="13" t="s">
        <v>206</v>
      </c>
      <c r="AW2480" s="13" t="s">
        <v>35</v>
      </c>
      <c r="AX2480" s="13" t="s">
        <v>72</v>
      </c>
      <c r="AY2480" s="270" t="s">
        <v>199</v>
      </c>
    </row>
    <row r="2481" s="12" customFormat="1">
      <c r="B2481" s="248"/>
      <c r="C2481" s="249"/>
      <c r="D2481" s="250" t="s">
        <v>208</v>
      </c>
      <c r="E2481" s="251" t="s">
        <v>21</v>
      </c>
      <c r="F2481" s="252" t="s">
        <v>21</v>
      </c>
      <c r="G2481" s="249"/>
      <c r="H2481" s="253">
        <v>0</v>
      </c>
      <c r="I2481" s="254"/>
      <c r="J2481" s="249"/>
      <c r="K2481" s="249"/>
      <c r="L2481" s="255"/>
      <c r="M2481" s="256"/>
      <c r="N2481" s="257"/>
      <c r="O2481" s="257"/>
      <c r="P2481" s="257"/>
      <c r="Q2481" s="257"/>
      <c r="R2481" s="257"/>
      <c r="S2481" s="257"/>
      <c r="T2481" s="258"/>
      <c r="AT2481" s="259" t="s">
        <v>208</v>
      </c>
      <c r="AU2481" s="259" t="s">
        <v>81</v>
      </c>
      <c r="AV2481" s="12" t="s">
        <v>81</v>
      </c>
      <c r="AW2481" s="12" t="s">
        <v>35</v>
      </c>
      <c r="AX2481" s="12" t="s">
        <v>72</v>
      </c>
      <c r="AY2481" s="259" t="s">
        <v>199</v>
      </c>
    </row>
    <row r="2482" s="12" customFormat="1">
      <c r="B2482" s="248"/>
      <c r="C2482" s="249"/>
      <c r="D2482" s="250" t="s">
        <v>208</v>
      </c>
      <c r="E2482" s="251" t="s">
        <v>21</v>
      </c>
      <c r="F2482" s="252" t="s">
        <v>7079</v>
      </c>
      <c r="G2482" s="249"/>
      <c r="H2482" s="253">
        <v>219.55000000000001</v>
      </c>
      <c r="I2482" s="254"/>
      <c r="J2482" s="249"/>
      <c r="K2482" s="249"/>
      <c r="L2482" s="255"/>
      <c r="M2482" s="256"/>
      <c r="N2482" s="257"/>
      <c r="O2482" s="257"/>
      <c r="P2482" s="257"/>
      <c r="Q2482" s="257"/>
      <c r="R2482" s="257"/>
      <c r="S2482" s="257"/>
      <c r="T2482" s="258"/>
      <c r="AT2482" s="259" t="s">
        <v>208</v>
      </c>
      <c r="AU2482" s="259" t="s">
        <v>81</v>
      </c>
      <c r="AV2482" s="12" t="s">
        <v>81</v>
      </c>
      <c r="AW2482" s="12" t="s">
        <v>35</v>
      </c>
      <c r="AX2482" s="12" t="s">
        <v>79</v>
      </c>
      <c r="AY2482" s="259" t="s">
        <v>199</v>
      </c>
    </row>
    <row r="2483" s="1" customFormat="1" ht="16.5" customHeight="1">
      <c r="B2483" s="47"/>
      <c r="C2483" s="236" t="s">
        <v>3226</v>
      </c>
      <c r="D2483" s="236" t="s">
        <v>201</v>
      </c>
      <c r="E2483" s="237" t="s">
        <v>3223</v>
      </c>
      <c r="F2483" s="238" t="s">
        <v>3224</v>
      </c>
      <c r="G2483" s="239" t="s">
        <v>384</v>
      </c>
      <c r="H2483" s="240">
        <v>27.687000000000001</v>
      </c>
      <c r="I2483" s="241"/>
      <c r="J2483" s="242">
        <f>ROUND(I2483*H2483,2)</f>
        <v>0</v>
      </c>
      <c r="K2483" s="238" t="s">
        <v>205</v>
      </c>
      <c r="L2483" s="73"/>
      <c r="M2483" s="243" t="s">
        <v>21</v>
      </c>
      <c r="N2483" s="244" t="s">
        <v>43</v>
      </c>
      <c r="O2483" s="48"/>
      <c r="P2483" s="245">
        <f>O2483*H2483</f>
        <v>0</v>
      </c>
      <c r="Q2483" s="245">
        <v>0</v>
      </c>
      <c r="R2483" s="245">
        <f>Q2483*H2483</f>
        <v>0</v>
      </c>
      <c r="S2483" s="245">
        <v>0.00029999999999999997</v>
      </c>
      <c r="T2483" s="246">
        <f>S2483*H2483</f>
        <v>0.0083061000000000003</v>
      </c>
      <c r="AR2483" s="25" t="s">
        <v>299</v>
      </c>
      <c r="AT2483" s="25" t="s">
        <v>201</v>
      </c>
      <c r="AU2483" s="25" t="s">
        <v>81</v>
      </c>
      <c r="AY2483" s="25" t="s">
        <v>199</v>
      </c>
      <c r="BE2483" s="247">
        <f>IF(N2483="základní",J2483,0)</f>
        <v>0</v>
      </c>
      <c r="BF2483" s="247">
        <f>IF(N2483="snížená",J2483,0)</f>
        <v>0</v>
      </c>
      <c r="BG2483" s="247">
        <f>IF(N2483="zákl. přenesená",J2483,0)</f>
        <v>0</v>
      </c>
      <c r="BH2483" s="247">
        <f>IF(N2483="sníž. přenesená",J2483,0)</f>
        <v>0</v>
      </c>
      <c r="BI2483" s="247">
        <f>IF(N2483="nulová",J2483,0)</f>
        <v>0</v>
      </c>
      <c r="BJ2483" s="25" t="s">
        <v>79</v>
      </c>
      <c r="BK2483" s="247">
        <f>ROUND(I2483*H2483,2)</f>
        <v>0</v>
      </c>
      <c r="BL2483" s="25" t="s">
        <v>299</v>
      </c>
      <c r="BM2483" s="25" t="s">
        <v>7081</v>
      </c>
    </row>
    <row r="2484" s="12" customFormat="1">
      <c r="B2484" s="248"/>
      <c r="C2484" s="249"/>
      <c r="D2484" s="250" t="s">
        <v>208</v>
      </c>
      <c r="E2484" s="251" t="s">
        <v>21</v>
      </c>
      <c r="F2484" s="252" t="s">
        <v>3150</v>
      </c>
      <c r="G2484" s="249"/>
      <c r="H2484" s="253">
        <v>20.399999999999999</v>
      </c>
      <c r="I2484" s="254"/>
      <c r="J2484" s="249"/>
      <c r="K2484" s="249"/>
      <c r="L2484" s="255"/>
      <c r="M2484" s="256"/>
      <c r="N2484" s="257"/>
      <c r="O2484" s="257"/>
      <c r="P2484" s="257"/>
      <c r="Q2484" s="257"/>
      <c r="R2484" s="257"/>
      <c r="S2484" s="257"/>
      <c r="T2484" s="258"/>
      <c r="AT2484" s="259" t="s">
        <v>208</v>
      </c>
      <c r="AU2484" s="259" t="s">
        <v>81</v>
      </c>
      <c r="AV2484" s="12" t="s">
        <v>81</v>
      </c>
      <c r="AW2484" s="12" t="s">
        <v>35</v>
      </c>
      <c r="AX2484" s="12" t="s">
        <v>72</v>
      </c>
      <c r="AY2484" s="259" t="s">
        <v>199</v>
      </c>
    </row>
    <row r="2485" s="12" customFormat="1">
      <c r="B2485" s="248"/>
      <c r="C2485" s="249"/>
      <c r="D2485" s="250" t="s">
        <v>208</v>
      </c>
      <c r="E2485" s="251" t="s">
        <v>21</v>
      </c>
      <c r="F2485" s="252" t="s">
        <v>3151</v>
      </c>
      <c r="G2485" s="249"/>
      <c r="H2485" s="253">
        <v>16.32</v>
      </c>
      <c r="I2485" s="254"/>
      <c r="J2485" s="249"/>
      <c r="K2485" s="249"/>
      <c r="L2485" s="255"/>
      <c r="M2485" s="256"/>
      <c r="N2485" s="257"/>
      <c r="O2485" s="257"/>
      <c r="P2485" s="257"/>
      <c r="Q2485" s="257"/>
      <c r="R2485" s="257"/>
      <c r="S2485" s="257"/>
      <c r="T2485" s="258"/>
      <c r="AT2485" s="259" t="s">
        <v>208</v>
      </c>
      <c r="AU2485" s="259" t="s">
        <v>81</v>
      </c>
      <c r="AV2485" s="12" t="s">
        <v>81</v>
      </c>
      <c r="AW2485" s="12" t="s">
        <v>35</v>
      </c>
      <c r="AX2485" s="12" t="s">
        <v>72</v>
      </c>
      <c r="AY2485" s="259" t="s">
        <v>199</v>
      </c>
    </row>
    <row r="2486" s="13" customFormat="1">
      <c r="B2486" s="260"/>
      <c r="C2486" s="261"/>
      <c r="D2486" s="250" t="s">
        <v>208</v>
      </c>
      <c r="E2486" s="262" t="s">
        <v>21</v>
      </c>
      <c r="F2486" s="263" t="s">
        <v>220</v>
      </c>
      <c r="G2486" s="261"/>
      <c r="H2486" s="264">
        <v>36.719999999999999</v>
      </c>
      <c r="I2486" s="265"/>
      <c r="J2486" s="261"/>
      <c r="K2486" s="261"/>
      <c r="L2486" s="266"/>
      <c r="M2486" s="267"/>
      <c r="N2486" s="268"/>
      <c r="O2486" s="268"/>
      <c r="P2486" s="268"/>
      <c r="Q2486" s="268"/>
      <c r="R2486" s="268"/>
      <c r="S2486" s="268"/>
      <c r="T2486" s="269"/>
      <c r="AT2486" s="270" t="s">
        <v>208</v>
      </c>
      <c r="AU2486" s="270" t="s">
        <v>81</v>
      </c>
      <c r="AV2486" s="13" t="s">
        <v>206</v>
      </c>
      <c r="AW2486" s="13" t="s">
        <v>35</v>
      </c>
      <c r="AX2486" s="13" t="s">
        <v>72</v>
      </c>
      <c r="AY2486" s="270" t="s">
        <v>199</v>
      </c>
    </row>
    <row r="2487" s="12" customFormat="1">
      <c r="B2487" s="248"/>
      <c r="C2487" s="249"/>
      <c r="D2487" s="250" t="s">
        <v>208</v>
      </c>
      <c r="E2487" s="251" t="s">
        <v>21</v>
      </c>
      <c r="F2487" s="252" t="s">
        <v>21</v>
      </c>
      <c r="G2487" s="249"/>
      <c r="H2487" s="253">
        <v>0</v>
      </c>
      <c r="I2487" s="254"/>
      <c r="J2487" s="249"/>
      <c r="K2487" s="249"/>
      <c r="L2487" s="255"/>
      <c r="M2487" s="256"/>
      <c r="N2487" s="257"/>
      <c r="O2487" s="257"/>
      <c r="P2487" s="257"/>
      <c r="Q2487" s="257"/>
      <c r="R2487" s="257"/>
      <c r="S2487" s="257"/>
      <c r="T2487" s="258"/>
      <c r="AT2487" s="259" t="s">
        <v>208</v>
      </c>
      <c r="AU2487" s="259" t="s">
        <v>81</v>
      </c>
      <c r="AV2487" s="12" t="s">
        <v>81</v>
      </c>
      <c r="AW2487" s="12" t="s">
        <v>35</v>
      </c>
      <c r="AX2487" s="12" t="s">
        <v>72</v>
      </c>
      <c r="AY2487" s="259" t="s">
        <v>199</v>
      </c>
    </row>
    <row r="2488" s="12" customFormat="1">
      <c r="B2488" s="248"/>
      <c r="C2488" s="249"/>
      <c r="D2488" s="250" t="s">
        <v>208</v>
      </c>
      <c r="E2488" s="251" t="s">
        <v>21</v>
      </c>
      <c r="F2488" s="252" t="s">
        <v>7057</v>
      </c>
      <c r="G2488" s="249"/>
      <c r="H2488" s="253">
        <v>27.687000000000001</v>
      </c>
      <c r="I2488" s="254"/>
      <c r="J2488" s="249"/>
      <c r="K2488" s="249"/>
      <c r="L2488" s="255"/>
      <c r="M2488" s="256"/>
      <c r="N2488" s="257"/>
      <c r="O2488" s="257"/>
      <c r="P2488" s="257"/>
      <c r="Q2488" s="257"/>
      <c r="R2488" s="257"/>
      <c r="S2488" s="257"/>
      <c r="T2488" s="258"/>
      <c r="AT2488" s="259" t="s">
        <v>208</v>
      </c>
      <c r="AU2488" s="259" t="s">
        <v>81</v>
      </c>
      <c r="AV2488" s="12" t="s">
        <v>81</v>
      </c>
      <c r="AW2488" s="12" t="s">
        <v>35</v>
      </c>
      <c r="AX2488" s="12" t="s">
        <v>79</v>
      </c>
      <c r="AY2488" s="259" t="s">
        <v>199</v>
      </c>
    </row>
    <row r="2489" s="1" customFormat="1" ht="16.5" customHeight="1">
      <c r="B2489" s="47"/>
      <c r="C2489" s="236" t="s">
        <v>3230</v>
      </c>
      <c r="D2489" s="236" t="s">
        <v>201</v>
      </c>
      <c r="E2489" s="237" t="s">
        <v>3227</v>
      </c>
      <c r="F2489" s="238" t="s">
        <v>3228</v>
      </c>
      <c r="G2489" s="239" t="s">
        <v>384</v>
      </c>
      <c r="H2489" s="240">
        <v>26.541</v>
      </c>
      <c r="I2489" s="241"/>
      <c r="J2489" s="242">
        <f>ROUND(I2489*H2489,2)</f>
        <v>0</v>
      </c>
      <c r="K2489" s="238" t="s">
        <v>205</v>
      </c>
      <c r="L2489" s="73"/>
      <c r="M2489" s="243" t="s">
        <v>21</v>
      </c>
      <c r="N2489" s="244" t="s">
        <v>43</v>
      </c>
      <c r="O2489" s="48"/>
      <c r="P2489" s="245">
        <f>O2489*H2489</f>
        <v>0</v>
      </c>
      <c r="Q2489" s="245">
        <v>0</v>
      </c>
      <c r="R2489" s="245">
        <f>Q2489*H2489</f>
        <v>0</v>
      </c>
      <c r="S2489" s="245">
        <v>0</v>
      </c>
      <c r="T2489" s="246">
        <f>S2489*H2489</f>
        <v>0</v>
      </c>
      <c r="AR2489" s="25" t="s">
        <v>299</v>
      </c>
      <c r="AT2489" s="25" t="s">
        <v>201</v>
      </c>
      <c r="AU2489" s="25" t="s">
        <v>81</v>
      </c>
      <c r="AY2489" s="25" t="s">
        <v>199</v>
      </c>
      <c r="BE2489" s="247">
        <f>IF(N2489="základní",J2489,0)</f>
        <v>0</v>
      </c>
      <c r="BF2489" s="247">
        <f>IF(N2489="snížená",J2489,0)</f>
        <v>0</v>
      </c>
      <c r="BG2489" s="247">
        <f>IF(N2489="zákl. přenesená",J2489,0)</f>
        <v>0</v>
      </c>
      <c r="BH2489" s="247">
        <f>IF(N2489="sníž. přenesená",J2489,0)</f>
        <v>0</v>
      </c>
      <c r="BI2489" s="247">
        <f>IF(N2489="nulová",J2489,0)</f>
        <v>0</v>
      </c>
      <c r="BJ2489" s="25" t="s">
        <v>79</v>
      </c>
      <c r="BK2489" s="247">
        <f>ROUND(I2489*H2489,2)</f>
        <v>0</v>
      </c>
      <c r="BL2489" s="25" t="s">
        <v>299</v>
      </c>
      <c r="BM2489" s="25" t="s">
        <v>7082</v>
      </c>
    </row>
    <row r="2490" s="1" customFormat="1" ht="16.5" customHeight="1">
      <c r="B2490" s="47"/>
      <c r="C2490" s="282" t="s">
        <v>3235</v>
      </c>
      <c r="D2490" s="282" t="s">
        <v>618</v>
      </c>
      <c r="E2490" s="283" t="s">
        <v>3231</v>
      </c>
      <c r="F2490" s="284" t="s">
        <v>3232</v>
      </c>
      <c r="G2490" s="285" t="s">
        <v>384</v>
      </c>
      <c r="H2490" s="286">
        <v>27.071999999999999</v>
      </c>
      <c r="I2490" s="287"/>
      <c r="J2490" s="288">
        <f>ROUND(I2490*H2490,2)</f>
        <v>0</v>
      </c>
      <c r="K2490" s="284" t="s">
        <v>205</v>
      </c>
      <c r="L2490" s="289"/>
      <c r="M2490" s="290" t="s">
        <v>21</v>
      </c>
      <c r="N2490" s="291" t="s">
        <v>43</v>
      </c>
      <c r="O2490" s="48"/>
      <c r="P2490" s="245">
        <f>O2490*H2490</f>
        <v>0</v>
      </c>
      <c r="Q2490" s="245">
        <v>3.0000000000000001E-05</v>
      </c>
      <c r="R2490" s="245">
        <f>Q2490*H2490</f>
        <v>0.00081216000000000003</v>
      </c>
      <c r="S2490" s="245">
        <v>0</v>
      </c>
      <c r="T2490" s="246">
        <f>S2490*H2490</f>
        <v>0</v>
      </c>
      <c r="AR2490" s="25" t="s">
        <v>420</v>
      </c>
      <c r="AT2490" s="25" t="s">
        <v>618</v>
      </c>
      <c r="AU2490" s="25" t="s">
        <v>81</v>
      </c>
      <c r="AY2490" s="25" t="s">
        <v>199</v>
      </c>
      <c r="BE2490" s="247">
        <f>IF(N2490="základní",J2490,0)</f>
        <v>0</v>
      </c>
      <c r="BF2490" s="247">
        <f>IF(N2490="snížená",J2490,0)</f>
        <v>0</v>
      </c>
      <c r="BG2490" s="247">
        <f>IF(N2490="zákl. přenesená",J2490,0)</f>
        <v>0</v>
      </c>
      <c r="BH2490" s="247">
        <f>IF(N2490="sníž. přenesená",J2490,0)</f>
        <v>0</v>
      </c>
      <c r="BI2490" s="247">
        <f>IF(N2490="nulová",J2490,0)</f>
        <v>0</v>
      </c>
      <c r="BJ2490" s="25" t="s">
        <v>79</v>
      </c>
      <c r="BK2490" s="247">
        <f>ROUND(I2490*H2490,2)</f>
        <v>0</v>
      </c>
      <c r="BL2490" s="25" t="s">
        <v>299</v>
      </c>
      <c r="BM2490" s="25" t="s">
        <v>7083</v>
      </c>
    </row>
    <row r="2491" s="12" customFormat="1">
      <c r="B2491" s="248"/>
      <c r="C2491" s="249"/>
      <c r="D2491" s="250" t="s">
        <v>208</v>
      </c>
      <c r="E2491" s="249"/>
      <c r="F2491" s="252" t="s">
        <v>7084</v>
      </c>
      <c r="G2491" s="249"/>
      <c r="H2491" s="253">
        <v>27.071999999999999</v>
      </c>
      <c r="I2491" s="254"/>
      <c r="J2491" s="249"/>
      <c r="K2491" s="249"/>
      <c r="L2491" s="255"/>
      <c r="M2491" s="256"/>
      <c r="N2491" s="257"/>
      <c r="O2491" s="257"/>
      <c r="P2491" s="257"/>
      <c r="Q2491" s="257"/>
      <c r="R2491" s="257"/>
      <c r="S2491" s="257"/>
      <c r="T2491" s="258"/>
      <c r="AT2491" s="259" t="s">
        <v>208</v>
      </c>
      <c r="AU2491" s="259" t="s">
        <v>81</v>
      </c>
      <c r="AV2491" s="12" t="s">
        <v>81</v>
      </c>
      <c r="AW2491" s="12" t="s">
        <v>6</v>
      </c>
      <c r="AX2491" s="12" t="s">
        <v>79</v>
      </c>
      <c r="AY2491" s="259" t="s">
        <v>199</v>
      </c>
    </row>
    <row r="2492" s="1" customFormat="1" ht="16.5" customHeight="1">
      <c r="B2492" s="47"/>
      <c r="C2492" s="236" t="s">
        <v>3239</v>
      </c>
      <c r="D2492" s="236" t="s">
        <v>201</v>
      </c>
      <c r="E2492" s="237" t="s">
        <v>3236</v>
      </c>
      <c r="F2492" s="238" t="s">
        <v>3237</v>
      </c>
      <c r="G2492" s="239" t="s">
        <v>263</v>
      </c>
      <c r="H2492" s="240">
        <v>3.7029999999999998</v>
      </c>
      <c r="I2492" s="241"/>
      <c r="J2492" s="242">
        <f>ROUND(I2492*H2492,2)</f>
        <v>0</v>
      </c>
      <c r="K2492" s="238" t="s">
        <v>205</v>
      </c>
      <c r="L2492" s="73"/>
      <c r="M2492" s="243" t="s">
        <v>21</v>
      </c>
      <c r="N2492" s="244" t="s">
        <v>43</v>
      </c>
      <c r="O2492" s="48"/>
      <c r="P2492" s="245">
        <f>O2492*H2492</f>
        <v>0</v>
      </c>
      <c r="Q2492" s="245">
        <v>0</v>
      </c>
      <c r="R2492" s="245">
        <f>Q2492*H2492</f>
        <v>0</v>
      </c>
      <c r="S2492" s="245">
        <v>0</v>
      </c>
      <c r="T2492" s="246">
        <f>S2492*H2492</f>
        <v>0</v>
      </c>
      <c r="AR2492" s="25" t="s">
        <v>299</v>
      </c>
      <c r="AT2492" s="25" t="s">
        <v>201</v>
      </c>
      <c r="AU2492" s="25" t="s">
        <v>81</v>
      </c>
      <c r="AY2492" s="25" t="s">
        <v>199</v>
      </c>
      <c r="BE2492" s="247">
        <f>IF(N2492="základní",J2492,0)</f>
        <v>0</v>
      </c>
      <c r="BF2492" s="247">
        <f>IF(N2492="snížená",J2492,0)</f>
        <v>0</v>
      </c>
      <c r="BG2492" s="247">
        <f>IF(N2492="zákl. přenesená",J2492,0)</f>
        <v>0</v>
      </c>
      <c r="BH2492" s="247">
        <f>IF(N2492="sníž. přenesená",J2492,0)</f>
        <v>0</v>
      </c>
      <c r="BI2492" s="247">
        <f>IF(N2492="nulová",J2492,0)</f>
        <v>0</v>
      </c>
      <c r="BJ2492" s="25" t="s">
        <v>79</v>
      </c>
      <c r="BK2492" s="247">
        <f>ROUND(I2492*H2492,2)</f>
        <v>0</v>
      </c>
      <c r="BL2492" s="25" t="s">
        <v>299</v>
      </c>
      <c r="BM2492" s="25" t="s">
        <v>7085</v>
      </c>
    </row>
    <row r="2493" s="1" customFormat="1" ht="16.5" customHeight="1">
      <c r="B2493" s="47"/>
      <c r="C2493" s="236" t="s">
        <v>3245</v>
      </c>
      <c r="D2493" s="236" t="s">
        <v>201</v>
      </c>
      <c r="E2493" s="237" t="s">
        <v>3240</v>
      </c>
      <c r="F2493" s="238" t="s">
        <v>3241</v>
      </c>
      <c r="G2493" s="239" t="s">
        <v>263</v>
      </c>
      <c r="H2493" s="240">
        <v>3.7029999999999998</v>
      </c>
      <c r="I2493" s="241"/>
      <c r="J2493" s="242">
        <f>ROUND(I2493*H2493,2)</f>
        <v>0</v>
      </c>
      <c r="K2493" s="238" t="s">
        <v>205</v>
      </c>
      <c r="L2493" s="73"/>
      <c r="M2493" s="243" t="s">
        <v>21</v>
      </c>
      <c r="N2493" s="244" t="s">
        <v>43</v>
      </c>
      <c r="O2493" s="48"/>
      <c r="P2493" s="245">
        <f>O2493*H2493</f>
        <v>0</v>
      </c>
      <c r="Q2493" s="245">
        <v>0</v>
      </c>
      <c r="R2493" s="245">
        <f>Q2493*H2493</f>
        <v>0</v>
      </c>
      <c r="S2493" s="245">
        <v>0</v>
      </c>
      <c r="T2493" s="246">
        <f>S2493*H2493</f>
        <v>0</v>
      </c>
      <c r="AR2493" s="25" t="s">
        <v>299</v>
      </c>
      <c r="AT2493" s="25" t="s">
        <v>201</v>
      </c>
      <c r="AU2493" s="25" t="s">
        <v>81</v>
      </c>
      <c r="AY2493" s="25" t="s">
        <v>199</v>
      </c>
      <c r="BE2493" s="247">
        <f>IF(N2493="základní",J2493,0)</f>
        <v>0</v>
      </c>
      <c r="BF2493" s="247">
        <f>IF(N2493="snížená",J2493,0)</f>
        <v>0</v>
      </c>
      <c r="BG2493" s="247">
        <f>IF(N2493="zákl. přenesená",J2493,0)</f>
        <v>0</v>
      </c>
      <c r="BH2493" s="247">
        <f>IF(N2493="sníž. přenesená",J2493,0)</f>
        <v>0</v>
      </c>
      <c r="BI2493" s="247">
        <f>IF(N2493="nulová",J2493,0)</f>
        <v>0</v>
      </c>
      <c r="BJ2493" s="25" t="s">
        <v>79</v>
      </c>
      <c r="BK2493" s="247">
        <f>ROUND(I2493*H2493,2)</f>
        <v>0</v>
      </c>
      <c r="BL2493" s="25" t="s">
        <v>299</v>
      </c>
      <c r="BM2493" s="25" t="s">
        <v>7086</v>
      </c>
    </row>
    <row r="2494" s="11" customFormat="1" ht="29.88" customHeight="1">
      <c r="B2494" s="220"/>
      <c r="C2494" s="221"/>
      <c r="D2494" s="222" t="s">
        <v>71</v>
      </c>
      <c r="E2494" s="234" t="s">
        <v>3243</v>
      </c>
      <c r="F2494" s="234" t="s">
        <v>3244</v>
      </c>
      <c r="G2494" s="221"/>
      <c r="H2494" s="221"/>
      <c r="I2494" s="224"/>
      <c r="J2494" s="235">
        <f>BK2494</f>
        <v>0</v>
      </c>
      <c r="K2494" s="221"/>
      <c r="L2494" s="226"/>
      <c r="M2494" s="227"/>
      <c r="N2494" s="228"/>
      <c r="O2494" s="228"/>
      <c r="P2494" s="229">
        <f>SUM(P2495:P2498)</f>
        <v>0</v>
      </c>
      <c r="Q2494" s="228"/>
      <c r="R2494" s="229">
        <f>SUM(R2495:R2498)</f>
        <v>0.00022016000000000001</v>
      </c>
      <c r="S2494" s="228"/>
      <c r="T2494" s="230">
        <f>SUM(T2495:T2498)</f>
        <v>0</v>
      </c>
      <c r="AR2494" s="231" t="s">
        <v>81</v>
      </c>
      <c r="AT2494" s="232" t="s">
        <v>71</v>
      </c>
      <c r="AU2494" s="232" t="s">
        <v>79</v>
      </c>
      <c r="AY2494" s="231" t="s">
        <v>199</v>
      </c>
      <c r="BK2494" s="233">
        <f>SUM(BK2495:BK2498)</f>
        <v>0</v>
      </c>
    </row>
    <row r="2495" s="1" customFormat="1" ht="16.5" customHeight="1">
      <c r="B2495" s="47"/>
      <c r="C2495" s="236" t="s">
        <v>3253</v>
      </c>
      <c r="D2495" s="236" t="s">
        <v>201</v>
      </c>
      <c r="E2495" s="237" t="s">
        <v>3246</v>
      </c>
      <c r="F2495" s="238" t="s">
        <v>3247</v>
      </c>
      <c r="G2495" s="239" t="s">
        <v>282</v>
      </c>
      <c r="H2495" s="240">
        <v>5.5039999999999996</v>
      </c>
      <c r="I2495" s="241"/>
      <c r="J2495" s="242">
        <f>ROUND(I2495*H2495,2)</f>
        <v>0</v>
      </c>
      <c r="K2495" s="238" t="s">
        <v>205</v>
      </c>
      <c r="L2495" s="73"/>
      <c r="M2495" s="243" t="s">
        <v>21</v>
      </c>
      <c r="N2495" s="244" t="s">
        <v>43</v>
      </c>
      <c r="O2495" s="48"/>
      <c r="P2495" s="245">
        <f>O2495*H2495</f>
        <v>0</v>
      </c>
      <c r="Q2495" s="245">
        <v>4.0000000000000003E-05</v>
      </c>
      <c r="R2495" s="245">
        <f>Q2495*H2495</f>
        <v>0.00022016000000000001</v>
      </c>
      <c r="S2495" s="245">
        <v>0</v>
      </c>
      <c r="T2495" s="246">
        <f>S2495*H2495</f>
        <v>0</v>
      </c>
      <c r="AR2495" s="25" t="s">
        <v>299</v>
      </c>
      <c r="AT2495" s="25" t="s">
        <v>201</v>
      </c>
      <c r="AU2495" s="25" t="s">
        <v>81</v>
      </c>
      <c r="AY2495" s="25" t="s">
        <v>199</v>
      </c>
      <c r="BE2495" s="247">
        <f>IF(N2495="základní",J2495,0)</f>
        <v>0</v>
      </c>
      <c r="BF2495" s="247">
        <f>IF(N2495="snížená",J2495,0)</f>
        <v>0</v>
      </c>
      <c r="BG2495" s="247">
        <f>IF(N2495="zákl. přenesená",J2495,0)</f>
        <v>0</v>
      </c>
      <c r="BH2495" s="247">
        <f>IF(N2495="sníž. přenesená",J2495,0)</f>
        <v>0</v>
      </c>
      <c r="BI2495" s="247">
        <f>IF(N2495="nulová",J2495,0)</f>
        <v>0</v>
      </c>
      <c r="BJ2495" s="25" t="s">
        <v>79</v>
      </c>
      <c r="BK2495" s="247">
        <f>ROUND(I2495*H2495,2)</f>
        <v>0</v>
      </c>
      <c r="BL2495" s="25" t="s">
        <v>299</v>
      </c>
      <c r="BM2495" s="25" t="s">
        <v>7087</v>
      </c>
    </row>
    <row r="2496" s="12" customFormat="1">
      <c r="B2496" s="248"/>
      <c r="C2496" s="249"/>
      <c r="D2496" s="250" t="s">
        <v>208</v>
      </c>
      <c r="E2496" s="251" t="s">
        <v>21</v>
      </c>
      <c r="F2496" s="252" t="s">
        <v>3249</v>
      </c>
      <c r="G2496" s="249"/>
      <c r="H2496" s="253">
        <v>7.2999999999999998</v>
      </c>
      <c r="I2496" s="254"/>
      <c r="J2496" s="249"/>
      <c r="K2496" s="249"/>
      <c r="L2496" s="255"/>
      <c r="M2496" s="256"/>
      <c r="N2496" s="257"/>
      <c r="O2496" s="257"/>
      <c r="P2496" s="257"/>
      <c r="Q2496" s="257"/>
      <c r="R2496" s="257"/>
      <c r="S2496" s="257"/>
      <c r="T2496" s="258"/>
      <c r="AT2496" s="259" t="s">
        <v>208</v>
      </c>
      <c r="AU2496" s="259" t="s">
        <v>81</v>
      </c>
      <c r="AV2496" s="12" t="s">
        <v>81</v>
      </c>
      <c r="AW2496" s="12" t="s">
        <v>35</v>
      </c>
      <c r="AX2496" s="12" t="s">
        <v>72</v>
      </c>
      <c r="AY2496" s="259" t="s">
        <v>199</v>
      </c>
    </row>
    <row r="2497" s="12" customFormat="1">
      <c r="B2497" s="248"/>
      <c r="C2497" s="249"/>
      <c r="D2497" s="250" t="s">
        <v>208</v>
      </c>
      <c r="E2497" s="251" t="s">
        <v>21</v>
      </c>
      <c r="F2497" s="252" t="s">
        <v>21</v>
      </c>
      <c r="G2497" s="249"/>
      <c r="H2497" s="253">
        <v>0</v>
      </c>
      <c r="I2497" s="254"/>
      <c r="J2497" s="249"/>
      <c r="K2497" s="249"/>
      <c r="L2497" s="255"/>
      <c r="M2497" s="256"/>
      <c r="N2497" s="257"/>
      <c r="O2497" s="257"/>
      <c r="P2497" s="257"/>
      <c r="Q2497" s="257"/>
      <c r="R2497" s="257"/>
      <c r="S2497" s="257"/>
      <c r="T2497" s="258"/>
      <c r="AT2497" s="259" t="s">
        <v>208</v>
      </c>
      <c r="AU2497" s="259" t="s">
        <v>81</v>
      </c>
      <c r="AV2497" s="12" t="s">
        <v>81</v>
      </c>
      <c r="AW2497" s="12" t="s">
        <v>35</v>
      </c>
      <c r="AX2497" s="12" t="s">
        <v>72</v>
      </c>
      <c r="AY2497" s="259" t="s">
        <v>199</v>
      </c>
    </row>
    <row r="2498" s="12" customFormat="1">
      <c r="B2498" s="248"/>
      <c r="C2498" s="249"/>
      <c r="D2498" s="250" t="s">
        <v>208</v>
      </c>
      <c r="E2498" s="251" t="s">
        <v>21</v>
      </c>
      <c r="F2498" s="252" t="s">
        <v>7088</v>
      </c>
      <c r="G2498" s="249"/>
      <c r="H2498" s="253">
        <v>5.5039999999999996</v>
      </c>
      <c r="I2498" s="254"/>
      <c r="J2498" s="249"/>
      <c r="K2498" s="249"/>
      <c r="L2498" s="255"/>
      <c r="M2498" s="256"/>
      <c r="N2498" s="257"/>
      <c r="O2498" s="257"/>
      <c r="P2498" s="257"/>
      <c r="Q2498" s="257"/>
      <c r="R2498" s="257"/>
      <c r="S2498" s="257"/>
      <c r="T2498" s="258"/>
      <c r="AT2498" s="259" t="s">
        <v>208</v>
      </c>
      <c r="AU2498" s="259" t="s">
        <v>81</v>
      </c>
      <c r="AV2498" s="12" t="s">
        <v>81</v>
      </c>
      <c r="AW2498" s="12" t="s">
        <v>35</v>
      </c>
      <c r="AX2498" s="12" t="s">
        <v>79</v>
      </c>
      <c r="AY2498" s="259" t="s">
        <v>199</v>
      </c>
    </row>
    <row r="2499" s="11" customFormat="1" ht="29.88" customHeight="1">
      <c r="B2499" s="220"/>
      <c r="C2499" s="221"/>
      <c r="D2499" s="222" t="s">
        <v>71</v>
      </c>
      <c r="E2499" s="234" t="s">
        <v>3251</v>
      </c>
      <c r="F2499" s="234" t="s">
        <v>3252</v>
      </c>
      <c r="G2499" s="221"/>
      <c r="H2499" s="221"/>
      <c r="I2499" s="224"/>
      <c r="J2499" s="235">
        <f>BK2499</f>
        <v>0</v>
      </c>
      <c r="K2499" s="221"/>
      <c r="L2499" s="226"/>
      <c r="M2499" s="227"/>
      <c r="N2499" s="228"/>
      <c r="O2499" s="228"/>
      <c r="P2499" s="229">
        <f>SUM(P2500:P2552)</f>
        <v>0</v>
      </c>
      <c r="Q2499" s="228"/>
      <c r="R2499" s="229">
        <f>SUM(R2500:R2552)</f>
        <v>1.66732678</v>
      </c>
      <c r="S2499" s="228"/>
      <c r="T2499" s="230">
        <f>SUM(T2500:T2552)</f>
        <v>0.084824999999999998</v>
      </c>
      <c r="AR2499" s="231" t="s">
        <v>81</v>
      </c>
      <c r="AT2499" s="232" t="s">
        <v>71</v>
      </c>
      <c r="AU2499" s="232" t="s">
        <v>79</v>
      </c>
      <c r="AY2499" s="231" t="s">
        <v>199</v>
      </c>
      <c r="BK2499" s="233">
        <f>SUM(BK2500:BK2552)</f>
        <v>0</v>
      </c>
    </row>
    <row r="2500" s="1" customFormat="1" ht="16.5" customHeight="1">
      <c r="B2500" s="47"/>
      <c r="C2500" s="236" t="s">
        <v>3261</v>
      </c>
      <c r="D2500" s="236" t="s">
        <v>201</v>
      </c>
      <c r="E2500" s="237" t="s">
        <v>3254</v>
      </c>
      <c r="F2500" s="238" t="s">
        <v>3255</v>
      </c>
      <c r="G2500" s="239" t="s">
        <v>335</v>
      </c>
      <c r="H2500" s="240">
        <v>33.93</v>
      </c>
      <c r="I2500" s="241"/>
      <c r="J2500" s="242">
        <f>ROUND(I2500*H2500,2)</f>
        <v>0</v>
      </c>
      <c r="K2500" s="238" t="s">
        <v>205</v>
      </c>
      <c r="L2500" s="73"/>
      <c r="M2500" s="243" t="s">
        <v>21</v>
      </c>
      <c r="N2500" s="244" t="s">
        <v>43</v>
      </c>
      <c r="O2500" s="48"/>
      <c r="P2500" s="245">
        <f>O2500*H2500</f>
        <v>0</v>
      </c>
      <c r="Q2500" s="245">
        <v>0.00123</v>
      </c>
      <c r="R2500" s="245">
        <f>Q2500*H2500</f>
        <v>0.041733899999999997</v>
      </c>
      <c r="S2500" s="245">
        <v>0.0025000000000000001</v>
      </c>
      <c r="T2500" s="246">
        <f>S2500*H2500</f>
        <v>0.084824999999999998</v>
      </c>
      <c r="AR2500" s="25" t="s">
        <v>299</v>
      </c>
      <c r="AT2500" s="25" t="s">
        <v>201</v>
      </c>
      <c r="AU2500" s="25" t="s">
        <v>81</v>
      </c>
      <c r="AY2500" s="25" t="s">
        <v>199</v>
      </c>
      <c r="BE2500" s="247">
        <f>IF(N2500="základní",J2500,0)</f>
        <v>0</v>
      </c>
      <c r="BF2500" s="247">
        <f>IF(N2500="snížená",J2500,0)</f>
        <v>0</v>
      </c>
      <c r="BG2500" s="247">
        <f>IF(N2500="zákl. přenesená",J2500,0)</f>
        <v>0</v>
      </c>
      <c r="BH2500" s="247">
        <f>IF(N2500="sníž. přenesená",J2500,0)</f>
        <v>0</v>
      </c>
      <c r="BI2500" s="247">
        <f>IF(N2500="nulová",J2500,0)</f>
        <v>0</v>
      </c>
      <c r="BJ2500" s="25" t="s">
        <v>79</v>
      </c>
      <c r="BK2500" s="247">
        <f>ROUND(I2500*H2500,2)</f>
        <v>0</v>
      </c>
      <c r="BL2500" s="25" t="s">
        <v>299</v>
      </c>
      <c r="BM2500" s="25" t="s">
        <v>7089</v>
      </c>
    </row>
    <row r="2501" s="12" customFormat="1">
      <c r="B2501" s="248"/>
      <c r="C2501" s="249"/>
      <c r="D2501" s="250" t="s">
        <v>208</v>
      </c>
      <c r="E2501" s="251" t="s">
        <v>21</v>
      </c>
      <c r="F2501" s="252" t="s">
        <v>3257</v>
      </c>
      <c r="G2501" s="249"/>
      <c r="H2501" s="253">
        <v>7.4429999999999996</v>
      </c>
      <c r="I2501" s="254"/>
      <c r="J2501" s="249"/>
      <c r="K2501" s="249"/>
      <c r="L2501" s="255"/>
      <c r="M2501" s="256"/>
      <c r="N2501" s="257"/>
      <c r="O2501" s="257"/>
      <c r="P2501" s="257"/>
      <c r="Q2501" s="257"/>
      <c r="R2501" s="257"/>
      <c r="S2501" s="257"/>
      <c r="T2501" s="258"/>
      <c r="AT2501" s="259" t="s">
        <v>208</v>
      </c>
      <c r="AU2501" s="259" t="s">
        <v>81</v>
      </c>
      <c r="AV2501" s="12" t="s">
        <v>81</v>
      </c>
      <c r="AW2501" s="12" t="s">
        <v>35</v>
      </c>
      <c r="AX2501" s="12" t="s">
        <v>72</v>
      </c>
      <c r="AY2501" s="259" t="s">
        <v>199</v>
      </c>
    </row>
    <row r="2502" s="12" customFormat="1">
      <c r="B2502" s="248"/>
      <c r="C2502" s="249"/>
      <c r="D2502" s="250" t="s">
        <v>208</v>
      </c>
      <c r="E2502" s="251" t="s">
        <v>21</v>
      </c>
      <c r="F2502" s="252" t="s">
        <v>3258</v>
      </c>
      <c r="G2502" s="249"/>
      <c r="H2502" s="253">
        <v>16.5</v>
      </c>
      <c r="I2502" s="254"/>
      <c r="J2502" s="249"/>
      <c r="K2502" s="249"/>
      <c r="L2502" s="255"/>
      <c r="M2502" s="256"/>
      <c r="N2502" s="257"/>
      <c r="O2502" s="257"/>
      <c r="P2502" s="257"/>
      <c r="Q2502" s="257"/>
      <c r="R2502" s="257"/>
      <c r="S2502" s="257"/>
      <c r="T2502" s="258"/>
      <c r="AT2502" s="259" t="s">
        <v>208</v>
      </c>
      <c r="AU2502" s="259" t="s">
        <v>81</v>
      </c>
      <c r="AV2502" s="12" t="s">
        <v>81</v>
      </c>
      <c r="AW2502" s="12" t="s">
        <v>35</v>
      </c>
      <c r="AX2502" s="12" t="s">
        <v>72</v>
      </c>
      <c r="AY2502" s="259" t="s">
        <v>199</v>
      </c>
    </row>
    <row r="2503" s="12" customFormat="1">
      <c r="B2503" s="248"/>
      <c r="C2503" s="249"/>
      <c r="D2503" s="250" t="s">
        <v>208</v>
      </c>
      <c r="E2503" s="251" t="s">
        <v>21</v>
      </c>
      <c r="F2503" s="252" t="s">
        <v>3259</v>
      </c>
      <c r="G2503" s="249"/>
      <c r="H2503" s="253">
        <v>19.199999999999999</v>
      </c>
      <c r="I2503" s="254"/>
      <c r="J2503" s="249"/>
      <c r="K2503" s="249"/>
      <c r="L2503" s="255"/>
      <c r="M2503" s="256"/>
      <c r="N2503" s="257"/>
      <c r="O2503" s="257"/>
      <c r="P2503" s="257"/>
      <c r="Q2503" s="257"/>
      <c r="R2503" s="257"/>
      <c r="S2503" s="257"/>
      <c r="T2503" s="258"/>
      <c r="AT2503" s="259" t="s">
        <v>208</v>
      </c>
      <c r="AU2503" s="259" t="s">
        <v>81</v>
      </c>
      <c r="AV2503" s="12" t="s">
        <v>81</v>
      </c>
      <c r="AW2503" s="12" t="s">
        <v>35</v>
      </c>
      <c r="AX2503" s="12" t="s">
        <v>72</v>
      </c>
      <c r="AY2503" s="259" t="s">
        <v>199</v>
      </c>
    </row>
    <row r="2504" s="13" customFormat="1">
      <c r="B2504" s="260"/>
      <c r="C2504" s="261"/>
      <c r="D2504" s="250" t="s">
        <v>208</v>
      </c>
      <c r="E2504" s="262" t="s">
        <v>21</v>
      </c>
      <c r="F2504" s="263" t="s">
        <v>220</v>
      </c>
      <c r="G2504" s="261"/>
      <c r="H2504" s="264">
        <v>43.143000000000001</v>
      </c>
      <c r="I2504" s="265"/>
      <c r="J2504" s="261"/>
      <c r="K2504" s="261"/>
      <c r="L2504" s="266"/>
      <c r="M2504" s="267"/>
      <c r="N2504" s="268"/>
      <c r="O2504" s="268"/>
      <c r="P2504" s="268"/>
      <c r="Q2504" s="268"/>
      <c r="R2504" s="268"/>
      <c r="S2504" s="268"/>
      <c r="T2504" s="269"/>
      <c r="AT2504" s="270" t="s">
        <v>208</v>
      </c>
      <c r="AU2504" s="270" t="s">
        <v>81</v>
      </c>
      <c r="AV2504" s="13" t="s">
        <v>206</v>
      </c>
      <c r="AW2504" s="13" t="s">
        <v>35</v>
      </c>
      <c r="AX2504" s="13" t="s">
        <v>72</v>
      </c>
      <c r="AY2504" s="270" t="s">
        <v>199</v>
      </c>
    </row>
    <row r="2505" s="12" customFormat="1">
      <c r="B2505" s="248"/>
      <c r="C2505" s="249"/>
      <c r="D2505" s="250" t="s">
        <v>208</v>
      </c>
      <c r="E2505" s="251" t="s">
        <v>21</v>
      </c>
      <c r="F2505" s="252" t="s">
        <v>3260</v>
      </c>
      <c r="G2505" s="249"/>
      <c r="H2505" s="253">
        <v>45</v>
      </c>
      <c r="I2505" s="254"/>
      <c r="J2505" s="249"/>
      <c r="K2505" s="249"/>
      <c r="L2505" s="255"/>
      <c r="M2505" s="256"/>
      <c r="N2505" s="257"/>
      <c r="O2505" s="257"/>
      <c r="P2505" s="257"/>
      <c r="Q2505" s="257"/>
      <c r="R2505" s="257"/>
      <c r="S2505" s="257"/>
      <c r="T2505" s="258"/>
      <c r="AT2505" s="259" t="s">
        <v>208</v>
      </c>
      <c r="AU2505" s="259" t="s">
        <v>81</v>
      </c>
      <c r="AV2505" s="12" t="s">
        <v>81</v>
      </c>
      <c r="AW2505" s="12" t="s">
        <v>35</v>
      </c>
      <c r="AX2505" s="12" t="s">
        <v>72</v>
      </c>
      <c r="AY2505" s="259" t="s">
        <v>199</v>
      </c>
    </row>
    <row r="2506" s="12" customFormat="1">
      <c r="B2506" s="248"/>
      <c r="C2506" s="249"/>
      <c r="D2506" s="250" t="s">
        <v>208</v>
      </c>
      <c r="E2506" s="251" t="s">
        <v>21</v>
      </c>
      <c r="F2506" s="252" t="s">
        <v>21</v>
      </c>
      <c r="G2506" s="249"/>
      <c r="H2506" s="253">
        <v>0</v>
      </c>
      <c r="I2506" s="254"/>
      <c r="J2506" s="249"/>
      <c r="K2506" s="249"/>
      <c r="L2506" s="255"/>
      <c r="M2506" s="256"/>
      <c r="N2506" s="257"/>
      <c r="O2506" s="257"/>
      <c r="P2506" s="257"/>
      <c r="Q2506" s="257"/>
      <c r="R2506" s="257"/>
      <c r="S2506" s="257"/>
      <c r="T2506" s="258"/>
      <c r="AT2506" s="259" t="s">
        <v>208</v>
      </c>
      <c r="AU2506" s="259" t="s">
        <v>81</v>
      </c>
      <c r="AV2506" s="12" t="s">
        <v>81</v>
      </c>
      <c r="AW2506" s="12" t="s">
        <v>35</v>
      </c>
      <c r="AX2506" s="12" t="s">
        <v>72</v>
      </c>
      <c r="AY2506" s="259" t="s">
        <v>199</v>
      </c>
    </row>
    <row r="2507" s="12" customFormat="1">
      <c r="B2507" s="248"/>
      <c r="C2507" s="249"/>
      <c r="D2507" s="250" t="s">
        <v>208</v>
      </c>
      <c r="E2507" s="251" t="s">
        <v>21</v>
      </c>
      <c r="F2507" s="252" t="s">
        <v>6596</v>
      </c>
      <c r="G2507" s="249"/>
      <c r="H2507" s="253">
        <v>33.93</v>
      </c>
      <c r="I2507" s="254"/>
      <c r="J2507" s="249"/>
      <c r="K2507" s="249"/>
      <c r="L2507" s="255"/>
      <c r="M2507" s="256"/>
      <c r="N2507" s="257"/>
      <c r="O2507" s="257"/>
      <c r="P2507" s="257"/>
      <c r="Q2507" s="257"/>
      <c r="R2507" s="257"/>
      <c r="S2507" s="257"/>
      <c r="T2507" s="258"/>
      <c r="AT2507" s="259" t="s">
        <v>208</v>
      </c>
      <c r="AU2507" s="259" t="s">
        <v>81</v>
      </c>
      <c r="AV2507" s="12" t="s">
        <v>81</v>
      </c>
      <c r="AW2507" s="12" t="s">
        <v>35</v>
      </c>
      <c r="AX2507" s="12" t="s">
        <v>79</v>
      </c>
      <c r="AY2507" s="259" t="s">
        <v>199</v>
      </c>
    </row>
    <row r="2508" s="1" customFormat="1" ht="16.5" customHeight="1">
      <c r="B2508" s="47"/>
      <c r="C2508" s="282" t="s">
        <v>3266</v>
      </c>
      <c r="D2508" s="282" t="s">
        <v>618</v>
      </c>
      <c r="E2508" s="283" t="s">
        <v>3262</v>
      </c>
      <c r="F2508" s="284" t="s">
        <v>3263</v>
      </c>
      <c r="G2508" s="285" t="s">
        <v>282</v>
      </c>
      <c r="H2508" s="286">
        <v>4.976</v>
      </c>
      <c r="I2508" s="287"/>
      <c r="J2508" s="288">
        <f>ROUND(I2508*H2508,2)</f>
        <v>0</v>
      </c>
      <c r="K2508" s="284" t="s">
        <v>21</v>
      </c>
      <c r="L2508" s="289"/>
      <c r="M2508" s="290" t="s">
        <v>21</v>
      </c>
      <c r="N2508" s="291" t="s">
        <v>43</v>
      </c>
      <c r="O2508" s="48"/>
      <c r="P2508" s="245">
        <f>O2508*H2508</f>
        <v>0</v>
      </c>
      <c r="Q2508" s="245">
        <v>0.0126</v>
      </c>
      <c r="R2508" s="245">
        <f>Q2508*H2508</f>
        <v>0.062697600000000006</v>
      </c>
      <c r="S2508" s="245">
        <v>0</v>
      </c>
      <c r="T2508" s="246">
        <f>S2508*H2508</f>
        <v>0</v>
      </c>
      <c r="AR2508" s="25" t="s">
        <v>420</v>
      </c>
      <c r="AT2508" s="25" t="s">
        <v>618</v>
      </c>
      <c r="AU2508" s="25" t="s">
        <v>81</v>
      </c>
      <c r="AY2508" s="25" t="s">
        <v>199</v>
      </c>
      <c r="BE2508" s="247">
        <f>IF(N2508="základní",J2508,0)</f>
        <v>0</v>
      </c>
      <c r="BF2508" s="247">
        <f>IF(N2508="snížená",J2508,0)</f>
        <v>0</v>
      </c>
      <c r="BG2508" s="247">
        <f>IF(N2508="zákl. přenesená",J2508,0)</f>
        <v>0</v>
      </c>
      <c r="BH2508" s="247">
        <f>IF(N2508="sníž. přenesená",J2508,0)</f>
        <v>0</v>
      </c>
      <c r="BI2508" s="247">
        <f>IF(N2508="nulová",J2508,0)</f>
        <v>0</v>
      </c>
      <c r="BJ2508" s="25" t="s">
        <v>79</v>
      </c>
      <c r="BK2508" s="247">
        <f>ROUND(I2508*H2508,2)</f>
        <v>0</v>
      </c>
      <c r="BL2508" s="25" t="s">
        <v>299</v>
      </c>
      <c r="BM2508" s="25" t="s">
        <v>7090</v>
      </c>
    </row>
    <row r="2509" s="12" customFormat="1">
      <c r="B2509" s="248"/>
      <c r="C2509" s="249"/>
      <c r="D2509" s="250" t="s">
        <v>208</v>
      </c>
      <c r="E2509" s="249"/>
      <c r="F2509" s="252" t="s">
        <v>7091</v>
      </c>
      <c r="G2509" s="249"/>
      <c r="H2509" s="253">
        <v>4.976</v>
      </c>
      <c r="I2509" s="254"/>
      <c r="J2509" s="249"/>
      <c r="K2509" s="249"/>
      <c r="L2509" s="255"/>
      <c r="M2509" s="256"/>
      <c r="N2509" s="257"/>
      <c r="O2509" s="257"/>
      <c r="P2509" s="257"/>
      <c r="Q2509" s="257"/>
      <c r="R2509" s="257"/>
      <c r="S2509" s="257"/>
      <c r="T2509" s="258"/>
      <c r="AT2509" s="259" t="s">
        <v>208</v>
      </c>
      <c r="AU2509" s="259" t="s">
        <v>81</v>
      </c>
      <c r="AV2509" s="12" t="s">
        <v>81</v>
      </c>
      <c r="AW2509" s="12" t="s">
        <v>6</v>
      </c>
      <c r="AX2509" s="12" t="s">
        <v>79</v>
      </c>
      <c r="AY2509" s="259" t="s">
        <v>199</v>
      </c>
    </row>
    <row r="2510" s="1" customFormat="1" ht="25.5" customHeight="1">
      <c r="B2510" s="47"/>
      <c r="C2510" s="236" t="s">
        <v>3273</v>
      </c>
      <c r="D2510" s="236" t="s">
        <v>201</v>
      </c>
      <c r="E2510" s="237" t="s">
        <v>3267</v>
      </c>
      <c r="F2510" s="238" t="s">
        <v>3268</v>
      </c>
      <c r="G2510" s="239" t="s">
        <v>282</v>
      </c>
      <c r="H2510" s="240">
        <v>31.745999999999999</v>
      </c>
      <c r="I2510" s="241"/>
      <c r="J2510" s="242">
        <f>ROUND(I2510*H2510,2)</f>
        <v>0</v>
      </c>
      <c r="K2510" s="238" t="s">
        <v>205</v>
      </c>
      <c r="L2510" s="73"/>
      <c r="M2510" s="243" t="s">
        <v>21</v>
      </c>
      <c r="N2510" s="244" t="s">
        <v>43</v>
      </c>
      <c r="O2510" s="48"/>
      <c r="P2510" s="245">
        <f>O2510*H2510</f>
        <v>0</v>
      </c>
      <c r="Q2510" s="245">
        <v>0.0030000000000000001</v>
      </c>
      <c r="R2510" s="245">
        <f>Q2510*H2510</f>
        <v>0.095238000000000003</v>
      </c>
      <c r="S2510" s="245">
        <v>0</v>
      </c>
      <c r="T2510" s="246">
        <f>S2510*H2510</f>
        <v>0</v>
      </c>
      <c r="AR2510" s="25" t="s">
        <v>299</v>
      </c>
      <c r="AT2510" s="25" t="s">
        <v>201</v>
      </c>
      <c r="AU2510" s="25" t="s">
        <v>81</v>
      </c>
      <c r="AY2510" s="25" t="s">
        <v>199</v>
      </c>
      <c r="BE2510" s="247">
        <f>IF(N2510="základní",J2510,0)</f>
        <v>0</v>
      </c>
      <c r="BF2510" s="247">
        <f>IF(N2510="snížená",J2510,0)</f>
        <v>0</v>
      </c>
      <c r="BG2510" s="247">
        <f>IF(N2510="zákl. přenesená",J2510,0)</f>
        <v>0</v>
      </c>
      <c r="BH2510" s="247">
        <f>IF(N2510="sníž. přenesená",J2510,0)</f>
        <v>0</v>
      </c>
      <c r="BI2510" s="247">
        <f>IF(N2510="nulová",J2510,0)</f>
        <v>0</v>
      </c>
      <c r="BJ2510" s="25" t="s">
        <v>79</v>
      </c>
      <c r="BK2510" s="247">
        <f>ROUND(I2510*H2510,2)</f>
        <v>0</v>
      </c>
      <c r="BL2510" s="25" t="s">
        <v>299</v>
      </c>
      <c r="BM2510" s="25" t="s">
        <v>7092</v>
      </c>
    </row>
    <row r="2511" s="12" customFormat="1">
      <c r="B2511" s="248"/>
      <c r="C2511" s="249"/>
      <c r="D2511" s="250" t="s">
        <v>208</v>
      </c>
      <c r="E2511" s="251" t="s">
        <v>21</v>
      </c>
      <c r="F2511" s="252" t="s">
        <v>3270</v>
      </c>
      <c r="G2511" s="249"/>
      <c r="H2511" s="253">
        <v>41.158000000000001</v>
      </c>
      <c r="I2511" s="254"/>
      <c r="J2511" s="249"/>
      <c r="K2511" s="249"/>
      <c r="L2511" s="255"/>
      <c r="M2511" s="256"/>
      <c r="N2511" s="257"/>
      <c r="O2511" s="257"/>
      <c r="P2511" s="257"/>
      <c r="Q2511" s="257"/>
      <c r="R2511" s="257"/>
      <c r="S2511" s="257"/>
      <c r="T2511" s="258"/>
      <c r="AT2511" s="259" t="s">
        <v>208</v>
      </c>
      <c r="AU2511" s="259" t="s">
        <v>81</v>
      </c>
      <c r="AV2511" s="12" t="s">
        <v>81</v>
      </c>
      <c r="AW2511" s="12" t="s">
        <v>35</v>
      </c>
      <c r="AX2511" s="12" t="s">
        <v>72</v>
      </c>
      <c r="AY2511" s="259" t="s">
        <v>199</v>
      </c>
    </row>
    <row r="2512" s="12" customFormat="1">
      <c r="B2512" s="248"/>
      <c r="C2512" s="249"/>
      <c r="D2512" s="250" t="s">
        <v>208</v>
      </c>
      <c r="E2512" s="251" t="s">
        <v>21</v>
      </c>
      <c r="F2512" s="252" t="s">
        <v>3271</v>
      </c>
      <c r="G2512" s="249"/>
      <c r="H2512" s="253">
        <v>0.94499999999999995</v>
      </c>
      <c r="I2512" s="254"/>
      <c r="J2512" s="249"/>
      <c r="K2512" s="249"/>
      <c r="L2512" s="255"/>
      <c r="M2512" s="256"/>
      <c r="N2512" s="257"/>
      <c r="O2512" s="257"/>
      <c r="P2512" s="257"/>
      <c r="Q2512" s="257"/>
      <c r="R2512" s="257"/>
      <c r="S2512" s="257"/>
      <c r="T2512" s="258"/>
      <c r="AT2512" s="259" t="s">
        <v>208</v>
      </c>
      <c r="AU2512" s="259" t="s">
        <v>81</v>
      </c>
      <c r="AV2512" s="12" t="s">
        <v>81</v>
      </c>
      <c r="AW2512" s="12" t="s">
        <v>35</v>
      </c>
      <c r="AX2512" s="12" t="s">
        <v>72</v>
      </c>
      <c r="AY2512" s="259" t="s">
        <v>199</v>
      </c>
    </row>
    <row r="2513" s="14" customFormat="1">
      <c r="B2513" s="271"/>
      <c r="C2513" s="272"/>
      <c r="D2513" s="250" t="s">
        <v>208</v>
      </c>
      <c r="E2513" s="273" t="s">
        <v>21</v>
      </c>
      <c r="F2513" s="274" t="s">
        <v>403</v>
      </c>
      <c r="G2513" s="272"/>
      <c r="H2513" s="275">
        <v>42.103000000000002</v>
      </c>
      <c r="I2513" s="276"/>
      <c r="J2513" s="272"/>
      <c r="K2513" s="272"/>
      <c r="L2513" s="277"/>
      <c r="M2513" s="278"/>
      <c r="N2513" s="279"/>
      <c r="O2513" s="279"/>
      <c r="P2513" s="279"/>
      <c r="Q2513" s="279"/>
      <c r="R2513" s="279"/>
      <c r="S2513" s="279"/>
      <c r="T2513" s="280"/>
      <c r="AT2513" s="281" t="s">
        <v>208</v>
      </c>
      <c r="AU2513" s="281" t="s">
        <v>81</v>
      </c>
      <c r="AV2513" s="14" t="s">
        <v>214</v>
      </c>
      <c r="AW2513" s="14" t="s">
        <v>35</v>
      </c>
      <c r="AX2513" s="14" t="s">
        <v>72</v>
      </c>
      <c r="AY2513" s="281" t="s">
        <v>199</v>
      </c>
    </row>
    <row r="2514" s="13" customFormat="1">
      <c r="B2514" s="260"/>
      <c r="C2514" s="261"/>
      <c r="D2514" s="250" t="s">
        <v>208</v>
      </c>
      <c r="E2514" s="262" t="s">
        <v>21</v>
      </c>
      <c r="F2514" s="263" t="s">
        <v>220</v>
      </c>
      <c r="G2514" s="261"/>
      <c r="H2514" s="264">
        <v>42.103000000000002</v>
      </c>
      <c r="I2514" s="265"/>
      <c r="J2514" s="261"/>
      <c r="K2514" s="261"/>
      <c r="L2514" s="266"/>
      <c r="M2514" s="267"/>
      <c r="N2514" s="268"/>
      <c r="O2514" s="268"/>
      <c r="P2514" s="268"/>
      <c r="Q2514" s="268"/>
      <c r="R2514" s="268"/>
      <c r="S2514" s="268"/>
      <c r="T2514" s="269"/>
      <c r="AT2514" s="270" t="s">
        <v>208</v>
      </c>
      <c r="AU2514" s="270" t="s">
        <v>81</v>
      </c>
      <c r="AV2514" s="13" t="s">
        <v>206</v>
      </c>
      <c r="AW2514" s="13" t="s">
        <v>35</v>
      </c>
      <c r="AX2514" s="13" t="s">
        <v>72</v>
      </c>
      <c r="AY2514" s="270" t="s">
        <v>199</v>
      </c>
    </row>
    <row r="2515" s="12" customFormat="1">
      <c r="B2515" s="248"/>
      <c r="C2515" s="249"/>
      <c r="D2515" s="250" t="s">
        <v>208</v>
      </c>
      <c r="E2515" s="251" t="s">
        <v>21</v>
      </c>
      <c r="F2515" s="252" t="s">
        <v>21</v>
      </c>
      <c r="G2515" s="249"/>
      <c r="H2515" s="253">
        <v>0</v>
      </c>
      <c r="I2515" s="254"/>
      <c r="J2515" s="249"/>
      <c r="K2515" s="249"/>
      <c r="L2515" s="255"/>
      <c r="M2515" s="256"/>
      <c r="N2515" s="257"/>
      <c r="O2515" s="257"/>
      <c r="P2515" s="257"/>
      <c r="Q2515" s="257"/>
      <c r="R2515" s="257"/>
      <c r="S2515" s="257"/>
      <c r="T2515" s="258"/>
      <c r="AT2515" s="259" t="s">
        <v>208</v>
      </c>
      <c r="AU2515" s="259" t="s">
        <v>81</v>
      </c>
      <c r="AV2515" s="12" t="s">
        <v>81</v>
      </c>
      <c r="AW2515" s="12" t="s">
        <v>35</v>
      </c>
      <c r="AX2515" s="12" t="s">
        <v>72</v>
      </c>
      <c r="AY2515" s="259" t="s">
        <v>199</v>
      </c>
    </row>
    <row r="2516" s="12" customFormat="1">
      <c r="B2516" s="248"/>
      <c r="C2516" s="249"/>
      <c r="D2516" s="250" t="s">
        <v>208</v>
      </c>
      <c r="E2516" s="251" t="s">
        <v>21</v>
      </c>
      <c r="F2516" s="252" t="s">
        <v>7093</v>
      </c>
      <c r="G2516" s="249"/>
      <c r="H2516" s="253">
        <v>31.745999999999999</v>
      </c>
      <c r="I2516" s="254"/>
      <c r="J2516" s="249"/>
      <c r="K2516" s="249"/>
      <c r="L2516" s="255"/>
      <c r="M2516" s="256"/>
      <c r="N2516" s="257"/>
      <c r="O2516" s="257"/>
      <c r="P2516" s="257"/>
      <c r="Q2516" s="257"/>
      <c r="R2516" s="257"/>
      <c r="S2516" s="257"/>
      <c r="T2516" s="258"/>
      <c r="AT2516" s="259" t="s">
        <v>208</v>
      </c>
      <c r="AU2516" s="259" t="s">
        <v>81</v>
      </c>
      <c r="AV2516" s="12" t="s">
        <v>81</v>
      </c>
      <c r="AW2516" s="12" t="s">
        <v>35</v>
      </c>
      <c r="AX2516" s="12" t="s">
        <v>79</v>
      </c>
      <c r="AY2516" s="259" t="s">
        <v>199</v>
      </c>
    </row>
    <row r="2517" s="1" customFormat="1" ht="25.5" customHeight="1">
      <c r="B2517" s="47"/>
      <c r="C2517" s="282" t="s">
        <v>3278</v>
      </c>
      <c r="D2517" s="282" t="s">
        <v>618</v>
      </c>
      <c r="E2517" s="283" t="s">
        <v>3274</v>
      </c>
      <c r="F2517" s="284" t="s">
        <v>3275</v>
      </c>
      <c r="G2517" s="285" t="s">
        <v>282</v>
      </c>
      <c r="H2517" s="286">
        <v>34.920999999999999</v>
      </c>
      <c r="I2517" s="287"/>
      <c r="J2517" s="288">
        <f>ROUND(I2517*H2517,2)</f>
        <v>0</v>
      </c>
      <c r="K2517" s="284" t="s">
        <v>205</v>
      </c>
      <c r="L2517" s="289"/>
      <c r="M2517" s="290" t="s">
        <v>21</v>
      </c>
      <c r="N2517" s="291" t="s">
        <v>43</v>
      </c>
      <c r="O2517" s="48"/>
      <c r="P2517" s="245">
        <f>O2517*H2517</f>
        <v>0</v>
      </c>
      <c r="Q2517" s="245">
        <v>0.0126</v>
      </c>
      <c r="R2517" s="245">
        <f>Q2517*H2517</f>
        <v>0.44000459999999997</v>
      </c>
      <c r="S2517" s="245">
        <v>0</v>
      </c>
      <c r="T2517" s="246">
        <f>S2517*H2517</f>
        <v>0</v>
      </c>
      <c r="AR2517" s="25" t="s">
        <v>420</v>
      </c>
      <c r="AT2517" s="25" t="s">
        <v>618</v>
      </c>
      <c r="AU2517" s="25" t="s">
        <v>81</v>
      </c>
      <c r="AY2517" s="25" t="s">
        <v>199</v>
      </c>
      <c r="BE2517" s="247">
        <f>IF(N2517="základní",J2517,0)</f>
        <v>0</v>
      </c>
      <c r="BF2517" s="247">
        <f>IF(N2517="snížená",J2517,0)</f>
        <v>0</v>
      </c>
      <c r="BG2517" s="247">
        <f>IF(N2517="zákl. přenesená",J2517,0)</f>
        <v>0</v>
      </c>
      <c r="BH2517" s="247">
        <f>IF(N2517="sníž. přenesená",J2517,0)</f>
        <v>0</v>
      </c>
      <c r="BI2517" s="247">
        <f>IF(N2517="nulová",J2517,0)</f>
        <v>0</v>
      </c>
      <c r="BJ2517" s="25" t="s">
        <v>79</v>
      </c>
      <c r="BK2517" s="247">
        <f>ROUND(I2517*H2517,2)</f>
        <v>0</v>
      </c>
      <c r="BL2517" s="25" t="s">
        <v>299</v>
      </c>
      <c r="BM2517" s="25" t="s">
        <v>7094</v>
      </c>
    </row>
    <row r="2518" s="12" customFormat="1">
      <c r="B2518" s="248"/>
      <c r="C2518" s="249"/>
      <c r="D2518" s="250" t="s">
        <v>208</v>
      </c>
      <c r="E2518" s="249"/>
      <c r="F2518" s="252" t="s">
        <v>7095</v>
      </c>
      <c r="G2518" s="249"/>
      <c r="H2518" s="253">
        <v>34.920999999999999</v>
      </c>
      <c r="I2518" s="254"/>
      <c r="J2518" s="249"/>
      <c r="K2518" s="249"/>
      <c r="L2518" s="255"/>
      <c r="M2518" s="256"/>
      <c r="N2518" s="257"/>
      <c r="O2518" s="257"/>
      <c r="P2518" s="257"/>
      <c r="Q2518" s="257"/>
      <c r="R2518" s="257"/>
      <c r="S2518" s="257"/>
      <c r="T2518" s="258"/>
      <c r="AT2518" s="259" t="s">
        <v>208</v>
      </c>
      <c r="AU2518" s="259" t="s">
        <v>81</v>
      </c>
      <c r="AV2518" s="12" t="s">
        <v>81</v>
      </c>
      <c r="AW2518" s="12" t="s">
        <v>6</v>
      </c>
      <c r="AX2518" s="12" t="s">
        <v>79</v>
      </c>
      <c r="AY2518" s="259" t="s">
        <v>199</v>
      </c>
    </row>
    <row r="2519" s="1" customFormat="1" ht="25.5" customHeight="1">
      <c r="B2519" s="47"/>
      <c r="C2519" s="236" t="s">
        <v>3284</v>
      </c>
      <c r="D2519" s="236" t="s">
        <v>201</v>
      </c>
      <c r="E2519" s="237" t="s">
        <v>3279</v>
      </c>
      <c r="F2519" s="238" t="s">
        <v>3280</v>
      </c>
      <c r="G2519" s="239" t="s">
        <v>282</v>
      </c>
      <c r="H2519" s="240">
        <v>68.558999999999998</v>
      </c>
      <c r="I2519" s="241"/>
      <c r="J2519" s="242">
        <f>ROUND(I2519*H2519,2)</f>
        <v>0</v>
      </c>
      <c r="K2519" s="238" t="s">
        <v>205</v>
      </c>
      <c r="L2519" s="73"/>
      <c r="M2519" s="243" t="s">
        <v>21</v>
      </c>
      <c r="N2519" s="244" t="s">
        <v>43</v>
      </c>
      <c r="O2519" s="48"/>
      <c r="P2519" s="245">
        <f>O2519*H2519</f>
        <v>0</v>
      </c>
      <c r="Q2519" s="245">
        <v>0.0032000000000000002</v>
      </c>
      <c r="R2519" s="245">
        <f>Q2519*H2519</f>
        <v>0.2193888</v>
      </c>
      <c r="S2519" s="245">
        <v>0</v>
      </c>
      <c r="T2519" s="246">
        <f>S2519*H2519</f>
        <v>0</v>
      </c>
      <c r="AR2519" s="25" t="s">
        <v>299</v>
      </c>
      <c r="AT2519" s="25" t="s">
        <v>201</v>
      </c>
      <c r="AU2519" s="25" t="s">
        <v>81</v>
      </c>
      <c r="AY2519" s="25" t="s">
        <v>199</v>
      </c>
      <c r="BE2519" s="247">
        <f>IF(N2519="základní",J2519,0)</f>
        <v>0</v>
      </c>
      <c r="BF2519" s="247">
        <f>IF(N2519="snížená",J2519,0)</f>
        <v>0</v>
      </c>
      <c r="BG2519" s="247">
        <f>IF(N2519="zákl. přenesená",J2519,0)</f>
        <v>0</v>
      </c>
      <c r="BH2519" s="247">
        <f>IF(N2519="sníž. přenesená",J2519,0)</f>
        <v>0</v>
      </c>
      <c r="BI2519" s="247">
        <f>IF(N2519="nulová",J2519,0)</f>
        <v>0</v>
      </c>
      <c r="BJ2519" s="25" t="s">
        <v>79</v>
      </c>
      <c r="BK2519" s="247">
        <f>ROUND(I2519*H2519,2)</f>
        <v>0</v>
      </c>
      <c r="BL2519" s="25" t="s">
        <v>299</v>
      </c>
      <c r="BM2519" s="25" t="s">
        <v>7096</v>
      </c>
    </row>
    <row r="2520" s="12" customFormat="1">
      <c r="B2520" s="248"/>
      <c r="C2520" s="249"/>
      <c r="D2520" s="250" t="s">
        <v>208</v>
      </c>
      <c r="E2520" s="251" t="s">
        <v>21</v>
      </c>
      <c r="F2520" s="252" t="s">
        <v>719</v>
      </c>
      <c r="G2520" s="249"/>
      <c r="H2520" s="253">
        <v>89.025000000000006</v>
      </c>
      <c r="I2520" s="254"/>
      <c r="J2520" s="249"/>
      <c r="K2520" s="249"/>
      <c r="L2520" s="255"/>
      <c r="M2520" s="256"/>
      <c r="N2520" s="257"/>
      <c r="O2520" s="257"/>
      <c r="P2520" s="257"/>
      <c r="Q2520" s="257"/>
      <c r="R2520" s="257"/>
      <c r="S2520" s="257"/>
      <c r="T2520" s="258"/>
      <c r="AT2520" s="259" t="s">
        <v>208</v>
      </c>
      <c r="AU2520" s="259" t="s">
        <v>81</v>
      </c>
      <c r="AV2520" s="12" t="s">
        <v>81</v>
      </c>
      <c r="AW2520" s="12" t="s">
        <v>35</v>
      </c>
      <c r="AX2520" s="12" t="s">
        <v>72</v>
      </c>
      <c r="AY2520" s="259" t="s">
        <v>199</v>
      </c>
    </row>
    <row r="2521" s="12" customFormat="1">
      <c r="B2521" s="248"/>
      <c r="C2521" s="249"/>
      <c r="D2521" s="250" t="s">
        <v>208</v>
      </c>
      <c r="E2521" s="251" t="s">
        <v>21</v>
      </c>
      <c r="F2521" s="252" t="s">
        <v>7097</v>
      </c>
      <c r="G2521" s="249"/>
      <c r="H2521" s="253">
        <v>1.9019999999999999</v>
      </c>
      <c r="I2521" s="254"/>
      <c r="J2521" s="249"/>
      <c r="K2521" s="249"/>
      <c r="L2521" s="255"/>
      <c r="M2521" s="256"/>
      <c r="N2521" s="257"/>
      <c r="O2521" s="257"/>
      <c r="P2521" s="257"/>
      <c r="Q2521" s="257"/>
      <c r="R2521" s="257"/>
      <c r="S2521" s="257"/>
      <c r="T2521" s="258"/>
      <c r="AT2521" s="259" t="s">
        <v>208</v>
      </c>
      <c r="AU2521" s="259" t="s">
        <v>81</v>
      </c>
      <c r="AV2521" s="12" t="s">
        <v>81</v>
      </c>
      <c r="AW2521" s="12" t="s">
        <v>35</v>
      </c>
      <c r="AX2521" s="12" t="s">
        <v>72</v>
      </c>
      <c r="AY2521" s="259" t="s">
        <v>199</v>
      </c>
    </row>
    <row r="2522" s="13" customFormat="1">
      <c r="B2522" s="260"/>
      <c r="C2522" s="261"/>
      <c r="D2522" s="250" t="s">
        <v>208</v>
      </c>
      <c r="E2522" s="262" t="s">
        <v>21</v>
      </c>
      <c r="F2522" s="263" t="s">
        <v>220</v>
      </c>
      <c r="G2522" s="261"/>
      <c r="H2522" s="264">
        <v>90.927000000000007</v>
      </c>
      <c r="I2522" s="265"/>
      <c r="J2522" s="261"/>
      <c r="K2522" s="261"/>
      <c r="L2522" s="266"/>
      <c r="M2522" s="267"/>
      <c r="N2522" s="268"/>
      <c r="O2522" s="268"/>
      <c r="P2522" s="268"/>
      <c r="Q2522" s="268"/>
      <c r="R2522" s="268"/>
      <c r="S2522" s="268"/>
      <c r="T2522" s="269"/>
      <c r="AT2522" s="270" t="s">
        <v>208</v>
      </c>
      <c r="AU2522" s="270" t="s">
        <v>81</v>
      </c>
      <c r="AV2522" s="13" t="s">
        <v>206</v>
      </c>
      <c r="AW2522" s="13" t="s">
        <v>35</v>
      </c>
      <c r="AX2522" s="13" t="s">
        <v>72</v>
      </c>
      <c r="AY2522" s="270" t="s">
        <v>199</v>
      </c>
    </row>
    <row r="2523" s="12" customFormat="1">
      <c r="B2523" s="248"/>
      <c r="C2523" s="249"/>
      <c r="D2523" s="250" t="s">
        <v>208</v>
      </c>
      <c r="E2523" s="251" t="s">
        <v>21</v>
      </c>
      <c r="F2523" s="252" t="s">
        <v>21</v>
      </c>
      <c r="G2523" s="249"/>
      <c r="H2523" s="253">
        <v>0</v>
      </c>
      <c r="I2523" s="254"/>
      <c r="J2523" s="249"/>
      <c r="K2523" s="249"/>
      <c r="L2523" s="255"/>
      <c r="M2523" s="256"/>
      <c r="N2523" s="257"/>
      <c r="O2523" s="257"/>
      <c r="P2523" s="257"/>
      <c r="Q2523" s="257"/>
      <c r="R2523" s="257"/>
      <c r="S2523" s="257"/>
      <c r="T2523" s="258"/>
      <c r="AT2523" s="259" t="s">
        <v>208</v>
      </c>
      <c r="AU2523" s="259" t="s">
        <v>81</v>
      </c>
      <c r="AV2523" s="12" t="s">
        <v>81</v>
      </c>
      <c r="AW2523" s="12" t="s">
        <v>35</v>
      </c>
      <c r="AX2523" s="12" t="s">
        <v>72</v>
      </c>
      <c r="AY2523" s="259" t="s">
        <v>199</v>
      </c>
    </row>
    <row r="2524" s="12" customFormat="1">
      <c r="B2524" s="248"/>
      <c r="C2524" s="249"/>
      <c r="D2524" s="250" t="s">
        <v>208</v>
      </c>
      <c r="E2524" s="251" t="s">
        <v>21</v>
      </c>
      <c r="F2524" s="252" t="s">
        <v>7098</v>
      </c>
      <c r="G2524" s="249"/>
      <c r="H2524" s="253">
        <v>68.558999999999998</v>
      </c>
      <c r="I2524" s="254"/>
      <c r="J2524" s="249"/>
      <c r="K2524" s="249"/>
      <c r="L2524" s="255"/>
      <c r="M2524" s="256"/>
      <c r="N2524" s="257"/>
      <c r="O2524" s="257"/>
      <c r="P2524" s="257"/>
      <c r="Q2524" s="257"/>
      <c r="R2524" s="257"/>
      <c r="S2524" s="257"/>
      <c r="T2524" s="258"/>
      <c r="AT2524" s="259" t="s">
        <v>208</v>
      </c>
      <c r="AU2524" s="259" t="s">
        <v>81</v>
      </c>
      <c r="AV2524" s="12" t="s">
        <v>81</v>
      </c>
      <c r="AW2524" s="12" t="s">
        <v>35</v>
      </c>
      <c r="AX2524" s="12" t="s">
        <v>79</v>
      </c>
      <c r="AY2524" s="259" t="s">
        <v>199</v>
      </c>
    </row>
    <row r="2525" s="1" customFormat="1" ht="16.5" customHeight="1">
      <c r="B2525" s="47"/>
      <c r="C2525" s="282" t="s">
        <v>3289</v>
      </c>
      <c r="D2525" s="282" t="s">
        <v>618</v>
      </c>
      <c r="E2525" s="283" t="s">
        <v>3285</v>
      </c>
      <c r="F2525" s="284" t="s">
        <v>3286</v>
      </c>
      <c r="G2525" s="285" t="s">
        <v>282</v>
      </c>
      <c r="H2525" s="286">
        <v>75.415000000000006</v>
      </c>
      <c r="I2525" s="287"/>
      <c r="J2525" s="288">
        <f>ROUND(I2525*H2525,2)</f>
        <v>0</v>
      </c>
      <c r="K2525" s="284" t="s">
        <v>205</v>
      </c>
      <c r="L2525" s="289"/>
      <c r="M2525" s="290" t="s">
        <v>21</v>
      </c>
      <c r="N2525" s="291" t="s">
        <v>43</v>
      </c>
      <c r="O2525" s="48"/>
      <c r="P2525" s="245">
        <f>O2525*H2525</f>
        <v>0</v>
      </c>
      <c r="Q2525" s="245">
        <v>0.0097999999999999997</v>
      </c>
      <c r="R2525" s="245">
        <f>Q2525*H2525</f>
        <v>0.73906700000000003</v>
      </c>
      <c r="S2525" s="245">
        <v>0</v>
      </c>
      <c r="T2525" s="246">
        <f>S2525*H2525</f>
        <v>0</v>
      </c>
      <c r="AR2525" s="25" t="s">
        <v>420</v>
      </c>
      <c r="AT2525" s="25" t="s">
        <v>618</v>
      </c>
      <c r="AU2525" s="25" t="s">
        <v>81</v>
      </c>
      <c r="AY2525" s="25" t="s">
        <v>199</v>
      </c>
      <c r="BE2525" s="247">
        <f>IF(N2525="základní",J2525,0)</f>
        <v>0</v>
      </c>
      <c r="BF2525" s="247">
        <f>IF(N2525="snížená",J2525,0)</f>
        <v>0</v>
      </c>
      <c r="BG2525" s="247">
        <f>IF(N2525="zákl. přenesená",J2525,0)</f>
        <v>0</v>
      </c>
      <c r="BH2525" s="247">
        <f>IF(N2525="sníž. přenesená",J2525,0)</f>
        <v>0</v>
      </c>
      <c r="BI2525" s="247">
        <f>IF(N2525="nulová",J2525,0)</f>
        <v>0</v>
      </c>
      <c r="BJ2525" s="25" t="s">
        <v>79</v>
      </c>
      <c r="BK2525" s="247">
        <f>ROUND(I2525*H2525,2)</f>
        <v>0</v>
      </c>
      <c r="BL2525" s="25" t="s">
        <v>299</v>
      </c>
      <c r="BM2525" s="25" t="s">
        <v>7099</v>
      </c>
    </row>
    <row r="2526" s="12" customFormat="1">
      <c r="B2526" s="248"/>
      <c r="C2526" s="249"/>
      <c r="D2526" s="250" t="s">
        <v>208</v>
      </c>
      <c r="E2526" s="249"/>
      <c r="F2526" s="252" t="s">
        <v>7100</v>
      </c>
      <c r="G2526" s="249"/>
      <c r="H2526" s="253">
        <v>75.415000000000006</v>
      </c>
      <c r="I2526" s="254"/>
      <c r="J2526" s="249"/>
      <c r="K2526" s="249"/>
      <c r="L2526" s="255"/>
      <c r="M2526" s="256"/>
      <c r="N2526" s="257"/>
      <c r="O2526" s="257"/>
      <c r="P2526" s="257"/>
      <c r="Q2526" s="257"/>
      <c r="R2526" s="257"/>
      <c r="S2526" s="257"/>
      <c r="T2526" s="258"/>
      <c r="AT2526" s="259" t="s">
        <v>208</v>
      </c>
      <c r="AU2526" s="259" t="s">
        <v>81</v>
      </c>
      <c r="AV2526" s="12" t="s">
        <v>81</v>
      </c>
      <c r="AW2526" s="12" t="s">
        <v>6</v>
      </c>
      <c r="AX2526" s="12" t="s">
        <v>79</v>
      </c>
      <c r="AY2526" s="259" t="s">
        <v>199</v>
      </c>
    </row>
    <row r="2527" s="1" customFormat="1" ht="25.5" customHeight="1">
      <c r="B2527" s="47"/>
      <c r="C2527" s="236" t="s">
        <v>3294</v>
      </c>
      <c r="D2527" s="236" t="s">
        <v>201</v>
      </c>
      <c r="E2527" s="237" t="s">
        <v>3290</v>
      </c>
      <c r="F2527" s="238" t="s">
        <v>3291</v>
      </c>
      <c r="G2527" s="239" t="s">
        <v>282</v>
      </c>
      <c r="H2527" s="240">
        <v>1.357</v>
      </c>
      <c r="I2527" s="241"/>
      <c r="J2527" s="242">
        <f>ROUND(I2527*H2527,2)</f>
        <v>0</v>
      </c>
      <c r="K2527" s="238" t="s">
        <v>205</v>
      </c>
      <c r="L2527" s="73"/>
      <c r="M2527" s="243" t="s">
        <v>21</v>
      </c>
      <c r="N2527" s="244" t="s">
        <v>43</v>
      </c>
      <c r="O2527" s="48"/>
      <c r="P2527" s="245">
        <f>O2527*H2527</f>
        <v>0</v>
      </c>
      <c r="Q2527" s="245">
        <v>0.00051999999999999995</v>
      </c>
      <c r="R2527" s="245">
        <f>Q2527*H2527</f>
        <v>0.00070563999999999989</v>
      </c>
      <c r="S2527" s="245">
        <v>0</v>
      </c>
      <c r="T2527" s="246">
        <f>S2527*H2527</f>
        <v>0</v>
      </c>
      <c r="AR2527" s="25" t="s">
        <v>299</v>
      </c>
      <c r="AT2527" s="25" t="s">
        <v>201</v>
      </c>
      <c r="AU2527" s="25" t="s">
        <v>81</v>
      </c>
      <c r="AY2527" s="25" t="s">
        <v>199</v>
      </c>
      <c r="BE2527" s="247">
        <f>IF(N2527="základní",J2527,0)</f>
        <v>0</v>
      </c>
      <c r="BF2527" s="247">
        <f>IF(N2527="snížená",J2527,0)</f>
        <v>0</v>
      </c>
      <c r="BG2527" s="247">
        <f>IF(N2527="zákl. přenesená",J2527,0)</f>
        <v>0</v>
      </c>
      <c r="BH2527" s="247">
        <f>IF(N2527="sníž. přenesená",J2527,0)</f>
        <v>0</v>
      </c>
      <c r="BI2527" s="247">
        <f>IF(N2527="nulová",J2527,0)</f>
        <v>0</v>
      </c>
      <c r="BJ2527" s="25" t="s">
        <v>79</v>
      </c>
      <c r="BK2527" s="247">
        <f>ROUND(I2527*H2527,2)</f>
        <v>0</v>
      </c>
      <c r="BL2527" s="25" t="s">
        <v>299</v>
      </c>
      <c r="BM2527" s="25" t="s">
        <v>7101</v>
      </c>
    </row>
    <row r="2528" s="12" customFormat="1">
      <c r="B2528" s="248"/>
      <c r="C2528" s="249"/>
      <c r="D2528" s="250" t="s">
        <v>208</v>
      </c>
      <c r="E2528" s="251" t="s">
        <v>21</v>
      </c>
      <c r="F2528" s="252" t="s">
        <v>3293</v>
      </c>
      <c r="G2528" s="249"/>
      <c r="H2528" s="253">
        <v>1.8</v>
      </c>
      <c r="I2528" s="254"/>
      <c r="J2528" s="249"/>
      <c r="K2528" s="249"/>
      <c r="L2528" s="255"/>
      <c r="M2528" s="256"/>
      <c r="N2528" s="257"/>
      <c r="O2528" s="257"/>
      <c r="P2528" s="257"/>
      <c r="Q2528" s="257"/>
      <c r="R2528" s="257"/>
      <c r="S2528" s="257"/>
      <c r="T2528" s="258"/>
      <c r="AT2528" s="259" t="s">
        <v>208</v>
      </c>
      <c r="AU2528" s="259" t="s">
        <v>81</v>
      </c>
      <c r="AV2528" s="12" t="s">
        <v>81</v>
      </c>
      <c r="AW2528" s="12" t="s">
        <v>35</v>
      </c>
      <c r="AX2528" s="12" t="s">
        <v>72</v>
      </c>
      <c r="AY2528" s="259" t="s">
        <v>199</v>
      </c>
    </row>
    <row r="2529" s="12" customFormat="1">
      <c r="B2529" s="248"/>
      <c r="C2529" s="249"/>
      <c r="D2529" s="250" t="s">
        <v>208</v>
      </c>
      <c r="E2529" s="251" t="s">
        <v>21</v>
      </c>
      <c r="F2529" s="252" t="s">
        <v>21</v>
      </c>
      <c r="G2529" s="249"/>
      <c r="H2529" s="253">
        <v>0</v>
      </c>
      <c r="I2529" s="254"/>
      <c r="J2529" s="249"/>
      <c r="K2529" s="249"/>
      <c r="L2529" s="255"/>
      <c r="M2529" s="256"/>
      <c r="N2529" s="257"/>
      <c r="O2529" s="257"/>
      <c r="P2529" s="257"/>
      <c r="Q2529" s="257"/>
      <c r="R2529" s="257"/>
      <c r="S2529" s="257"/>
      <c r="T2529" s="258"/>
      <c r="AT2529" s="259" t="s">
        <v>208</v>
      </c>
      <c r="AU2529" s="259" t="s">
        <v>81</v>
      </c>
      <c r="AV2529" s="12" t="s">
        <v>81</v>
      </c>
      <c r="AW2529" s="12" t="s">
        <v>35</v>
      </c>
      <c r="AX2529" s="12" t="s">
        <v>72</v>
      </c>
      <c r="AY2529" s="259" t="s">
        <v>199</v>
      </c>
    </row>
    <row r="2530" s="12" customFormat="1">
      <c r="B2530" s="248"/>
      <c r="C2530" s="249"/>
      <c r="D2530" s="250" t="s">
        <v>208</v>
      </c>
      <c r="E2530" s="251" t="s">
        <v>21</v>
      </c>
      <c r="F2530" s="252" t="s">
        <v>6337</v>
      </c>
      <c r="G2530" s="249"/>
      <c r="H2530" s="253">
        <v>1.357</v>
      </c>
      <c r="I2530" s="254"/>
      <c r="J2530" s="249"/>
      <c r="K2530" s="249"/>
      <c r="L2530" s="255"/>
      <c r="M2530" s="256"/>
      <c r="N2530" s="257"/>
      <c r="O2530" s="257"/>
      <c r="P2530" s="257"/>
      <c r="Q2530" s="257"/>
      <c r="R2530" s="257"/>
      <c r="S2530" s="257"/>
      <c r="T2530" s="258"/>
      <c r="AT2530" s="259" t="s">
        <v>208</v>
      </c>
      <c r="AU2530" s="259" t="s">
        <v>81</v>
      </c>
      <c r="AV2530" s="12" t="s">
        <v>81</v>
      </c>
      <c r="AW2530" s="12" t="s">
        <v>35</v>
      </c>
      <c r="AX2530" s="12" t="s">
        <v>79</v>
      </c>
      <c r="AY2530" s="259" t="s">
        <v>199</v>
      </c>
    </row>
    <row r="2531" s="1" customFormat="1" ht="16.5" customHeight="1">
      <c r="B2531" s="47"/>
      <c r="C2531" s="282" t="s">
        <v>3299</v>
      </c>
      <c r="D2531" s="282" t="s">
        <v>618</v>
      </c>
      <c r="E2531" s="283" t="s">
        <v>3295</v>
      </c>
      <c r="F2531" s="284" t="s">
        <v>3296</v>
      </c>
      <c r="G2531" s="285" t="s">
        <v>282</v>
      </c>
      <c r="H2531" s="286">
        <v>1.4930000000000001</v>
      </c>
      <c r="I2531" s="287"/>
      <c r="J2531" s="288">
        <f>ROUND(I2531*H2531,2)</f>
        <v>0</v>
      </c>
      <c r="K2531" s="284" t="s">
        <v>205</v>
      </c>
      <c r="L2531" s="289"/>
      <c r="M2531" s="290" t="s">
        <v>21</v>
      </c>
      <c r="N2531" s="291" t="s">
        <v>43</v>
      </c>
      <c r="O2531" s="48"/>
      <c r="P2531" s="245">
        <f>O2531*H2531</f>
        <v>0</v>
      </c>
      <c r="Q2531" s="245">
        <v>0.01</v>
      </c>
      <c r="R2531" s="245">
        <f>Q2531*H2531</f>
        <v>0.014930000000000001</v>
      </c>
      <c r="S2531" s="245">
        <v>0</v>
      </c>
      <c r="T2531" s="246">
        <f>S2531*H2531</f>
        <v>0</v>
      </c>
      <c r="AR2531" s="25" t="s">
        <v>420</v>
      </c>
      <c r="AT2531" s="25" t="s">
        <v>618</v>
      </c>
      <c r="AU2531" s="25" t="s">
        <v>81</v>
      </c>
      <c r="AY2531" s="25" t="s">
        <v>199</v>
      </c>
      <c r="BE2531" s="247">
        <f>IF(N2531="základní",J2531,0)</f>
        <v>0</v>
      </c>
      <c r="BF2531" s="247">
        <f>IF(N2531="snížená",J2531,0)</f>
        <v>0</v>
      </c>
      <c r="BG2531" s="247">
        <f>IF(N2531="zákl. přenesená",J2531,0)</f>
        <v>0</v>
      </c>
      <c r="BH2531" s="247">
        <f>IF(N2531="sníž. přenesená",J2531,0)</f>
        <v>0</v>
      </c>
      <c r="BI2531" s="247">
        <f>IF(N2531="nulová",J2531,0)</f>
        <v>0</v>
      </c>
      <c r="BJ2531" s="25" t="s">
        <v>79</v>
      </c>
      <c r="BK2531" s="247">
        <f>ROUND(I2531*H2531,2)</f>
        <v>0</v>
      </c>
      <c r="BL2531" s="25" t="s">
        <v>299</v>
      </c>
      <c r="BM2531" s="25" t="s">
        <v>7102</v>
      </c>
    </row>
    <row r="2532" s="12" customFormat="1">
      <c r="B2532" s="248"/>
      <c r="C2532" s="249"/>
      <c r="D2532" s="250" t="s">
        <v>208</v>
      </c>
      <c r="E2532" s="249"/>
      <c r="F2532" s="252" t="s">
        <v>7103</v>
      </c>
      <c r="G2532" s="249"/>
      <c r="H2532" s="253">
        <v>1.4930000000000001</v>
      </c>
      <c r="I2532" s="254"/>
      <c r="J2532" s="249"/>
      <c r="K2532" s="249"/>
      <c r="L2532" s="255"/>
      <c r="M2532" s="256"/>
      <c r="N2532" s="257"/>
      <c r="O2532" s="257"/>
      <c r="P2532" s="257"/>
      <c r="Q2532" s="257"/>
      <c r="R2532" s="257"/>
      <c r="S2532" s="257"/>
      <c r="T2532" s="258"/>
      <c r="AT2532" s="259" t="s">
        <v>208</v>
      </c>
      <c r="AU2532" s="259" t="s">
        <v>81</v>
      </c>
      <c r="AV2532" s="12" t="s">
        <v>81</v>
      </c>
      <c r="AW2532" s="12" t="s">
        <v>6</v>
      </c>
      <c r="AX2532" s="12" t="s">
        <v>79</v>
      </c>
      <c r="AY2532" s="259" t="s">
        <v>199</v>
      </c>
    </row>
    <row r="2533" s="1" customFormat="1" ht="16.5" customHeight="1">
      <c r="B2533" s="47"/>
      <c r="C2533" s="236" t="s">
        <v>3306</v>
      </c>
      <c r="D2533" s="236" t="s">
        <v>201</v>
      </c>
      <c r="E2533" s="237" t="s">
        <v>3300</v>
      </c>
      <c r="F2533" s="238" t="s">
        <v>3301</v>
      </c>
      <c r="G2533" s="239" t="s">
        <v>384</v>
      </c>
      <c r="H2533" s="240">
        <v>42.555999999999997</v>
      </c>
      <c r="I2533" s="241"/>
      <c r="J2533" s="242">
        <f>ROUND(I2533*H2533,2)</f>
        <v>0</v>
      </c>
      <c r="K2533" s="238" t="s">
        <v>205</v>
      </c>
      <c r="L2533" s="73"/>
      <c r="M2533" s="243" t="s">
        <v>21</v>
      </c>
      <c r="N2533" s="244" t="s">
        <v>43</v>
      </c>
      <c r="O2533" s="48"/>
      <c r="P2533" s="245">
        <f>O2533*H2533</f>
        <v>0</v>
      </c>
      <c r="Q2533" s="245">
        <v>0.00031</v>
      </c>
      <c r="R2533" s="245">
        <f>Q2533*H2533</f>
        <v>0.013192359999999999</v>
      </c>
      <c r="S2533" s="245">
        <v>0</v>
      </c>
      <c r="T2533" s="246">
        <f>S2533*H2533</f>
        <v>0</v>
      </c>
      <c r="AR2533" s="25" t="s">
        <v>299</v>
      </c>
      <c r="AT2533" s="25" t="s">
        <v>201</v>
      </c>
      <c r="AU2533" s="25" t="s">
        <v>81</v>
      </c>
      <c r="AY2533" s="25" t="s">
        <v>199</v>
      </c>
      <c r="BE2533" s="247">
        <f>IF(N2533="základní",J2533,0)</f>
        <v>0</v>
      </c>
      <c r="BF2533" s="247">
        <f>IF(N2533="snížená",J2533,0)</f>
        <v>0</v>
      </c>
      <c r="BG2533" s="247">
        <f>IF(N2533="zákl. přenesená",J2533,0)</f>
        <v>0</v>
      </c>
      <c r="BH2533" s="247">
        <f>IF(N2533="sníž. přenesená",J2533,0)</f>
        <v>0</v>
      </c>
      <c r="BI2533" s="247">
        <f>IF(N2533="nulová",J2533,0)</f>
        <v>0</v>
      </c>
      <c r="BJ2533" s="25" t="s">
        <v>79</v>
      </c>
      <c r="BK2533" s="247">
        <f>ROUND(I2533*H2533,2)</f>
        <v>0</v>
      </c>
      <c r="BL2533" s="25" t="s">
        <v>299</v>
      </c>
      <c r="BM2533" s="25" t="s">
        <v>7104</v>
      </c>
    </row>
    <row r="2534" s="12" customFormat="1">
      <c r="B2534" s="248"/>
      <c r="C2534" s="249"/>
      <c r="D2534" s="250" t="s">
        <v>208</v>
      </c>
      <c r="E2534" s="251" t="s">
        <v>21</v>
      </c>
      <c r="F2534" s="252" t="s">
        <v>3303</v>
      </c>
      <c r="G2534" s="249"/>
      <c r="H2534" s="253">
        <v>18.18</v>
      </c>
      <c r="I2534" s="254"/>
      <c r="J2534" s="249"/>
      <c r="K2534" s="249"/>
      <c r="L2534" s="255"/>
      <c r="M2534" s="256"/>
      <c r="N2534" s="257"/>
      <c r="O2534" s="257"/>
      <c r="P2534" s="257"/>
      <c r="Q2534" s="257"/>
      <c r="R2534" s="257"/>
      <c r="S2534" s="257"/>
      <c r="T2534" s="258"/>
      <c r="AT2534" s="259" t="s">
        <v>208</v>
      </c>
      <c r="AU2534" s="259" t="s">
        <v>81</v>
      </c>
      <c r="AV2534" s="12" t="s">
        <v>81</v>
      </c>
      <c r="AW2534" s="12" t="s">
        <v>35</v>
      </c>
      <c r="AX2534" s="12" t="s">
        <v>72</v>
      </c>
      <c r="AY2534" s="259" t="s">
        <v>199</v>
      </c>
    </row>
    <row r="2535" s="14" customFormat="1">
      <c r="B2535" s="271"/>
      <c r="C2535" s="272"/>
      <c r="D2535" s="250" t="s">
        <v>208</v>
      </c>
      <c r="E2535" s="273" t="s">
        <v>21</v>
      </c>
      <c r="F2535" s="274" t="s">
        <v>403</v>
      </c>
      <c r="G2535" s="272"/>
      <c r="H2535" s="275">
        <v>18.18</v>
      </c>
      <c r="I2535" s="276"/>
      <c r="J2535" s="272"/>
      <c r="K2535" s="272"/>
      <c r="L2535" s="277"/>
      <c r="M2535" s="278"/>
      <c r="N2535" s="279"/>
      <c r="O2535" s="279"/>
      <c r="P2535" s="279"/>
      <c r="Q2535" s="279"/>
      <c r="R2535" s="279"/>
      <c r="S2535" s="279"/>
      <c r="T2535" s="280"/>
      <c r="AT2535" s="281" t="s">
        <v>208</v>
      </c>
      <c r="AU2535" s="281" t="s">
        <v>81</v>
      </c>
      <c r="AV2535" s="14" t="s">
        <v>214</v>
      </c>
      <c r="AW2535" s="14" t="s">
        <v>35</v>
      </c>
      <c r="AX2535" s="14" t="s">
        <v>72</v>
      </c>
      <c r="AY2535" s="281" t="s">
        <v>199</v>
      </c>
    </row>
    <row r="2536" s="12" customFormat="1">
      <c r="B2536" s="248"/>
      <c r="C2536" s="249"/>
      <c r="D2536" s="250" t="s">
        <v>208</v>
      </c>
      <c r="E2536" s="251" t="s">
        <v>21</v>
      </c>
      <c r="F2536" s="252" t="s">
        <v>3304</v>
      </c>
      <c r="G2536" s="249"/>
      <c r="H2536" s="253">
        <v>38.259999999999998</v>
      </c>
      <c r="I2536" s="254"/>
      <c r="J2536" s="249"/>
      <c r="K2536" s="249"/>
      <c r="L2536" s="255"/>
      <c r="M2536" s="256"/>
      <c r="N2536" s="257"/>
      <c r="O2536" s="257"/>
      <c r="P2536" s="257"/>
      <c r="Q2536" s="257"/>
      <c r="R2536" s="257"/>
      <c r="S2536" s="257"/>
      <c r="T2536" s="258"/>
      <c r="AT2536" s="259" t="s">
        <v>208</v>
      </c>
      <c r="AU2536" s="259" t="s">
        <v>81</v>
      </c>
      <c r="AV2536" s="12" t="s">
        <v>81</v>
      </c>
      <c r="AW2536" s="12" t="s">
        <v>35</v>
      </c>
      <c r="AX2536" s="12" t="s">
        <v>72</v>
      </c>
      <c r="AY2536" s="259" t="s">
        <v>199</v>
      </c>
    </row>
    <row r="2537" s="13" customFormat="1">
      <c r="B2537" s="260"/>
      <c r="C2537" s="261"/>
      <c r="D2537" s="250" t="s">
        <v>208</v>
      </c>
      <c r="E2537" s="262" t="s">
        <v>21</v>
      </c>
      <c r="F2537" s="263" t="s">
        <v>220</v>
      </c>
      <c r="G2537" s="261"/>
      <c r="H2537" s="264">
        <v>56.439999999999998</v>
      </c>
      <c r="I2537" s="265"/>
      <c r="J2537" s="261"/>
      <c r="K2537" s="261"/>
      <c r="L2537" s="266"/>
      <c r="M2537" s="267"/>
      <c r="N2537" s="268"/>
      <c r="O2537" s="268"/>
      <c r="P2537" s="268"/>
      <c r="Q2537" s="268"/>
      <c r="R2537" s="268"/>
      <c r="S2537" s="268"/>
      <c r="T2537" s="269"/>
      <c r="AT2537" s="270" t="s">
        <v>208</v>
      </c>
      <c r="AU2537" s="270" t="s">
        <v>81</v>
      </c>
      <c r="AV2537" s="13" t="s">
        <v>206</v>
      </c>
      <c r="AW2537" s="13" t="s">
        <v>35</v>
      </c>
      <c r="AX2537" s="13" t="s">
        <v>72</v>
      </c>
      <c r="AY2537" s="270" t="s">
        <v>199</v>
      </c>
    </row>
    <row r="2538" s="12" customFormat="1">
      <c r="B2538" s="248"/>
      <c r="C2538" s="249"/>
      <c r="D2538" s="250" t="s">
        <v>208</v>
      </c>
      <c r="E2538" s="251" t="s">
        <v>21</v>
      </c>
      <c r="F2538" s="252" t="s">
        <v>21</v>
      </c>
      <c r="G2538" s="249"/>
      <c r="H2538" s="253">
        <v>0</v>
      </c>
      <c r="I2538" s="254"/>
      <c r="J2538" s="249"/>
      <c r="K2538" s="249"/>
      <c r="L2538" s="255"/>
      <c r="M2538" s="256"/>
      <c r="N2538" s="257"/>
      <c r="O2538" s="257"/>
      <c r="P2538" s="257"/>
      <c r="Q2538" s="257"/>
      <c r="R2538" s="257"/>
      <c r="S2538" s="257"/>
      <c r="T2538" s="258"/>
      <c r="AT2538" s="259" t="s">
        <v>208</v>
      </c>
      <c r="AU2538" s="259" t="s">
        <v>81</v>
      </c>
      <c r="AV2538" s="12" t="s">
        <v>81</v>
      </c>
      <c r="AW2538" s="12" t="s">
        <v>35</v>
      </c>
      <c r="AX2538" s="12" t="s">
        <v>72</v>
      </c>
      <c r="AY2538" s="259" t="s">
        <v>199</v>
      </c>
    </row>
    <row r="2539" s="12" customFormat="1">
      <c r="B2539" s="248"/>
      <c r="C2539" s="249"/>
      <c r="D2539" s="250" t="s">
        <v>208</v>
      </c>
      <c r="E2539" s="251" t="s">
        <v>21</v>
      </c>
      <c r="F2539" s="252" t="s">
        <v>7105</v>
      </c>
      <c r="G2539" s="249"/>
      <c r="H2539" s="253">
        <v>42.555999999999997</v>
      </c>
      <c r="I2539" s="254"/>
      <c r="J2539" s="249"/>
      <c r="K2539" s="249"/>
      <c r="L2539" s="255"/>
      <c r="M2539" s="256"/>
      <c r="N2539" s="257"/>
      <c r="O2539" s="257"/>
      <c r="P2539" s="257"/>
      <c r="Q2539" s="257"/>
      <c r="R2539" s="257"/>
      <c r="S2539" s="257"/>
      <c r="T2539" s="258"/>
      <c r="AT2539" s="259" t="s">
        <v>208</v>
      </c>
      <c r="AU2539" s="259" t="s">
        <v>81</v>
      </c>
      <c r="AV2539" s="12" t="s">
        <v>81</v>
      </c>
      <c r="AW2539" s="12" t="s">
        <v>35</v>
      </c>
      <c r="AX2539" s="12" t="s">
        <v>79</v>
      </c>
      <c r="AY2539" s="259" t="s">
        <v>199</v>
      </c>
    </row>
    <row r="2540" s="1" customFormat="1" ht="16.5" customHeight="1">
      <c r="B2540" s="47"/>
      <c r="C2540" s="236" t="s">
        <v>3313</v>
      </c>
      <c r="D2540" s="236" t="s">
        <v>201</v>
      </c>
      <c r="E2540" s="237" t="s">
        <v>3307</v>
      </c>
      <c r="F2540" s="238" t="s">
        <v>3308</v>
      </c>
      <c r="G2540" s="239" t="s">
        <v>384</v>
      </c>
      <c r="H2540" s="240">
        <v>41.183</v>
      </c>
      <c r="I2540" s="241"/>
      <c r="J2540" s="242">
        <f>ROUND(I2540*H2540,2)</f>
        <v>0</v>
      </c>
      <c r="K2540" s="238" t="s">
        <v>205</v>
      </c>
      <c r="L2540" s="73"/>
      <c r="M2540" s="243" t="s">
        <v>21</v>
      </c>
      <c r="N2540" s="244" t="s">
        <v>43</v>
      </c>
      <c r="O2540" s="48"/>
      <c r="P2540" s="245">
        <f>O2540*H2540</f>
        <v>0</v>
      </c>
      <c r="Q2540" s="245">
        <v>0.00025999999999999998</v>
      </c>
      <c r="R2540" s="245">
        <f>Q2540*H2540</f>
        <v>0.01070758</v>
      </c>
      <c r="S2540" s="245">
        <v>0</v>
      </c>
      <c r="T2540" s="246">
        <f>S2540*H2540</f>
        <v>0</v>
      </c>
      <c r="AR2540" s="25" t="s">
        <v>299</v>
      </c>
      <c r="AT2540" s="25" t="s">
        <v>201</v>
      </c>
      <c r="AU2540" s="25" t="s">
        <v>81</v>
      </c>
      <c r="AY2540" s="25" t="s">
        <v>199</v>
      </c>
      <c r="BE2540" s="247">
        <f>IF(N2540="základní",J2540,0)</f>
        <v>0</v>
      </c>
      <c r="BF2540" s="247">
        <f>IF(N2540="snížená",J2540,0)</f>
        <v>0</v>
      </c>
      <c r="BG2540" s="247">
        <f>IF(N2540="zákl. přenesená",J2540,0)</f>
        <v>0</v>
      </c>
      <c r="BH2540" s="247">
        <f>IF(N2540="sníž. přenesená",J2540,0)</f>
        <v>0</v>
      </c>
      <c r="BI2540" s="247">
        <f>IF(N2540="nulová",J2540,0)</f>
        <v>0</v>
      </c>
      <c r="BJ2540" s="25" t="s">
        <v>79</v>
      </c>
      <c r="BK2540" s="247">
        <f>ROUND(I2540*H2540,2)</f>
        <v>0</v>
      </c>
      <c r="BL2540" s="25" t="s">
        <v>299</v>
      </c>
      <c r="BM2540" s="25" t="s">
        <v>7106</v>
      </c>
    </row>
    <row r="2541" s="12" customFormat="1">
      <c r="B2541" s="248"/>
      <c r="C2541" s="249"/>
      <c r="D2541" s="250" t="s">
        <v>208</v>
      </c>
      <c r="E2541" s="251" t="s">
        <v>21</v>
      </c>
      <c r="F2541" s="252" t="s">
        <v>3310</v>
      </c>
      <c r="G2541" s="249"/>
      <c r="H2541" s="253">
        <v>18.82</v>
      </c>
      <c r="I2541" s="254"/>
      <c r="J2541" s="249"/>
      <c r="K2541" s="249"/>
      <c r="L2541" s="255"/>
      <c r="M2541" s="256"/>
      <c r="N2541" s="257"/>
      <c r="O2541" s="257"/>
      <c r="P2541" s="257"/>
      <c r="Q2541" s="257"/>
      <c r="R2541" s="257"/>
      <c r="S2541" s="257"/>
      <c r="T2541" s="258"/>
      <c r="AT2541" s="259" t="s">
        <v>208</v>
      </c>
      <c r="AU2541" s="259" t="s">
        <v>81</v>
      </c>
      <c r="AV2541" s="12" t="s">
        <v>81</v>
      </c>
      <c r="AW2541" s="12" t="s">
        <v>35</v>
      </c>
      <c r="AX2541" s="12" t="s">
        <v>72</v>
      </c>
      <c r="AY2541" s="259" t="s">
        <v>199</v>
      </c>
    </row>
    <row r="2542" s="14" customFormat="1">
      <c r="B2542" s="271"/>
      <c r="C2542" s="272"/>
      <c r="D2542" s="250" t="s">
        <v>208</v>
      </c>
      <c r="E2542" s="273" t="s">
        <v>21</v>
      </c>
      <c r="F2542" s="274" t="s">
        <v>403</v>
      </c>
      <c r="G2542" s="272"/>
      <c r="H2542" s="275">
        <v>18.82</v>
      </c>
      <c r="I2542" s="276"/>
      <c r="J2542" s="272"/>
      <c r="K2542" s="272"/>
      <c r="L2542" s="277"/>
      <c r="M2542" s="278"/>
      <c r="N2542" s="279"/>
      <c r="O2542" s="279"/>
      <c r="P2542" s="279"/>
      <c r="Q2542" s="279"/>
      <c r="R2542" s="279"/>
      <c r="S2542" s="279"/>
      <c r="T2542" s="280"/>
      <c r="AT2542" s="281" t="s">
        <v>208</v>
      </c>
      <c r="AU2542" s="281" t="s">
        <v>81</v>
      </c>
      <c r="AV2542" s="14" t="s">
        <v>214</v>
      </c>
      <c r="AW2542" s="14" t="s">
        <v>35</v>
      </c>
      <c r="AX2542" s="14" t="s">
        <v>72</v>
      </c>
      <c r="AY2542" s="281" t="s">
        <v>199</v>
      </c>
    </row>
    <row r="2543" s="12" customFormat="1">
      <c r="B2543" s="248"/>
      <c r="C2543" s="249"/>
      <c r="D2543" s="250" t="s">
        <v>208</v>
      </c>
      <c r="E2543" s="251" t="s">
        <v>21</v>
      </c>
      <c r="F2543" s="252" t="s">
        <v>3311</v>
      </c>
      <c r="G2543" s="249"/>
      <c r="H2543" s="253">
        <v>35.799999999999997</v>
      </c>
      <c r="I2543" s="254"/>
      <c r="J2543" s="249"/>
      <c r="K2543" s="249"/>
      <c r="L2543" s="255"/>
      <c r="M2543" s="256"/>
      <c r="N2543" s="257"/>
      <c r="O2543" s="257"/>
      <c r="P2543" s="257"/>
      <c r="Q2543" s="257"/>
      <c r="R2543" s="257"/>
      <c r="S2543" s="257"/>
      <c r="T2543" s="258"/>
      <c r="AT2543" s="259" t="s">
        <v>208</v>
      </c>
      <c r="AU2543" s="259" t="s">
        <v>81</v>
      </c>
      <c r="AV2543" s="12" t="s">
        <v>81</v>
      </c>
      <c r="AW2543" s="12" t="s">
        <v>35</v>
      </c>
      <c r="AX2543" s="12" t="s">
        <v>72</v>
      </c>
      <c r="AY2543" s="259" t="s">
        <v>199</v>
      </c>
    </row>
    <row r="2544" s="13" customFormat="1">
      <c r="B2544" s="260"/>
      <c r="C2544" s="261"/>
      <c r="D2544" s="250" t="s">
        <v>208</v>
      </c>
      <c r="E2544" s="262" t="s">
        <v>21</v>
      </c>
      <c r="F2544" s="263" t="s">
        <v>220</v>
      </c>
      <c r="G2544" s="261"/>
      <c r="H2544" s="264">
        <v>54.619999999999997</v>
      </c>
      <c r="I2544" s="265"/>
      <c r="J2544" s="261"/>
      <c r="K2544" s="261"/>
      <c r="L2544" s="266"/>
      <c r="M2544" s="267"/>
      <c r="N2544" s="268"/>
      <c r="O2544" s="268"/>
      <c r="P2544" s="268"/>
      <c r="Q2544" s="268"/>
      <c r="R2544" s="268"/>
      <c r="S2544" s="268"/>
      <c r="T2544" s="269"/>
      <c r="AT2544" s="270" t="s">
        <v>208</v>
      </c>
      <c r="AU2544" s="270" t="s">
        <v>81</v>
      </c>
      <c r="AV2544" s="13" t="s">
        <v>206</v>
      </c>
      <c r="AW2544" s="13" t="s">
        <v>35</v>
      </c>
      <c r="AX2544" s="13" t="s">
        <v>72</v>
      </c>
      <c r="AY2544" s="270" t="s">
        <v>199</v>
      </c>
    </row>
    <row r="2545" s="12" customFormat="1">
      <c r="B2545" s="248"/>
      <c r="C2545" s="249"/>
      <c r="D2545" s="250" t="s">
        <v>208</v>
      </c>
      <c r="E2545" s="251" t="s">
        <v>21</v>
      </c>
      <c r="F2545" s="252" t="s">
        <v>21</v>
      </c>
      <c r="G2545" s="249"/>
      <c r="H2545" s="253">
        <v>0</v>
      </c>
      <c r="I2545" s="254"/>
      <c r="J2545" s="249"/>
      <c r="K2545" s="249"/>
      <c r="L2545" s="255"/>
      <c r="M2545" s="256"/>
      <c r="N2545" s="257"/>
      <c r="O2545" s="257"/>
      <c r="P2545" s="257"/>
      <c r="Q2545" s="257"/>
      <c r="R2545" s="257"/>
      <c r="S2545" s="257"/>
      <c r="T2545" s="258"/>
      <c r="AT2545" s="259" t="s">
        <v>208</v>
      </c>
      <c r="AU2545" s="259" t="s">
        <v>81</v>
      </c>
      <c r="AV2545" s="12" t="s">
        <v>81</v>
      </c>
      <c r="AW2545" s="12" t="s">
        <v>35</v>
      </c>
      <c r="AX2545" s="12" t="s">
        <v>72</v>
      </c>
      <c r="AY2545" s="259" t="s">
        <v>199</v>
      </c>
    </row>
    <row r="2546" s="12" customFormat="1">
      <c r="B2546" s="248"/>
      <c r="C2546" s="249"/>
      <c r="D2546" s="250" t="s">
        <v>208</v>
      </c>
      <c r="E2546" s="251" t="s">
        <v>21</v>
      </c>
      <c r="F2546" s="252" t="s">
        <v>7107</v>
      </c>
      <c r="G2546" s="249"/>
      <c r="H2546" s="253">
        <v>41.183</v>
      </c>
      <c r="I2546" s="254"/>
      <c r="J2546" s="249"/>
      <c r="K2546" s="249"/>
      <c r="L2546" s="255"/>
      <c r="M2546" s="256"/>
      <c r="N2546" s="257"/>
      <c r="O2546" s="257"/>
      <c r="P2546" s="257"/>
      <c r="Q2546" s="257"/>
      <c r="R2546" s="257"/>
      <c r="S2546" s="257"/>
      <c r="T2546" s="258"/>
      <c r="AT2546" s="259" t="s">
        <v>208</v>
      </c>
      <c r="AU2546" s="259" t="s">
        <v>81</v>
      </c>
      <c r="AV2546" s="12" t="s">
        <v>81</v>
      </c>
      <c r="AW2546" s="12" t="s">
        <v>35</v>
      </c>
      <c r="AX2546" s="12" t="s">
        <v>79</v>
      </c>
      <c r="AY2546" s="259" t="s">
        <v>199</v>
      </c>
    </row>
    <row r="2547" s="1" customFormat="1" ht="16.5" customHeight="1">
      <c r="B2547" s="47"/>
      <c r="C2547" s="236" t="s">
        <v>3319</v>
      </c>
      <c r="D2547" s="236" t="s">
        <v>201</v>
      </c>
      <c r="E2547" s="237" t="s">
        <v>3314</v>
      </c>
      <c r="F2547" s="238" t="s">
        <v>3315</v>
      </c>
      <c r="G2547" s="239" t="s">
        <v>282</v>
      </c>
      <c r="H2547" s="240">
        <v>98.870999999999995</v>
      </c>
      <c r="I2547" s="241"/>
      <c r="J2547" s="242">
        <f>ROUND(I2547*H2547,2)</f>
        <v>0</v>
      </c>
      <c r="K2547" s="238" t="s">
        <v>205</v>
      </c>
      <c r="L2547" s="73"/>
      <c r="M2547" s="243" t="s">
        <v>21</v>
      </c>
      <c r="N2547" s="244" t="s">
        <v>43</v>
      </c>
      <c r="O2547" s="48"/>
      <c r="P2547" s="245">
        <f>O2547*H2547</f>
        <v>0</v>
      </c>
      <c r="Q2547" s="245">
        <v>0.00029999999999999997</v>
      </c>
      <c r="R2547" s="245">
        <f>Q2547*H2547</f>
        <v>0.029661299999999995</v>
      </c>
      <c r="S2547" s="245">
        <v>0</v>
      </c>
      <c r="T2547" s="246">
        <f>S2547*H2547</f>
        <v>0</v>
      </c>
      <c r="AR2547" s="25" t="s">
        <v>299</v>
      </c>
      <c r="AT2547" s="25" t="s">
        <v>201</v>
      </c>
      <c r="AU2547" s="25" t="s">
        <v>81</v>
      </c>
      <c r="AY2547" s="25" t="s">
        <v>199</v>
      </c>
      <c r="BE2547" s="247">
        <f>IF(N2547="základní",J2547,0)</f>
        <v>0</v>
      </c>
      <c r="BF2547" s="247">
        <f>IF(N2547="snížená",J2547,0)</f>
        <v>0</v>
      </c>
      <c r="BG2547" s="247">
        <f>IF(N2547="zákl. přenesená",J2547,0)</f>
        <v>0</v>
      </c>
      <c r="BH2547" s="247">
        <f>IF(N2547="sníž. přenesená",J2547,0)</f>
        <v>0</v>
      </c>
      <c r="BI2547" s="247">
        <f>IF(N2547="nulová",J2547,0)</f>
        <v>0</v>
      </c>
      <c r="BJ2547" s="25" t="s">
        <v>79</v>
      </c>
      <c r="BK2547" s="247">
        <f>ROUND(I2547*H2547,2)</f>
        <v>0</v>
      </c>
      <c r="BL2547" s="25" t="s">
        <v>299</v>
      </c>
      <c r="BM2547" s="25" t="s">
        <v>7108</v>
      </c>
    </row>
    <row r="2548" s="12" customFormat="1">
      <c r="B2548" s="248"/>
      <c r="C2548" s="249"/>
      <c r="D2548" s="250" t="s">
        <v>208</v>
      </c>
      <c r="E2548" s="251" t="s">
        <v>21</v>
      </c>
      <c r="F2548" s="252" t="s">
        <v>3317</v>
      </c>
      <c r="G2548" s="249"/>
      <c r="H2548" s="253">
        <v>131.12799999999999</v>
      </c>
      <c r="I2548" s="254"/>
      <c r="J2548" s="249"/>
      <c r="K2548" s="249"/>
      <c r="L2548" s="255"/>
      <c r="M2548" s="256"/>
      <c r="N2548" s="257"/>
      <c r="O2548" s="257"/>
      <c r="P2548" s="257"/>
      <c r="Q2548" s="257"/>
      <c r="R2548" s="257"/>
      <c r="S2548" s="257"/>
      <c r="T2548" s="258"/>
      <c r="AT2548" s="259" t="s">
        <v>208</v>
      </c>
      <c r="AU2548" s="259" t="s">
        <v>81</v>
      </c>
      <c r="AV2548" s="12" t="s">
        <v>81</v>
      </c>
      <c r="AW2548" s="12" t="s">
        <v>35</v>
      </c>
      <c r="AX2548" s="12" t="s">
        <v>72</v>
      </c>
      <c r="AY2548" s="259" t="s">
        <v>199</v>
      </c>
    </row>
    <row r="2549" s="12" customFormat="1">
      <c r="B2549" s="248"/>
      <c r="C2549" s="249"/>
      <c r="D2549" s="250" t="s">
        <v>208</v>
      </c>
      <c r="E2549" s="251" t="s">
        <v>21</v>
      </c>
      <c r="F2549" s="252" t="s">
        <v>21</v>
      </c>
      <c r="G2549" s="249"/>
      <c r="H2549" s="253">
        <v>0</v>
      </c>
      <c r="I2549" s="254"/>
      <c r="J2549" s="249"/>
      <c r="K2549" s="249"/>
      <c r="L2549" s="255"/>
      <c r="M2549" s="256"/>
      <c r="N2549" s="257"/>
      <c r="O2549" s="257"/>
      <c r="P2549" s="257"/>
      <c r="Q2549" s="257"/>
      <c r="R2549" s="257"/>
      <c r="S2549" s="257"/>
      <c r="T2549" s="258"/>
      <c r="AT2549" s="259" t="s">
        <v>208</v>
      </c>
      <c r="AU2549" s="259" t="s">
        <v>81</v>
      </c>
      <c r="AV2549" s="12" t="s">
        <v>81</v>
      </c>
      <c r="AW2549" s="12" t="s">
        <v>35</v>
      </c>
      <c r="AX2549" s="12" t="s">
        <v>72</v>
      </c>
      <c r="AY2549" s="259" t="s">
        <v>199</v>
      </c>
    </row>
    <row r="2550" s="12" customFormat="1">
      <c r="B2550" s="248"/>
      <c r="C2550" s="249"/>
      <c r="D2550" s="250" t="s">
        <v>208</v>
      </c>
      <c r="E2550" s="251" t="s">
        <v>21</v>
      </c>
      <c r="F2550" s="252" t="s">
        <v>7109</v>
      </c>
      <c r="G2550" s="249"/>
      <c r="H2550" s="253">
        <v>98.870999999999995</v>
      </c>
      <c r="I2550" s="254"/>
      <c r="J2550" s="249"/>
      <c r="K2550" s="249"/>
      <c r="L2550" s="255"/>
      <c r="M2550" s="256"/>
      <c r="N2550" s="257"/>
      <c r="O2550" s="257"/>
      <c r="P2550" s="257"/>
      <c r="Q2550" s="257"/>
      <c r="R2550" s="257"/>
      <c r="S2550" s="257"/>
      <c r="T2550" s="258"/>
      <c r="AT2550" s="259" t="s">
        <v>208</v>
      </c>
      <c r="AU2550" s="259" t="s">
        <v>81</v>
      </c>
      <c r="AV2550" s="12" t="s">
        <v>81</v>
      </c>
      <c r="AW2550" s="12" t="s">
        <v>35</v>
      </c>
      <c r="AX2550" s="12" t="s">
        <v>79</v>
      </c>
      <c r="AY2550" s="259" t="s">
        <v>199</v>
      </c>
    </row>
    <row r="2551" s="1" customFormat="1" ht="16.5" customHeight="1">
      <c r="B2551" s="47"/>
      <c r="C2551" s="236" t="s">
        <v>3323</v>
      </c>
      <c r="D2551" s="236" t="s">
        <v>201</v>
      </c>
      <c r="E2551" s="237" t="s">
        <v>3320</v>
      </c>
      <c r="F2551" s="238" t="s">
        <v>3321</v>
      </c>
      <c r="G2551" s="239" t="s">
        <v>263</v>
      </c>
      <c r="H2551" s="240">
        <v>1.667</v>
      </c>
      <c r="I2551" s="241"/>
      <c r="J2551" s="242">
        <f>ROUND(I2551*H2551,2)</f>
        <v>0</v>
      </c>
      <c r="K2551" s="238" t="s">
        <v>205</v>
      </c>
      <c r="L2551" s="73"/>
      <c r="M2551" s="243" t="s">
        <v>21</v>
      </c>
      <c r="N2551" s="244" t="s">
        <v>43</v>
      </c>
      <c r="O2551" s="48"/>
      <c r="P2551" s="245">
        <f>O2551*H2551</f>
        <v>0</v>
      </c>
      <c r="Q2551" s="245">
        <v>0</v>
      </c>
      <c r="R2551" s="245">
        <f>Q2551*H2551</f>
        <v>0</v>
      </c>
      <c r="S2551" s="245">
        <v>0</v>
      </c>
      <c r="T2551" s="246">
        <f>S2551*H2551</f>
        <v>0</v>
      </c>
      <c r="AR2551" s="25" t="s">
        <v>299</v>
      </c>
      <c r="AT2551" s="25" t="s">
        <v>201</v>
      </c>
      <c r="AU2551" s="25" t="s">
        <v>81</v>
      </c>
      <c r="AY2551" s="25" t="s">
        <v>199</v>
      </c>
      <c r="BE2551" s="247">
        <f>IF(N2551="základní",J2551,0)</f>
        <v>0</v>
      </c>
      <c r="BF2551" s="247">
        <f>IF(N2551="snížená",J2551,0)</f>
        <v>0</v>
      </c>
      <c r="BG2551" s="247">
        <f>IF(N2551="zákl. přenesená",J2551,0)</f>
        <v>0</v>
      </c>
      <c r="BH2551" s="247">
        <f>IF(N2551="sníž. přenesená",J2551,0)</f>
        <v>0</v>
      </c>
      <c r="BI2551" s="247">
        <f>IF(N2551="nulová",J2551,0)</f>
        <v>0</v>
      </c>
      <c r="BJ2551" s="25" t="s">
        <v>79</v>
      </c>
      <c r="BK2551" s="247">
        <f>ROUND(I2551*H2551,2)</f>
        <v>0</v>
      </c>
      <c r="BL2551" s="25" t="s">
        <v>299</v>
      </c>
      <c r="BM2551" s="25" t="s">
        <v>7110</v>
      </c>
    </row>
    <row r="2552" s="1" customFormat="1" ht="16.5" customHeight="1">
      <c r="B2552" s="47"/>
      <c r="C2552" s="236" t="s">
        <v>3329</v>
      </c>
      <c r="D2552" s="236" t="s">
        <v>201</v>
      </c>
      <c r="E2552" s="237" t="s">
        <v>3324</v>
      </c>
      <c r="F2552" s="238" t="s">
        <v>3325</v>
      </c>
      <c r="G2552" s="239" t="s">
        <v>263</v>
      </c>
      <c r="H2552" s="240">
        <v>1.667</v>
      </c>
      <c r="I2552" s="241"/>
      <c r="J2552" s="242">
        <f>ROUND(I2552*H2552,2)</f>
        <v>0</v>
      </c>
      <c r="K2552" s="238" t="s">
        <v>205</v>
      </c>
      <c r="L2552" s="73"/>
      <c r="M2552" s="243" t="s">
        <v>21</v>
      </c>
      <c r="N2552" s="244" t="s">
        <v>43</v>
      </c>
      <c r="O2552" s="48"/>
      <c r="P2552" s="245">
        <f>O2552*H2552</f>
        <v>0</v>
      </c>
      <c r="Q2552" s="245">
        <v>0</v>
      </c>
      <c r="R2552" s="245">
        <f>Q2552*H2552</f>
        <v>0</v>
      </c>
      <c r="S2552" s="245">
        <v>0</v>
      </c>
      <c r="T2552" s="246">
        <f>S2552*H2552</f>
        <v>0</v>
      </c>
      <c r="AR2552" s="25" t="s">
        <v>299</v>
      </c>
      <c r="AT2552" s="25" t="s">
        <v>201</v>
      </c>
      <c r="AU2552" s="25" t="s">
        <v>81</v>
      </c>
      <c r="AY2552" s="25" t="s">
        <v>199</v>
      </c>
      <c r="BE2552" s="247">
        <f>IF(N2552="základní",J2552,0)</f>
        <v>0</v>
      </c>
      <c r="BF2552" s="247">
        <f>IF(N2552="snížená",J2552,0)</f>
        <v>0</v>
      </c>
      <c r="BG2552" s="247">
        <f>IF(N2552="zákl. přenesená",J2552,0)</f>
        <v>0</v>
      </c>
      <c r="BH2552" s="247">
        <f>IF(N2552="sníž. přenesená",J2552,0)</f>
        <v>0</v>
      </c>
      <c r="BI2552" s="247">
        <f>IF(N2552="nulová",J2552,0)</f>
        <v>0</v>
      </c>
      <c r="BJ2552" s="25" t="s">
        <v>79</v>
      </c>
      <c r="BK2552" s="247">
        <f>ROUND(I2552*H2552,2)</f>
        <v>0</v>
      </c>
      <c r="BL2552" s="25" t="s">
        <v>299</v>
      </c>
      <c r="BM2552" s="25" t="s">
        <v>7111</v>
      </c>
    </row>
    <row r="2553" s="11" customFormat="1" ht="29.88" customHeight="1">
      <c r="B2553" s="220"/>
      <c r="C2553" s="221"/>
      <c r="D2553" s="222" t="s">
        <v>71</v>
      </c>
      <c r="E2553" s="234" t="s">
        <v>3327</v>
      </c>
      <c r="F2553" s="234" t="s">
        <v>3328</v>
      </c>
      <c r="G2553" s="221"/>
      <c r="H2553" s="221"/>
      <c r="I2553" s="224"/>
      <c r="J2553" s="235">
        <f>BK2553</f>
        <v>0</v>
      </c>
      <c r="K2553" s="221"/>
      <c r="L2553" s="226"/>
      <c r="M2553" s="227"/>
      <c r="N2553" s="228"/>
      <c r="O2553" s="228"/>
      <c r="P2553" s="229">
        <f>SUM(P2554:P2622)</f>
        <v>0</v>
      </c>
      <c r="Q2553" s="228"/>
      <c r="R2553" s="229">
        <f>SUM(R2554:R2622)</f>
        <v>0.058188820000000002</v>
      </c>
      <c r="S2553" s="228"/>
      <c r="T2553" s="230">
        <f>SUM(T2554:T2622)</f>
        <v>0</v>
      </c>
      <c r="AR2553" s="231" t="s">
        <v>81</v>
      </c>
      <c r="AT2553" s="232" t="s">
        <v>71</v>
      </c>
      <c r="AU2553" s="232" t="s">
        <v>79</v>
      </c>
      <c r="AY2553" s="231" t="s">
        <v>199</v>
      </c>
      <c r="BK2553" s="233">
        <f>SUM(BK2554:BK2622)</f>
        <v>0</v>
      </c>
    </row>
    <row r="2554" s="1" customFormat="1" ht="16.5" customHeight="1">
      <c r="B2554" s="47"/>
      <c r="C2554" s="236" t="s">
        <v>3333</v>
      </c>
      <c r="D2554" s="236" t="s">
        <v>201</v>
      </c>
      <c r="E2554" s="237" t="s">
        <v>3330</v>
      </c>
      <c r="F2554" s="238" t="s">
        <v>3331</v>
      </c>
      <c r="G2554" s="239" t="s">
        <v>282</v>
      </c>
      <c r="H2554" s="240">
        <v>0.85199999999999998</v>
      </c>
      <c r="I2554" s="241"/>
      <c r="J2554" s="242">
        <f>ROUND(I2554*H2554,2)</f>
        <v>0</v>
      </c>
      <c r="K2554" s="238" t="s">
        <v>205</v>
      </c>
      <c r="L2554" s="73"/>
      <c r="M2554" s="243" t="s">
        <v>21</v>
      </c>
      <c r="N2554" s="244" t="s">
        <v>43</v>
      </c>
      <c r="O2554" s="48"/>
      <c r="P2554" s="245">
        <f>O2554*H2554</f>
        <v>0</v>
      </c>
      <c r="Q2554" s="245">
        <v>2.0000000000000002E-05</v>
      </c>
      <c r="R2554" s="245">
        <f>Q2554*H2554</f>
        <v>1.7039999999999999E-05</v>
      </c>
      <c r="S2554" s="245">
        <v>0</v>
      </c>
      <c r="T2554" s="246">
        <f>S2554*H2554</f>
        <v>0</v>
      </c>
      <c r="AR2554" s="25" t="s">
        <v>299</v>
      </c>
      <c r="AT2554" s="25" t="s">
        <v>201</v>
      </c>
      <c r="AU2554" s="25" t="s">
        <v>81</v>
      </c>
      <c r="AY2554" s="25" t="s">
        <v>199</v>
      </c>
      <c r="BE2554" s="247">
        <f>IF(N2554="základní",J2554,0)</f>
        <v>0</v>
      </c>
      <c r="BF2554" s="247">
        <f>IF(N2554="snížená",J2554,0)</f>
        <v>0</v>
      </c>
      <c r="BG2554" s="247">
        <f>IF(N2554="zákl. přenesená",J2554,0)</f>
        <v>0</v>
      </c>
      <c r="BH2554" s="247">
        <f>IF(N2554="sníž. přenesená",J2554,0)</f>
        <v>0</v>
      </c>
      <c r="BI2554" s="247">
        <f>IF(N2554="nulová",J2554,0)</f>
        <v>0</v>
      </c>
      <c r="BJ2554" s="25" t="s">
        <v>79</v>
      </c>
      <c r="BK2554" s="247">
        <f>ROUND(I2554*H2554,2)</f>
        <v>0</v>
      </c>
      <c r="BL2554" s="25" t="s">
        <v>299</v>
      </c>
      <c r="BM2554" s="25" t="s">
        <v>7112</v>
      </c>
    </row>
    <row r="2555" s="1" customFormat="1" ht="16.5" customHeight="1">
      <c r="B2555" s="47"/>
      <c r="C2555" s="236" t="s">
        <v>3337</v>
      </c>
      <c r="D2555" s="236" t="s">
        <v>201</v>
      </c>
      <c r="E2555" s="237" t="s">
        <v>3334</v>
      </c>
      <c r="F2555" s="238" t="s">
        <v>3335</v>
      </c>
      <c r="G2555" s="239" t="s">
        <v>282</v>
      </c>
      <c r="H2555" s="240">
        <v>0.85199999999999998</v>
      </c>
      <c r="I2555" s="241"/>
      <c r="J2555" s="242">
        <f>ROUND(I2555*H2555,2)</f>
        <v>0</v>
      </c>
      <c r="K2555" s="238" t="s">
        <v>205</v>
      </c>
      <c r="L2555" s="73"/>
      <c r="M2555" s="243" t="s">
        <v>21</v>
      </c>
      <c r="N2555" s="244" t="s">
        <v>43</v>
      </c>
      <c r="O2555" s="48"/>
      <c r="P2555" s="245">
        <f>O2555*H2555</f>
        <v>0</v>
      </c>
      <c r="Q2555" s="245">
        <v>2.0000000000000002E-05</v>
      </c>
      <c r="R2555" s="245">
        <f>Q2555*H2555</f>
        <v>1.7039999999999999E-05</v>
      </c>
      <c r="S2555" s="245">
        <v>0</v>
      </c>
      <c r="T2555" s="246">
        <f>S2555*H2555</f>
        <v>0</v>
      </c>
      <c r="AR2555" s="25" t="s">
        <v>299</v>
      </c>
      <c r="AT2555" s="25" t="s">
        <v>201</v>
      </c>
      <c r="AU2555" s="25" t="s">
        <v>81</v>
      </c>
      <c r="AY2555" s="25" t="s">
        <v>199</v>
      </c>
      <c r="BE2555" s="247">
        <f>IF(N2555="základní",J2555,0)</f>
        <v>0</v>
      </c>
      <c r="BF2555" s="247">
        <f>IF(N2555="snížená",J2555,0)</f>
        <v>0</v>
      </c>
      <c r="BG2555" s="247">
        <f>IF(N2555="zákl. přenesená",J2555,0)</f>
        <v>0</v>
      </c>
      <c r="BH2555" s="247">
        <f>IF(N2555="sníž. přenesená",J2555,0)</f>
        <v>0</v>
      </c>
      <c r="BI2555" s="247">
        <f>IF(N2555="nulová",J2555,0)</f>
        <v>0</v>
      </c>
      <c r="BJ2555" s="25" t="s">
        <v>79</v>
      </c>
      <c r="BK2555" s="247">
        <f>ROUND(I2555*H2555,2)</f>
        <v>0</v>
      </c>
      <c r="BL2555" s="25" t="s">
        <v>299</v>
      </c>
      <c r="BM2555" s="25" t="s">
        <v>7113</v>
      </c>
    </row>
    <row r="2556" s="1" customFormat="1" ht="25.5" customHeight="1">
      <c r="B2556" s="47"/>
      <c r="C2556" s="236" t="s">
        <v>3341</v>
      </c>
      <c r="D2556" s="236" t="s">
        <v>201</v>
      </c>
      <c r="E2556" s="237" t="s">
        <v>3338</v>
      </c>
      <c r="F2556" s="238" t="s">
        <v>3339</v>
      </c>
      <c r="G2556" s="239" t="s">
        <v>282</v>
      </c>
      <c r="H2556" s="240">
        <v>0.85199999999999998</v>
      </c>
      <c r="I2556" s="241"/>
      <c r="J2556" s="242">
        <f>ROUND(I2556*H2556,2)</f>
        <v>0</v>
      </c>
      <c r="K2556" s="238" t="s">
        <v>205</v>
      </c>
      <c r="L2556" s="73"/>
      <c r="M2556" s="243" t="s">
        <v>21</v>
      </c>
      <c r="N2556" s="244" t="s">
        <v>43</v>
      </c>
      <c r="O2556" s="48"/>
      <c r="P2556" s="245">
        <f>O2556*H2556</f>
        <v>0</v>
      </c>
      <c r="Q2556" s="245">
        <v>2.0000000000000002E-05</v>
      </c>
      <c r="R2556" s="245">
        <f>Q2556*H2556</f>
        <v>1.7039999999999999E-05</v>
      </c>
      <c r="S2556" s="245">
        <v>0</v>
      </c>
      <c r="T2556" s="246">
        <f>S2556*H2556</f>
        <v>0</v>
      </c>
      <c r="AR2556" s="25" t="s">
        <v>299</v>
      </c>
      <c r="AT2556" s="25" t="s">
        <v>201</v>
      </c>
      <c r="AU2556" s="25" t="s">
        <v>81</v>
      </c>
      <c r="AY2556" s="25" t="s">
        <v>199</v>
      </c>
      <c r="BE2556" s="247">
        <f>IF(N2556="základní",J2556,0)</f>
        <v>0</v>
      </c>
      <c r="BF2556" s="247">
        <f>IF(N2556="snížená",J2556,0)</f>
        <v>0</v>
      </c>
      <c r="BG2556" s="247">
        <f>IF(N2556="zákl. přenesená",J2556,0)</f>
        <v>0</v>
      </c>
      <c r="BH2556" s="247">
        <f>IF(N2556="sníž. přenesená",J2556,0)</f>
        <v>0</v>
      </c>
      <c r="BI2556" s="247">
        <f>IF(N2556="nulová",J2556,0)</f>
        <v>0</v>
      </c>
      <c r="BJ2556" s="25" t="s">
        <v>79</v>
      </c>
      <c r="BK2556" s="247">
        <f>ROUND(I2556*H2556,2)</f>
        <v>0</v>
      </c>
      <c r="BL2556" s="25" t="s">
        <v>299</v>
      </c>
      <c r="BM2556" s="25" t="s">
        <v>7114</v>
      </c>
    </row>
    <row r="2557" s="1" customFormat="1" ht="16.5" customHeight="1">
      <c r="B2557" s="47"/>
      <c r="C2557" s="236" t="s">
        <v>3345</v>
      </c>
      <c r="D2557" s="236" t="s">
        <v>201</v>
      </c>
      <c r="E2557" s="237" t="s">
        <v>3342</v>
      </c>
      <c r="F2557" s="238" t="s">
        <v>3343</v>
      </c>
      <c r="G2557" s="239" t="s">
        <v>282</v>
      </c>
      <c r="H2557" s="240">
        <v>0.85199999999999998</v>
      </c>
      <c r="I2557" s="241"/>
      <c r="J2557" s="242">
        <f>ROUND(I2557*H2557,2)</f>
        <v>0</v>
      </c>
      <c r="K2557" s="238" t="s">
        <v>205</v>
      </c>
      <c r="L2557" s="73"/>
      <c r="M2557" s="243" t="s">
        <v>21</v>
      </c>
      <c r="N2557" s="244" t="s">
        <v>43</v>
      </c>
      <c r="O2557" s="48"/>
      <c r="P2557" s="245">
        <f>O2557*H2557</f>
        <v>0</v>
      </c>
      <c r="Q2557" s="245">
        <v>0</v>
      </c>
      <c r="R2557" s="245">
        <f>Q2557*H2557</f>
        <v>0</v>
      </c>
      <c r="S2557" s="245">
        <v>0</v>
      </c>
      <c r="T2557" s="246">
        <f>S2557*H2557</f>
        <v>0</v>
      </c>
      <c r="AR2557" s="25" t="s">
        <v>299</v>
      </c>
      <c r="AT2557" s="25" t="s">
        <v>201</v>
      </c>
      <c r="AU2557" s="25" t="s">
        <v>81</v>
      </c>
      <c r="AY2557" s="25" t="s">
        <v>199</v>
      </c>
      <c r="BE2557" s="247">
        <f>IF(N2557="základní",J2557,0)</f>
        <v>0</v>
      </c>
      <c r="BF2557" s="247">
        <f>IF(N2557="snížená",J2557,0)</f>
        <v>0</v>
      </c>
      <c r="BG2557" s="247">
        <f>IF(N2557="zákl. přenesená",J2557,0)</f>
        <v>0</v>
      </c>
      <c r="BH2557" s="247">
        <f>IF(N2557="sníž. přenesená",J2557,0)</f>
        <v>0</v>
      </c>
      <c r="BI2557" s="247">
        <f>IF(N2557="nulová",J2557,0)</f>
        <v>0</v>
      </c>
      <c r="BJ2557" s="25" t="s">
        <v>79</v>
      </c>
      <c r="BK2557" s="247">
        <f>ROUND(I2557*H2557,2)</f>
        <v>0</v>
      </c>
      <c r="BL2557" s="25" t="s">
        <v>299</v>
      </c>
      <c r="BM2557" s="25" t="s">
        <v>7115</v>
      </c>
    </row>
    <row r="2558" s="1" customFormat="1" ht="16.5" customHeight="1">
      <c r="B2558" s="47"/>
      <c r="C2558" s="236" t="s">
        <v>3351</v>
      </c>
      <c r="D2558" s="236" t="s">
        <v>201</v>
      </c>
      <c r="E2558" s="237" t="s">
        <v>3346</v>
      </c>
      <c r="F2558" s="238" t="s">
        <v>3347</v>
      </c>
      <c r="G2558" s="239" t="s">
        <v>282</v>
      </c>
      <c r="H2558" s="240">
        <v>0.85199999999999998</v>
      </c>
      <c r="I2558" s="241"/>
      <c r="J2558" s="242">
        <f>ROUND(I2558*H2558,2)</f>
        <v>0</v>
      </c>
      <c r="K2558" s="238" t="s">
        <v>205</v>
      </c>
      <c r="L2558" s="73"/>
      <c r="M2558" s="243" t="s">
        <v>21</v>
      </c>
      <c r="N2558" s="244" t="s">
        <v>43</v>
      </c>
      <c r="O2558" s="48"/>
      <c r="P2558" s="245">
        <f>O2558*H2558</f>
        <v>0</v>
      </c>
      <c r="Q2558" s="245">
        <v>6.0000000000000002E-05</v>
      </c>
      <c r="R2558" s="245">
        <f>Q2558*H2558</f>
        <v>5.1119999999999998E-05</v>
      </c>
      <c r="S2558" s="245">
        <v>0</v>
      </c>
      <c r="T2558" s="246">
        <f>S2558*H2558</f>
        <v>0</v>
      </c>
      <c r="AR2558" s="25" t="s">
        <v>299</v>
      </c>
      <c r="AT2558" s="25" t="s">
        <v>201</v>
      </c>
      <c r="AU2558" s="25" t="s">
        <v>81</v>
      </c>
      <c r="AY2558" s="25" t="s">
        <v>199</v>
      </c>
      <c r="BE2558" s="247">
        <f>IF(N2558="základní",J2558,0)</f>
        <v>0</v>
      </c>
      <c r="BF2558" s="247">
        <f>IF(N2558="snížená",J2558,0)</f>
        <v>0</v>
      </c>
      <c r="BG2558" s="247">
        <f>IF(N2558="zákl. přenesená",J2558,0)</f>
        <v>0</v>
      </c>
      <c r="BH2558" s="247">
        <f>IF(N2558="sníž. přenesená",J2558,0)</f>
        <v>0</v>
      </c>
      <c r="BI2558" s="247">
        <f>IF(N2558="nulová",J2558,0)</f>
        <v>0</v>
      </c>
      <c r="BJ2558" s="25" t="s">
        <v>79</v>
      </c>
      <c r="BK2558" s="247">
        <f>ROUND(I2558*H2558,2)</f>
        <v>0</v>
      </c>
      <c r="BL2558" s="25" t="s">
        <v>299</v>
      </c>
      <c r="BM2558" s="25" t="s">
        <v>7116</v>
      </c>
    </row>
    <row r="2559" s="12" customFormat="1">
      <c r="B2559" s="248"/>
      <c r="C2559" s="249"/>
      <c r="D2559" s="250" t="s">
        <v>208</v>
      </c>
      <c r="E2559" s="251" t="s">
        <v>21</v>
      </c>
      <c r="F2559" s="252" t="s">
        <v>3349</v>
      </c>
      <c r="G2559" s="249"/>
      <c r="H2559" s="253">
        <v>1.1299999999999999</v>
      </c>
      <c r="I2559" s="254"/>
      <c r="J2559" s="249"/>
      <c r="K2559" s="249"/>
      <c r="L2559" s="255"/>
      <c r="M2559" s="256"/>
      <c r="N2559" s="257"/>
      <c r="O2559" s="257"/>
      <c r="P2559" s="257"/>
      <c r="Q2559" s="257"/>
      <c r="R2559" s="257"/>
      <c r="S2559" s="257"/>
      <c r="T2559" s="258"/>
      <c r="AT2559" s="259" t="s">
        <v>208</v>
      </c>
      <c r="AU2559" s="259" t="s">
        <v>81</v>
      </c>
      <c r="AV2559" s="12" t="s">
        <v>81</v>
      </c>
      <c r="AW2559" s="12" t="s">
        <v>35</v>
      </c>
      <c r="AX2559" s="12" t="s">
        <v>72</v>
      </c>
      <c r="AY2559" s="259" t="s">
        <v>199</v>
      </c>
    </row>
    <row r="2560" s="12" customFormat="1">
      <c r="B2560" s="248"/>
      <c r="C2560" s="249"/>
      <c r="D2560" s="250" t="s">
        <v>208</v>
      </c>
      <c r="E2560" s="251" t="s">
        <v>21</v>
      </c>
      <c r="F2560" s="252" t="s">
        <v>21</v>
      </c>
      <c r="G2560" s="249"/>
      <c r="H2560" s="253">
        <v>0</v>
      </c>
      <c r="I2560" s="254"/>
      <c r="J2560" s="249"/>
      <c r="K2560" s="249"/>
      <c r="L2560" s="255"/>
      <c r="M2560" s="256"/>
      <c r="N2560" s="257"/>
      <c r="O2560" s="257"/>
      <c r="P2560" s="257"/>
      <c r="Q2560" s="257"/>
      <c r="R2560" s="257"/>
      <c r="S2560" s="257"/>
      <c r="T2560" s="258"/>
      <c r="AT2560" s="259" t="s">
        <v>208</v>
      </c>
      <c r="AU2560" s="259" t="s">
        <v>81</v>
      </c>
      <c r="AV2560" s="12" t="s">
        <v>81</v>
      </c>
      <c r="AW2560" s="12" t="s">
        <v>35</v>
      </c>
      <c r="AX2560" s="12" t="s">
        <v>72</v>
      </c>
      <c r="AY2560" s="259" t="s">
        <v>199</v>
      </c>
    </row>
    <row r="2561" s="12" customFormat="1">
      <c r="B2561" s="248"/>
      <c r="C2561" s="249"/>
      <c r="D2561" s="250" t="s">
        <v>208</v>
      </c>
      <c r="E2561" s="251" t="s">
        <v>21</v>
      </c>
      <c r="F2561" s="252" t="s">
        <v>7117</v>
      </c>
      <c r="G2561" s="249"/>
      <c r="H2561" s="253">
        <v>0.85199999999999998</v>
      </c>
      <c r="I2561" s="254"/>
      <c r="J2561" s="249"/>
      <c r="K2561" s="249"/>
      <c r="L2561" s="255"/>
      <c r="M2561" s="256"/>
      <c r="N2561" s="257"/>
      <c r="O2561" s="257"/>
      <c r="P2561" s="257"/>
      <c r="Q2561" s="257"/>
      <c r="R2561" s="257"/>
      <c r="S2561" s="257"/>
      <c r="T2561" s="258"/>
      <c r="AT2561" s="259" t="s">
        <v>208</v>
      </c>
      <c r="AU2561" s="259" t="s">
        <v>81</v>
      </c>
      <c r="AV2561" s="12" t="s">
        <v>81</v>
      </c>
      <c r="AW2561" s="12" t="s">
        <v>35</v>
      </c>
      <c r="AX2561" s="12" t="s">
        <v>79</v>
      </c>
      <c r="AY2561" s="259" t="s">
        <v>199</v>
      </c>
    </row>
    <row r="2562" s="1" customFormat="1" ht="16.5" customHeight="1">
      <c r="B2562" s="47"/>
      <c r="C2562" s="236" t="s">
        <v>3355</v>
      </c>
      <c r="D2562" s="236" t="s">
        <v>201</v>
      </c>
      <c r="E2562" s="237" t="s">
        <v>3352</v>
      </c>
      <c r="F2562" s="238" t="s">
        <v>3353</v>
      </c>
      <c r="G2562" s="239" t="s">
        <v>282</v>
      </c>
      <c r="H2562" s="240">
        <v>0.85199999999999998</v>
      </c>
      <c r="I2562" s="241"/>
      <c r="J2562" s="242">
        <f>ROUND(I2562*H2562,2)</f>
        <v>0</v>
      </c>
      <c r="K2562" s="238" t="s">
        <v>205</v>
      </c>
      <c r="L2562" s="73"/>
      <c r="M2562" s="243" t="s">
        <v>21</v>
      </c>
      <c r="N2562" s="244" t="s">
        <v>43</v>
      </c>
      <c r="O2562" s="48"/>
      <c r="P2562" s="245">
        <f>O2562*H2562</f>
        <v>0</v>
      </c>
      <c r="Q2562" s="245">
        <v>0.00017000000000000001</v>
      </c>
      <c r="R2562" s="245">
        <f>Q2562*H2562</f>
        <v>0.00014484</v>
      </c>
      <c r="S2562" s="245">
        <v>0</v>
      </c>
      <c r="T2562" s="246">
        <f>S2562*H2562</f>
        <v>0</v>
      </c>
      <c r="AR2562" s="25" t="s">
        <v>299</v>
      </c>
      <c r="AT2562" s="25" t="s">
        <v>201</v>
      </c>
      <c r="AU2562" s="25" t="s">
        <v>81</v>
      </c>
      <c r="AY2562" s="25" t="s">
        <v>199</v>
      </c>
      <c r="BE2562" s="247">
        <f>IF(N2562="základní",J2562,0)</f>
        <v>0</v>
      </c>
      <c r="BF2562" s="247">
        <f>IF(N2562="snížená",J2562,0)</f>
        <v>0</v>
      </c>
      <c r="BG2562" s="247">
        <f>IF(N2562="zákl. přenesená",J2562,0)</f>
        <v>0</v>
      </c>
      <c r="BH2562" s="247">
        <f>IF(N2562="sníž. přenesená",J2562,0)</f>
        <v>0</v>
      </c>
      <c r="BI2562" s="247">
        <f>IF(N2562="nulová",J2562,0)</f>
        <v>0</v>
      </c>
      <c r="BJ2562" s="25" t="s">
        <v>79</v>
      </c>
      <c r="BK2562" s="247">
        <f>ROUND(I2562*H2562,2)</f>
        <v>0</v>
      </c>
      <c r="BL2562" s="25" t="s">
        <v>299</v>
      </c>
      <c r="BM2562" s="25" t="s">
        <v>7118</v>
      </c>
    </row>
    <row r="2563" s="1" customFormat="1" ht="25.5" customHeight="1">
      <c r="B2563" s="47"/>
      <c r="C2563" s="236" t="s">
        <v>3359</v>
      </c>
      <c r="D2563" s="236" t="s">
        <v>201</v>
      </c>
      <c r="E2563" s="237" t="s">
        <v>3356</v>
      </c>
      <c r="F2563" s="238" t="s">
        <v>3357</v>
      </c>
      <c r="G2563" s="239" t="s">
        <v>282</v>
      </c>
      <c r="H2563" s="240">
        <v>0.85199999999999998</v>
      </c>
      <c r="I2563" s="241"/>
      <c r="J2563" s="242">
        <f>ROUND(I2563*H2563,2)</f>
        <v>0</v>
      </c>
      <c r="K2563" s="238" t="s">
        <v>205</v>
      </c>
      <c r="L2563" s="73"/>
      <c r="M2563" s="243" t="s">
        <v>21</v>
      </c>
      <c r="N2563" s="244" t="s">
        <v>43</v>
      </c>
      <c r="O2563" s="48"/>
      <c r="P2563" s="245">
        <f>O2563*H2563</f>
        <v>0</v>
      </c>
      <c r="Q2563" s="245">
        <v>0.00024000000000000001</v>
      </c>
      <c r="R2563" s="245">
        <f>Q2563*H2563</f>
        <v>0.00020447999999999999</v>
      </c>
      <c r="S2563" s="245">
        <v>0</v>
      </c>
      <c r="T2563" s="246">
        <f>S2563*H2563</f>
        <v>0</v>
      </c>
      <c r="AR2563" s="25" t="s">
        <v>299</v>
      </c>
      <c r="AT2563" s="25" t="s">
        <v>201</v>
      </c>
      <c r="AU2563" s="25" t="s">
        <v>81</v>
      </c>
      <c r="AY2563" s="25" t="s">
        <v>199</v>
      </c>
      <c r="BE2563" s="247">
        <f>IF(N2563="základní",J2563,0)</f>
        <v>0</v>
      </c>
      <c r="BF2563" s="247">
        <f>IF(N2563="snížená",J2563,0)</f>
        <v>0</v>
      </c>
      <c r="BG2563" s="247">
        <f>IF(N2563="zákl. přenesená",J2563,0)</f>
        <v>0</v>
      </c>
      <c r="BH2563" s="247">
        <f>IF(N2563="sníž. přenesená",J2563,0)</f>
        <v>0</v>
      </c>
      <c r="BI2563" s="247">
        <f>IF(N2563="nulová",J2563,0)</f>
        <v>0</v>
      </c>
      <c r="BJ2563" s="25" t="s">
        <v>79</v>
      </c>
      <c r="BK2563" s="247">
        <f>ROUND(I2563*H2563,2)</f>
        <v>0</v>
      </c>
      <c r="BL2563" s="25" t="s">
        <v>299</v>
      </c>
      <c r="BM2563" s="25" t="s">
        <v>7119</v>
      </c>
    </row>
    <row r="2564" s="1" customFormat="1" ht="25.5" customHeight="1">
      <c r="B2564" s="47"/>
      <c r="C2564" s="236" t="s">
        <v>3364</v>
      </c>
      <c r="D2564" s="236" t="s">
        <v>201</v>
      </c>
      <c r="E2564" s="237" t="s">
        <v>3360</v>
      </c>
      <c r="F2564" s="238" t="s">
        <v>3361</v>
      </c>
      <c r="G2564" s="239" t="s">
        <v>282</v>
      </c>
      <c r="H2564" s="240">
        <v>155.74600000000001</v>
      </c>
      <c r="I2564" s="241"/>
      <c r="J2564" s="242">
        <f>ROUND(I2564*H2564,2)</f>
        <v>0</v>
      </c>
      <c r="K2564" s="238" t="s">
        <v>205</v>
      </c>
      <c r="L2564" s="73"/>
      <c r="M2564" s="243" t="s">
        <v>21</v>
      </c>
      <c r="N2564" s="244" t="s">
        <v>43</v>
      </c>
      <c r="O2564" s="48"/>
      <c r="P2564" s="245">
        <f>O2564*H2564</f>
        <v>0</v>
      </c>
      <c r="Q2564" s="245">
        <v>0.00022000000000000001</v>
      </c>
      <c r="R2564" s="245">
        <f>Q2564*H2564</f>
        <v>0.034264120000000002</v>
      </c>
      <c r="S2564" s="245">
        <v>0</v>
      </c>
      <c r="T2564" s="246">
        <f>S2564*H2564</f>
        <v>0</v>
      </c>
      <c r="AR2564" s="25" t="s">
        <v>299</v>
      </c>
      <c r="AT2564" s="25" t="s">
        <v>201</v>
      </c>
      <c r="AU2564" s="25" t="s">
        <v>81</v>
      </c>
      <c r="AY2564" s="25" t="s">
        <v>199</v>
      </c>
      <c r="BE2564" s="247">
        <f>IF(N2564="základní",J2564,0)</f>
        <v>0</v>
      </c>
      <c r="BF2564" s="247">
        <f>IF(N2564="snížená",J2564,0)</f>
        <v>0</v>
      </c>
      <c r="BG2564" s="247">
        <f>IF(N2564="zákl. přenesená",J2564,0)</f>
        <v>0</v>
      </c>
      <c r="BH2564" s="247">
        <f>IF(N2564="sníž. přenesená",J2564,0)</f>
        <v>0</v>
      </c>
      <c r="BI2564" s="247">
        <f>IF(N2564="nulová",J2564,0)</f>
        <v>0</v>
      </c>
      <c r="BJ2564" s="25" t="s">
        <v>79</v>
      </c>
      <c r="BK2564" s="247">
        <f>ROUND(I2564*H2564,2)</f>
        <v>0</v>
      </c>
      <c r="BL2564" s="25" t="s">
        <v>299</v>
      </c>
      <c r="BM2564" s="25" t="s">
        <v>7120</v>
      </c>
    </row>
    <row r="2565" s="12" customFormat="1">
      <c r="B2565" s="248"/>
      <c r="C2565" s="249"/>
      <c r="D2565" s="250" t="s">
        <v>208</v>
      </c>
      <c r="E2565" s="251" t="s">
        <v>21</v>
      </c>
      <c r="F2565" s="252" t="s">
        <v>3363</v>
      </c>
      <c r="G2565" s="249"/>
      <c r="H2565" s="253">
        <v>206.56</v>
      </c>
      <c r="I2565" s="254"/>
      <c r="J2565" s="249"/>
      <c r="K2565" s="249"/>
      <c r="L2565" s="255"/>
      <c r="M2565" s="256"/>
      <c r="N2565" s="257"/>
      <c r="O2565" s="257"/>
      <c r="P2565" s="257"/>
      <c r="Q2565" s="257"/>
      <c r="R2565" s="257"/>
      <c r="S2565" s="257"/>
      <c r="T2565" s="258"/>
      <c r="AT2565" s="259" t="s">
        <v>208</v>
      </c>
      <c r="AU2565" s="259" t="s">
        <v>81</v>
      </c>
      <c r="AV2565" s="12" t="s">
        <v>81</v>
      </c>
      <c r="AW2565" s="12" t="s">
        <v>35</v>
      </c>
      <c r="AX2565" s="12" t="s">
        <v>72</v>
      </c>
      <c r="AY2565" s="259" t="s">
        <v>199</v>
      </c>
    </row>
    <row r="2566" s="12" customFormat="1">
      <c r="B2566" s="248"/>
      <c r="C2566" s="249"/>
      <c r="D2566" s="250" t="s">
        <v>208</v>
      </c>
      <c r="E2566" s="251" t="s">
        <v>21</v>
      </c>
      <c r="F2566" s="252" t="s">
        <v>21</v>
      </c>
      <c r="G2566" s="249"/>
      <c r="H2566" s="253">
        <v>0</v>
      </c>
      <c r="I2566" s="254"/>
      <c r="J2566" s="249"/>
      <c r="K2566" s="249"/>
      <c r="L2566" s="255"/>
      <c r="M2566" s="256"/>
      <c r="N2566" s="257"/>
      <c r="O2566" s="257"/>
      <c r="P2566" s="257"/>
      <c r="Q2566" s="257"/>
      <c r="R2566" s="257"/>
      <c r="S2566" s="257"/>
      <c r="T2566" s="258"/>
      <c r="AT2566" s="259" t="s">
        <v>208</v>
      </c>
      <c r="AU2566" s="259" t="s">
        <v>81</v>
      </c>
      <c r="AV2566" s="12" t="s">
        <v>81</v>
      </c>
      <c r="AW2566" s="12" t="s">
        <v>35</v>
      </c>
      <c r="AX2566" s="12" t="s">
        <v>72</v>
      </c>
      <c r="AY2566" s="259" t="s">
        <v>199</v>
      </c>
    </row>
    <row r="2567" s="12" customFormat="1">
      <c r="B2567" s="248"/>
      <c r="C2567" s="249"/>
      <c r="D2567" s="250" t="s">
        <v>208</v>
      </c>
      <c r="E2567" s="251" t="s">
        <v>21</v>
      </c>
      <c r="F2567" s="252" t="s">
        <v>6513</v>
      </c>
      <c r="G2567" s="249"/>
      <c r="H2567" s="253">
        <v>155.74600000000001</v>
      </c>
      <c r="I2567" s="254"/>
      <c r="J2567" s="249"/>
      <c r="K2567" s="249"/>
      <c r="L2567" s="255"/>
      <c r="M2567" s="256"/>
      <c r="N2567" s="257"/>
      <c r="O2567" s="257"/>
      <c r="P2567" s="257"/>
      <c r="Q2567" s="257"/>
      <c r="R2567" s="257"/>
      <c r="S2567" s="257"/>
      <c r="T2567" s="258"/>
      <c r="AT2567" s="259" t="s">
        <v>208</v>
      </c>
      <c r="AU2567" s="259" t="s">
        <v>81</v>
      </c>
      <c r="AV2567" s="12" t="s">
        <v>81</v>
      </c>
      <c r="AW2567" s="12" t="s">
        <v>35</v>
      </c>
      <c r="AX2567" s="12" t="s">
        <v>79</v>
      </c>
      <c r="AY2567" s="259" t="s">
        <v>199</v>
      </c>
    </row>
    <row r="2568" s="1" customFormat="1" ht="16.5" customHeight="1">
      <c r="B2568" s="47"/>
      <c r="C2568" s="236" t="s">
        <v>3369</v>
      </c>
      <c r="D2568" s="236" t="s">
        <v>201</v>
      </c>
      <c r="E2568" s="237" t="s">
        <v>3365</v>
      </c>
      <c r="F2568" s="238" t="s">
        <v>3366</v>
      </c>
      <c r="G2568" s="239" t="s">
        <v>282</v>
      </c>
      <c r="H2568" s="240">
        <v>13.571999999999999</v>
      </c>
      <c r="I2568" s="241"/>
      <c r="J2568" s="242">
        <f>ROUND(I2568*H2568,2)</f>
        <v>0</v>
      </c>
      <c r="K2568" s="238" t="s">
        <v>205</v>
      </c>
      <c r="L2568" s="73"/>
      <c r="M2568" s="243" t="s">
        <v>21</v>
      </c>
      <c r="N2568" s="244" t="s">
        <v>43</v>
      </c>
      <c r="O2568" s="48"/>
      <c r="P2568" s="245">
        <f>O2568*H2568</f>
        <v>0</v>
      </c>
      <c r="Q2568" s="245">
        <v>6.9999999999999994E-05</v>
      </c>
      <c r="R2568" s="245">
        <f>Q2568*H2568</f>
        <v>0.00095003999999999987</v>
      </c>
      <c r="S2568" s="245">
        <v>0</v>
      </c>
      <c r="T2568" s="246">
        <f>S2568*H2568</f>
        <v>0</v>
      </c>
      <c r="AR2568" s="25" t="s">
        <v>299</v>
      </c>
      <c r="AT2568" s="25" t="s">
        <v>201</v>
      </c>
      <c r="AU2568" s="25" t="s">
        <v>81</v>
      </c>
      <c r="AY2568" s="25" t="s">
        <v>199</v>
      </c>
      <c r="BE2568" s="247">
        <f>IF(N2568="základní",J2568,0)</f>
        <v>0</v>
      </c>
      <c r="BF2568" s="247">
        <f>IF(N2568="snížená",J2568,0)</f>
        <v>0</v>
      </c>
      <c r="BG2568" s="247">
        <f>IF(N2568="zákl. přenesená",J2568,0)</f>
        <v>0</v>
      </c>
      <c r="BH2568" s="247">
        <f>IF(N2568="sníž. přenesená",J2568,0)</f>
        <v>0</v>
      </c>
      <c r="BI2568" s="247">
        <f>IF(N2568="nulová",J2568,0)</f>
        <v>0</v>
      </c>
      <c r="BJ2568" s="25" t="s">
        <v>79</v>
      </c>
      <c r="BK2568" s="247">
        <f>ROUND(I2568*H2568,2)</f>
        <v>0</v>
      </c>
      <c r="BL2568" s="25" t="s">
        <v>299</v>
      </c>
      <c r="BM2568" s="25" t="s">
        <v>7121</v>
      </c>
    </row>
    <row r="2569" s="12" customFormat="1">
      <c r="B2569" s="248"/>
      <c r="C2569" s="249"/>
      <c r="D2569" s="250" t="s">
        <v>208</v>
      </c>
      <c r="E2569" s="251" t="s">
        <v>21</v>
      </c>
      <c r="F2569" s="252" t="s">
        <v>3368</v>
      </c>
      <c r="G2569" s="249"/>
      <c r="H2569" s="253">
        <v>18</v>
      </c>
      <c r="I2569" s="254"/>
      <c r="J2569" s="249"/>
      <c r="K2569" s="249"/>
      <c r="L2569" s="255"/>
      <c r="M2569" s="256"/>
      <c r="N2569" s="257"/>
      <c r="O2569" s="257"/>
      <c r="P2569" s="257"/>
      <c r="Q2569" s="257"/>
      <c r="R2569" s="257"/>
      <c r="S2569" s="257"/>
      <c r="T2569" s="258"/>
      <c r="AT2569" s="259" t="s">
        <v>208</v>
      </c>
      <c r="AU2569" s="259" t="s">
        <v>81</v>
      </c>
      <c r="AV2569" s="12" t="s">
        <v>81</v>
      </c>
      <c r="AW2569" s="12" t="s">
        <v>35</v>
      </c>
      <c r="AX2569" s="12" t="s">
        <v>72</v>
      </c>
      <c r="AY2569" s="259" t="s">
        <v>199</v>
      </c>
    </row>
    <row r="2570" s="12" customFormat="1">
      <c r="B2570" s="248"/>
      <c r="C2570" s="249"/>
      <c r="D2570" s="250" t="s">
        <v>208</v>
      </c>
      <c r="E2570" s="251" t="s">
        <v>21</v>
      </c>
      <c r="F2570" s="252" t="s">
        <v>21</v>
      </c>
      <c r="G2570" s="249"/>
      <c r="H2570" s="253">
        <v>0</v>
      </c>
      <c r="I2570" s="254"/>
      <c r="J2570" s="249"/>
      <c r="K2570" s="249"/>
      <c r="L2570" s="255"/>
      <c r="M2570" s="256"/>
      <c r="N2570" s="257"/>
      <c r="O2570" s="257"/>
      <c r="P2570" s="257"/>
      <c r="Q2570" s="257"/>
      <c r="R2570" s="257"/>
      <c r="S2570" s="257"/>
      <c r="T2570" s="258"/>
      <c r="AT2570" s="259" t="s">
        <v>208</v>
      </c>
      <c r="AU2570" s="259" t="s">
        <v>81</v>
      </c>
      <c r="AV2570" s="12" t="s">
        <v>81</v>
      </c>
      <c r="AW2570" s="12" t="s">
        <v>35</v>
      </c>
      <c r="AX2570" s="12" t="s">
        <v>72</v>
      </c>
      <c r="AY2570" s="259" t="s">
        <v>199</v>
      </c>
    </row>
    <row r="2571" s="12" customFormat="1">
      <c r="B2571" s="248"/>
      <c r="C2571" s="249"/>
      <c r="D2571" s="250" t="s">
        <v>208</v>
      </c>
      <c r="E2571" s="251" t="s">
        <v>21</v>
      </c>
      <c r="F2571" s="252" t="s">
        <v>6747</v>
      </c>
      <c r="G2571" s="249"/>
      <c r="H2571" s="253">
        <v>13.571999999999999</v>
      </c>
      <c r="I2571" s="254"/>
      <c r="J2571" s="249"/>
      <c r="K2571" s="249"/>
      <c r="L2571" s="255"/>
      <c r="M2571" s="256"/>
      <c r="N2571" s="257"/>
      <c r="O2571" s="257"/>
      <c r="P2571" s="257"/>
      <c r="Q2571" s="257"/>
      <c r="R2571" s="257"/>
      <c r="S2571" s="257"/>
      <c r="T2571" s="258"/>
      <c r="AT2571" s="259" t="s">
        <v>208</v>
      </c>
      <c r="AU2571" s="259" t="s">
        <v>81</v>
      </c>
      <c r="AV2571" s="12" t="s">
        <v>81</v>
      </c>
      <c r="AW2571" s="12" t="s">
        <v>35</v>
      </c>
      <c r="AX2571" s="12" t="s">
        <v>79</v>
      </c>
      <c r="AY2571" s="259" t="s">
        <v>199</v>
      </c>
    </row>
    <row r="2572" s="1" customFormat="1" ht="16.5" customHeight="1">
      <c r="B2572" s="47"/>
      <c r="C2572" s="236" t="s">
        <v>3389</v>
      </c>
      <c r="D2572" s="236" t="s">
        <v>201</v>
      </c>
      <c r="E2572" s="237" t="s">
        <v>3370</v>
      </c>
      <c r="F2572" s="238" t="s">
        <v>3371</v>
      </c>
      <c r="G2572" s="239" t="s">
        <v>282</v>
      </c>
      <c r="H2572" s="240">
        <v>50.759</v>
      </c>
      <c r="I2572" s="241"/>
      <c r="J2572" s="242">
        <f>ROUND(I2572*H2572,2)</f>
        <v>0</v>
      </c>
      <c r="K2572" s="238" t="s">
        <v>205</v>
      </c>
      <c r="L2572" s="73"/>
      <c r="M2572" s="243" t="s">
        <v>21</v>
      </c>
      <c r="N2572" s="244" t="s">
        <v>43</v>
      </c>
      <c r="O2572" s="48"/>
      <c r="P2572" s="245">
        <f>O2572*H2572</f>
        <v>0</v>
      </c>
      <c r="Q2572" s="245">
        <v>0</v>
      </c>
      <c r="R2572" s="245">
        <f>Q2572*H2572</f>
        <v>0</v>
      </c>
      <c r="S2572" s="245">
        <v>0</v>
      </c>
      <c r="T2572" s="246">
        <f>S2572*H2572</f>
        <v>0</v>
      </c>
      <c r="AR2572" s="25" t="s">
        <v>299</v>
      </c>
      <c r="AT2572" s="25" t="s">
        <v>201</v>
      </c>
      <c r="AU2572" s="25" t="s">
        <v>81</v>
      </c>
      <c r="AY2572" s="25" t="s">
        <v>199</v>
      </c>
      <c r="BE2572" s="247">
        <f>IF(N2572="základní",J2572,0)</f>
        <v>0</v>
      </c>
      <c r="BF2572" s="247">
        <f>IF(N2572="snížená",J2572,0)</f>
        <v>0</v>
      </c>
      <c r="BG2572" s="247">
        <f>IF(N2572="zákl. přenesená",J2572,0)</f>
        <v>0</v>
      </c>
      <c r="BH2572" s="247">
        <f>IF(N2572="sníž. přenesená",J2572,0)</f>
        <v>0</v>
      </c>
      <c r="BI2572" s="247">
        <f>IF(N2572="nulová",J2572,0)</f>
        <v>0</v>
      </c>
      <c r="BJ2572" s="25" t="s">
        <v>79</v>
      </c>
      <c r="BK2572" s="247">
        <f>ROUND(I2572*H2572,2)</f>
        <v>0</v>
      </c>
      <c r="BL2572" s="25" t="s">
        <v>299</v>
      </c>
      <c r="BM2572" s="25" t="s">
        <v>7122</v>
      </c>
    </row>
    <row r="2573" s="12" customFormat="1">
      <c r="B2573" s="248"/>
      <c r="C2573" s="249"/>
      <c r="D2573" s="250" t="s">
        <v>208</v>
      </c>
      <c r="E2573" s="251" t="s">
        <v>21</v>
      </c>
      <c r="F2573" s="252" t="s">
        <v>3373</v>
      </c>
      <c r="G2573" s="249"/>
      <c r="H2573" s="253">
        <v>18</v>
      </c>
      <c r="I2573" s="254"/>
      <c r="J2573" s="249"/>
      <c r="K2573" s="249"/>
      <c r="L2573" s="255"/>
      <c r="M2573" s="256"/>
      <c r="N2573" s="257"/>
      <c r="O2573" s="257"/>
      <c r="P2573" s="257"/>
      <c r="Q2573" s="257"/>
      <c r="R2573" s="257"/>
      <c r="S2573" s="257"/>
      <c r="T2573" s="258"/>
      <c r="AT2573" s="259" t="s">
        <v>208</v>
      </c>
      <c r="AU2573" s="259" t="s">
        <v>81</v>
      </c>
      <c r="AV2573" s="12" t="s">
        <v>81</v>
      </c>
      <c r="AW2573" s="12" t="s">
        <v>35</v>
      </c>
      <c r="AX2573" s="12" t="s">
        <v>72</v>
      </c>
      <c r="AY2573" s="259" t="s">
        <v>199</v>
      </c>
    </row>
    <row r="2574" s="14" customFormat="1">
      <c r="B2574" s="271"/>
      <c r="C2574" s="272"/>
      <c r="D2574" s="250" t="s">
        <v>208</v>
      </c>
      <c r="E2574" s="273" t="s">
        <v>21</v>
      </c>
      <c r="F2574" s="274" t="s">
        <v>3374</v>
      </c>
      <c r="G2574" s="272"/>
      <c r="H2574" s="275">
        <v>18</v>
      </c>
      <c r="I2574" s="276"/>
      <c r="J2574" s="272"/>
      <c r="K2574" s="272"/>
      <c r="L2574" s="277"/>
      <c r="M2574" s="278"/>
      <c r="N2574" s="279"/>
      <c r="O2574" s="279"/>
      <c r="P2574" s="279"/>
      <c r="Q2574" s="279"/>
      <c r="R2574" s="279"/>
      <c r="S2574" s="279"/>
      <c r="T2574" s="280"/>
      <c r="AT2574" s="281" t="s">
        <v>208</v>
      </c>
      <c r="AU2574" s="281" t="s">
        <v>81</v>
      </c>
      <c r="AV2574" s="14" t="s">
        <v>214</v>
      </c>
      <c r="AW2574" s="14" t="s">
        <v>35</v>
      </c>
      <c r="AX2574" s="14" t="s">
        <v>72</v>
      </c>
      <c r="AY2574" s="281" t="s">
        <v>199</v>
      </c>
    </row>
    <row r="2575" s="12" customFormat="1">
      <c r="B2575" s="248"/>
      <c r="C2575" s="249"/>
      <c r="D2575" s="250" t="s">
        <v>208</v>
      </c>
      <c r="E2575" s="251" t="s">
        <v>21</v>
      </c>
      <c r="F2575" s="252" t="s">
        <v>3375</v>
      </c>
      <c r="G2575" s="249"/>
      <c r="H2575" s="253">
        <v>1.123</v>
      </c>
      <c r="I2575" s="254"/>
      <c r="J2575" s="249"/>
      <c r="K2575" s="249"/>
      <c r="L2575" s="255"/>
      <c r="M2575" s="256"/>
      <c r="N2575" s="257"/>
      <c r="O2575" s="257"/>
      <c r="P2575" s="257"/>
      <c r="Q2575" s="257"/>
      <c r="R2575" s="257"/>
      <c r="S2575" s="257"/>
      <c r="T2575" s="258"/>
      <c r="AT2575" s="259" t="s">
        <v>208</v>
      </c>
      <c r="AU2575" s="259" t="s">
        <v>81</v>
      </c>
      <c r="AV2575" s="12" t="s">
        <v>81</v>
      </c>
      <c r="AW2575" s="12" t="s">
        <v>35</v>
      </c>
      <c r="AX2575" s="12" t="s">
        <v>72</v>
      </c>
      <c r="AY2575" s="259" t="s">
        <v>199</v>
      </c>
    </row>
    <row r="2576" s="12" customFormat="1">
      <c r="B2576" s="248"/>
      <c r="C2576" s="249"/>
      <c r="D2576" s="250" t="s">
        <v>208</v>
      </c>
      <c r="E2576" s="251" t="s">
        <v>21</v>
      </c>
      <c r="F2576" s="252" t="s">
        <v>3376</v>
      </c>
      <c r="G2576" s="249"/>
      <c r="H2576" s="253">
        <v>3.5259999999999998</v>
      </c>
      <c r="I2576" s="254"/>
      <c r="J2576" s="249"/>
      <c r="K2576" s="249"/>
      <c r="L2576" s="255"/>
      <c r="M2576" s="256"/>
      <c r="N2576" s="257"/>
      <c r="O2576" s="257"/>
      <c r="P2576" s="257"/>
      <c r="Q2576" s="257"/>
      <c r="R2576" s="257"/>
      <c r="S2576" s="257"/>
      <c r="T2576" s="258"/>
      <c r="AT2576" s="259" t="s">
        <v>208</v>
      </c>
      <c r="AU2576" s="259" t="s">
        <v>81</v>
      </c>
      <c r="AV2576" s="12" t="s">
        <v>81</v>
      </c>
      <c r="AW2576" s="12" t="s">
        <v>35</v>
      </c>
      <c r="AX2576" s="12" t="s">
        <v>72</v>
      </c>
      <c r="AY2576" s="259" t="s">
        <v>199</v>
      </c>
    </row>
    <row r="2577" s="12" customFormat="1">
      <c r="B2577" s="248"/>
      <c r="C2577" s="249"/>
      <c r="D2577" s="250" t="s">
        <v>208</v>
      </c>
      <c r="E2577" s="251" t="s">
        <v>21</v>
      </c>
      <c r="F2577" s="252" t="s">
        <v>3377</v>
      </c>
      <c r="G2577" s="249"/>
      <c r="H2577" s="253">
        <v>2.6320000000000001</v>
      </c>
      <c r="I2577" s="254"/>
      <c r="J2577" s="249"/>
      <c r="K2577" s="249"/>
      <c r="L2577" s="255"/>
      <c r="M2577" s="256"/>
      <c r="N2577" s="257"/>
      <c r="O2577" s="257"/>
      <c r="P2577" s="257"/>
      <c r="Q2577" s="257"/>
      <c r="R2577" s="257"/>
      <c r="S2577" s="257"/>
      <c r="T2577" s="258"/>
      <c r="AT2577" s="259" t="s">
        <v>208</v>
      </c>
      <c r="AU2577" s="259" t="s">
        <v>81</v>
      </c>
      <c r="AV2577" s="12" t="s">
        <v>81</v>
      </c>
      <c r="AW2577" s="12" t="s">
        <v>35</v>
      </c>
      <c r="AX2577" s="12" t="s">
        <v>72</v>
      </c>
      <c r="AY2577" s="259" t="s">
        <v>199</v>
      </c>
    </row>
    <row r="2578" s="12" customFormat="1">
      <c r="B2578" s="248"/>
      <c r="C2578" s="249"/>
      <c r="D2578" s="250" t="s">
        <v>208</v>
      </c>
      <c r="E2578" s="251" t="s">
        <v>21</v>
      </c>
      <c r="F2578" s="252" t="s">
        <v>3378</v>
      </c>
      <c r="G2578" s="249"/>
      <c r="H2578" s="253">
        <v>8.4600000000000009</v>
      </c>
      <c r="I2578" s="254"/>
      <c r="J2578" s="249"/>
      <c r="K2578" s="249"/>
      <c r="L2578" s="255"/>
      <c r="M2578" s="256"/>
      <c r="N2578" s="257"/>
      <c r="O2578" s="257"/>
      <c r="P2578" s="257"/>
      <c r="Q2578" s="257"/>
      <c r="R2578" s="257"/>
      <c r="S2578" s="257"/>
      <c r="T2578" s="258"/>
      <c r="AT2578" s="259" t="s">
        <v>208</v>
      </c>
      <c r="AU2578" s="259" t="s">
        <v>81</v>
      </c>
      <c r="AV2578" s="12" t="s">
        <v>81</v>
      </c>
      <c r="AW2578" s="12" t="s">
        <v>35</v>
      </c>
      <c r="AX2578" s="12" t="s">
        <v>72</v>
      </c>
      <c r="AY2578" s="259" t="s">
        <v>199</v>
      </c>
    </row>
    <row r="2579" s="12" customFormat="1">
      <c r="B2579" s="248"/>
      <c r="C2579" s="249"/>
      <c r="D2579" s="250" t="s">
        <v>208</v>
      </c>
      <c r="E2579" s="251" t="s">
        <v>21</v>
      </c>
      <c r="F2579" s="252" t="s">
        <v>3379</v>
      </c>
      <c r="G2579" s="249"/>
      <c r="H2579" s="253">
        <v>4.8799999999999999</v>
      </c>
      <c r="I2579" s="254"/>
      <c r="J2579" s="249"/>
      <c r="K2579" s="249"/>
      <c r="L2579" s="255"/>
      <c r="M2579" s="256"/>
      <c r="N2579" s="257"/>
      <c r="O2579" s="257"/>
      <c r="P2579" s="257"/>
      <c r="Q2579" s="257"/>
      <c r="R2579" s="257"/>
      <c r="S2579" s="257"/>
      <c r="T2579" s="258"/>
      <c r="AT2579" s="259" t="s">
        <v>208</v>
      </c>
      <c r="AU2579" s="259" t="s">
        <v>81</v>
      </c>
      <c r="AV2579" s="12" t="s">
        <v>81</v>
      </c>
      <c r="AW2579" s="12" t="s">
        <v>35</v>
      </c>
      <c r="AX2579" s="12" t="s">
        <v>72</v>
      </c>
      <c r="AY2579" s="259" t="s">
        <v>199</v>
      </c>
    </row>
    <row r="2580" s="14" customFormat="1">
      <c r="B2580" s="271"/>
      <c r="C2580" s="272"/>
      <c r="D2580" s="250" t="s">
        <v>208</v>
      </c>
      <c r="E2580" s="273" t="s">
        <v>21</v>
      </c>
      <c r="F2580" s="274" t="s">
        <v>3380</v>
      </c>
      <c r="G2580" s="272"/>
      <c r="H2580" s="275">
        <v>20.620999999999999</v>
      </c>
      <c r="I2580" s="276"/>
      <c r="J2580" s="272"/>
      <c r="K2580" s="272"/>
      <c r="L2580" s="277"/>
      <c r="M2580" s="278"/>
      <c r="N2580" s="279"/>
      <c r="O2580" s="279"/>
      <c r="P2580" s="279"/>
      <c r="Q2580" s="279"/>
      <c r="R2580" s="279"/>
      <c r="S2580" s="279"/>
      <c r="T2580" s="280"/>
      <c r="AT2580" s="281" t="s">
        <v>208</v>
      </c>
      <c r="AU2580" s="281" t="s">
        <v>81</v>
      </c>
      <c r="AV2580" s="14" t="s">
        <v>214</v>
      </c>
      <c r="AW2580" s="14" t="s">
        <v>35</v>
      </c>
      <c r="AX2580" s="14" t="s">
        <v>72</v>
      </c>
      <c r="AY2580" s="281" t="s">
        <v>199</v>
      </c>
    </row>
    <row r="2581" s="12" customFormat="1">
      <c r="B2581" s="248"/>
      <c r="C2581" s="249"/>
      <c r="D2581" s="250" t="s">
        <v>208</v>
      </c>
      <c r="E2581" s="251" t="s">
        <v>21</v>
      </c>
      <c r="F2581" s="252" t="s">
        <v>3381</v>
      </c>
      <c r="G2581" s="249"/>
      <c r="H2581" s="253">
        <v>8.4220000000000006</v>
      </c>
      <c r="I2581" s="254"/>
      <c r="J2581" s="249"/>
      <c r="K2581" s="249"/>
      <c r="L2581" s="255"/>
      <c r="M2581" s="256"/>
      <c r="N2581" s="257"/>
      <c r="O2581" s="257"/>
      <c r="P2581" s="257"/>
      <c r="Q2581" s="257"/>
      <c r="R2581" s="257"/>
      <c r="S2581" s="257"/>
      <c r="T2581" s="258"/>
      <c r="AT2581" s="259" t="s">
        <v>208</v>
      </c>
      <c r="AU2581" s="259" t="s">
        <v>81</v>
      </c>
      <c r="AV2581" s="12" t="s">
        <v>81</v>
      </c>
      <c r="AW2581" s="12" t="s">
        <v>35</v>
      </c>
      <c r="AX2581" s="12" t="s">
        <v>72</v>
      </c>
      <c r="AY2581" s="259" t="s">
        <v>199</v>
      </c>
    </row>
    <row r="2582" s="12" customFormat="1">
      <c r="B2582" s="248"/>
      <c r="C2582" s="249"/>
      <c r="D2582" s="250" t="s">
        <v>208</v>
      </c>
      <c r="E2582" s="251" t="s">
        <v>21</v>
      </c>
      <c r="F2582" s="252" t="s">
        <v>3382</v>
      </c>
      <c r="G2582" s="249"/>
      <c r="H2582" s="253">
        <v>12.371</v>
      </c>
      <c r="I2582" s="254"/>
      <c r="J2582" s="249"/>
      <c r="K2582" s="249"/>
      <c r="L2582" s="255"/>
      <c r="M2582" s="256"/>
      <c r="N2582" s="257"/>
      <c r="O2582" s="257"/>
      <c r="P2582" s="257"/>
      <c r="Q2582" s="257"/>
      <c r="R2582" s="257"/>
      <c r="S2582" s="257"/>
      <c r="T2582" s="258"/>
      <c r="AT2582" s="259" t="s">
        <v>208</v>
      </c>
      <c r="AU2582" s="259" t="s">
        <v>81</v>
      </c>
      <c r="AV2582" s="12" t="s">
        <v>81</v>
      </c>
      <c r="AW2582" s="12" t="s">
        <v>35</v>
      </c>
      <c r="AX2582" s="12" t="s">
        <v>72</v>
      </c>
      <c r="AY2582" s="259" t="s">
        <v>199</v>
      </c>
    </row>
    <row r="2583" s="12" customFormat="1">
      <c r="B2583" s="248"/>
      <c r="C2583" s="249"/>
      <c r="D2583" s="250" t="s">
        <v>208</v>
      </c>
      <c r="E2583" s="251" t="s">
        <v>21</v>
      </c>
      <c r="F2583" s="252" t="s">
        <v>3383</v>
      </c>
      <c r="G2583" s="249"/>
      <c r="H2583" s="253">
        <v>2.6909999999999998</v>
      </c>
      <c r="I2583" s="254"/>
      <c r="J2583" s="249"/>
      <c r="K2583" s="249"/>
      <c r="L2583" s="255"/>
      <c r="M2583" s="256"/>
      <c r="N2583" s="257"/>
      <c r="O2583" s="257"/>
      <c r="P2583" s="257"/>
      <c r="Q2583" s="257"/>
      <c r="R2583" s="257"/>
      <c r="S2583" s="257"/>
      <c r="T2583" s="258"/>
      <c r="AT2583" s="259" t="s">
        <v>208</v>
      </c>
      <c r="AU2583" s="259" t="s">
        <v>81</v>
      </c>
      <c r="AV2583" s="12" t="s">
        <v>81</v>
      </c>
      <c r="AW2583" s="12" t="s">
        <v>35</v>
      </c>
      <c r="AX2583" s="12" t="s">
        <v>72</v>
      </c>
      <c r="AY2583" s="259" t="s">
        <v>199</v>
      </c>
    </row>
    <row r="2584" s="12" customFormat="1">
      <c r="B2584" s="248"/>
      <c r="C2584" s="249"/>
      <c r="D2584" s="250" t="s">
        <v>208</v>
      </c>
      <c r="E2584" s="251" t="s">
        <v>21</v>
      </c>
      <c r="F2584" s="252" t="s">
        <v>3384</v>
      </c>
      <c r="G2584" s="249"/>
      <c r="H2584" s="253">
        <v>2.3700000000000001</v>
      </c>
      <c r="I2584" s="254"/>
      <c r="J2584" s="249"/>
      <c r="K2584" s="249"/>
      <c r="L2584" s="255"/>
      <c r="M2584" s="256"/>
      <c r="N2584" s="257"/>
      <c r="O2584" s="257"/>
      <c r="P2584" s="257"/>
      <c r="Q2584" s="257"/>
      <c r="R2584" s="257"/>
      <c r="S2584" s="257"/>
      <c r="T2584" s="258"/>
      <c r="AT2584" s="259" t="s">
        <v>208</v>
      </c>
      <c r="AU2584" s="259" t="s">
        <v>81</v>
      </c>
      <c r="AV2584" s="12" t="s">
        <v>81</v>
      </c>
      <c r="AW2584" s="12" t="s">
        <v>35</v>
      </c>
      <c r="AX2584" s="12" t="s">
        <v>72</v>
      </c>
      <c r="AY2584" s="259" t="s">
        <v>199</v>
      </c>
    </row>
    <row r="2585" s="12" customFormat="1">
      <c r="B2585" s="248"/>
      <c r="C2585" s="249"/>
      <c r="D2585" s="250" t="s">
        <v>208</v>
      </c>
      <c r="E2585" s="251" t="s">
        <v>21</v>
      </c>
      <c r="F2585" s="252" t="s">
        <v>3385</v>
      </c>
      <c r="G2585" s="249"/>
      <c r="H2585" s="253">
        <v>2.8439999999999999</v>
      </c>
      <c r="I2585" s="254"/>
      <c r="J2585" s="249"/>
      <c r="K2585" s="249"/>
      <c r="L2585" s="255"/>
      <c r="M2585" s="256"/>
      <c r="N2585" s="257"/>
      <c r="O2585" s="257"/>
      <c r="P2585" s="257"/>
      <c r="Q2585" s="257"/>
      <c r="R2585" s="257"/>
      <c r="S2585" s="257"/>
      <c r="T2585" s="258"/>
      <c r="AT2585" s="259" t="s">
        <v>208</v>
      </c>
      <c r="AU2585" s="259" t="s">
        <v>81</v>
      </c>
      <c r="AV2585" s="12" t="s">
        <v>81</v>
      </c>
      <c r="AW2585" s="12" t="s">
        <v>35</v>
      </c>
      <c r="AX2585" s="12" t="s">
        <v>72</v>
      </c>
      <c r="AY2585" s="259" t="s">
        <v>199</v>
      </c>
    </row>
    <row r="2586" s="14" customFormat="1">
      <c r="B2586" s="271"/>
      <c r="C2586" s="272"/>
      <c r="D2586" s="250" t="s">
        <v>208</v>
      </c>
      <c r="E2586" s="273" t="s">
        <v>21</v>
      </c>
      <c r="F2586" s="274" t="s">
        <v>3386</v>
      </c>
      <c r="G2586" s="272"/>
      <c r="H2586" s="275">
        <v>28.698</v>
      </c>
      <c r="I2586" s="276"/>
      <c r="J2586" s="272"/>
      <c r="K2586" s="272"/>
      <c r="L2586" s="277"/>
      <c r="M2586" s="278"/>
      <c r="N2586" s="279"/>
      <c r="O2586" s="279"/>
      <c r="P2586" s="279"/>
      <c r="Q2586" s="279"/>
      <c r="R2586" s="279"/>
      <c r="S2586" s="279"/>
      <c r="T2586" s="280"/>
      <c r="AT2586" s="281" t="s">
        <v>208</v>
      </c>
      <c r="AU2586" s="281" t="s">
        <v>81</v>
      </c>
      <c r="AV2586" s="14" t="s">
        <v>214</v>
      </c>
      <c r="AW2586" s="14" t="s">
        <v>35</v>
      </c>
      <c r="AX2586" s="14" t="s">
        <v>72</v>
      </c>
      <c r="AY2586" s="281" t="s">
        <v>199</v>
      </c>
    </row>
    <row r="2587" s="13" customFormat="1">
      <c r="B2587" s="260"/>
      <c r="C2587" s="261"/>
      <c r="D2587" s="250" t="s">
        <v>208</v>
      </c>
      <c r="E2587" s="262" t="s">
        <v>21</v>
      </c>
      <c r="F2587" s="263" t="s">
        <v>3387</v>
      </c>
      <c r="G2587" s="261"/>
      <c r="H2587" s="264">
        <v>67.319000000000003</v>
      </c>
      <c r="I2587" s="265"/>
      <c r="J2587" s="261"/>
      <c r="K2587" s="261"/>
      <c r="L2587" s="266"/>
      <c r="M2587" s="267"/>
      <c r="N2587" s="268"/>
      <c r="O2587" s="268"/>
      <c r="P2587" s="268"/>
      <c r="Q2587" s="268"/>
      <c r="R2587" s="268"/>
      <c r="S2587" s="268"/>
      <c r="T2587" s="269"/>
      <c r="AT2587" s="270" t="s">
        <v>208</v>
      </c>
      <c r="AU2587" s="270" t="s">
        <v>81</v>
      </c>
      <c r="AV2587" s="13" t="s">
        <v>206</v>
      </c>
      <c r="AW2587" s="13" t="s">
        <v>35</v>
      </c>
      <c r="AX2587" s="13" t="s">
        <v>72</v>
      </c>
      <c r="AY2587" s="270" t="s">
        <v>199</v>
      </c>
    </row>
    <row r="2588" s="12" customFormat="1">
      <c r="B2588" s="248"/>
      <c r="C2588" s="249"/>
      <c r="D2588" s="250" t="s">
        <v>208</v>
      </c>
      <c r="E2588" s="251" t="s">
        <v>21</v>
      </c>
      <c r="F2588" s="252" t="s">
        <v>21</v>
      </c>
      <c r="G2588" s="249"/>
      <c r="H2588" s="253">
        <v>0</v>
      </c>
      <c r="I2588" s="254"/>
      <c r="J2588" s="249"/>
      <c r="K2588" s="249"/>
      <c r="L2588" s="255"/>
      <c r="M2588" s="256"/>
      <c r="N2588" s="257"/>
      <c r="O2588" s="257"/>
      <c r="P2588" s="257"/>
      <c r="Q2588" s="257"/>
      <c r="R2588" s="257"/>
      <c r="S2588" s="257"/>
      <c r="T2588" s="258"/>
      <c r="AT2588" s="259" t="s">
        <v>208</v>
      </c>
      <c r="AU2588" s="259" t="s">
        <v>81</v>
      </c>
      <c r="AV2588" s="12" t="s">
        <v>81</v>
      </c>
      <c r="AW2588" s="12" t="s">
        <v>35</v>
      </c>
      <c r="AX2588" s="12" t="s">
        <v>72</v>
      </c>
      <c r="AY2588" s="259" t="s">
        <v>199</v>
      </c>
    </row>
    <row r="2589" s="12" customFormat="1">
      <c r="B2589" s="248"/>
      <c r="C2589" s="249"/>
      <c r="D2589" s="250" t="s">
        <v>208</v>
      </c>
      <c r="E2589" s="251" t="s">
        <v>21</v>
      </c>
      <c r="F2589" s="252" t="s">
        <v>7123</v>
      </c>
      <c r="G2589" s="249"/>
      <c r="H2589" s="253">
        <v>50.759</v>
      </c>
      <c r="I2589" s="254"/>
      <c r="J2589" s="249"/>
      <c r="K2589" s="249"/>
      <c r="L2589" s="255"/>
      <c r="M2589" s="256"/>
      <c r="N2589" s="257"/>
      <c r="O2589" s="257"/>
      <c r="P2589" s="257"/>
      <c r="Q2589" s="257"/>
      <c r="R2589" s="257"/>
      <c r="S2589" s="257"/>
      <c r="T2589" s="258"/>
      <c r="AT2589" s="259" t="s">
        <v>208</v>
      </c>
      <c r="AU2589" s="259" t="s">
        <v>81</v>
      </c>
      <c r="AV2589" s="12" t="s">
        <v>81</v>
      </c>
      <c r="AW2589" s="12" t="s">
        <v>35</v>
      </c>
      <c r="AX2589" s="12" t="s">
        <v>79</v>
      </c>
      <c r="AY2589" s="259" t="s">
        <v>199</v>
      </c>
    </row>
    <row r="2590" s="1" customFormat="1" ht="16.5" customHeight="1">
      <c r="B2590" s="47"/>
      <c r="C2590" s="236" t="s">
        <v>3394</v>
      </c>
      <c r="D2590" s="236" t="s">
        <v>201</v>
      </c>
      <c r="E2590" s="237" t="s">
        <v>3390</v>
      </c>
      <c r="F2590" s="238" t="s">
        <v>3391</v>
      </c>
      <c r="G2590" s="239" t="s">
        <v>282</v>
      </c>
      <c r="H2590" s="240">
        <v>15.548</v>
      </c>
      <c r="I2590" s="241"/>
      <c r="J2590" s="242">
        <f>ROUND(I2590*H2590,2)</f>
        <v>0</v>
      </c>
      <c r="K2590" s="238" t="s">
        <v>205</v>
      </c>
      <c r="L2590" s="73"/>
      <c r="M2590" s="243" t="s">
        <v>21</v>
      </c>
      <c r="N2590" s="244" t="s">
        <v>43</v>
      </c>
      <c r="O2590" s="48"/>
      <c r="P2590" s="245">
        <f>O2590*H2590</f>
        <v>0</v>
      </c>
      <c r="Q2590" s="245">
        <v>6.0000000000000002E-05</v>
      </c>
      <c r="R2590" s="245">
        <f>Q2590*H2590</f>
        <v>0.00093287999999999997</v>
      </c>
      <c r="S2590" s="245">
        <v>0</v>
      </c>
      <c r="T2590" s="246">
        <f>S2590*H2590</f>
        <v>0</v>
      </c>
      <c r="AR2590" s="25" t="s">
        <v>299</v>
      </c>
      <c r="AT2590" s="25" t="s">
        <v>201</v>
      </c>
      <c r="AU2590" s="25" t="s">
        <v>81</v>
      </c>
      <c r="AY2590" s="25" t="s">
        <v>199</v>
      </c>
      <c r="BE2590" s="247">
        <f>IF(N2590="základní",J2590,0)</f>
        <v>0</v>
      </c>
      <c r="BF2590" s="247">
        <f>IF(N2590="snížená",J2590,0)</f>
        <v>0</v>
      </c>
      <c r="BG2590" s="247">
        <f>IF(N2590="zákl. přenesená",J2590,0)</f>
        <v>0</v>
      </c>
      <c r="BH2590" s="247">
        <f>IF(N2590="sníž. přenesená",J2590,0)</f>
        <v>0</v>
      </c>
      <c r="BI2590" s="247">
        <f>IF(N2590="nulová",J2590,0)</f>
        <v>0</v>
      </c>
      <c r="BJ2590" s="25" t="s">
        <v>79</v>
      </c>
      <c r="BK2590" s="247">
        <f>ROUND(I2590*H2590,2)</f>
        <v>0</v>
      </c>
      <c r="BL2590" s="25" t="s">
        <v>299</v>
      </c>
      <c r="BM2590" s="25" t="s">
        <v>7124</v>
      </c>
    </row>
    <row r="2591" s="12" customFormat="1">
      <c r="B2591" s="248"/>
      <c r="C2591" s="249"/>
      <c r="D2591" s="250" t="s">
        <v>208</v>
      </c>
      <c r="E2591" s="251" t="s">
        <v>21</v>
      </c>
      <c r="F2591" s="252" t="s">
        <v>3375</v>
      </c>
      <c r="G2591" s="249"/>
      <c r="H2591" s="253">
        <v>1.123</v>
      </c>
      <c r="I2591" s="254"/>
      <c r="J2591" s="249"/>
      <c r="K2591" s="249"/>
      <c r="L2591" s="255"/>
      <c r="M2591" s="256"/>
      <c r="N2591" s="257"/>
      <c r="O2591" s="257"/>
      <c r="P2591" s="257"/>
      <c r="Q2591" s="257"/>
      <c r="R2591" s="257"/>
      <c r="S2591" s="257"/>
      <c r="T2591" s="258"/>
      <c r="AT2591" s="259" t="s">
        <v>208</v>
      </c>
      <c r="AU2591" s="259" t="s">
        <v>81</v>
      </c>
      <c r="AV2591" s="12" t="s">
        <v>81</v>
      </c>
      <c r="AW2591" s="12" t="s">
        <v>35</v>
      </c>
      <c r="AX2591" s="12" t="s">
        <v>72</v>
      </c>
      <c r="AY2591" s="259" t="s">
        <v>199</v>
      </c>
    </row>
    <row r="2592" s="12" customFormat="1">
      <c r="B2592" s="248"/>
      <c r="C2592" s="249"/>
      <c r="D2592" s="250" t="s">
        <v>208</v>
      </c>
      <c r="E2592" s="251" t="s">
        <v>21</v>
      </c>
      <c r="F2592" s="252" t="s">
        <v>3376</v>
      </c>
      <c r="G2592" s="249"/>
      <c r="H2592" s="253">
        <v>3.5259999999999998</v>
      </c>
      <c r="I2592" s="254"/>
      <c r="J2592" s="249"/>
      <c r="K2592" s="249"/>
      <c r="L2592" s="255"/>
      <c r="M2592" s="256"/>
      <c r="N2592" s="257"/>
      <c r="O2592" s="257"/>
      <c r="P2592" s="257"/>
      <c r="Q2592" s="257"/>
      <c r="R2592" s="257"/>
      <c r="S2592" s="257"/>
      <c r="T2592" s="258"/>
      <c r="AT2592" s="259" t="s">
        <v>208</v>
      </c>
      <c r="AU2592" s="259" t="s">
        <v>81</v>
      </c>
      <c r="AV2592" s="12" t="s">
        <v>81</v>
      </c>
      <c r="AW2592" s="12" t="s">
        <v>35</v>
      </c>
      <c r="AX2592" s="12" t="s">
        <v>72</v>
      </c>
      <c r="AY2592" s="259" t="s">
        <v>199</v>
      </c>
    </row>
    <row r="2593" s="12" customFormat="1">
      <c r="B2593" s="248"/>
      <c r="C2593" s="249"/>
      <c r="D2593" s="250" t="s">
        <v>208</v>
      </c>
      <c r="E2593" s="251" t="s">
        <v>21</v>
      </c>
      <c r="F2593" s="252" t="s">
        <v>3377</v>
      </c>
      <c r="G2593" s="249"/>
      <c r="H2593" s="253">
        <v>2.6320000000000001</v>
      </c>
      <c r="I2593" s="254"/>
      <c r="J2593" s="249"/>
      <c r="K2593" s="249"/>
      <c r="L2593" s="255"/>
      <c r="M2593" s="256"/>
      <c r="N2593" s="257"/>
      <c r="O2593" s="257"/>
      <c r="P2593" s="257"/>
      <c r="Q2593" s="257"/>
      <c r="R2593" s="257"/>
      <c r="S2593" s="257"/>
      <c r="T2593" s="258"/>
      <c r="AT2593" s="259" t="s">
        <v>208</v>
      </c>
      <c r="AU2593" s="259" t="s">
        <v>81</v>
      </c>
      <c r="AV2593" s="12" t="s">
        <v>81</v>
      </c>
      <c r="AW2593" s="12" t="s">
        <v>35</v>
      </c>
      <c r="AX2593" s="12" t="s">
        <v>72</v>
      </c>
      <c r="AY2593" s="259" t="s">
        <v>199</v>
      </c>
    </row>
    <row r="2594" s="12" customFormat="1">
      <c r="B2594" s="248"/>
      <c r="C2594" s="249"/>
      <c r="D2594" s="250" t="s">
        <v>208</v>
      </c>
      <c r="E2594" s="251" t="s">
        <v>21</v>
      </c>
      <c r="F2594" s="252" t="s">
        <v>3378</v>
      </c>
      <c r="G2594" s="249"/>
      <c r="H2594" s="253">
        <v>8.4600000000000009</v>
      </c>
      <c r="I2594" s="254"/>
      <c r="J2594" s="249"/>
      <c r="K2594" s="249"/>
      <c r="L2594" s="255"/>
      <c r="M2594" s="256"/>
      <c r="N2594" s="257"/>
      <c r="O2594" s="257"/>
      <c r="P2594" s="257"/>
      <c r="Q2594" s="257"/>
      <c r="R2594" s="257"/>
      <c r="S2594" s="257"/>
      <c r="T2594" s="258"/>
      <c r="AT2594" s="259" t="s">
        <v>208</v>
      </c>
      <c r="AU2594" s="259" t="s">
        <v>81</v>
      </c>
      <c r="AV2594" s="12" t="s">
        <v>81</v>
      </c>
      <c r="AW2594" s="12" t="s">
        <v>35</v>
      </c>
      <c r="AX2594" s="12" t="s">
        <v>72</v>
      </c>
      <c r="AY2594" s="259" t="s">
        <v>199</v>
      </c>
    </row>
    <row r="2595" s="12" customFormat="1">
      <c r="B2595" s="248"/>
      <c r="C2595" s="249"/>
      <c r="D2595" s="250" t="s">
        <v>208</v>
      </c>
      <c r="E2595" s="251" t="s">
        <v>21</v>
      </c>
      <c r="F2595" s="252" t="s">
        <v>3379</v>
      </c>
      <c r="G2595" s="249"/>
      <c r="H2595" s="253">
        <v>4.8799999999999999</v>
      </c>
      <c r="I2595" s="254"/>
      <c r="J2595" s="249"/>
      <c r="K2595" s="249"/>
      <c r="L2595" s="255"/>
      <c r="M2595" s="256"/>
      <c r="N2595" s="257"/>
      <c r="O2595" s="257"/>
      <c r="P2595" s="257"/>
      <c r="Q2595" s="257"/>
      <c r="R2595" s="257"/>
      <c r="S2595" s="257"/>
      <c r="T2595" s="258"/>
      <c r="AT2595" s="259" t="s">
        <v>208</v>
      </c>
      <c r="AU2595" s="259" t="s">
        <v>81</v>
      </c>
      <c r="AV2595" s="12" t="s">
        <v>81</v>
      </c>
      <c r="AW2595" s="12" t="s">
        <v>35</v>
      </c>
      <c r="AX2595" s="12" t="s">
        <v>72</v>
      </c>
      <c r="AY2595" s="259" t="s">
        <v>199</v>
      </c>
    </row>
    <row r="2596" s="14" customFormat="1">
      <c r="B2596" s="271"/>
      <c r="C2596" s="272"/>
      <c r="D2596" s="250" t="s">
        <v>208</v>
      </c>
      <c r="E2596" s="273" t="s">
        <v>21</v>
      </c>
      <c r="F2596" s="274" t="s">
        <v>3380</v>
      </c>
      <c r="G2596" s="272"/>
      <c r="H2596" s="275">
        <v>20.620999999999999</v>
      </c>
      <c r="I2596" s="276"/>
      <c r="J2596" s="272"/>
      <c r="K2596" s="272"/>
      <c r="L2596" s="277"/>
      <c r="M2596" s="278"/>
      <c r="N2596" s="279"/>
      <c r="O2596" s="279"/>
      <c r="P2596" s="279"/>
      <c r="Q2596" s="279"/>
      <c r="R2596" s="279"/>
      <c r="S2596" s="279"/>
      <c r="T2596" s="280"/>
      <c r="AT2596" s="281" t="s">
        <v>208</v>
      </c>
      <c r="AU2596" s="281" t="s">
        <v>81</v>
      </c>
      <c r="AV2596" s="14" t="s">
        <v>214</v>
      </c>
      <c r="AW2596" s="14" t="s">
        <v>35</v>
      </c>
      <c r="AX2596" s="14" t="s">
        <v>72</v>
      </c>
      <c r="AY2596" s="281" t="s">
        <v>199</v>
      </c>
    </row>
    <row r="2597" s="12" customFormat="1">
      <c r="B2597" s="248"/>
      <c r="C2597" s="249"/>
      <c r="D2597" s="250" t="s">
        <v>208</v>
      </c>
      <c r="E2597" s="251" t="s">
        <v>21</v>
      </c>
      <c r="F2597" s="252" t="s">
        <v>21</v>
      </c>
      <c r="G2597" s="249"/>
      <c r="H2597" s="253">
        <v>0</v>
      </c>
      <c r="I2597" s="254"/>
      <c r="J2597" s="249"/>
      <c r="K2597" s="249"/>
      <c r="L2597" s="255"/>
      <c r="M2597" s="256"/>
      <c r="N2597" s="257"/>
      <c r="O2597" s="257"/>
      <c r="P2597" s="257"/>
      <c r="Q2597" s="257"/>
      <c r="R2597" s="257"/>
      <c r="S2597" s="257"/>
      <c r="T2597" s="258"/>
      <c r="AT2597" s="259" t="s">
        <v>208</v>
      </c>
      <c r="AU2597" s="259" t="s">
        <v>81</v>
      </c>
      <c r="AV2597" s="12" t="s">
        <v>81</v>
      </c>
      <c r="AW2597" s="12" t="s">
        <v>35</v>
      </c>
      <c r="AX2597" s="12" t="s">
        <v>72</v>
      </c>
      <c r="AY2597" s="259" t="s">
        <v>199</v>
      </c>
    </row>
    <row r="2598" s="12" customFormat="1">
      <c r="B2598" s="248"/>
      <c r="C2598" s="249"/>
      <c r="D2598" s="250" t="s">
        <v>208</v>
      </c>
      <c r="E2598" s="251" t="s">
        <v>21</v>
      </c>
      <c r="F2598" s="252" t="s">
        <v>7125</v>
      </c>
      <c r="G2598" s="249"/>
      <c r="H2598" s="253">
        <v>15.548</v>
      </c>
      <c r="I2598" s="254"/>
      <c r="J2598" s="249"/>
      <c r="K2598" s="249"/>
      <c r="L2598" s="255"/>
      <c r="M2598" s="256"/>
      <c r="N2598" s="257"/>
      <c r="O2598" s="257"/>
      <c r="P2598" s="257"/>
      <c r="Q2598" s="257"/>
      <c r="R2598" s="257"/>
      <c r="S2598" s="257"/>
      <c r="T2598" s="258"/>
      <c r="AT2598" s="259" t="s">
        <v>208</v>
      </c>
      <c r="AU2598" s="259" t="s">
        <v>81</v>
      </c>
      <c r="AV2598" s="12" t="s">
        <v>81</v>
      </c>
      <c r="AW2598" s="12" t="s">
        <v>35</v>
      </c>
      <c r="AX2598" s="12" t="s">
        <v>79</v>
      </c>
      <c r="AY2598" s="259" t="s">
        <v>199</v>
      </c>
    </row>
    <row r="2599" s="1" customFormat="1" ht="16.5" customHeight="1">
      <c r="B2599" s="47"/>
      <c r="C2599" s="236" t="s">
        <v>3398</v>
      </c>
      <c r="D2599" s="236" t="s">
        <v>201</v>
      </c>
      <c r="E2599" s="237" t="s">
        <v>3395</v>
      </c>
      <c r="F2599" s="238" t="s">
        <v>3396</v>
      </c>
      <c r="G2599" s="239" t="s">
        <v>282</v>
      </c>
      <c r="H2599" s="240">
        <v>13.571999999999999</v>
      </c>
      <c r="I2599" s="241"/>
      <c r="J2599" s="242">
        <f>ROUND(I2599*H2599,2)</f>
        <v>0</v>
      </c>
      <c r="K2599" s="238" t="s">
        <v>205</v>
      </c>
      <c r="L2599" s="73"/>
      <c r="M2599" s="243" t="s">
        <v>21</v>
      </c>
      <c r="N2599" s="244" t="s">
        <v>43</v>
      </c>
      <c r="O2599" s="48"/>
      <c r="P2599" s="245">
        <f>O2599*H2599</f>
        <v>0</v>
      </c>
      <c r="Q2599" s="245">
        <v>2.0000000000000002E-05</v>
      </c>
      <c r="R2599" s="245">
        <f>Q2599*H2599</f>
        <v>0.00027144000000000002</v>
      </c>
      <c r="S2599" s="245">
        <v>0</v>
      </c>
      <c r="T2599" s="246">
        <f>S2599*H2599</f>
        <v>0</v>
      </c>
      <c r="AR2599" s="25" t="s">
        <v>299</v>
      </c>
      <c r="AT2599" s="25" t="s">
        <v>201</v>
      </c>
      <c r="AU2599" s="25" t="s">
        <v>81</v>
      </c>
      <c r="AY2599" s="25" t="s">
        <v>199</v>
      </c>
      <c r="BE2599" s="247">
        <f>IF(N2599="základní",J2599,0)</f>
        <v>0</v>
      </c>
      <c r="BF2599" s="247">
        <f>IF(N2599="snížená",J2599,0)</f>
        <v>0</v>
      </c>
      <c r="BG2599" s="247">
        <f>IF(N2599="zákl. přenesená",J2599,0)</f>
        <v>0</v>
      </c>
      <c r="BH2599" s="247">
        <f>IF(N2599="sníž. přenesená",J2599,0)</f>
        <v>0</v>
      </c>
      <c r="BI2599" s="247">
        <f>IF(N2599="nulová",J2599,0)</f>
        <v>0</v>
      </c>
      <c r="BJ2599" s="25" t="s">
        <v>79</v>
      </c>
      <c r="BK2599" s="247">
        <f>ROUND(I2599*H2599,2)</f>
        <v>0</v>
      </c>
      <c r="BL2599" s="25" t="s">
        <v>299</v>
      </c>
      <c r="BM2599" s="25" t="s">
        <v>7126</v>
      </c>
    </row>
    <row r="2600" s="12" customFormat="1">
      <c r="B2600" s="248"/>
      <c r="C2600" s="249"/>
      <c r="D2600" s="250" t="s">
        <v>208</v>
      </c>
      <c r="E2600" s="251" t="s">
        <v>21</v>
      </c>
      <c r="F2600" s="252" t="s">
        <v>3368</v>
      </c>
      <c r="G2600" s="249"/>
      <c r="H2600" s="253">
        <v>18</v>
      </c>
      <c r="I2600" s="254"/>
      <c r="J2600" s="249"/>
      <c r="K2600" s="249"/>
      <c r="L2600" s="255"/>
      <c r="M2600" s="256"/>
      <c r="N2600" s="257"/>
      <c r="O2600" s="257"/>
      <c r="P2600" s="257"/>
      <c r="Q2600" s="257"/>
      <c r="R2600" s="257"/>
      <c r="S2600" s="257"/>
      <c r="T2600" s="258"/>
      <c r="AT2600" s="259" t="s">
        <v>208</v>
      </c>
      <c r="AU2600" s="259" t="s">
        <v>81</v>
      </c>
      <c r="AV2600" s="12" t="s">
        <v>81</v>
      </c>
      <c r="AW2600" s="12" t="s">
        <v>35</v>
      </c>
      <c r="AX2600" s="12" t="s">
        <v>72</v>
      </c>
      <c r="AY2600" s="259" t="s">
        <v>199</v>
      </c>
    </row>
    <row r="2601" s="12" customFormat="1">
      <c r="B2601" s="248"/>
      <c r="C2601" s="249"/>
      <c r="D2601" s="250" t="s">
        <v>208</v>
      </c>
      <c r="E2601" s="251" t="s">
        <v>21</v>
      </c>
      <c r="F2601" s="252" t="s">
        <v>21</v>
      </c>
      <c r="G2601" s="249"/>
      <c r="H2601" s="253">
        <v>0</v>
      </c>
      <c r="I2601" s="254"/>
      <c r="J2601" s="249"/>
      <c r="K2601" s="249"/>
      <c r="L2601" s="255"/>
      <c r="M2601" s="256"/>
      <c r="N2601" s="257"/>
      <c r="O2601" s="257"/>
      <c r="P2601" s="257"/>
      <c r="Q2601" s="257"/>
      <c r="R2601" s="257"/>
      <c r="S2601" s="257"/>
      <c r="T2601" s="258"/>
      <c r="AT2601" s="259" t="s">
        <v>208</v>
      </c>
      <c r="AU2601" s="259" t="s">
        <v>81</v>
      </c>
      <c r="AV2601" s="12" t="s">
        <v>81</v>
      </c>
      <c r="AW2601" s="12" t="s">
        <v>35</v>
      </c>
      <c r="AX2601" s="12" t="s">
        <v>72</v>
      </c>
      <c r="AY2601" s="259" t="s">
        <v>199</v>
      </c>
    </row>
    <row r="2602" s="12" customFormat="1">
      <c r="B2602" s="248"/>
      <c r="C2602" s="249"/>
      <c r="D2602" s="250" t="s">
        <v>208</v>
      </c>
      <c r="E2602" s="251" t="s">
        <v>21</v>
      </c>
      <c r="F2602" s="252" t="s">
        <v>6747</v>
      </c>
      <c r="G2602" s="249"/>
      <c r="H2602" s="253">
        <v>13.571999999999999</v>
      </c>
      <c r="I2602" s="254"/>
      <c r="J2602" s="249"/>
      <c r="K2602" s="249"/>
      <c r="L2602" s="255"/>
      <c r="M2602" s="256"/>
      <c r="N2602" s="257"/>
      <c r="O2602" s="257"/>
      <c r="P2602" s="257"/>
      <c r="Q2602" s="257"/>
      <c r="R2602" s="257"/>
      <c r="S2602" s="257"/>
      <c r="T2602" s="258"/>
      <c r="AT2602" s="259" t="s">
        <v>208</v>
      </c>
      <c r="AU2602" s="259" t="s">
        <v>81</v>
      </c>
      <c r="AV2602" s="12" t="s">
        <v>81</v>
      </c>
      <c r="AW2602" s="12" t="s">
        <v>35</v>
      </c>
      <c r="AX2602" s="12" t="s">
        <v>79</v>
      </c>
      <c r="AY2602" s="259" t="s">
        <v>199</v>
      </c>
    </row>
    <row r="2603" s="1" customFormat="1" ht="25.5" customHeight="1">
      <c r="B2603" s="47"/>
      <c r="C2603" s="236" t="s">
        <v>3402</v>
      </c>
      <c r="D2603" s="236" t="s">
        <v>201</v>
      </c>
      <c r="E2603" s="237" t="s">
        <v>3399</v>
      </c>
      <c r="F2603" s="238" t="s">
        <v>3400</v>
      </c>
      <c r="G2603" s="239" t="s">
        <v>282</v>
      </c>
      <c r="H2603" s="240">
        <v>50.759</v>
      </c>
      <c r="I2603" s="241"/>
      <c r="J2603" s="242">
        <f>ROUND(I2603*H2603,2)</f>
        <v>0</v>
      </c>
      <c r="K2603" s="238" t="s">
        <v>205</v>
      </c>
      <c r="L2603" s="73"/>
      <c r="M2603" s="243" t="s">
        <v>21</v>
      </c>
      <c r="N2603" s="244" t="s">
        <v>43</v>
      </c>
      <c r="O2603" s="48"/>
      <c r="P2603" s="245">
        <f>O2603*H2603</f>
        <v>0</v>
      </c>
      <c r="Q2603" s="245">
        <v>0.00013999999999999999</v>
      </c>
      <c r="R2603" s="245">
        <f>Q2603*H2603</f>
        <v>0.0071062599999999997</v>
      </c>
      <c r="S2603" s="245">
        <v>0</v>
      </c>
      <c r="T2603" s="246">
        <f>S2603*H2603</f>
        <v>0</v>
      </c>
      <c r="AR2603" s="25" t="s">
        <v>299</v>
      </c>
      <c r="AT2603" s="25" t="s">
        <v>201</v>
      </c>
      <c r="AU2603" s="25" t="s">
        <v>81</v>
      </c>
      <c r="AY2603" s="25" t="s">
        <v>199</v>
      </c>
      <c r="BE2603" s="247">
        <f>IF(N2603="základní",J2603,0)</f>
        <v>0</v>
      </c>
      <c r="BF2603" s="247">
        <f>IF(N2603="snížená",J2603,0)</f>
        <v>0</v>
      </c>
      <c r="BG2603" s="247">
        <f>IF(N2603="zákl. přenesená",J2603,0)</f>
        <v>0</v>
      </c>
      <c r="BH2603" s="247">
        <f>IF(N2603="sníž. přenesená",J2603,0)</f>
        <v>0</v>
      </c>
      <c r="BI2603" s="247">
        <f>IF(N2603="nulová",J2603,0)</f>
        <v>0</v>
      </c>
      <c r="BJ2603" s="25" t="s">
        <v>79</v>
      </c>
      <c r="BK2603" s="247">
        <f>ROUND(I2603*H2603,2)</f>
        <v>0</v>
      </c>
      <c r="BL2603" s="25" t="s">
        <v>299</v>
      </c>
      <c r="BM2603" s="25" t="s">
        <v>7127</v>
      </c>
    </row>
    <row r="2604" s="12" customFormat="1">
      <c r="B2604" s="248"/>
      <c r="C2604" s="249"/>
      <c r="D2604" s="250" t="s">
        <v>208</v>
      </c>
      <c r="E2604" s="251" t="s">
        <v>21</v>
      </c>
      <c r="F2604" s="252" t="s">
        <v>3373</v>
      </c>
      <c r="G2604" s="249"/>
      <c r="H2604" s="253">
        <v>18</v>
      </c>
      <c r="I2604" s="254"/>
      <c r="J2604" s="249"/>
      <c r="K2604" s="249"/>
      <c r="L2604" s="255"/>
      <c r="M2604" s="256"/>
      <c r="N2604" s="257"/>
      <c r="O2604" s="257"/>
      <c r="P2604" s="257"/>
      <c r="Q2604" s="257"/>
      <c r="R2604" s="257"/>
      <c r="S2604" s="257"/>
      <c r="T2604" s="258"/>
      <c r="AT2604" s="259" t="s">
        <v>208</v>
      </c>
      <c r="AU2604" s="259" t="s">
        <v>81</v>
      </c>
      <c r="AV2604" s="12" t="s">
        <v>81</v>
      </c>
      <c r="AW2604" s="12" t="s">
        <v>35</v>
      </c>
      <c r="AX2604" s="12" t="s">
        <v>72</v>
      </c>
      <c r="AY2604" s="259" t="s">
        <v>199</v>
      </c>
    </row>
    <row r="2605" s="14" customFormat="1">
      <c r="B2605" s="271"/>
      <c r="C2605" s="272"/>
      <c r="D2605" s="250" t="s">
        <v>208</v>
      </c>
      <c r="E2605" s="273" t="s">
        <v>21</v>
      </c>
      <c r="F2605" s="274" t="s">
        <v>3374</v>
      </c>
      <c r="G2605" s="272"/>
      <c r="H2605" s="275">
        <v>18</v>
      </c>
      <c r="I2605" s="276"/>
      <c r="J2605" s="272"/>
      <c r="K2605" s="272"/>
      <c r="L2605" s="277"/>
      <c r="M2605" s="278"/>
      <c r="N2605" s="279"/>
      <c r="O2605" s="279"/>
      <c r="P2605" s="279"/>
      <c r="Q2605" s="279"/>
      <c r="R2605" s="279"/>
      <c r="S2605" s="279"/>
      <c r="T2605" s="280"/>
      <c r="AT2605" s="281" t="s">
        <v>208</v>
      </c>
      <c r="AU2605" s="281" t="s">
        <v>81</v>
      </c>
      <c r="AV2605" s="14" t="s">
        <v>214</v>
      </c>
      <c r="AW2605" s="14" t="s">
        <v>35</v>
      </c>
      <c r="AX2605" s="14" t="s">
        <v>72</v>
      </c>
      <c r="AY2605" s="281" t="s">
        <v>199</v>
      </c>
    </row>
    <row r="2606" s="12" customFormat="1">
      <c r="B2606" s="248"/>
      <c r="C2606" s="249"/>
      <c r="D2606" s="250" t="s">
        <v>208</v>
      </c>
      <c r="E2606" s="251" t="s">
        <v>21</v>
      </c>
      <c r="F2606" s="252" t="s">
        <v>3375</v>
      </c>
      <c r="G2606" s="249"/>
      <c r="H2606" s="253">
        <v>1.123</v>
      </c>
      <c r="I2606" s="254"/>
      <c r="J2606" s="249"/>
      <c r="K2606" s="249"/>
      <c r="L2606" s="255"/>
      <c r="M2606" s="256"/>
      <c r="N2606" s="257"/>
      <c r="O2606" s="257"/>
      <c r="P2606" s="257"/>
      <c r="Q2606" s="257"/>
      <c r="R2606" s="257"/>
      <c r="S2606" s="257"/>
      <c r="T2606" s="258"/>
      <c r="AT2606" s="259" t="s">
        <v>208</v>
      </c>
      <c r="AU2606" s="259" t="s">
        <v>81</v>
      </c>
      <c r="AV2606" s="12" t="s">
        <v>81</v>
      </c>
      <c r="AW2606" s="12" t="s">
        <v>35</v>
      </c>
      <c r="AX2606" s="12" t="s">
        <v>72</v>
      </c>
      <c r="AY2606" s="259" t="s">
        <v>199</v>
      </c>
    </row>
    <row r="2607" s="12" customFormat="1">
      <c r="B2607" s="248"/>
      <c r="C2607" s="249"/>
      <c r="D2607" s="250" t="s">
        <v>208</v>
      </c>
      <c r="E2607" s="251" t="s">
        <v>21</v>
      </c>
      <c r="F2607" s="252" t="s">
        <v>3376</v>
      </c>
      <c r="G2607" s="249"/>
      <c r="H2607" s="253">
        <v>3.5259999999999998</v>
      </c>
      <c r="I2607" s="254"/>
      <c r="J2607" s="249"/>
      <c r="K2607" s="249"/>
      <c r="L2607" s="255"/>
      <c r="M2607" s="256"/>
      <c r="N2607" s="257"/>
      <c r="O2607" s="257"/>
      <c r="P2607" s="257"/>
      <c r="Q2607" s="257"/>
      <c r="R2607" s="257"/>
      <c r="S2607" s="257"/>
      <c r="T2607" s="258"/>
      <c r="AT2607" s="259" t="s">
        <v>208</v>
      </c>
      <c r="AU2607" s="259" t="s">
        <v>81</v>
      </c>
      <c r="AV2607" s="12" t="s">
        <v>81</v>
      </c>
      <c r="AW2607" s="12" t="s">
        <v>35</v>
      </c>
      <c r="AX2607" s="12" t="s">
        <v>72</v>
      </c>
      <c r="AY2607" s="259" t="s">
        <v>199</v>
      </c>
    </row>
    <row r="2608" s="12" customFormat="1">
      <c r="B2608" s="248"/>
      <c r="C2608" s="249"/>
      <c r="D2608" s="250" t="s">
        <v>208</v>
      </c>
      <c r="E2608" s="251" t="s">
        <v>21</v>
      </c>
      <c r="F2608" s="252" t="s">
        <v>3377</v>
      </c>
      <c r="G2608" s="249"/>
      <c r="H2608" s="253">
        <v>2.6320000000000001</v>
      </c>
      <c r="I2608" s="254"/>
      <c r="J2608" s="249"/>
      <c r="K2608" s="249"/>
      <c r="L2608" s="255"/>
      <c r="M2608" s="256"/>
      <c r="N2608" s="257"/>
      <c r="O2608" s="257"/>
      <c r="P2608" s="257"/>
      <c r="Q2608" s="257"/>
      <c r="R2608" s="257"/>
      <c r="S2608" s="257"/>
      <c r="T2608" s="258"/>
      <c r="AT2608" s="259" t="s">
        <v>208</v>
      </c>
      <c r="AU2608" s="259" t="s">
        <v>81</v>
      </c>
      <c r="AV2608" s="12" t="s">
        <v>81</v>
      </c>
      <c r="AW2608" s="12" t="s">
        <v>35</v>
      </c>
      <c r="AX2608" s="12" t="s">
        <v>72</v>
      </c>
      <c r="AY2608" s="259" t="s">
        <v>199</v>
      </c>
    </row>
    <row r="2609" s="12" customFormat="1">
      <c r="B2609" s="248"/>
      <c r="C2609" s="249"/>
      <c r="D2609" s="250" t="s">
        <v>208</v>
      </c>
      <c r="E2609" s="251" t="s">
        <v>21</v>
      </c>
      <c r="F2609" s="252" t="s">
        <v>3378</v>
      </c>
      <c r="G2609" s="249"/>
      <c r="H2609" s="253">
        <v>8.4600000000000009</v>
      </c>
      <c r="I2609" s="254"/>
      <c r="J2609" s="249"/>
      <c r="K2609" s="249"/>
      <c r="L2609" s="255"/>
      <c r="M2609" s="256"/>
      <c r="N2609" s="257"/>
      <c r="O2609" s="257"/>
      <c r="P2609" s="257"/>
      <c r="Q2609" s="257"/>
      <c r="R2609" s="257"/>
      <c r="S2609" s="257"/>
      <c r="T2609" s="258"/>
      <c r="AT2609" s="259" t="s">
        <v>208</v>
      </c>
      <c r="AU2609" s="259" t="s">
        <v>81</v>
      </c>
      <c r="AV2609" s="12" t="s">
        <v>81</v>
      </c>
      <c r="AW2609" s="12" t="s">
        <v>35</v>
      </c>
      <c r="AX2609" s="12" t="s">
        <v>72</v>
      </c>
      <c r="AY2609" s="259" t="s">
        <v>199</v>
      </c>
    </row>
    <row r="2610" s="12" customFormat="1">
      <c r="B2610" s="248"/>
      <c r="C2610" s="249"/>
      <c r="D2610" s="250" t="s">
        <v>208</v>
      </c>
      <c r="E2610" s="251" t="s">
        <v>21</v>
      </c>
      <c r="F2610" s="252" t="s">
        <v>3379</v>
      </c>
      <c r="G2610" s="249"/>
      <c r="H2610" s="253">
        <v>4.8799999999999999</v>
      </c>
      <c r="I2610" s="254"/>
      <c r="J2610" s="249"/>
      <c r="K2610" s="249"/>
      <c r="L2610" s="255"/>
      <c r="M2610" s="256"/>
      <c r="N2610" s="257"/>
      <c r="O2610" s="257"/>
      <c r="P2610" s="257"/>
      <c r="Q2610" s="257"/>
      <c r="R2610" s="257"/>
      <c r="S2610" s="257"/>
      <c r="T2610" s="258"/>
      <c r="AT2610" s="259" t="s">
        <v>208</v>
      </c>
      <c r="AU2610" s="259" t="s">
        <v>81</v>
      </c>
      <c r="AV2610" s="12" t="s">
        <v>81</v>
      </c>
      <c r="AW2610" s="12" t="s">
        <v>35</v>
      </c>
      <c r="AX2610" s="12" t="s">
        <v>72</v>
      </c>
      <c r="AY2610" s="259" t="s">
        <v>199</v>
      </c>
    </row>
    <row r="2611" s="14" customFormat="1">
      <c r="B2611" s="271"/>
      <c r="C2611" s="272"/>
      <c r="D2611" s="250" t="s">
        <v>208</v>
      </c>
      <c r="E2611" s="273" t="s">
        <v>21</v>
      </c>
      <c r="F2611" s="274" t="s">
        <v>3380</v>
      </c>
      <c r="G2611" s="272"/>
      <c r="H2611" s="275">
        <v>20.620999999999999</v>
      </c>
      <c r="I2611" s="276"/>
      <c r="J2611" s="272"/>
      <c r="K2611" s="272"/>
      <c r="L2611" s="277"/>
      <c r="M2611" s="278"/>
      <c r="N2611" s="279"/>
      <c r="O2611" s="279"/>
      <c r="P2611" s="279"/>
      <c r="Q2611" s="279"/>
      <c r="R2611" s="279"/>
      <c r="S2611" s="279"/>
      <c r="T2611" s="280"/>
      <c r="AT2611" s="281" t="s">
        <v>208</v>
      </c>
      <c r="AU2611" s="281" t="s">
        <v>81</v>
      </c>
      <c r="AV2611" s="14" t="s">
        <v>214</v>
      </c>
      <c r="AW2611" s="14" t="s">
        <v>35</v>
      </c>
      <c r="AX2611" s="14" t="s">
        <v>72</v>
      </c>
      <c r="AY2611" s="281" t="s">
        <v>199</v>
      </c>
    </row>
    <row r="2612" s="12" customFormat="1">
      <c r="B2612" s="248"/>
      <c r="C2612" s="249"/>
      <c r="D2612" s="250" t="s">
        <v>208</v>
      </c>
      <c r="E2612" s="251" t="s">
        <v>21</v>
      </c>
      <c r="F2612" s="252" t="s">
        <v>3381</v>
      </c>
      <c r="G2612" s="249"/>
      <c r="H2612" s="253">
        <v>8.4220000000000006</v>
      </c>
      <c r="I2612" s="254"/>
      <c r="J2612" s="249"/>
      <c r="K2612" s="249"/>
      <c r="L2612" s="255"/>
      <c r="M2612" s="256"/>
      <c r="N2612" s="257"/>
      <c r="O2612" s="257"/>
      <c r="P2612" s="257"/>
      <c r="Q2612" s="257"/>
      <c r="R2612" s="257"/>
      <c r="S2612" s="257"/>
      <c r="T2612" s="258"/>
      <c r="AT2612" s="259" t="s">
        <v>208</v>
      </c>
      <c r="AU2612" s="259" t="s">
        <v>81</v>
      </c>
      <c r="AV2612" s="12" t="s">
        <v>81</v>
      </c>
      <c r="AW2612" s="12" t="s">
        <v>35</v>
      </c>
      <c r="AX2612" s="12" t="s">
        <v>72</v>
      </c>
      <c r="AY2612" s="259" t="s">
        <v>199</v>
      </c>
    </row>
    <row r="2613" s="12" customFormat="1">
      <c r="B2613" s="248"/>
      <c r="C2613" s="249"/>
      <c r="D2613" s="250" t="s">
        <v>208</v>
      </c>
      <c r="E2613" s="251" t="s">
        <v>21</v>
      </c>
      <c r="F2613" s="252" t="s">
        <v>3382</v>
      </c>
      <c r="G2613" s="249"/>
      <c r="H2613" s="253">
        <v>12.371</v>
      </c>
      <c r="I2613" s="254"/>
      <c r="J2613" s="249"/>
      <c r="K2613" s="249"/>
      <c r="L2613" s="255"/>
      <c r="M2613" s="256"/>
      <c r="N2613" s="257"/>
      <c r="O2613" s="257"/>
      <c r="P2613" s="257"/>
      <c r="Q2613" s="257"/>
      <c r="R2613" s="257"/>
      <c r="S2613" s="257"/>
      <c r="T2613" s="258"/>
      <c r="AT2613" s="259" t="s">
        <v>208</v>
      </c>
      <c r="AU2613" s="259" t="s">
        <v>81</v>
      </c>
      <c r="AV2613" s="12" t="s">
        <v>81</v>
      </c>
      <c r="AW2613" s="12" t="s">
        <v>35</v>
      </c>
      <c r="AX2613" s="12" t="s">
        <v>72</v>
      </c>
      <c r="AY2613" s="259" t="s">
        <v>199</v>
      </c>
    </row>
    <row r="2614" s="12" customFormat="1">
      <c r="B2614" s="248"/>
      <c r="C2614" s="249"/>
      <c r="D2614" s="250" t="s">
        <v>208</v>
      </c>
      <c r="E2614" s="251" t="s">
        <v>21</v>
      </c>
      <c r="F2614" s="252" t="s">
        <v>3383</v>
      </c>
      <c r="G2614" s="249"/>
      <c r="H2614" s="253">
        <v>2.6909999999999998</v>
      </c>
      <c r="I2614" s="254"/>
      <c r="J2614" s="249"/>
      <c r="K2614" s="249"/>
      <c r="L2614" s="255"/>
      <c r="M2614" s="256"/>
      <c r="N2614" s="257"/>
      <c r="O2614" s="257"/>
      <c r="P2614" s="257"/>
      <c r="Q2614" s="257"/>
      <c r="R2614" s="257"/>
      <c r="S2614" s="257"/>
      <c r="T2614" s="258"/>
      <c r="AT2614" s="259" t="s">
        <v>208</v>
      </c>
      <c r="AU2614" s="259" t="s">
        <v>81</v>
      </c>
      <c r="AV2614" s="12" t="s">
        <v>81</v>
      </c>
      <c r="AW2614" s="12" t="s">
        <v>35</v>
      </c>
      <c r="AX2614" s="12" t="s">
        <v>72</v>
      </c>
      <c r="AY2614" s="259" t="s">
        <v>199</v>
      </c>
    </row>
    <row r="2615" s="12" customFormat="1">
      <c r="B2615" s="248"/>
      <c r="C2615" s="249"/>
      <c r="D2615" s="250" t="s">
        <v>208</v>
      </c>
      <c r="E2615" s="251" t="s">
        <v>21</v>
      </c>
      <c r="F2615" s="252" t="s">
        <v>3384</v>
      </c>
      <c r="G2615" s="249"/>
      <c r="H2615" s="253">
        <v>2.3700000000000001</v>
      </c>
      <c r="I2615" s="254"/>
      <c r="J2615" s="249"/>
      <c r="K2615" s="249"/>
      <c r="L2615" s="255"/>
      <c r="M2615" s="256"/>
      <c r="N2615" s="257"/>
      <c r="O2615" s="257"/>
      <c r="P2615" s="257"/>
      <c r="Q2615" s="257"/>
      <c r="R2615" s="257"/>
      <c r="S2615" s="257"/>
      <c r="T2615" s="258"/>
      <c r="AT2615" s="259" t="s">
        <v>208</v>
      </c>
      <c r="AU2615" s="259" t="s">
        <v>81</v>
      </c>
      <c r="AV2615" s="12" t="s">
        <v>81</v>
      </c>
      <c r="AW2615" s="12" t="s">
        <v>35</v>
      </c>
      <c r="AX2615" s="12" t="s">
        <v>72</v>
      </c>
      <c r="AY2615" s="259" t="s">
        <v>199</v>
      </c>
    </row>
    <row r="2616" s="12" customFormat="1">
      <c r="B2616" s="248"/>
      <c r="C2616" s="249"/>
      <c r="D2616" s="250" t="s">
        <v>208</v>
      </c>
      <c r="E2616" s="251" t="s">
        <v>21</v>
      </c>
      <c r="F2616" s="252" t="s">
        <v>3385</v>
      </c>
      <c r="G2616" s="249"/>
      <c r="H2616" s="253">
        <v>2.8439999999999999</v>
      </c>
      <c r="I2616" s="254"/>
      <c r="J2616" s="249"/>
      <c r="K2616" s="249"/>
      <c r="L2616" s="255"/>
      <c r="M2616" s="256"/>
      <c r="N2616" s="257"/>
      <c r="O2616" s="257"/>
      <c r="P2616" s="257"/>
      <c r="Q2616" s="257"/>
      <c r="R2616" s="257"/>
      <c r="S2616" s="257"/>
      <c r="T2616" s="258"/>
      <c r="AT2616" s="259" t="s">
        <v>208</v>
      </c>
      <c r="AU2616" s="259" t="s">
        <v>81</v>
      </c>
      <c r="AV2616" s="12" t="s">
        <v>81</v>
      </c>
      <c r="AW2616" s="12" t="s">
        <v>35</v>
      </c>
      <c r="AX2616" s="12" t="s">
        <v>72</v>
      </c>
      <c r="AY2616" s="259" t="s">
        <v>199</v>
      </c>
    </row>
    <row r="2617" s="14" customFormat="1">
      <c r="B2617" s="271"/>
      <c r="C2617" s="272"/>
      <c r="D2617" s="250" t="s">
        <v>208</v>
      </c>
      <c r="E2617" s="273" t="s">
        <v>21</v>
      </c>
      <c r="F2617" s="274" t="s">
        <v>3386</v>
      </c>
      <c r="G2617" s="272"/>
      <c r="H2617" s="275">
        <v>28.698</v>
      </c>
      <c r="I2617" s="276"/>
      <c r="J2617" s="272"/>
      <c r="K2617" s="272"/>
      <c r="L2617" s="277"/>
      <c r="M2617" s="278"/>
      <c r="N2617" s="279"/>
      <c r="O2617" s="279"/>
      <c r="P2617" s="279"/>
      <c r="Q2617" s="279"/>
      <c r="R2617" s="279"/>
      <c r="S2617" s="279"/>
      <c r="T2617" s="280"/>
      <c r="AT2617" s="281" t="s">
        <v>208</v>
      </c>
      <c r="AU2617" s="281" t="s">
        <v>81</v>
      </c>
      <c r="AV2617" s="14" t="s">
        <v>214</v>
      </c>
      <c r="AW2617" s="14" t="s">
        <v>35</v>
      </c>
      <c r="AX2617" s="14" t="s">
        <v>72</v>
      </c>
      <c r="AY2617" s="281" t="s">
        <v>199</v>
      </c>
    </row>
    <row r="2618" s="13" customFormat="1">
      <c r="B2618" s="260"/>
      <c r="C2618" s="261"/>
      <c r="D2618" s="250" t="s">
        <v>208</v>
      </c>
      <c r="E2618" s="262" t="s">
        <v>21</v>
      </c>
      <c r="F2618" s="263" t="s">
        <v>3387</v>
      </c>
      <c r="G2618" s="261"/>
      <c r="H2618" s="264">
        <v>67.319000000000003</v>
      </c>
      <c r="I2618" s="265"/>
      <c r="J2618" s="261"/>
      <c r="K2618" s="261"/>
      <c r="L2618" s="266"/>
      <c r="M2618" s="267"/>
      <c r="N2618" s="268"/>
      <c r="O2618" s="268"/>
      <c r="P2618" s="268"/>
      <c r="Q2618" s="268"/>
      <c r="R2618" s="268"/>
      <c r="S2618" s="268"/>
      <c r="T2618" s="269"/>
      <c r="AT2618" s="270" t="s">
        <v>208</v>
      </c>
      <c r="AU2618" s="270" t="s">
        <v>81</v>
      </c>
      <c r="AV2618" s="13" t="s">
        <v>206</v>
      </c>
      <c r="AW2618" s="13" t="s">
        <v>35</v>
      </c>
      <c r="AX2618" s="13" t="s">
        <v>72</v>
      </c>
      <c r="AY2618" s="270" t="s">
        <v>199</v>
      </c>
    </row>
    <row r="2619" s="12" customFormat="1">
      <c r="B2619" s="248"/>
      <c r="C2619" s="249"/>
      <c r="D2619" s="250" t="s">
        <v>208</v>
      </c>
      <c r="E2619" s="251" t="s">
        <v>21</v>
      </c>
      <c r="F2619" s="252" t="s">
        <v>21</v>
      </c>
      <c r="G2619" s="249"/>
      <c r="H2619" s="253">
        <v>0</v>
      </c>
      <c r="I2619" s="254"/>
      <c r="J2619" s="249"/>
      <c r="K2619" s="249"/>
      <c r="L2619" s="255"/>
      <c r="M2619" s="256"/>
      <c r="N2619" s="257"/>
      <c r="O2619" s="257"/>
      <c r="P2619" s="257"/>
      <c r="Q2619" s="257"/>
      <c r="R2619" s="257"/>
      <c r="S2619" s="257"/>
      <c r="T2619" s="258"/>
      <c r="AT2619" s="259" t="s">
        <v>208</v>
      </c>
      <c r="AU2619" s="259" t="s">
        <v>81</v>
      </c>
      <c r="AV2619" s="12" t="s">
        <v>81</v>
      </c>
      <c r="AW2619" s="12" t="s">
        <v>35</v>
      </c>
      <c r="AX2619" s="12" t="s">
        <v>72</v>
      </c>
      <c r="AY2619" s="259" t="s">
        <v>199</v>
      </c>
    </row>
    <row r="2620" s="12" customFormat="1">
      <c r="B2620" s="248"/>
      <c r="C2620" s="249"/>
      <c r="D2620" s="250" t="s">
        <v>208</v>
      </c>
      <c r="E2620" s="251" t="s">
        <v>21</v>
      </c>
      <c r="F2620" s="252" t="s">
        <v>7123</v>
      </c>
      <c r="G2620" s="249"/>
      <c r="H2620" s="253">
        <v>50.759</v>
      </c>
      <c r="I2620" s="254"/>
      <c r="J2620" s="249"/>
      <c r="K2620" s="249"/>
      <c r="L2620" s="255"/>
      <c r="M2620" s="256"/>
      <c r="N2620" s="257"/>
      <c r="O2620" s="257"/>
      <c r="P2620" s="257"/>
      <c r="Q2620" s="257"/>
      <c r="R2620" s="257"/>
      <c r="S2620" s="257"/>
      <c r="T2620" s="258"/>
      <c r="AT2620" s="259" t="s">
        <v>208</v>
      </c>
      <c r="AU2620" s="259" t="s">
        <v>81</v>
      </c>
      <c r="AV2620" s="12" t="s">
        <v>81</v>
      </c>
      <c r="AW2620" s="12" t="s">
        <v>35</v>
      </c>
      <c r="AX2620" s="12" t="s">
        <v>79</v>
      </c>
      <c r="AY2620" s="259" t="s">
        <v>199</v>
      </c>
    </row>
    <row r="2621" s="1" customFormat="1" ht="16.5" customHeight="1">
      <c r="B2621" s="47"/>
      <c r="C2621" s="236" t="s">
        <v>3406</v>
      </c>
      <c r="D2621" s="236" t="s">
        <v>201</v>
      </c>
      <c r="E2621" s="237" t="s">
        <v>3403</v>
      </c>
      <c r="F2621" s="238" t="s">
        <v>3404</v>
      </c>
      <c r="G2621" s="239" t="s">
        <v>282</v>
      </c>
      <c r="H2621" s="240">
        <v>50.759</v>
      </c>
      <c r="I2621" s="241"/>
      <c r="J2621" s="242">
        <f>ROUND(I2621*H2621,2)</f>
        <v>0</v>
      </c>
      <c r="K2621" s="238" t="s">
        <v>205</v>
      </c>
      <c r="L2621" s="73"/>
      <c r="M2621" s="243" t="s">
        <v>21</v>
      </c>
      <c r="N2621" s="244" t="s">
        <v>43</v>
      </c>
      <c r="O2621" s="48"/>
      <c r="P2621" s="245">
        <f>O2621*H2621</f>
        <v>0</v>
      </c>
      <c r="Q2621" s="245">
        <v>0.00013999999999999999</v>
      </c>
      <c r="R2621" s="245">
        <f>Q2621*H2621</f>
        <v>0.0071062599999999997</v>
      </c>
      <c r="S2621" s="245">
        <v>0</v>
      </c>
      <c r="T2621" s="246">
        <f>S2621*H2621</f>
        <v>0</v>
      </c>
      <c r="AR2621" s="25" t="s">
        <v>299</v>
      </c>
      <c r="AT2621" s="25" t="s">
        <v>201</v>
      </c>
      <c r="AU2621" s="25" t="s">
        <v>81</v>
      </c>
      <c r="AY2621" s="25" t="s">
        <v>199</v>
      </c>
      <c r="BE2621" s="247">
        <f>IF(N2621="základní",J2621,0)</f>
        <v>0</v>
      </c>
      <c r="BF2621" s="247">
        <f>IF(N2621="snížená",J2621,0)</f>
        <v>0</v>
      </c>
      <c r="BG2621" s="247">
        <f>IF(N2621="zákl. přenesená",J2621,0)</f>
        <v>0</v>
      </c>
      <c r="BH2621" s="247">
        <f>IF(N2621="sníž. přenesená",J2621,0)</f>
        <v>0</v>
      </c>
      <c r="BI2621" s="247">
        <f>IF(N2621="nulová",J2621,0)</f>
        <v>0</v>
      </c>
      <c r="BJ2621" s="25" t="s">
        <v>79</v>
      </c>
      <c r="BK2621" s="247">
        <f>ROUND(I2621*H2621,2)</f>
        <v>0</v>
      </c>
      <c r="BL2621" s="25" t="s">
        <v>299</v>
      </c>
      <c r="BM2621" s="25" t="s">
        <v>7128</v>
      </c>
    </row>
    <row r="2622" s="1" customFormat="1" ht="16.5" customHeight="1">
      <c r="B2622" s="47"/>
      <c r="C2622" s="236" t="s">
        <v>3412</v>
      </c>
      <c r="D2622" s="236" t="s">
        <v>201</v>
      </c>
      <c r="E2622" s="237" t="s">
        <v>3407</v>
      </c>
      <c r="F2622" s="238" t="s">
        <v>3408</v>
      </c>
      <c r="G2622" s="239" t="s">
        <v>282</v>
      </c>
      <c r="H2622" s="240">
        <v>50.759</v>
      </c>
      <c r="I2622" s="241"/>
      <c r="J2622" s="242">
        <f>ROUND(I2622*H2622,2)</f>
        <v>0</v>
      </c>
      <c r="K2622" s="238" t="s">
        <v>205</v>
      </c>
      <c r="L2622" s="73"/>
      <c r="M2622" s="243" t="s">
        <v>21</v>
      </c>
      <c r="N2622" s="244" t="s">
        <v>43</v>
      </c>
      <c r="O2622" s="48"/>
      <c r="P2622" s="245">
        <f>O2622*H2622</f>
        <v>0</v>
      </c>
      <c r="Q2622" s="245">
        <v>0.00013999999999999999</v>
      </c>
      <c r="R2622" s="245">
        <f>Q2622*H2622</f>
        <v>0.0071062599999999997</v>
      </c>
      <c r="S2622" s="245">
        <v>0</v>
      </c>
      <c r="T2622" s="246">
        <f>S2622*H2622</f>
        <v>0</v>
      </c>
      <c r="AR2622" s="25" t="s">
        <v>299</v>
      </c>
      <c r="AT2622" s="25" t="s">
        <v>201</v>
      </c>
      <c r="AU2622" s="25" t="s">
        <v>81</v>
      </c>
      <c r="AY2622" s="25" t="s">
        <v>199</v>
      </c>
      <c r="BE2622" s="247">
        <f>IF(N2622="základní",J2622,0)</f>
        <v>0</v>
      </c>
      <c r="BF2622" s="247">
        <f>IF(N2622="snížená",J2622,0)</f>
        <v>0</v>
      </c>
      <c r="BG2622" s="247">
        <f>IF(N2622="zákl. přenesená",J2622,0)</f>
        <v>0</v>
      </c>
      <c r="BH2622" s="247">
        <f>IF(N2622="sníž. přenesená",J2622,0)</f>
        <v>0</v>
      </c>
      <c r="BI2622" s="247">
        <f>IF(N2622="nulová",J2622,0)</f>
        <v>0</v>
      </c>
      <c r="BJ2622" s="25" t="s">
        <v>79</v>
      </c>
      <c r="BK2622" s="247">
        <f>ROUND(I2622*H2622,2)</f>
        <v>0</v>
      </c>
      <c r="BL2622" s="25" t="s">
        <v>299</v>
      </c>
      <c r="BM2622" s="25" t="s">
        <v>7129</v>
      </c>
    </row>
    <row r="2623" s="11" customFormat="1" ht="29.88" customHeight="1">
      <c r="B2623" s="220"/>
      <c r="C2623" s="221"/>
      <c r="D2623" s="222" t="s">
        <v>71</v>
      </c>
      <c r="E2623" s="234" t="s">
        <v>3410</v>
      </c>
      <c r="F2623" s="234" t="s">
        <v>3411</v>
      </c>
      <c r="G2623" s="221"/>
      <c r="H2623" s="221"/>
      <c r="I2623" s="224"/>
      <c r="J2623" s="235">
        <f>BK2623</f>
        <v>0</v>
      </c>
      <c r="K2623" s="221"/>
      <c r="L2623" s="226"/>
      <c r="M2623" s="227"/>
      <c r="N2623" s="228"/>
      <c r="O2623" s="228"/>
      <c r="P2623" s="229">
        <f>SUM(P2624:P2684)</f>
        <v>0</v>
      </c>
      <c r="Q2623" s="228"/>
      <c r="R2623" s="229">
        <f>SUM(R2624:R2684)</f>
        <v>1.0740405200000001</v>
      </c>
      <c r="S2623" s="228"/>
      <c r="T2623" s="230">
        <f>SUM(T2624:T2684)</f>
        <v>0.28235903999999995</v>
      </c>
      <c r="AR2623" s="231" t="s">
        <v>81</v>
      </c>
      <c r="AT2623" s="232" t="s">
        <v>71</v>
      </c>
      <c r="AU2623" s="232" t="s">
        <v>79</v>
      </c>
      <c r="AY2623" s="231" t="s">
        <v>199</v>
      </c>
      <c r="BK2623" s="233">
        <f>SUM(BK2624:BK2684)</f>
        <v>0</v>
      </c>
    </row>
    <row r="2624" s="1" customFormat="1" ht="16.5" customHeight="1">
      <c r="B2624" s="47"/>
      <c r="C2624" s="236" t="s">
        <v>3422</v>
      </c>
      <c r="D2624" s="236" t="s">
        <v>201</v>
      </c>
      <c r="E2624" s="237" t="s">
        <v>3413</v>
      </c>
      <c r="F2624" s="238" t="s">
        <v>3414</v>
      </c>
      <c r="G2624" s="239" t="s">
        <v>282</v>
      </c>
      <c r="H2624" s="240">
        <v>613.82399999999996</v>
      </c>
      <c r="I2624" s="241"/>
      <c r="J2624" s="242">
        <f>ROUND(I2624*H2624,2)</f>
        <v>0</v>
      </c>
      <c r="K2624" s="238" t="s">
        <v>205</v>
      </c>
      <c r="L2624" s="73"/>
      <c r="M2624" s="243" t="s">
        <v>21</v>
      </c>
      <c r="N2624" s="244" t="s">
        <v>43</v>
      </c>
      <c r="O2624" s="48"/>
      <c r="P2624" s="245">
        <f>O2624*H2624</f>
        <v>0</v>
      </c>
      <c r="Q2624" s="245">
        <v>0</v>
      </c>
      <c r="R2624" s="245">
        <f>Q2624*H2624</f>
        <v>0</v>
      </c>
      <c r="S2624" s="245">
        <v>0.00014999999999999999</v>
      </c>
      <c r="T2624" s="246">
        <f>S2624*H2624</f>
        <v>0.092073599999999992</v>
      </c>
      <c r="AR2624" s="25" t="s">
        <v>206</v>
      </c>
      <c r="AT2624" s="25" t="s">
        <v>201</v>
      </c>
      <c r="AU2624" s="25" t="s">
        <v>81</v>
      </c>
      <c r="AY2624" s="25" t="s">
        <v>199</v>
      </c>
      <c r="BE2624" s="247">
        <f>IF(N2624="základní",J2624,0)</f>
        <v>0</v>
      </c>
      <c r="BF2624" s="247">
        <f>IF(N2624="snížená",J2624,0)</f>
        <v>0</v>
      </c>
      <c r="BG2624" s="247">
        <f>IF(N2624="zákl. přenesená",J2624,0)</f>
        <v>0</v>
      </c>
      <c r="BH2624" s="247">
        <f>IF(N2624="sníž. přenesená",J2624,0)</f>
        <v>0</v>
      </c>
      <c r="BI2624" s="247">
        <f>IF(N2624="nulová",J2624,0)</f>
        <v>0</v>
      </c>
      <c r="BJ2624" s="25" t="s">
        <v>79</v>
      </c>
      <c r="BK2624" s="247">
        <f>ROUND(I2624*H2624,2)</f>
        <v>0</v>
      </c>
      <c r="BL2624" s="25" t="s">
        <v>206</v>
      </c>
      <c r="BM2624" s="25" t="s">
        <v>7130</v>
      </c>
    </row>
    <row r="2625" s="12" customFormat="1">
      <c r="B2625" s="248"/>
      <c r="C2625" s="249"/>
      <c r="D2625" s="250" t="s">
        <v>208</v>
      </c>
      <c r="E2625" s="251" t="s">
        <v>21</v>
      </c>
      <c r="F2625" s="252" t="s">
        <v>3416</v>
      </c>
      <c r="G2625" s="249"/>
      <c r="H2625" s="253">
        <v>52.667999999999999</v>
      </c>
      <c r="I2625" s="254"/>
      <c r="J2625" s="249"/>
      <c r="K2625" s="249"/>
      <c r="L2625" s="255"/>
      <c r="M2625" s="256"/>
      <c r="N2625" s="257"/>
      <c r="O2625" s="257"/>
      <c r="P2625" s="257"/>
      <c r="Q2625" s="257"/>
      <c r="R2625" s="257"/>
      <c r="S2625" s="257"/>
      <c r="T2625" s="258"/>
      <c r="AT2625" s="259" t="s">
        <v>208</v>
      </c>
      <c r="AU2625" s="259" t="s">
        <v>81</v>
      </c>
      <c r="AV2625" s="12" t="s">
        <v>81</v>
      </c>
      <c r="AW2625" s="12" t="s">
        <v>35</v>
      </c>
      <c r="AX2625" s="12" t="s">
        <v>72</v>
      </c>
      <c r="AY2625" s="259" t="s">
        <v>199</v>
      </c>
    </row>
    <row r="2626" s="12" customFormat="1">
      <c r="B2626" s="248"/>
      <c r="C2626" s="249"/>
      <c r="D2626" s="250" t="s">
        <v>208</v>
      </c>
      <c r="E2626" s="251" t="s">
        <v>21</v>
      </c>
      <c r="F2626" s="252" t="s">
        <v>3417</v>
      </c>
      <c r="G2626" s="249"/>
      <c r="H2626" s="253">
        <v>104.86</v>
      </c>
      <c r="I2626" s="254"/>
      <c r="J2626" s="249"/>
      <c r="K2626" s="249"/>
      <c r="L2626" s="255"/>
      <c r="M2626" s="256"/>
      <c r="N2626" s="257"/>
      <c r="O2626" s="257"/>
      <c r="P2626" s="257"/>
      <c r="Q2626" s="257"/>
      <c r="R2626" s="257"/>
      <c r="S2626" s="257"/>
      <c r="T2626" s="258"/>
      <c r="AT2626" s="259" t="s">
        <v>208</v>
      </c>
      <c r="AU2626" s="259" t="s">
        <v>81</v>
      </c>
      <c r="AV2626" s="12" t="s">
        <v>81</v>
      </c>
      <c r="AW2626" s="12" t="s">
        <v>35</v>
      </c>
      <c r="AX2626" s="12" t="s">
        <v>72</v>
      </c>
      <c r="AY2626" s="259" t="s">
        <v>199</v>
      </c>
    </row>
    <row r="2627" s="14" customFormat="1">
      <c r="B2627" s="271"/>
      <c r="C2627" s="272"/>
      <c r="D2627" s="250" t="s">
        <v>208</v>
      </c>
      <c r="E2627" s="273" t="s">
        <v>21</v>
      </c>
      <c r="F2627" s="274" t="s">
        <v>411</v>
      </c>
      <c r="G2627" s="272"/>
      <c r="H2627" s="275">
        <v>157.52799999999999</v>
      </c>
      <c r="I2627" s="276"/>
      <c r="J2627" s="272"/>
      <c r="K2627" s="272"/>
      <c r="L2627" s="277"/>
      <c r="M2627" s="278"/>
      <c r="N2627" s="279"/>
      <c r="O2627" s="279"/>
      <c r="P2627" s="279"/>
      <c r="Q2627" s="279"/>
      <c r="R2627" s="279"/>
      <c r="S2627" s="279"/>
      <c r="T2627" s="280"/>
      <c r="AT2627" s="281" t="s">
        <v>208</v>
      </c>
      <c r="AU2627" s="281" t="s">
        <v>81</v>
      </c>
      <c r="AV2627" s="14" t="s">
        <v>214</v>
      </c>
      <c r="AW2627" s="14" t="s">
        <v>35</v>
      </c>
      <c r="AX2627" s="14" t="s">
        <v>72</v>
      </c>
      <c r="AY2627" s="281" t="s">
        <v>199</v>
      </c>
    </row>
    <row r="2628" s="12" customFormat="1">
      <c r="B2628" s="248"/>
      <c r="C2628" s="249"/>
      <c r="D2628" s="250" t="s">
        <v>208</v>
      </c>
      <c r="E2628" s="251" t="s">
        <v>21</v>
      </c>
      <c r="F2628" s="252" t="s">
        <v>3418</v>
      </c>
      <c r="G2628" s="249"/>
      <c r="H2628" s="253">
        <v>91.569999999999993</v>
      </c>
      <c r="I2628" s="254"/>
      <c r="J2628" s="249"/>
      <c r="K2628" s="249"/>
      <c r="L2628" s="255"/>
      <c r="M2628" s="256"/>
      <c r="N2628" s="257"/>
      <c r="O2628" s="257"/>
      <c r="P2628" s="257"/>
      <c r="Q2628" s="257"/>
      <c r="R2628" s="257"/>
      <c r="S2628" s="257"/>
      <c r="T2628" s="258"/>
      <c r="AT2628" s="259" t="s">
        <v>208</v>
      </c>
      <c r="AU2628" s="259" t="s">
        <v>81</v>
      </c>
      <c r="AV2628" s="12" t="s">
        <v>81</v>
      </c>
      <c r="AW2628" s="12" t="s">
        <v>35</v>
      </c>
      <c r="AX2628" s="12" t="s">
        <v>72</v>
      </c>
      <c r="AY2628" s="259" t="s">
        <v>199</v>
      </c>
    </row>
    <row r="2629" s="12" customFormat="1">
      <c r="B2629" s="248"/>
      <c r="C2629" s="249"/>
      <c r="D2629" s="250" t="s">
        <v>208</v>
      </c>
      <c r="E2629" s="251" t="s">
        <v>21</v>
      </c>
      <c r="F2629" s="252" t="s">
        <v>3419</v>
      </c>
      <c r="G2629" s="249"/>
      <c r="H2629" s="253">
        <v>183.928</v>
      </c>
      <c r="I2629" s="254"/>
      <c r="J2629" s="249"/>
      <c r="K2629" s="249"/>
      <c r="L2629" s="255"/>
      <c r="M2629" s="256"/>
      <c r="N2629" s="257"/>
      <c r="O2629" s="257"/>
      <c r="P2629" s="257"/>
      <c r="Q2629" s="257"/>
      <c r="R2629" s="257"/>
      <c r="S2629" s="257"/>
      <c r="T2629" s="258"/>
      <c r="AT2629" s="259" t="s">
        <v>208</v>
      </c>
      <c r="AU2629" s="259" t="s">
        <v>81</v>
      </c>
      <c r="AV2629" s="12" t="s">
        <v>81</v>
      </c>
      <c r="AW2629" s="12" t="s">
        <v>35</v>
      </c>
      <c r="AX2629" s="12" t="s">
        <v>72</v>
      </c>
      <c r="AY2629" s="259" t="s">
        <v>199</v>
      </c>
    </row>
    <row r="2630" s="14" customFormat="1">
      <c r="B2630" s="271"/>
      <c r="C2630" s="272"/>
      <c r="D2630" s="250" t="s">
        <v>208</v>
      </c>
      <c r="E2630" s="273" t="s">
        <v>21</v>
      </c>
      <c r="F2630" s="274" t="s">
        <v>403</v>
      </c>
      <c r="G2630" s="272"/>
      <c r="H2630" s="275">
        <v>275.49799999999999</v>
      </c>
      <c r="I2630" s="276"/>
      <c r="J2630" s="272"/>
      <c r="K2630" s="272"/>
      <c r="L2630" s="277"/>
      <c r="M2630" s="278"/>
      <c r="N2630" s="279"/>
      <c r="O2630" s="279"/>
      <c r="P2630" s="279"/>
      <c r="Q2630" s="279"/>
      <c r="R2630" s="279"/>
      <c r="S2630" s="279"/>
      <c r="T2630" s="280"/>
      <c r="AT2630" s="281" t="s">
        <v>208</v>
      </c>
      <c r="AU2630" s="281" t="s">
        <v>81</v>
      </c>
      <c r="AV2630" s="14" t="s">
        <v>214</v>
      </c>
      <c r="AW2630" s="14" t="s">
        <v>35</v>
      </c>
      <c r="AX2630" s="14" t="s">
        <v>72</v>
      </c>
      <c r="AY2630" s="281" t="s">
        <v>199</v>
      </c>
    </row>
    <row r="2631" s="12" customFormat="1">
      <c r="B2631" s="248"/>
      <c r="C2631" s="249"/>
      <c r="D2631" s="250" t="s">
        <v>208</v>
      </c>
      <c r="E2631" s="251" t="s">
        <v>21</v>
      </c>
      <c r="F2631" s="252" t="s">
        <v>3420</v>
      </c>
      <c r="G2631" s="249"/>
      <c r="H2631" s="253">
        <v>93.209999999999994</v>
      </c>
      <c r="I2631" s="254"/>
      <c r="J2631" s="249"/>
      <c r="K2631" s="249"/>
      <c r="L2631" s="255"/>
      <c r="M2631" s="256"/>
      <c r="N2631" s="257"/>
      <c r="O2631" s="257"/>
      <c r="P2631" s="257"/>
      <c r="Q2631" s="257"/>
      <c r="R2631" s="257"/>
      <c r="S2631" s="257"/>
      <c r="T2631" s="258"/>
      <c r="AT2631" s="259" t="s">
        <v>208</v>
      </c>
      <c r="AU2631" s="259" t="s">
        <v>81</v>
      </c>
      <c r="AV2631" s="12" t="s">
        <v>81</v>
      </c>
      <c r="AW2631" s="12" t="s">
        <v>35</v>
      </c>
      <c r="AX2631" s="12" t="s">
        <v>72</v>
      </c>
      <c r="AY2631" s="259" t="s">
        <v>199</v>
      </c>
    </row>
    <row r="2632" s="12" customFormat="1">
      <c r="B2632" s="248"/>
      <c r="C2632" s="249"/>
      <c r="D2632" s="250" t="s">
        <v>208</v>
      </c>
      <c r="E2632" s="251" t="s">
        <v>21</v>
      </c>
      <c r="F2632" s="252" t="s">
        <v>756</v>
      </c>
      <c r="G2632" s="249"/>
      <c r="H2632" s="253">
        <v>376.87900000000002</v>
      </c>
      <c r="I2632" s="254"/>
      <c r="J2632" s="249"/>
      <c r="K2632" s="249"/>
      <c r="L2632" s="255"/>
      <c r="M2632" s="256"/>
      <c r="N2632" s="257"/>
      <c r="O2632" s="257"/>
      <c r="P2632" s="257"/>
      <c r="Q2632" s="257"/>
      <c r="R2632" s="257"/>
      <c r="S2632" s="257"/>
      <c r="T2632" s="258"/>
      <c r="AT2632" s="259" t="s">
        <v>208</v>
      </c>
      <c r="AU2632" s="259" t="s">
        <v>81</v>
      </c>
      <c r="AV2632" s="12" t="s">
        <v>81</v>
      </c>
      <c r="AW2632" s="12" t="s">
        <v>35</v>
      </c>
      <c r="AX2632" s="12" t="s">
        <v>72</v>
      </c>
      <c r="AY2632" s="259" t="s">
        <v>199</v>
      </c>
    </row>
    <row r="2633" s="12" customFormat="1">
      <c r="B2633" s="248"/>
      <c r="C2633" s="249"/>
      <c r="D2633" s="250" t="s">
        <v>208</v>
      </c>
      <c r="E2633" s="251" t="s">
        <v>21</v>
      </c>
      <c r="F2633" s="252" t="s">
        <v>757</v>
      </c>
      <c r="G2633" s="249"/>
      <c r="H2633" s="253">
        <v>-89.025000000000006</v>
      </c>
      <c r="I2633" s="254"/>
      <c r="J2633" s="249"/>
      <c r="K2633" s="249"/>
      <c r="L2633" s="255"/>
      <c r="M2633" s="256"/>
      <c r="N2633" s="257"/>
      <c r="O2633" s="257"/>
      <c r="P2633" s="257"/>
      <c r="Q2633" s="257"/>
      <c r="R2633" s="257"/>
      <c r="S2633" s="257"/>
      <c r="T2633" s="258"/>
      <c r="AT2633" s="259" t="s">
        <v>208</v>
      </c>
      <c r="AU2633" s="259" t="s">
        <v>81</v>
      </c>
      <c r="AV2633" s="12" t="s">
        <v>81</v>
      </c>
      <c r="AW2633" s="12" t="s">
        <v>35</v>
      </c>
      <c r="AX2633" s="12" t="s">
        <v>72</v>
      </c>
      <c r="AY2633" s="259" t="s">
        <v>199</v>
      </c>
    </row>
    <row r="2634" s="14" customFormat="1">
      <c r="B2634" s="271"/>
      <c r="C2634" s="272"/>
      <c r="D2634" s="250" t="s">
        <v>208</v>
      </c>
      <c r="E2634" s="273" t="s">
        <v>21</v>
      </c>
      <c r="F2634" s="274" t="s">
        <v>400</v>
      </c>
      <c r="G2634" s="272"/>
      <c r="H2634" s="275">
        <v>381.06400000000002</v>
      </c>
      <c r="I2634" s="276"/>
      <c r="J2634" s="272"/>
      <c r="K2634" s="272"/>
      <c r="L2634" s="277"/>
      <c r="M2634" s="278"/>
      <c r="N2634" s="279"/>
      <c r="O2634" s="279"/>
      <c r="P2634" s="279"/>
      <c r="Q2634" s="279"/>
      <c r="R2634" s="279"/>
      <c r="S2634" s="279"/>
      <c r="T2634" s="280"/>
      <c r="AT2634" s="281" t="s">
        <v>208</v>
      </c>
      <c r="AU2634" s="281" t="s">
        <v>81</v>
      </c>
      <c r="AV2634" s="14" t="s">
        <v>214</v>
      </c>
      <c r="AW2634" s="14" t="s">
        <v>35</v>
      </c>
      <c r="AX2634" s="14" t="s">
        <v>72</v>
      </c>
      <c r="AY2634" s="281" t="s">
        <v>199</v>
      </c>
    </row>
    <row r="2635" s="13" customFormat="1">
      <c r="B2635" s="260"/>
      <c r="C2635" s="261"/>
      <c r="D2635" s="250" t="s">
        <v>208</v>
      </c>
      <c r="E2635" s="262" t="s">
        <v>21</v>
      </c>
      <c r="F2635" s="263" t="s">
        <v>220</v>
      </c>
      <c r="G2635" s="261"/>
      <c r="H2635" s="264">
        <v>814.09000000000003</v>
      </c>
      <c r="I2635" s="265"/>
      <c r="J2635" s="261"/>
      <c r="K2635" s="261"/>
      <c r="L2635" s="266"/>
      <c r="M2635" s="267"/>
      <c r="N2635" s="268"/>
      <c r="O2635" s="268"/>
      <c r="P2635" s="268"/>
      <c r="Q2635" s="268"/>
      <c r="R2635" s="268"/>
      <c r="S2635" s="268"/>
      <c r="T2635" s="269"/>
      <c r="AT2635" s="270" t="s">
        <v>208</v>
      </c>
      <c r="AU2635" s="270" t="s">
        <v>81</v>
      </c>
      <c r="AV2635" s="13" t="s">
        <v>206</v>
      </c>
      <c r="AW2635" s="13" t="s">
        <v>35</v>
      </c>
      <c r="AX2635" s="13" t="s">
        <v>72</v>
      </c>
      <c r="AY2635" s="270" t="s">
        <v>199</v>
      </c>
    </row>
    <row r="2636" s="12" customFormat="1">
      <c r="B2636" s="248"/>
      <c r="C2636" s="249"/>
      <c r="D2636" s="250" t="s">
        <v>208</v>
      </c>
      <c r="E2636" s="251" t="s">
        <v>21</v>
      </c>
      <c r="F2636" s="252" t="s">
        <v>21</v>
      </c>
      <c r="G2636" s="249"/>
      <c r="H2636" s="253">
        <v>0</v>
      </c>
      <c r="I2636" s="254"/>
      <c r="J2636" s="249"/>
      <c r="K2636" s="249"/>
      <c r="L2636" s="255"/>
      <c r="M2636" s="256"/>
      <c r="N2636" s="257"/>
      <c r="O2636" s="257"/>
      <c r="P2636" s="257"/>
      <c r="Q2636" s="257"/>
      <c r="R2636" s="257"/>
      <c r="S2636" s="257"/>
      <c r="T2636" s="258"/>
      <c r="AT2636" s="259" t="s">
        <v>208</v>
      </c>
      <c r="AU2636" s="259" t="s">
        <v>81</v>
      </c>
      <c r="AV2636" s="12" t="s">
        <v>81</v>
      </c>
      <c r="AW2636" s="12" t="s">
        <v>35</v>
      </c>
      <c r="AX2636" s="12" t="s">
        <v>72</v>
      </c>
      <c r="AY2636" s="259" t="s">
        <v>199</v>
      </c>
    </row>
    <row r="2637" s="12" customFormat="1">
      <c r="B2637" s="248"/>
      <c r="C2637" s="249"/>
      <c r="D2637" s="250" t="s">
        <v>208</v>
      </c>
      <c r="E2637" s="251" t="s">
        <v>21</v>
      </c>
      <c r="F2637" s="252" t="s">
        <v>7131</v>
      </c>
      <c r="G2637" s="249"/>
      <c r="H2637" s="253">
        <v>613.82399999999996</v>
      </c>
      <c r="I2637" s="254"/>
      <c r="J2637" s="249"/>
      <c r="K2637" s="249"/>
      <c r="L2637" s="255"/>
      <c r="M2637" s="256"/>
      <c r="N2637" s="257"/>
      <c r="O2637" s="257"/>
      <c r="P2637" s="257"/>
      <c r="Q2637" s="257"/>
      <c r="R2637" s="257"/>
      <c r="S2637" s="257"/>
      <c r="T2637" s="258"/>
      <c r="AT2637" s="259" t="s">
        <v>208</v>
      </c>
      <c r="AU2637" s="259" t="s">
        <v>81</v>
      </c>
      <c r="AV2637" s="12" t="s">
        <v>81</v>
      </c>
      <c r="AW2637" s="12" t="s">
        <v>35</v>
      </c>
      <c r="AX2637" s="12" t="s">
        <v>79</v>
      </c>
      <c r="AY2637" s="259" t="s">
        <v>199</v>
      </c>
    </row>
    <row r="2638" s="1" customFormat="1" ht="16.5" customHeight="1">
      <c r="B2638" s="47"/>
      <c r="C2638" s="236" t="s">
        <v>3426</v>
      </c>
      <c r="D2638" s="236" t="s">
        <v>201</v>
      </c>
      <c r="E2638" s="237" t="s">
        <v>3423</v>
      </c>
      <c r="F2638" s="238" t="s">
        <v>3424</v>
      </c>
      <c r="G2638" s="239" t="s">
        <v>282</v>
      </c>
      <c r="H2638" s="240">
        <v>613.82399999999996</v>
      </c>
      <c r="I2638" s="241"/>
      <c r="J2638" s="242">
        <f>ROUND(I2638*H2638,2)</f>
        <v>0</v>
      </c>
      <c r="K2638" s="238" t="s">
        <v>205</v>
      </c>
      <c r="L2638" s="73"/>
      <c r="M2638" s="243" t="s">
        <v>21</v>
      </c>
      <c r="N2638" s="244" t="s">
        <v>43</v>
      </c>
      <c r="O2638" s="48"/>
      <c r="P2638" s="245">
        <f>O2638*H2638</f>
        <v>0</v>
      </c>
      <c r="Q2638" s="245">
        <v>0.001</v>
      </c>
      <c r="R2638" s="245">
        <f>Q2638*H2638</f>
        <v>0.61382399999999993</v>
      </c>
      <c r="S2638" s="245">
        <v>0.00031</v>
      </c>
      <c r="T2638" s="246">
        <f>S2638*H2638</f>
        <v>0.19028543999999997</v>
      </c>
      <c r="AR2638" s="25" t="s">
        <v>299</v>
      </c>
      <c r="AT2638" s="25" t="s">
        <v>201</v>
      </c>
      <c r="AU2638" s="25" t="s">
        <v>81</v>
      </c>
      <c r="AY2638" s="25" t="s">
        <v>199</v>
      </c>
      <c r="BE2638" s="247">
        <f>IF(N2638="základní",J2638,0)</f>
        <v>0</v>
      </c>
      <c r="BF2638" s="247">
        <f>IF(N2638="snížená",J2638,0)</f>
        <v>0</v>
      </c>
      <c r="BG2638" s="247">
        <f>IF(N2638="zákl. přenesená",J2638,0)</f>
        <v>0</v>
      </c>
      <c r="BH2638" s="247">
        <f>IF(N2638="sníž. přenesená",J2638,0)</f>
        <v>0</v>
      </c>
      <c r="BI2638" s="247">
        <f>IF(N2638="nulová",J2638,0)</f>
        <v>0</v>
      </c>
      <c r="BJ2638" s="25" t="s">
        <v>79</v>
      </c>
      <c r="BK2638" s="247">
        <f>ROUND(I2638*H2638,2)</f>
        <v>0</v>
      </c>
      <c r="BL2638" s="25" t="s">
        <v>299</v>
      </c>
      <c r="BM2638" s="25" t="s">
        <v>7132</v>
      </c>
    </row>
    <row r="2639" s="1" customFormat="1" ht="16.5" customHeight="1">
      <c r="B2639" s="47"/>
      <c r="C2639" s="236" t="s">
        <v>3430</v>
      </c>
      <c r="D2639" s="236" t="s">
        <v>201</v>
      </c>
      <c r="E2639" s="237" t="s">
        <v>3427</v>
      </c>
      <c r="F2639" s="238" t="s">
        <v>3428</v>
      </c>
      <c r="G2639" s="239" t="s">
        <v>282</v>
      </c>
      <c r="H2639" s="240">
        <v>613.82399999999996</v>
      </c>
      <c r="I2639" s="241"/>
      <c r="J2639" s="242">
        <f>ROUND(I2639*H2639,2)</f>
        <v>0</v>
      </c>
      <c r="K2639" s="238" t="s">
        <v>205</v>
      </c>
      <c r="L2639" s="73"/>
      <c r="M2639" s="243" t="s">
        <v>21</v>
      </c>
      <c r="N2639" s="244" t="s">
        <v>43</v>
      </c>
      <c r="O2639" s="48"/>
      <c r="P2639" s="245">
        <f>O2639*H2639</f>
        <v>0</v>
      </c>
      <c r="Q2639" s="245">
        <v>0.00019000000000000001</v>
      </c>
      <c r="R2639" s="245">
        <f>Q2639*H2639</f>
        <v>0.11662656</v>
      </c>
      <c r="S2639" s="245">
        <v>0</v>
      </c>
      <c r="T2639" s="246">
        <f>S2639*H2639</f>
        <v>0</v>
      </c>
      <c r="AR2639" s="25" t="s">
        <v>299</v>
      </c>
      <c r="AT2639" s="25" t="s">
        <v>201</v>
      </c>
      <c r="AU2639" s="25" t="s">
        <v>81</v>
      </c>
      <c r="AY2639" s="25" t="s">
        <v>199</v>
      </c>
      <c r="BE2639" s="247">
        <f>IF(N2639="základní",J2639,0)</f>
        <v>0</v>
      </c>
      <c r="BF2639" s="247">
        <f>IF(N2639="snížená",J2639,0)</f>
        <v>0</v>
      </c>
      <c r="BG2639" s="247">
        <f>IF(N2639="zákl. přenesená",J2639,0)</f>
        <v>0</v>
      </c>
      <c r="BH2639" s="247">
        <f>IF(N2639="sníž. přenesená",J2639,0)</f>
        <v>0</v>
      </c>
      <c r="BI2639" s="247">
        <f>IF(N2639="nulová",J2639,0)</f>
        <v>0</v>
      </c>
      <c r="BJ2639" s="25" t="s">
        <v>79</v>
      </c>
      <c r="BK2639" s="247">
        <f>ROUND(I2639*H2639,2)</f>
        <v>0</v>
      </c>
      <c r="BL2639" s="25" t="s">
        <v>299</v>
      </c>
      <c r="BM2639" s="25" t="s">
        <v>7133</v>
      </c>
    </row>
    <row r="2640" s="1" customFormat="1" ht="25.5" customHeight="1">
      <c r="B2640" s="47"/>
      <c r="C2640" s="236" t="s">
        <v>3436</v>
      </c>
      <c r="D2640" s="236" t="s">
        <v>201</v>
      </c>
      <c r="E2640" s="237" t="s">
        <v>3431</v>
      </c>
      <c r="F2640" s="238" t="s">
        <v>3432</v>
      </c>
      <c r="G2640" s="239" t="s">
        <v>282</v>
      </c>
      <c r="H2640" s="240">
        <v>66.230000000000004</v>
      </c>
      <c r="I2640" s="241"/>
      <c r="J2640" s="242">
        <f>ROUND(I2640*H2640,2)</f>
        <v>0</v>
      </c>
      <c r="K2640" s="238" t="s">
        <v>205</v>
      </c>
      <c r="L2640" s="73"/>
      <c r="M2640" s="243" t="s">
        <v>21</v>
      </c>
      <c r="N2640" s="244" t="s">
        <v>43</v>
      </c>
      <c r="O2640" s="48"/>
      <c r="P2640" s="245">
        <f>O2640*H2640</f>
        <v>0</v>
      </c>
      <c r="Q2640" s="245">
        <v>0.00021000000000000001</v>
      </c>
      <c r="R2640" s="245">
        <f>Q2640*H2640</f>
        <v>0.013908300000000002</v>
      </c>
      <c r="S2640" s="245">
        <v>0</v>
      </c>
      <c r="T2640" s="246">
        <f>S2640*H2640</f>
        <v>0</v>
      </c>
      <c r="AR2640" s="25" t="s">
        <v>299</v>
      </c>
      <c r="AT2640" s="25" t="s">
        <v>201</v>
      </c>
      <c r="AU2640" s="25" t="s">
        <v>81</v>
      </c>
      <c r="AY2640" s="25" t="s">
        <v>199</v>
      </c>
      <c r="BE2640" s="247">
        <f>IF(N2640="základní",J2640,0)</f>
        <v>0</v>
      </c>
      <c r="BF2640" s="247">
        <f>IF(N2640="snížená",J2640,0)</f>
        <v>0</v>
      </c>
      <c r="BG2640" s="247">
        <f>IF(N2640="zákl. přenesená",J2640,0)</f>
        <v>0</v>
      </c>
      <c r="BH2640" s="247">
        <f>IF(N2640="sníž. přenesená",J2640,0)</f>
        <v>0</v>
      </c>
      <c r="BI2640" s="247">
        <f>IF(N2640="nulová",J2640,0)</f>
        <v>0</v>
      </c>
      <c r="BJ2640" s="25" t="s">
        <v>79</v>
      </c>
      <c r="BK2640" s="247">
        <f>ROUND(I2640*H2640,2)</f>
        <v>0</v>
      </c>
      <c r="BL2640" s="25" t="s">
        <v>299</v>
      </c>
      <c r="BM2640" s="25" t="s">
        <v>7134</v>
      </c>
    </row>
    <row r="2641" s="12" customFormat="1">
      <c r="B2641" s="248"/>
      <c r="C2641" s="249"/>
      <c r="D2641" s="250" t="s">
        <v>208</v>
      </c>
      <c r="E2641" s="251" t="s">
        <v>21</v>
      </c>
      <c r="F2641" s="252" t="s">
        <v>3434</v>
      </c>
      <c r="G2641" s="249"/>
      <c r="H2641" s="253">
        <v>52.667999999999999</v>
      </c>
      <c r="I2641" s="254"/>
      <c r="J2641" s="249"/>
      <c r="K2641" s="249"/>
      <c r="L2641" s="255"/>
      <c r="M2641" s="256"/>
      <c r="N2641" s="257"/>
      <c r="O2641" s="257"/>
      <c r="P2641" s="257"/>
      <c r="Q2641" s="257"/>
      <c r="R2641" s="257"/>
      <c r="S2641" s="257"/>
      <c r="T2641" s="258"/>
      <c r="AT2641" s="259" t="s">
        <v>208</v>
      </c>
      <c r="AU2641" s="259" t="s">
        <v>81</v>
      </c>
      <c r="AV2641" s="12" t="s">
        <v>81</v>
      </c>
      <c r="AW2641" s="12" t="s">
        <v>35</v>
      </c>
      <c r="AX2641" s="12" t="s">
        <v>72</v>
      </c>
      <c r="AY2641" s="259" t="s">
        <v>199</v>
      </c>
    </row>
    <row r="2642" s="12" customFormat="1">
      <c r="B2642" s="248"/>
      <c r="C2642" s="249"/>
      <c r="D2642" s="250" t="s">
        <v>208</v>
      </c>
      <c r="E2642" s="251" t="s">
        <v>21</v>
      </c>
      <c r="F2642" s="252" t="s">
        <v>2463</v>
      </c>
      <c r="G2642" s="249"/>
      <c r="H2642" s="253">
        <v>35.170000000000002</v>
      </c>
      <c r="I2642" s="254"/>
      <c r="J2642" s="249"/>
      <c r="K2642" s="249"/>
      <c r="L2642" s="255"/>
      <c r="M2642" s="256"/>
      <c r="N2642" s="257"/>
      <c r="O2642" s="257"/>
      <c r="P2642" s="257"/>
      <c r="Q2642" s="257"/>
      <c r="R2642" s="257"/>
      <c r="S2642" s="257"/>
      <c r="T2642" s="258"/>
      <c r="AT2642" s="259" t="s">
        <v>208</v>
      </c>
      <c r="AU2642" s="259" t="s">
        <v>81</v>
      </c>
      <c r="AV2642" s="12" t="s">
        <v>81</v>
      </c>
      <c r="AW2642" s="12" t="s">
        <v>35</v>
      </c>
      <c r="AX2642" s="12" t="s">
        <v>72</v>
      </c>
      <c r="AY2642" s="259" t="s">
        <v>199</v>
      </c>
    </row>
    <row r="2643" s="13" customFormat="1">
      <c r="B2643" s="260"/>
      <c r="C2643" s="261"/>
      <c r="D2643" s="250" t="s">
        <v>208</v>
      </c>
      <c r="E2643" s="262" t="s">
        <v>21</v>
      </c>
      <c r="F2643" s="263" t="s">
        <v>220</v>
      </c>
      <c r="G2643" s="261"/>
      <c r="H2643" s="264">
        <v>87.837999999999994</v>
      </c>
      <c r="I2643" s="265"/>
      <c r="J2643" s="261"/>
      <c r="K2643" s="261"/>
      <c r="L2643" s="266"/>
      <c r="M2643" s="267"/>
      <c r="N2643" s="268"/>
      <c r="O2643" s="268"/>
      <c r="P2643" s="268"/>
      <c r="Q2643" s="268"/>
      <c r="R2643" s="268"/>
      <c r="S2643" s="268"/>
      <c r="T2643" s="269"/>
      <c r="AT2643" s="270" t="s">
        <v>208</v>
      </c>
      <c r="AU2643" s="270" t="s">
        <v>81</v>
      </c>
      <c r="AV2643" s="13" t="s">
        <v>206</v>
      </c>
      <c r="AW2643" s="13" t="s">
        <v>35</v>
      </c>
      <c r="AX2643" s="13" t="s">
        <v>72</v>
      </c>
      <c r="AY2643" s="270" t="s">
        <v>199</v>
      </c>
    </row>
    <row r="2644" s="12" customFormat="1">
      <c r="B2644" s="248"/>
      <c r="C2644" s="249"/>
      <c r="D2644" s="250" t="s">
        <v>208</v>
      </c>
      <c r="E2644" s="251" t="s">
        <v>21</v>
      </c>
      <c r="F2644" s="252" t="s">
        <v>21</v>
      </c>
      <c r="G2644" s="249"/>
      <c r="H2644" s="253">
        <v>0</v>
      </c>
      <c r="I2644" s="254"/>
      <c r="J2644" s="249"/>
      <c r="K2644" s="249"/>
      <c r="L2644" s="255"/>
      <c r="M2644" s="256"/>
      <c r="N2644" s="257"/>
      <c r="O2644" s="257"/>
      <c r="P2644" s="257"/>
      <c r="Q2644" s="257"/>
      <c r="R2644" s="257"/>
      <c r="S2644" s="257"/>
      <c r="T2644" s="258"/>
      <c r="AT2644" s="259" t="s">
        <v>208</v>
      </c>
      <c r="AU2644" s="259" t="s">
        <v>81</v>
      </c>
      <c r="AV2644" s="12" t="s">
        <v>81</v>
      </c>
      <c r="AW2644" s="12" t="s">
        <v>35</v>
      </c>
      <c r="AX2644" s="12" t="s">
        <v>72</v>
      </c>
      <c r="AY2644" s="259" t="s">
        <v>199</v>
      </c>
    </row>
    <row r="2645" s="12" customFormat="1">
      <c r="B2645" s="248"/>
      <c r="C2645" s="249"/>
      <c r="D2645" s="250" t="s">
        <v>208</v>
      </c>
      <c r="E2645" s="251" t="s">
        <v>21</v>
      </c>
      <c r="F2645" s="252" t="s">
        <v>7135</v>
      </c>
      <c r="G2645" s="249"/>
      <c r="H2645" s="253">
        <v>66.230000000000004</v>
      </c>
      <c r="I2645" s="254"/>
      <c r="J2645" s="249"/>
      <c r="K2645" s="249"/>
      <c r="L2645" s="255"/>
      <c r="M2645" s="256"/>
      <c r="N2645" s="257"/>
      <c r="O2645" s="257"/>
      <c r="P2645" s="257"/>
      <c r="Q2645" s="257"/>
      <c r="R2645" s="257"/>
      <c r="S2645" s="257"/>
      <c r="T2645" s="258"/>
      <c r="AT2645" s="259" t="s">
        <v>208</v>
      </c>
      <c r="AU2645" s="259" t="s">
        <v>81</v>
      </c>
      <c r="AV2645" s="12" t="s">
        <v>81</v>
      </c>
      <c r="AW2645" s="12" t="s">
        <v>35</v>
      </c>
      <c r="AX2645" s="12" t="s">
        <v>79</v>
      </c>
      <c r="AY2645" s="259" t="s">
        <v>199</v>
      </c>
    </row>
    <row r="2646" s="1" customFormat="1" ht="25.5" customHeight="1">
      <c r="B2646" s="47"/>
      <c r="C2646" s="236" t="s">
        <v>3442</v>
      </c>
      <c r="D2646" s="236" t="s">
        <v>201</v>
      </c>
      <c r="E2646" s="237" t="s">
        <v>3437</v>
      </c>
      <c r="F2646" s="238" t="s">
        <v>3438</v>
      </c>
      <c r="G2646" s="239" t="s">
        <v>282</v>
      </c>
      <c r="H2646" s="240">
        <v>366.54500000000002</v>
      </c>
      <c r="I2646" s="241"/>
      <c r="J2646" s="242">
        <f>ROUND(I2646*H2646,2)</f>
        <v>0</v>
      </c>
      <c r="K2646" s="238" t="s">
        <v>205</v>
      </c>
      <c r="L2646" s="73"/>
      <c r="M2646" s="243" t="s">
        <v>21</v>
      </c>
      <c r="N2646" s="244" t="s">
        <v>43</v>
      </c>
      <c r="O2646" s="48"/>
      <c r="P2646" s="245">
        <f>O2646*H2646</f>
        <v>0</v>
      </c>
      <c r="Q2646" s="245">
        <v>0.00025999999999999998</v>
      </c>
      <c r="R2646" s="245">
        <f>Q2646*H2646</f>
        <v>0.095301699999999989</v>
      </c>
      <c r="S2646" s="245">
        <v>0</v>
      </c>
      <c r="T2646" s="246">
        <f>S2646*H2646</f>
        <v>0</v>
      </c>
      <c r="AR2646" s="25" t="s">
        <v>299</v>
      </c>
      <c r="AT2646" s="25" t="s">
        <v>201</v>
      </c>
      <c r="AU2646" s="25" t="s">
        <v>81</v>
      </c>
      <c r="AY2646" s="25" t="s">
        <v>199</v>
      </c>
      <c r="BE2646" s="247">
        <f>IF(N2646="základní",J2646,0)</f>
        <v>0</v>
      </c>
      <c r="BF2646" s="247">
        <f>IF(N2646="snížená",J2646,0)</f>
        <v>0</v>
      </c>
      <c r="BG2646" s="247">
        <f>IF(N2646="zákl. přenesená",J2646,0)</f>
        <v>0</v>
      </c>
      <c r="BH2646" s="247">
        <f>IF(N2646="sníž. přenesená",J2646,0)</f>
        <v>0</v>
      </c>
      <c r="BI2646" s="247">
        <f>IF(N2646="nulová",J2646,0)</f>
        <v>0</v>
      </c>
      <c r="BJ2646" s="25" t="s">
        <v>79</v>
      </c>
      <c r="BK2646" s="247">
        <f>ROUND(I2646*H2646,2)</f>
        <v>0</v>
      </c>
      <c r="BL2646" s="25" t="s">
        <v>299</v>
      </c>
      <c r="BM2646" s="25" t="s">
        <v>7136</v>
      </c>
    </row>
    <row r="2647" s="12" customFormat="1">
      <c r="B2647" s="248"/>
      <c r="C2647" s="249"/>
      <c r="D2647" s="250" t="s">
        <v>208</v>
      </c>
      <c r="E2647" s="251" t="s">
        <v>21</v>
      </c>
      <c r="F2647" s="252" t="s">
        <v>3440</v>
      </c>
      <c r="G2647" s="249"/>
      <c r="H2647" s="253">
        <v>198.28</v>
      </c>
      <c r="I2647" s="254"/>
      <c r="J2647" s="249"/>
      <c r="K2647" s="249"/>
      <c r="L2647" s="255"/>
      <c r="M2647" s="256"/>
      <c r="N2647" s="257"/>
      <c r="O2647" s="257"/>
      <c r="P2647" s="257"/>
      <c r="Q2647" s="257"/>
      <c r="R2647" s="257"/>
      <c r="S2647" s="257"/>
      <c r="T2647" s="258"/>
      <c r="AT2647" s="259" t="s">
        <v>208</v>
      </c>
      <c r="AU2647" s="259" t="s">
        <v>81</v>
      </c>
      <c r="AV2647" s="12" t="s">
        <v>81</v>
      </c>
      <c r="AW2647" s="12" t="s">
        <v>35</v>
      </c>
      <c r="AX2647" s="12" t="s">
        <v>72</v>
      </c>
      <c r="AY2647" s="259" t="s">
        <v>199</v>
      </c>
    </row>
    <row r="2648" s="12" customFormat="1">
      <c r="B2648" s="248"/>
      <c r="C2648" s="249"/>
      <c r="D2648" s="250" t="s">
        <v>208</v>
      </c>
      <c r="E2648" s="251" t="s">
        <v>21</v>
      </c>
      <c r="F2648" s="252" t="s">
        <v>756</v>
      </c>
      <c r="G2648" s="249"/>
      <c r="H2648" s="253">
        <v>376.87900000000002</v>
      </c>
      <c r="I2648" s="254"/>
      <c r="J2648" s="249"/>
      <c r="K2648" s="249"/>
      <c r="L2648" s="255"/>
      <c r="M2648" s="256"/>
      <c r="N2648" s="257"/>
      <c r="O2648" s="257"/>
      <c r="P2648" s="257"/>
      <c r="Q2648" s="257"/>
      <c r="R2648" s="257"/>
      <c r="S2648" s="257"/>
      <c r="T2648" s="258"/>
      <c r="AT2648" s="259" t="s">
        <v>208</v>
      </c>
      <c r="AU2648" s="259" t="s">
        <v>81</v>
      </c>
      <c r="AV2648" s="12" t="s">
        <v>81</v>
      </c>
      <c r="AW2648" s="12" t="s">
        <v>35</v>
      </c>
      <c r="AX2648" s="12" t="s">
        <v>72</v>
      </c>
      <c r="AY2648" s="259" t="s">
        <v>199</v>
      </c>
    </row>
    <row r="2649" s="12" customFormat="1">
      <c r="B2649" s="248"/>
      <c r="C2649" s="249"/>
      <c r="D2649" s="250" t="s">
        <v>208</v>
      </c>
      <c r="E2649" s="251" t="s">
        <v>21</v>
      </c>
      <c r="F2649" s="252" t="s">
        <v>757</v>
      </c>
      <c r="G2649" s="249"/>
      <c r="H2649" s="253">
        <v>-89.025000000000006</v>
      </c>
      <c r="I2649" s="254"/>
      <c r="J2649" s="249"/>
      <c r="K2649" s="249"/>
      <c r="L2649" s="255"/>
      <c r="M2649" s="256"/>
      <c r="N2649" s="257"/>
      <c r="O2649" s="257"/>
      <c r="P2649" s="257"/>
      <c r="Q2649" s="257"/>
      <c r="R2649" s="257"/>
      <c r="S2649" s="257"/>
      <c r="T2649" s="258"/>
      <c r="AT2649" s="259" t="s">
        <v>208</v>
      </c>
      <c r="AU2649" s="259" t="s">
        <v>81</v>
      </c>
      <c r="AV2649" s="12" t="s">
        <v>81</v>
      </c>
      <c r="AW2649" s="12" t="s">
        <v>35</v>
      </c>
      <c r="AX2649" s="12" t="s">
        <v>72</v>
      </c>
      <c r="AY2649" s="259" t="s">
        <v>199</v>
      </c>
    </row>
    <row r="2650" s="14" customFormat="1">
      <c r="B2650" s="271"/>
      <c r="C2650" s="272"/>
      <c r="D2650" s="250" t="s">
        <v>208</v>
      </c>
      <c r="E2650" s="273" t="s">
        <v>21</v>
      </c>
      <c r="F2650" s="274" t="s">
        <v>400</v>
      </c>
      <c r="G2650" s="272"/>
      <c r="H2650" s="275">
        <v>486.13400000000001</v>
      </c>
      <c r="I2650" s="276"/>
      <c r="J2650" s="272"/>
      <c r="K2650" s="272"/>
      <c r="L2650" s="277"/>
      <c r="M2650" s="278"/>
      <c r="N2650" s="279"/>
      <c r="O2650" s="279"/>
      <c r="P2650" s="279"/>
      <c r="Q2650" s="279"/>
      <c r="R2650" s="279"/>
      <c r="S2650" s="279"/>
      <c r="T2650" s="280"/>
      <c r="AT2650" s="281" t="s">
        <v>208</v>
      </c>
      <c r="AU2650" s="281" t="s">
        <v>81</v>
      </c>
      <c r="AV2650" s="14" t="s">
        <v>214</v>
      </c>
      <c r="AW2650" s="14" t="s">
        <v>35</v>
      </c>
      <c r="AX2650" s="14" t="s">
        <v>72</v>
      </c>
      <c r="AY2650" s="281" t="s">
        <v>199</v>
      </c>
    </row>
    <row r="2651" s="12" customFormat="1">
      <c r="B2651" s="248"/>
      <c r="C2651" s="249"/>
      <c r="D2651" s="250" t="s">
        <v>208</v>
      </c>
      <c r="E2651" s="251" t="s">
        <v>21</v>
      </c>
      <c r="F2651" s="252" t="s">
        <v>21</v>
      </c>
      <c r="G2651" s="249"/>
      <c r="H2651" s="253">
        <v>0</v>
      </c>
      <c r="I2651" s="254"/>
      <c r="J2651" s="249"/>
      <c r="K2651" s="249"/>
      <c r="L2651" s="255"/>
      <c r="M2651" s="256"/>
      <c r="N2651" s="257"/>
      <c r="O2651" s="257"/>
      <c r="P2651" s="257"/>
      <c r="Q2651" s="257"/>
      <c r="R2651" s="257"/>
      <c r="S2651" s="257"/>
      <c r="T2651" s="258"/>
      <c r="AT2651" s="259" t="s">
        <v>208</v>
      </c>
      <c r="AU2651" s="259" t="s">
        <v>81</v>
      </c>
      <c r="AV2651" s="12" t="s">
        <v>81</v>
      </c>
      <c r="AW2651" s="12" t="s">
        <v>35</v>
      </c>
      <c r="AX2651" s="12" t="s">
        <v>72</v>
      </c>
      <c r="AY2651" s="259" t="s">
        <v>199</v>
      </c>
    </row>
    <row r="2652" s="12" customFormat="1">
      <c r="B2652" s="248"/>
      <c r="C2652" s="249"/>
      <c r="D2652" s="250" t="s">
        <v>208</v>
      </c>
      <c r="E2652" s="251" t="s">
        <v>21</v>
      </c>
      <c r="F2652" s="252" t="s">
        <v>7137</v>
      </c>
      <c r="G2652" s="249"/>
      <c r="H2652" s="253">
        <v>366.54500000000002</v>
      </c>
      <c r="I2652" s="254"/>
      <c r="J2652" s="249"/>
      <c r="K2652" s="249"/>
      <c r="L2652" s="255"/>
      <c r="M2652" s="256"/>
      <c r="N2652" s="257"/>
      <c r="O2652" s="257"/>
      <c r="P2652" s="257"/>
      <c r="Q2652" s="257"/>
      <c r="R2652" s="257"/>
      <c r="S2652" s="257"/>
      <c r="T2652" s="258"/>
      <c r="AT2652" s="259" t="s">
        <v>208</v>
      </c>
      <c r="AU2652" s="259" t="s">
        <v>81</v>
      </c>
      <c r="AV2652" s="12" t="s">
        <v>81</v>
      </c>
      <c r="AW2652" s="12" t="s">
        <v>35</v>
      </c>
      <c r="AX2652" s="12" t="s">
        <v>79</v>
      </c>
      <c r="AY2652" s="259" t="s">
        <v>199</v>
      </c>
    </row>
    <row r="2653" s="1" customFormat="1" ht="25.5" customHeight="1">
      <c r="B2653" s="47"/>
      <c r="C2653" s="236" t="s">
        <v>3453</v>
      </c>
      <c r="D2653" s="236" t="s">
        <v>201</v>
      </c>
      <c r="E2653" s="237" t="s">
        <v>3443</v>
      </c>
      <c r="F2653" s="238" t="s">
        <v>3444</v>
      </c>
      <c r="G2653" s="239" t="s">
        <v>282</v>
      </c>
      <c r="H2653" s="240">
        <v>613.24900000000002</v>
      </c>
      <c r="I2653" s="241"/>
      <c r="J2653" s="242">
        <f>ROUND(I2653*H2653,2)</f>
        <v>0</v>
      </c>
      <c r="K2653" s="238" t="s">
        <v>205</v>
      </c>
      <c r="L2653" s="73"/>
      <c r="M2653" s="243" t="s">
        <v>21</v>
      </c>
      <c r="N2653" s="244" t="s">
        <v>43</v>
      </c>
      <c r="O2653" s="48"/>
      <c r="P2653" s="245">
        <f>O2653*H2653</f>
        <v>0</v>
      </c>
      <c r="Q2653" s="245">
        <v>0.00032000000000000003</v>
      </c>
      <c r="R2653" s="245">
        <f>Q2653*H2653</f>
        <v>0.19623968000000003</v>
      </c>
      <c r="S2653" s="245">
        <v>0</v>
      </c>
      <c r="T2653" s="246">
        <f>S2653*H2653</f>
        <v>0</v>
      </c>
      <c r="AR2653" s="25" t="s">
        <v>299</v>
      </c>
      <c r="AT2653" s="25" t="s">
        <v>201</v>
      </c>
      <c r="AU2653" s="25" t="s">
        <v>81</v>
      </c>
      <c r="AY2653" s="25" t="s">
        <v>199</v>
      </c>
      <c r="BE2653" s="247">
        <f>IF(N2653="základní",J2653,0)</f>
        <v>0</v>
      </c>
      <c r="BF2653" s="247">
        <f>IF(N2653="snížená",J2653,0)</f>
        <v>0</v>
      </c>
      <c r="BG2653" s="247">
        <f>IF(N2653="zákl. přenesená",J2653,0)</f>
        <v>0</v>
      </c>
      <c r="BH2653" s="247">
        <f>IF(N2653="sníž. přenesená",J2653,0)</f>
        <v>0</v>
      </c>
      <c r="BI2653" s="247">
        <f>IF(N2653="nulová",J2653,0)</f>
        <v>0</v>
      </c>
      <c r="BJ2653" s="25" t="s">
        <v>79</v>
      </c>
      <c r="BK2653" s="247">
        <f>ROUND(I2653*H2653,2)</f>
        <v>0</v>
      </c>
      <c r="BL2653" s="25" t="s">
        <v>299</v>
      </c>
      <c r="BM2653" s="25" t="s">
        <v>7138</v>
      </c>
    </row>
    <row r="2654" s="12" customFormat="1">
      <c r="B2654" s="248"/>
      <c r="C2654" s="249"/>
      <c r="D2654" s="250" t="s">
        <v>208</v>
      </c>
      <c r="E2654" s="251" t="s">
        <v>21</v>
      </c>
      <c r="F2654" s="252" t="s">
        <v>796</v>
      </c>
      <c r="G2654" s="249"/>
      <c r="H2654" s="253">
        <v>18.399999999999999</v>
      </c>
      <c r="I2654" s="254"/>
      <c r="J2654" s="249"/>
      <c r="K2654" s="249"/>
      <c r="L2654" s="255"/>
      <c r="M2654" s="256"/>
      <c r="N2654" s="257"/>
      <c r="O2654" s="257"/>
      <c r="P2654" s="257"/>
      <c r="Q2654" s="257"/>
      <c r="R2654" s="257"/>
      <c r="S2654" s="257"/>
      <c r="T2654" s="258"/>
      <c r="AT2654" s="259" t="s">
        <v>208</v>
      </c>
      <c r="AU2654" s="259" t="s">
        <v>81</v>
      </c>
      <c r="AV2654" s="12" t="s">
        <v>81</v>
      </c>
      <c r="AW2654" s="12" t="s">
        <v>35</v>
      </c>
      <c r="AX2654" s="12" t="s">
        <v>72</v>
      </c>
      <c r="AY2654" s="259" t="s">
        <v>199</v>
      </c>
    </row>
    <row r="2655" s="12" customFormat="1">
      <c r="B2655" s="248"/>
      <c r="C2655" s="249"/>
      <c r="D2655" s="250" t="s">
        <v>208</v>
      </c>
      <c r="E2655" s="251" t="s">
        <v>21</v>
      </c>
      <c r="F2655" s="252" t="s">
        <v>789</v>
      </c>
      <c r="G2655" s="249"/>
      <c r="H2655" s="253">
        <v>18.398</v>
      </c>
      <c r="I2655" s="254"/>
      <c r="J2655" s="249"/>
      <c r="K2655" s="249"/>
      <c r="L2655" s="255"/>
      <c r="M2655" s="256"/>
      <c r="N2655" s="257"/>
      <c r="O2655" s="257"/>
      <c r="P2655" s="257"/>
      <c r="Q2655" s="257"/>
      <c r="R2655" s="257"/>
      <c r="S2655" s="257"/>
      <c r="T2655" s="258"/>
      <c r="AT2655" s="259" t="s">
        <v>208</v>
      </c>
      <c r="AU2655" s="259" t="s">
        <v>81</v>
      </c>
      <c r="AV2655" s="12" t="s">
        <v>81</v>
      </c>
      <c r="AW2655" s="12" t="s">
        <v>35</v>
      </c>
      <c r="AX2655" s="12" t="s">
        <v>72</v>
      </c>
      <c r="AY2655" s="259" t="s">
        <v>199</v>
      </c>
    </row>
    <row r="2656" s="14" customFormat="1">
      <c r="B2656" s="271"/>
      <c r="C2656" s="272"/>
      <c r="D2656" s="250" t="s">
        <v>208</v>
      </c>
      <c r="E2656" s="273" t="s">
        <v>21</v>
      </c>
      <c r="F2656" s="274" t="s">
        <v>790</v>
      </c>
      <c r="G2656" s="272"/>
      <c r="H2656" s="275">
        <v>36.798000000000002</v>
      </c>
      <c r="I2656" s="276"/>
      <c r="J2656" s="272"/>
      <c r="K2656" s="272"/>
      <c r="L2656" s="277"/>
      <c r="M2656" s="278"/>
      <c r="N2656" s="279"/>
      <c r="O2656" s="279"/>
      <c r="P2656" s="279"/>
      <c r="Q2656" s="279"/>
      <c r="R2656" s="279"/>
      <c r="S2656" s="279"/>
      <c r="T2656" s="280"/>
      <c r="AT2656" s="281" t="s">
        <v>208</v>
      </c>
      <c r="AU2656" s="281" t="s">
        <v>81</v>
      </c>
      <c r="AV2656" s="14" t="s">
        <v>214</v>
      </c>
      <c r="AW2656" s="14" t="s">
        <v>35</v>
      </c>
      <c r="AX2656" s="14" t="s">
        <v>72</v>
      </c>
      <c r="AY2656" s="281" t="s">
        <v>199</v>
      </c>
    </row>
    <row r="2657" s="12" customFormat="1">
      <c r="B2657" s="248"/>
      <c r="C2657" s="249"/>
      <c r="D2657" s="250" t="s">
        <v>208</v>
      </c>
      <c r="E2657" s="251" t="s">
        <v>21</v>
      </c>
      <c r="F2657" s="252" t="s">
        <v>3446</v>
      </c>
      <c r="G2657" s="249"/>
      <c r="H2657" s="253">
        <v>66.888999999999996</v>
      </c>
      <c r="I2657" s="254"/>
      <c r="J2657" s="249"/>
      <c r="K2657" s="249"/>
      <c r="L2657" s="255"/>
      <c r="M2657" s="256"/>
      <c r="N2657" s="257"/>
      <c r="O2657" s="257"/>
      <c r="P2657" s="257"/>
      <c r="Q2657" s="257"/>
      <c r="R2657" s="257"/>
      <c r="S2657" s="257"/>
      <c r="T2657" s="258"/>
      <c r="AT2657" s="259" t="s">
        <v>208</v>
      </c>
      <c r="AU2657" s="259" t="s">
        <v>81</v>
      </c>
      <c r="AV2657" s="12" t="s">
        <v>81</v>
      </c>
      <c r="AW2657" s="12" t="s">
        <v>35</v>
      </c>
      <c r="AX2657" s="12" t="s">
        <v>72</v>
      </c>
      <c r="AY2657" s="259" t="s">
        <v>199</v>
      </c>
    </row>
    <row r="2658" s="12" customFormat="1">
      <c r="B2658" s="248"/>
      <c r="C2658" s="249"/>
      <c r="D2658" s="250" t="s">
        <v>208</v>
      </c>
      <c r="E2658" s="251" t="s">
        <v>21</v>
      </c>
      <c r="F2658" s="252" t="s">
        <v>3447</v>
      </c>
      <c r="G2658" s="249"/>
      <c r="H2658" s="253">
        <v>93.123999999999995</v>
      </c>
      <c r="I2658" s="254"/>
      <c r="J2658" s="249"/>
      <c r="K2658" s="249"/>
      <c r="L2658" s="255"/>
      <c r="M2658" s="256"/>
      <c r="N2658" s="257"/>
      <c r="O2658" s="257"/>
      <c r="P2658" s="257"/>
      <c r="Q2658" s="257"/>
      <c r="R2658" s="257"/>
      <c r="S2658" s="257"/>
      <c r="T2658" s="258"/>
      <c r="AT2658" s="259" t="s">
        <v>208</v>
      </c>
      <c r="AU2658" s="259" t="s">
        <v>81</v>
      </c>
      <c r="AV2658" s="12" t="s">
        <v>81</v>
      </c>
      <c r="AW2658" s="12" t="s">
        <v>35</v>
      </c>
      <c r="AX2658" s="12" t="s">
        <v>72</v>
      </c>
      <c r="AY2658" s="259" t="s">
        <v>199</v>
      </c>
    </row>
    <row r="2659" s="14" customFormat="1">
      <c r="B2659" s="271"/>
      <c r="C2659" s="272"/>
      <c r="D2659" s="250" t="s">
        <v>208</v>
      </c>
      <c r="E2659" s="273" t="s">
        <v>21</v>
      </c>
      <c r="F2659" s="274" t="s">
        <v>3448</v>
      </c>
      <c r="G2659" s="272"/>
      <c r="H2659" s="275">
        <v>160.01300000000001</v>
      </c>
      <c r="I2659" s="276"/>
      <c r="J2659" s="272"/>
      <c r="K2659" s="272"/>
      <c r="L2659" s="277"/>
      <c r="M2659" s="278"/>
      <c r="N2659" s="279"/>
      <c r="O2659" s="279"/>
      <c r="P2659" s="279"/>
      <c r="Q2659" s="279"/>
      <c r="R2659" s="279"/>
      <c r="S2659" s="279"/>
      <c r="T2659" s="280"/>
      <c r="AT2659" s="281" t="s">
        <v>208</v>
      </c>
      <c r="AU2659" s="281" t="s">
        <v>81</v>
      </c>
      <c r="AV2659" s="14" t="s">
        <v>214</v>
      </c>
      <c r="AW2659" s="14" t="s">
        <v>35</v>
      </c>
      <c r="AX2659" s="14" t="s">
        <v>72</v>
      </c>
      <c r="AY2659" s="281" t="s">
        <v>199</v>
      </c>
    </row>
    <row r="2660" s="12" customFormat="1">
      <c r="B2660" s="248"/>
      <c r="C2660" s="249"/>
      <c r="D2660" s="250" t="s">
        <v>208</v>
      </c>
      <c r="E2660" s="251" t="s">
        <v>21</v>
      </c>
      <c r="F2660" s="252" t="s">
        <v>3449</v>
      </c>
      <c r="G2660" s="249"/>
      <c r="H2660" s="253">
        <v>264.91000000000003</v>
      </c>
      <c r="I2660" s="254"/>
      <c r="J2660" s="249"/>
      <c r="K2660" s="249"/>
      <c r="L2660" s="255"/>
      <c r="M2660" s="256"/>
      <c r="N2660" s="257"/>
      <c r="O2660" s="257"/>
      <c r="P2660" s="257"/>
      <c r="Q2660" s="257"/>
      <c r="R2660" s="257"/>
      <c r="S2660" s="257"/>
      <c r="T2660" s="258"/>
      <c r="AT2660" s="259" t="s">
        <v>208</v>
      </c>
      <c r="AU2660" s="259" t="s">
        <v>81</v>
      </c>
      <c r="AV2660" s="12" t="s">
        <v>81</v>
      </c>
      <c r="AW2660" s="12" t="s">
        <v>35</v>
      </c>
      <c r="AX2660" s="12" t="s">
        <v>72</v>
      </c>
      <c r="AY2660" s="259" t="s">
        <v>199</v>
      </c>
    </row>
    <row r="2661" s="14" customFormat="1">
      <c r="B2661" s="271"/>
      <c r="C2661" s="272"/>
      <c r="D2661" s="250" t="s">
        <v>208</v>
      </c>
      <c r="E2661" s="273" t="s">
        <v>21</v>
      </c>
      <c r="F2661" s="274" t="s">
        <v>3450</v>
      </c>
      <c r="G2661" s="272"/>
      <c r="H2661" s="275">
        <v>264.91000000000003</v>
      </c>
      <c r="I2661" s="276"/>
      <c r="J2661" s="272"/>
      <c r="K2661" s="272"/>
      <c r="L2661" s="277"/>
      <c r="M2661" s="278"/>
      <c r="N2661" s="279"/>
      <c r="O2661" s="279"/>
      <c r="P2661" s="279"/>
      <c r="Q2661" s="279"/>
      <c r="R2661" s="279"/>
      <c r="S2661" s="279"/>
      <c r="T2661" s="280"/>
      <c r="AT2661" s="281" t="s">
        <v>208</v>
      </c>
      <c r="AU2661" s="281" t="s">
        <v>81</v>
      </c>
      <c r="AV2661" s="14" t="s">
        <v>214</v>
      </c>
      <c r="AW2661" s="14" t="s">
        <v>35</v>
      </c>
      <c r="AX2661" s="14" t="s">
        <v>72</v>
      </c>
      <c r="AY2661" s="281" t="s">
        <v>199</v>
      </c>
    </row>
    <row r="2662" s="12" customFormat="1">
      <c r="B2662" s="248"/>
      <c r="C2662" s="249"/>
      <c r="D2662" s="250" t="s">
        <v>208</v>
      </c>
      <c r="E2662" s="251" t="s">
        <v>21</v>
      </c>
      <c r="F2662" s="252" t="s">
        <v>726</v>
      </c>
      <c r="G2662" s="249"/>
      <c r="H2662" s="253">
        <v>18.890999999999998</v>
      </c>
      <c r="I2662" s="254"/>
      <c r="J2662" s="249"/>
      <c r="K2662" s="249"/>
      <c r="L2662" s="255"/>
      <c r="M2662" s="256"/>
      <c r="N2662" s="257"/>
      <c r="O2662" s="257"/>
      <c r="P2662" s="257"/>
      <c r="Q2662" s="257"/>
      <c r="R2662" s="257"/>
      <c r="S2662" s="257"/>
      <c r="T2662" s="258"/>
      <c r="AT2662" s="259" t="s">
        <v>208</v>
      </c>
      <c r="AU2662" s="259" t="s">
        <v>81</v>
      </c>
      <c r="AV2662" s="12" t="s">
        <v>81</v>
      </c>
      <c r="AW2662" s="12" t="s">
        <v>35</v>
      </c>
      <c r="AX2662" s="12" t="s">
        <v>72</v>
      </c>
      <c r="AY2662" s="259" t="s">
        <v>199</v>
      </c>
    </row>
    <row r="2663" s="12" customFormat="1">
      <c r="B2663" s="248"/>
      <c r="C2663" s="249"/>
      <c r="D2663" s="250" t="s">
        <v>208</v>
      </c>
      <c r="E2663" s="251" t="s">
        <v>21</v>
      </c>
      <c r="F2663" s="252" t="s">
        <v>727</v>
      </c>
      <c r="G2663" s="249"/>
      <c r="H2663" s="253">
        <v>57.218000000000004</v>
      </c>
      <c r="I2663" s="254"/>
      <c r="J2663" s="249"/>
      <c r="K2663" s="249"/>
      <c r="L2663" s="255"/>
      <c r="M2663" s="256"/>
      <c r="N2663" s="257"/>
      <c r="O2663" s="257"/>
      <c r="P2663" s="257"/>
      <c r="Q2663" s="257"/>
      <c r="R2663" s="257"/>
      <c r="S2663" s="257"/>
      <c r="T2663" s="258"/>
      <c r="AT2663" s="259" t="s">
        <v>208</v>
      </c>
      <c r="AU2663" s="259" t="s">
        <v>81</v>
      </c>
      <c r="AV2663" s="12" t="s">
        <v>81</v>
      </c>
      <c r="AW2663" s="12" t="s">
        <v>35</v>
      </c>
      <c r="AX2663" s="12" t="s">
        <v>72</v>
      </c>
      <c r="AY2663" s="259" t="s">
        <v>199</v>
      </c>
    </row>
    <row r="2664" s="14" customFormat="1">
      <c r="B2664" s="271"/>
      <c r="C2664" s="272"/>
      <c r="D2664" s="250" t="s">
        <v>208</v>
      </c>
      <c r="E2664" s="273" t="s">
        <v>21</v>
      </c>
      <c r="F2664" s="274" t="s">
        <v>3451</v>
      </c>
      <c r="G2664" s="272"/>
      <c r="H2664" s="275">
        <v>76.108999999999995</v>
      </c>
      <c r="I2664" s="276"/>
      <c r="J2664" s="272"/>
      <c r="K2664" s="272"/>
      <c r="L2664" s="277"/>
      <c r="M2664" s="278"/>
      <c r="N2664" s="279"/>
      <c r="O2664" s="279"/>
      <c r="P2664" s="279"/>
      <c r="Q2664" s="279"/>
      <c r="R2664" s="279"/>
      <c r="S2664" s="279"/>
      <c r="T2664" s="280"/>
      <c r="AT2664" s="281" t="s">
        <v>208</v>
      </c>
      <c r="AU2664" s="281" t="s">
        <v>81</v>
      </c>
      <c r="AV2664" s="14" t="s">
        <v>214</v>
      </c>
      <c r="AW2664" s="14" t="s">
        <v>35</v>
      </c>
      <c r="AX2664" s="14" t="s">
        <v>72</v>
      </c>
      <c r="AY2664" s="281" t="s">
        <v>199</v>
      </c>
    </row>
    <row r="2665" s="12" customFormat="1">
      <c r="B2665" s="248"/>
      <c r="C2665" s="249"/>
      <c r="D2665" s="250" t="s">
        <v>208</v>
      </c>
      <c r="E2665" s="251" t="s">
        <v>21</v>
      </c>
      <c r="F2665" s="252" t="s">
        <v>3418</v>
      </c>
      <c r="G2665" s="249"/>
      <c r="H2665" s="253">
        <v>91.569999999999993</v>
      </c>
      <c r="I2665" s="254"/>
      <c r="J2665" s="249"/>
      <c r="K2665" s="249"/>
      <c r="L2665" s="255"/>
      <c r="M2665" s="256"/>
      <c r="N2665" s="257"/>
      <c r="O2665" s="257"/>
      <c r="P2665" s="257"/>
      <c r="Q2665" s="257"/>
      <c r="R2665" s="257"/>
      <c r="S2665" s="257"/>
      <c r="T2665" s="258"/>
      <c r="AT2665" s="259" t="s">
        <v>208</v>
      </c>
      <c r="AU2665" s="259" t="s">
        <v>81</v>
      </c>
      <c r="AV2665" s="12" t="s">
        <v>81</v>
      </c>
      <c r="AW2665" s="12" t="s">
        <v>35</v>
      </c>
      <c r="AX2665" s="12" t="s">
        <v>72</v>
      </c>
      <c r="AY2665" s="259" t="s">
        <v>199</v>
      </c>
    </row>
    <row r="2666" s="12" customFormat="1">
      <c r="B2666" s="248"/>
      <c r="C2666" s="249"/>
      <c r="D2666" s="250" t="s">
        <v>208</v>
      </c>
      <c r="E2666" s="251" t="s">
        <v>21</v>
      </c>
      <c r="F2666" s="252" t="s">
        <v>3419</v>
      </c>
      <c r="G2666" s="249"/>
      <c r="H2666" s="253">
        <v>183.928</v>
      </c>
      <c r="I2666" s="254"/>
      <c r="J2666" s="249"/>
      <c r="K2666" s="249"/>
      <c r="L2666" s="255"/>
      <c r="M2666" s="256"/>
      <c r="N2666" s="257"/>
      <c r="O2666" s="257"/>
      <c r="P2666" s="257"/>
      <c r="Q2666" s="257"/>
      <c r="R2666" s="257"/>
      <c r="S2666" s="257"/>
      <c r="T2666" s="258"/>
      <c r="AT2666" s="259" t="s">
        <v>208</v>
      </c>
      <c r="AU2666" s="259" t="s">
        <v>81</v>
      </c>
      <c r="AV2666" s="12" t="s">
        <v>81</v>
      </c>
      <c r="AW2666" s="12" t="s">
        <v>35</v>
      </c>
      <c r="AX2666" s="12" t="s">
        <v>72</v>
      </c>
      <c r="AY2666" s="259" t="s">
        <v>199</v>
      </c>
    </row>
    <row r="2667" s="14" customFormat="1">
      <c r="B2667" s="271"/>
      <c r="C2667" s="272"/>
      <c r="D2667" s="250" t="s">
        <v>208</v>
      </c>
      <c r="E2667" s="273" t="s">
        <v>21</v>
      </c>
      <c r="F2667" s="274" t="s">
        <v>403</v>
      </c>
      <c r="G2667" s="272"/>
      <c r="H2667" s="275">
        <v>275.49799999999999</v>
      </c>
      <c r="I2667" s="276"/>
      <c r="J2667" s="272"/>
      <c r="K2667" s="272"/>
      <c r="L2667" s="277"/>
      <c r="M2667" s="278"/>
      <c r="N2667" s="279"/>
      <c r="O2667" s="279"/>
      <c r="P2667" s="279"/>
      <c r="Q2667" s="279"/>
      <c r="R2667" s="279"/>
      <c r="S2667" s="279"/>
      <c r="T2667" s="280"/>
      <c r="AT2667" s="281" t="s">
        <v>208</v>
      </c>
      <c r="AU2667" s="281" t="s">
        <v>81</v>
      </c>
      <c r="AV2667" s="14" t="s">
        <v>214</v>
      </c>
      <c r="AW2667" s="14" t="s">
        <v>35</v>
      </c>
      <c r="AX2667" s="14" t="s">
        <v>72</v>
      </c>
      <c r="AY2667" s="281" t="s">
        <v>199</v>
      </c>
    </row>
    <row r="2668" s="13" customFormat="1">
      <c r="B2668" s="260"/>
      <c r="C2668" s="261"/>
      <c r="D2668" s="250" t="s">
        <v>208</v>
      </c>
      <c r="E2668" s="262" t="s">
        <v>21</v>
      </c>
      <c r="F2668" s="263" t="s">
        <v>220</v>
      </c>
      <c r="G2668" s="261"/>
      <c r="H2668" s="264">
        <v>813.32799999999997</v>
      </c>
      <c r="I2668" s="265"/>
      <c r="J2668" s="261"/>
      <c r="K2668" s="261"/>
      <c r="L2668" s="266"/>
      <c r="M2668" s="267"/>
      <c r="N2668" s="268"/>
      <c r="O2668" s="268"/>
      <c r="P2668" s="268"/>
      <c r="Q2668" s="268"/>
      <c r="R2668" s="268"/>
      <c r="S2668" s="268"/>
      <c r="T2668" s="269"/>
      <c r="AT2668" s="270" t="s">
        <v>208</v>
      </c>
      <c r="AU2668" s="270" t="s">
        <v>81</v>
      </c>
      <c r="AV2668" s="13" t="s">
        <v>206</v>
      </c>
      <c r="AW2668" s="13" t="s">
        <v>35</v>
      </c>
      <c r="AX2668" s="13" t="s">
        <v>72</v>
      </c>
      <c r="AY2668" s="270" t="s">
        <v>199</v>
      </c>
    </row>
    <row r="2669" s="12" customFormat="1">
      <c r="B2669" s="248"/>
      <c r="C2669" s="249"/>
      <c r="D2669" s="250" t="s">
        <v>208</v>
      </c>
      <c r="E2669" s="251" t="s">
        <v>21</v>
      </c>
      <c r="F2669" s="252" t="s">
        <v>21</v>
      </c>
      <c r="G2669" s="249"/>
      <c r="H2669" s="253">
        <v>0</v>
      </c>
      <c r="I2669" s="254"/>
      <c r="J2669" s="249"/>
      <c r="K2669" s="249"/>
      <c r="L2669" s="255"/>
      <c r="M2669" s="256"/>
      <c r="N2669" s="257"/>
      <c r="O2669" s="257"/>
      <c r="P2669" s="257"/>
      <c r="Q2669" s="257"/>
      <c r="R2669" s="257"/>
      <c r="S2669" s="257"/>
      <c r="T2669" s="258"/>
      <c r="AT2669" s="259" t="s">
        <v>208</v>
      </c>
      <c r="AU2669" s="259" t="s">
        <v>81</v>
      </c>
      <c r="AV2669" s="12" t="s">
        <v>81</v>
      </c>
      <c r="AW2669" s="12" t="s">
        <v>35</v>
      </c>
      <c r="AX2669" s="12" t="s">
        <v>72</v>
      </c>
      <c r="AY2669" s="259" t="s">
        <v>199</v>
      </c>
    </row>
    <row r="2670" s="12" customFormat="1">
      <c r="B2670" s="248"/>
      <c r="C2670" s="249"/>
      <c r="D2670" s="250" t="s">
        <v>208</v>
      </c>
      <c r="E2670" s="251" t="s">
        <v>21</v>
      </c>
      <c r="F2670" s="252" t="s">
        <v>7139</v>
      </c>
      <c r="G2670" s="249"/>
      <c r="H2670" s="253">
        <v>613.24900000000002</v>
      </c>
      <c r="I2670" s="254"/>
      <c r="J2670" s="249"/>
      <c r="K2670" s="249"/>
      <c r="L2670" s="255"/>
      <c r="M2670" s="256"/>
      <c r="N2670" s="257"/>
      <c r="O2670" s="257"/>
      <c r="P2670" s="257"/>
      <c r="Q2670" s="257"/>
      <c r="R2670" s="257"/>
      <c r="S2670" s="257"/>
      <c r="T2670" s="258"/>
      <c r="AT2670" s="259" t="s">
        <v>208</v>
      </c>
      <c r="AU2670" s="259" t="s">
        <v>81</v>
      </c>
      <c r="AV2670" s="12" t="s">
        <v>81</v>
      </c>
      <c r="AW2670" s="12" t="s">
        <v>35</v>
      </c>
      <c r="AX2670" s="12" t="s">
        <v>79</v>
      </c>
      <c r="AY2670" s="259" t="s">
        <v>199</v>
      </c>
    </row>
    <row r="2671" s="1" customFormat="1" ht="25.5" customHeight="1">
      <c r="B2671" s="47"/>
      <c r="C2671" s="236" t="s">
        <v>3459</v>
      </c>
      <c r="D2671" s="236" t="s">
        <v>201</v>
      </c>
      <c r="E2671" s="237" t="s">
        <v>3454</v>
      </c>
      <c r="F2671" s="238" t="s">
        <v>3455</v>
      </c>
      <c r="G2671" s="239" t="s">
        <v>384</v>
      </c>
      <c r="H2671" s="240">
        <v>245.50200000000001</v>
      </c>
      <c r="I2671" s="241"/>
      <c r="J2671" s="242">
        <f>ROUND(I2671*H2671,2)</f>
        <v>0</v>
      </c>
      <c r="K2671" s="238" t="s">
        <v>205</v>
      </c>
      <c r="L2671" s="73"/>
      <c r="M2671" s="243" t="s">
        <v>21</v>
      </c>
      <c r="N2671" s="244" t="s">
        <v>43</v>
      </c>
      <c r="O2671" s="48"/>
      <c r="P2671" s="245">
        <f>O2671*H2671</f>
        <v>0</v>
      </c>
      <c r="Q2671" s="245">
        <v>0</v>
      </c>
      <c r="R2671" s="245">
        <f>Q2671*H2671</f>
        <v>0</v>
      </c>
      <c r="S2671" s="245">
        <v>0</v>
      </c>
      <c r="T2671" s="246">
        <f>S2671*H2671</f>
        <v>0</v>
      </c>
      <c r="AR2671" s="25" t="s">
        <v>299</v>
      </c>
      <c r="AT2671" s="25" t="s">
        <v>201</v>
      </c>
      <c r="AU2671" s="25" t="s">
        <v>81</v>
      </c>
      <c r="AY2671" s="25" t="s">
        <v>199</v>
      </c>
      <c r="BE2671" s="247">
        <f>IF(N2671="základní",J2671,0)</f>
        <v>0</v>
      </c>
      <c r="BF2671" s="247">
        <f>IF(N2671="snížená",J2671,0)</f>
        <v>0</v>
      </c>
      <c r="BG2671" s="247">
        <f>IF(N2671="zákl. přenesená",J2671,0)</f>
        <v>0</v>
      </c>
      <c r="BH2671" s="247">
        <f>IF(N2671="sníž. přenesená",J2671,0)</f>
        <v>0</v>
      </c>
      <c r="BI2671" s="247">
        <f>IF(N2671="nulová",J2671,0)</f>
        <v>0</v>
      </c>
      <c r="BJ2671" s="25" t="s">
        <v>79</v>
      </c>
      <c r="BK2671" s="247">
        <f>ROUND(I2671*H2671,2)</f>
        <v>0</v>
      </c>
      <c r="BL2671" s="25" t="s">
        <v>299</v>
      </c>
      <c r="BM2671" s="25" t="s">
        <v>7140</v>
      </c>
    </row>
    <row r="2672" s="12" customFormat="1">
      <c r="B2672" s="248"/>
      <c r="C2672" s="249"/>
      <c r="D2672" s="250" t="s">
        <v>208</v>
      </c>
      <c r="E2672" s="251" t="s">
        <v>21</v>
      </c>
      <c r="F2672" s="252" t="s">
        <v>3457</v>
      </c>
      <c r="G2672" s="249"/>
      <c r="H2672" s="253">
        <v>325.60000000000002</v>
      </c>
      <c r="I2672" s="254"/>
      <c r="J2672" s="249"/>
      <c r="K2672" s="249"/>
      <c r="L2672" s="255"/>
      <c r="M2672" s="256"/>
      <c r="N2672" s="257"/>
      <c r="O2672" s="257"/>
      <c r="P2672" s="257"/>
      <c r="Q2672" s="257"/>
      <c r="R2672" s="257"/>
      <c r="S2672" s="257"/>
      <c r="T2672" s="258"/>
      <c r="AT2672" s="259" t="s">
        <v>208</v>
      </c>
      <c r="AU2672" s="259" t="s">
        <v>81</v>
      </c>
      <c r="AV2672" s="12" t="s">
        <v>81</v>
      </c>
      <c r="AW2672" s="12" t="s">
        <v>35</v>
      </c>
      <c r="AX2672" s="12" t="s">
        <v>72</v>
      </c>
      <c r="AY2672" s="259" t="s">
        <v>199</v>
      </c>
    </row>
    <row r="2673" s="12" customFormat="1">
      <c r="B2673" s="248"/>
      <c r="C2673" s="249"/>
      <c r="D2673" s="250" t="s">
        <v>208</v>
      </c>
      <c r="E2673" s="251" t="s">
        <v>21</v>
      </c>
      <c r="F2673" s="252" t="s">
        <v>21</v>
      </c>
      <c r="G2673" s="249"/>
      <c r="H2673" s="253">
        <v>0</v>
      </c>
      <c r="I2673" s="254"/>
      <c r="J2673" s="249"/>
      <c r="K2673" s="249"/>
      <c r="L2673" s="255"/>
      <c r="M2673" s="256"/>
      <c r="N2673" s="257"/>
      <c r="O2673" s="257"/>
      <c r="P2673" s="257"/>
      <c r="Q2673" s="257"/>
      <c r="R2673" s="257"/>
      <c r="S2673" s="257"/>
      <c r="T2673" s="258"/>
      <c r="AT2673" s="259" t="s">
        <v>208</v>
      </c>
      <c r="AU2673" s="259" t="s">
        <v>81</v>
      </c>
      <c r="AV2673" s="12" t="s">
        <v>81</v>
      </c>
      <c r="AW2673" s="12" t="s">
        <v>35</v>
      </c>
      <c r="AX2673" s="12" t="s">
        <v>72</v>
      </c>
      <c r="AY2673" s="259" t="s">
        <v>199</v>
      </c>
    </row>
    <row r="2674" s="12" customFormat="1">
      <c r="B2674" s="248"/>
      <c r="C2674" s="249"/>
      <c r="D2674" s="250" t="s">
        <v>208</v>
      </c>
      <c r="E2674" s="251" t="s">
        <v>21</v>
      </c>
      <c r="F2674" s="252" t="s">
        <v>7141</v>
      </c>
      <c r="G2674" s="249"/>
      <c r="H2674" s="253">
        <v>245.50200000000001</v>
      </c>
      <c r="I2674" s="254"/>
      <c r="J2674" s="249"/>
      <c r="K2674" s="249"/>
      <c r="L2674" s="255"/>
      <c r="M2674" s="256"/>
      <c r="N2674" s="257"/>
      <c r="O2674" s="257"/>
      <c r="P2674" s="257"/>
      <c r="Q2674" s="257"/>
      <c r="R2674" s="257"/>
      <c r="S2674" s="257"/>
      <c r="T2674" s="258"/>
      <c r="AT2674" s="259" t="s">
        <v>208</v>
      </c>
      <c r="AU2674" s="259" t="s">
        <v>81</v>
      </c>
      <c r="AV2674" s="12" t="s">
        <v>81</v>
      </c>
      <c r="AW2674" s="12" t="s">
        <v>35</v>
      </c>
      <c r="AX2674" s="12" t="s">
        <v>79</v>
      </c>
      <c r="AY2674" s="259" t="s">
        <v>199</v>
      </c>
    </row>
    <row r="2675" s="1" customFormat="1" ht="25.5" customHeight="1">
      <c r="B2675" s="47"/>
      <c r="C2675" s="236" t="s">
        <v>3465</v>
      </c>
      <c r="D2675" s="236" t="s">
        <v>201</v>
      </c>
      <c r="E2675" s="237" t="s">
        <v>3460</v>
      </c>
      <c r="F2675" s="238" t="s">
        <v>3461</v>
      </c>
      <c r="G2675" s="239" t="s">
        <v>282</v>
      </c>
      <c r="H2675" s="240">
        <v>979.79399999999998</v>
      </c>
      <c r="I2675" s="241"/>
      <c r="J2675" s="242">
        <f>ROUND(I2675*H2675,2)</f>
        <v>0</v>
      </c>
      <c r="K2675" s="238" t="s">
        <v>205</v>
      </c>
      <c r="L2675" s="73"/>
      <c r="M2675" s="243" t="s">
        <v>21</v>
      </c>
      <c r="N2675" s="244" t="s">
        <v>43</v>
      </c>
      <c r="O2675" s="48"/>
      <c r="P2675" s="245">
        <f>O2675*H2675</f>
        <v>0</v>
      </c>
      <c r="Q2675" s="245">
        <v>2.0000000000000002E-05</v>
      </c>
      <c r="R2675" s="245">
        <f>Q2675*H2675</f>
        <v>0.01959588</v>
      </c>
      <c r="S2675" s="245">
        <v>0</v>
      </c>
      <c r="T2675" s="246">
        <f>S2675*H2675</f>
        <v>0</v>
      </c>
      <c r="AR2675" s="25" t="s">
        <v>299</v>
      </c>
      <c r="AT2675" s="25" t="s">
        <v>201</v>
      </c>
      <c r="AU2675" s="25" t="s">
        <v>81</v>
      </c>
      <c r="AY2675" s="25" t="s">
        <v>199</v>
      </c>
      <c r="BE2675" s="247">
        <f>IF(N2675="základní",J2675,0)</f>
        <v>0</v>
      </c>
      <c r="BF2675" s="247">
        <f>IF(N2675="snížená",J2675,0)</f>
        <v>0</v>
      </c>
      <c r="BG2675" s="247">
        <f>IF(N2675="zákl. přenesená",J2675,0)</f>
        <v>0</v>
      </c>
      <c r="BH2675" s="247">
        <f>IF(N2675="sníž. přenesená",J2675,0)</f>
        <v>0</v>
      </c>
      <c r="BI2675" s="247">
        <f>IF(N2675="nulová",J2675,0)</f>
        <v>0</v>
      </c>
      <c r="BJ2675" s="25" t="s">
        <v>79</v>
      </c>
      <c r="BK2675" s="247">
        <f>ROUND(I2675*H2675,2)</f>
        <v>0</v>
      </c>
      <c r="BL2675" s="25" t="s">
        <v>299</v>
      </c>
      <c r="BM2675" s="25" t="s">
        <v>7142</v>
      </c>
    </row>
    <row r="2676" s="12" customFormat="1">
      <c r="B2676" s="248"/>
      <c r="C2676" s="249"/>
      <c r="D2676" s="250" t="s">
        <v>208</v>
      </c>
      <c r="E2676" s="251" t="s">
        <v>21</v>
      </c>
      <c r="F2676" s="252" t="s">
        <v>3463</v>
      </c>
      <c r="G2676" s="249"/>
      <c r="H2676" s="253">
        <v>1299.462</v>
      </c>
      <c r="I2676" s="254"/>
      <c r="J2676" s="249"/>
      <c r="K2676" s="249"/>
      <c r="L2676" s="255"/>
      <c r="M2676" s="256"/>
      <c r="N2676" s="257"/>
      <c r="O2676" s="257"/>
      <c r="P2676" s="257"/>
      <c r="Q2676" s="257"/>
      <c r="R2676" s="257"/>
      <c r="S2676" s="257"/>
      <c r="T2676" s="258"/>
      <c r="AT2676" s="259" t="s">
        <v>208</v>
      </c>
      <c r="AU2676" s="259" t="s">
        <v>81</v>
      </c>
      <c r="AV2676" s="12" t="s">
        <v>81</v>
      </c>
      <c r="AW2676" s="12" t="s">
        <v>35</v>
      </c>
      <c r="AX2676" s="12" t="s">
        <v>72</v>
      </c>
      <c r="AY2676" s="259" t="s">
        <v>199</v>
      </c>
    </row>
    <row r="2677" s="12" customFormat="1">
      <c r="B2677" s="248"/>
      <c r="C2677" s="249"/>
      <c r="D2677" s="250" t="s">
        <v>208</v>
      </c>
      <c r="E2677" s="251" t="s">
        <v>21</v>
      </c>
      <c r="F2677" s="252" t="s">
        <v>21</v>
      </c>
      <c r="G2677" s="249"/>
      <c r="H2677" s="253">
        <v>0</v>
      </c>
      <c r="I2677" s="254"/>
      <c r="J2677" s="249"/>
      <c r="K2677" s="249"/>
      <c r="L2677" s="255"/>
      <c r="M2677" s="256"/>
      <c r="N2677" s="257"/>
      <c r="O2677" s="257"/>
      <c r="P2677" s="257"/>
      <c r="Q2677" s="257"/>
      <c r="R2677" s="257"/>
      <c r="S2677" s="257"/>
      <c r="T2677" s="258"/>
      <c r="AT2677" s="259" t="s">
        <v>208</v>
      </c>
      <c r="AU2677" s="259" t="s">
        <v>81</v>
      </c>
      <c r="AV2677" s="12" t="s">
        <v>81</v>
      </c>
      <c r="AW2677" s="12" t="s">
        <v>35</v>
      </c>
      <c r="AX2677" s="12" t="s">
        <v>72</v>
      </c>
      <c r="AY2677" s="259" t="s">
        <v>199</v>
      </c>
    </row>
    <row r="2678" s="12" customFormat="1">
      <c r="B2678" s="248"/>
      <c r="C2678" s="249"/>
      <c r="D2678" s="250" t="s">
        <v>208</v>
      </c>
      <c r="E2678" s="251" t="s">
        <v>21</v>
      </c>
      <c r="F2678" s="252" t="s">
        <v>7143</v>
      </c>
      <c r="G2678" s="249"/>
      <c r="H2678" s="253">
        <v>979.79399999999998</v>
      </c>
      <c r="I2678" s="254"/>
      <c r="J2678" s="249"/>
      <c r="K2678" s="249"/>
      <c r="L2678" s="255"/>
      <c r="M2678" s="256"/>
      <c r="N2678" s="257"/>
      <c r="O2678" s="257"/>
      <c r="P2678" s="257"/>
      <c r="Q2678" s="257"/>
      <c r="R2678" s="257"/>
      <c r="S2678" s="257"/>
      <c r="T2678" s="258"/>
      <c r="AT2678" s="259" t="s">
        <v>208</v>
      </c>
      <c r="AU2678" s="259" t="s">
        <v>81</v>
      </c>
      <c r="AV2678" s="12" t="s">
        <v>81</v>
      </c>
      <c r="AW2678" s="12" t="s">
        <v>35</v>
      </c>
      <c r="AX2678" s="12" t="s">
        <v>79</v>
      </c>
      <c r="AY2678" s="259" t="s">
        <v>199</v>
      </c>
    </row>
    <row r="2679" s="1" customFormat="1" ht="16.5" customHeight="1">
      <c r="B2679" s="47"/>
      <c r="C2679" s="236" t="s">
        <v>3471</v>
      </c>
      <c r="D2679" s="236" t="s">
        <v>201</v>
      </c>
      <c r="E2679" s="237" t="s">
        <v>3466</v>
      </c>
      <c r="F2679" s="238" t="s">
        <v>3467</v>
      </c>
      <c r="G2679" s="239" t="s">
        <v>282</v>
      </c>
      <c r="H2679" s="240">
        <v>66.230000000000004</v>
      </c>
      <c r="I2679" s="241"/>
      <c r="J2679" s="242">
        <f>ROUND(I2679*H2679,2)</f>
        <v>0</v>
      </c>
      <c r="K2679" s="238" t="s">
        <v>205</v>
      </c>
      <c r="L2679" s="73"/>
      <c r="M2679" s="243" t="s">
        <v>21</v>
      </c>
      <c r="N2679" s="244" t="s">
        <v>43</v>
      </c>
      <c r="O2679" s="48"/>
      <c r="P2679" s="245">
        <f>O2679*H2679</f>
        <v>0</v>
      </c>
      <c r="Q2679" s="245">
        <v>0.00027999999999999998</v>
      </c>
      <c r="R2679" s="245">
        <f>Q2679*H2679</f>
        <v>0.018544399999999999</v>
      </c>
      <c r="S2679" s="245">
        <v>0</v>
      </c>
      <c r="T2679" s="246">
        <f>S2679*H2679</f>
        <v>0</v>
      </c>
      <c r="AR2679" s="25" t="s">
        <v>299</v>
      </c>
      <c r="AT2679" s="25" t="s">
        <v>201</v>
      </c>
      <c r="AU2679" s="25" t="s">
        <v>81</v>
      </c>
      <c r="AY2679" s="25" t="s">
        <v>199</v>
      </c>
      <c r="BE2679" s="247">
        <f>IF(N2679="základní",J2679,0)</f>
        <v>0</v>
      </c>
      <c r="BF2679" s="247">
        <f>IF(N2679="snížená",J2679,0)</f>
        <v>0</v>
      </c>
      <c r="BG2679" s="247">
        <f>IF(N2679="zákl. přenesená",J2679,0)</f>
        <v>0</v>
      </c>
      <c r="BH2679" s="247">
        <f>IF(N2679="sníž. přenesená",J2679,0)</f>
        <v>0</v>
      </c>
      <c r="BI2679" s="247">
        <f>IF(N2679="nulová",J2679,0)</f>
        <v>0</v>
      </c>
      <c r="BJ2679" s="25" t="s">
        <v>79</v>
      </c>
      <c r="BK2679" s="247">
        <f>ROUND(I2679*H2679,2)</f>
        <v>0</v>
      </c>
      <c r="BL2679" s="25" t="s">
        <v>299</v>
      </c>
      <c r="BM2679" s="25" t="s">
        <v>7144</v>
      </c>
    </row>
    <row r="2680" s="12" customFormat="1">
      <c r="B2680" s="248"/>
      <c r="C2680" s="249"/>
      <c r="D2680" s="250" t="s">
        <v>208</v>
      </c>
      <c r="E2680" s="251" t="s">
        <v>21</v>
      </c>
      <c r="F2680" s="252" t="s">
        <v>3434</v>
      </c>
      <c r="G2680" s="249"/>
      <c r="H2680" s="253">
        <v>52.667999999999999</v>
      </c>
      <c r="I2680" s="254"/>
      <c r="J2680" s="249"/>
      <c r="K2680" s="249"/>
      <c r="L2680" s="255"/>
      <c r="M2680" s="256"/>
      <c r="N2680" s="257"/>
      <c r="O2680" s="257"/>
      <c r="P2680" s="257"/>
      <c r="Q2680" s="257"/>
      <c r="R2680" s="257"/>
      <c r="S2680" s="257"/>
      <c r="T2680" s="258"/>
      <c r="AT2680" s="259" t="s">
        <v>208</v>
      </c>
      <c r="AU2680" s="259" t="s">
        <v>81</v>
      </c>
      <c r="AV2680" s="12" t="s">
        <v>81</v>
      </c>
      <c r="AW2680" s="12" t="s">
        <v>35</v>
      </c>
      <c r="AX2680" s="12" t="s">
        <v>72</v>
      </c>
      <c r="AY2680" s="259" t="s">
        <v>199</v>
      </c>
    </row>
    <row r="2681" s="12" customFormat="1">
      <c r="B2681" s="248"/>
      <c r="C2681" s="249"/>
      <c r="D2681" s="250" t="s">
        <v>208</v>
      </c>
      <c r="E2681" s="251" t="s">
        <v>21</v>
      </c>
      <c r="F2681" s="252" t="s">
        <v>2463</v>
      </c>
      <c r="G2681" s="249"/>
      <c r="H2681" s="253">
        <v>35.170000000000002</v>
      </c>
      <c r="I2681" s="254"/>
      <c r="J2681" s="249"/>
      <c r="K2681" s="249"/>
      <c r="L2681" s="255"/>
      <c r="M2681" s="256"/>
      <c r="N2681" s="257"/>
      <c r="O2681" s="257"/>
      <c r="P2681" s="257"/>
      <c r="Q2681" s="257"/>
      <c r="R2681" s="257"/>
      <c r="S2681" s="257"/>
      <c r="T2681" s="258"/>
      <c r="AT2681" s="259" t="s">
        <v>208</v>
      </c>
      <c r="AU2681" s="259" t="s">
        <v>81</v>
      </c>
      <c r="AV2681" s="12" t="s">
        <v>81</v>
      </c>
      <c r="AW2681" s="12" t="s">
        <v>35</v>
      </c>
      <c r="AX2681" s="12" t="s">
        <v>72</v>
      </c>
      <c r="AY2681" s="259" t="s">
        <v>199</v>
      </c>
    </row>
    <row r="2682" s="13" customFormat="1">
      <c r="B2682" s="260"/>
      <c r="C2682" s="261"/>
      <c r="D2682" s="250" t="s">
        <v>208</v>
      </c>
      <c r="E2682" s="262" t="s">
        <v>21</v>
      </c>
      <c r="F2682" s="263" t="s">
        <v>220</v>
      </c>
      <c r="G2682" s="261"/>
      <c r="H2682" s="264">
        <v>87.837999999999994</v>
      </c>
      <c r="I2682" s="265"/>
      <c r="J2682" s="261"/>
      <c r="K2682" s="261"/>
      <c r="L2682" s="266"/>
      <c r="M2682" s="267"/>
      <c r="N2682" s="268"/>
      <c r="O2682" s="268"/>
      <c r="P2682" s="268"/>
      <c r="Q2682" s="268"/>
      <c r="R2682" s="268"/>
      <c r="S2682" s="268"/>
      <c r="T2682" s="269"/>
      <c r="AT2682" s="270" t="s">
        <v>208</v>
      </c>
      <c r="AU2682" s="270" t="s">
        <v>81</v>
      </c>
      <c r="AV2682" s="13" t="s">
        <v>206</v>
      </c>
      <c r="AW2682" s="13" t="s">
        <v>35</v>
      </c>
      <c r="AX2682" s="13" t="s">
        <v>72</v>
      </c>
      <c r="AY2682" s="270" t="s">
        <v>199</v>
      </c>
    </row>
    <row r="2683" s="12" customFormat="1">
      <c r="B2683" s="248"/>
      <c r="C2683" s="249"/>
      <c r="D2683" s="250" t="s">
        <v>208</v>
      </c>
      <c r="E2683" s="251" t="s">
        <v>21</v>
      </c>
      <c r="F2683" s="252" t="s">
        <v>21</v>
      </c>
      <c r="G2683" s="249"/>
      <c r="H2683" s="253">
        <v>0</v>
      </c>
      <c r="I2683" s="254"/>
      <c r="J2683" s="249"/>
      <c r="K2683" s="249"/>
      <c r="L2683" s="255"/>
      <c r="M2683" s="256"/>
      <c r="N2683" s="257"/>
      <c r="O2683" s="257"/>
      <c r="P2683" s="257"/>
      <c r="Q2683" s="257"/>
      <c r="R2683" s="257"/>
      <c r="S2683" s="257"/>
      <c r="T2683" s="258"/>
      <c r="AT2683" s="259" t="s">
        <v>208</v>
      </c>
      <c r="AU2683" s="259" t="s">
        <v>81</v>
      </c>
      <c r="AV2683" s="12" t="s">
        <v>81</v>
      </c>
      <c r="AW2683" s="12" t="s">
        <v>35</v>
      </c>
      <c r="AX2683" s="12" t="s">
        <v>72</v>
      </c>
      <c r="AY2683" s="259" t="s">
        <v>199</v>
      </c>
    </row>
    <row r="2684" s="12" customFormat="1">
      <c r="B2684" s="248"/>
      <c r="C2684" s="249"/>
      <c r="D2684" s="250" t="s">
        <v>208</v>
      </c>
      <c r="E2684" s="251" t="s">
        <v>21</v>
      </c>
      <c r="F2684" s="252" t="s">
        <v>7135</v>
      </c>
      <c r="G2684" s="249"/>
      <c r="H2684" s="253">
        <v>66.230000000000004</v>
      </c>
      <c r="I2684" s="254"/>
      <c r="J2684" s="249"/>
      <c r="K2684" s="249"/>
      <c r="L2684" s="255"/>
      <c r="M2684" s="256"/>
      <c r="N2684" s="257"/>
      <c r="O2684" s="257"/>
      <c r="P2684" s="257"/>
      <c r="Q2684" s="257"/>
      <c r="R2684" s="257"/>
      <c r="S2684" s="257"/>
      <c r="T2684" s="258"/>
      <c r="AT2684" s="259" t="s">
        <v>208</v>
      </c>
      <c r="AU2684" s="259" t="s">
        <v>81</v>
      </c>
      <c r="AV2684" s="12" t="s">
        <v>81</v>
      </c>
      <c r="AW2684" s="12" t="s">
        <v>35</v>
      </c>
      <c r="AX2684" s="12" t="s">
        <v>79</v>
      </c>
      <c r="AY2684" s="259" t="s">
        <v>199</v>
      </c>
    </row>
    <row r="2685" s="11" customFormat="1" ht="29.88" customHeight="1">
      <c r="B2685" s="220"/>
      <c r="C2685" s="221"/>
      <c r="D2685" s="222" t="s">
        <v>71</v>
      </c>
      <c r="E2685" s="234" t="s">
        <v>3469</v>
      </c>
      <c r="F2685" s="234" t="s">
        <v>3470</v>
      </c>
      <c r="G2685" s="221"/>
      <c r="H2685" s="221"/>
      <c r="I2685" s="224"/>
      <c r="J2685" s="235">
        <f>BK2685</f>
        <v>0</v>
      </c>
      <c r="K2685" s="221"/>
      <c r="L2685" s="226"/>
      <c r="M2685" s="227"/>
      <c r="N2685" s="228"/>
      <c r="O2685" s="228"/>
      <c r="P2685" s="229">
        <f>SUM(P2686:P2707)</f>
        <v>0</v>
      </c>
      <c r="Q2685" s="228"/>
      <c r="R2685" s="229">
        <f>SUM(R2686:R2707)</f>
        <v>0</v>
      </c>
      <c r="S2685" s="228"/>
      <c r="T2685" s="230">
        <f>SUM(T2686:T2707)</f>
        <v>0</v>
      </c>
      <c r="AR2685" s="231" t="s">
        <v>81</v>
      </c>
      <c r="AT2685" s="232" t="s">
        <v>71</v>
      </c>
      <c r="AU2685" s="232" t="s">
        <v>79</v>
      </c>
      <c r="AY2685" s="231" t="s">
        <v>199</v>
      </c>
      <c r="BK2685" s="233">
        <f>SUM(BK2686:BK2707)</f>
        <v>0</v>
      </c>
    </row>
    <row r="2686" s="1" customFormat="1" ht="25.5" customHeight="1">
      <c r="B2686" s="47"/>
      <c r="C2686" s="236" t="s">
        <v>3475</v>
      </c>
      <c r="D2686" s="236" t="s">
        <v>201</v>
      </c>
      <c r="E2686" s="237" t="s">
        <v>3472</v>
      </c>
      <c r="F2686" s="238" t="s">
        <v>3473</v>
      </c>
      <c r="G2686" s="239" t="s">
        <v>335</v>
      </c>
      <c r="H2686" s="240">
        <v>1.508</v>
      </c>
      <c r="I2686" s="241"/>
      <c r="J2686" s="242">
        <f>ROUND(I2686*H2686,2)</f>
        <v>0</v>
      </c>
      <c r="K2686" s="238" t="s">
        <v>21</v>
      </c>
      <c r="L2686" s="73"/>
      <c r="M2686" s="243" t="s">
        <v>21</v>
      </c>
      <c r="N2686" s="244" t="s">
        <v>43</v>
      </c>
      <c r="O2686" s="48"/>
      <c r="P2686" s="245">
        <f>O2686*H2686</f>
        <v>0</v>
      </c>
      <c r="Q2686" s="245">
        <v>0</v>
      </c>
      <c r="R2686" s="245">
        <f>Q2686*H2686</f>
        <v>0</v>
      </c>
      <c r="S2686" s="245">
        <v>0</v>
      </c>
      <c r="T2686" s="246">
        <f>S2686*H2686</f>
        <v>0</v>
      </c>
      <c r="AR2686" s="25" t="s">
        <v>299</v>
      </c>
      <c r="AT2686" s="25" t="s">
        <v>201</v>
      </c>
      <c r="AU2686" s="25" t="s">
        <v>81</v>
      </c>
      <c r="AY2686" s="25" t="s">
        <v>199</v>
      </c>
      <c r="BE2686" s="247">
        <f>IF(N2686="základní",J2686,0)</f>
        <v>0</v>
      </c>
      <c r="BF2686" s="247">
        <f>IF(N2686="snížená",J2686,0)</f>
        <v>0</v>
      </c>
      <c r="BG2686" s="247">
        <f>IF(N2686="zákl. přenesená",J2686,0)</f>
        <v>0</v>
      </c>
      <c r="BH2686" s="247">
        <f>IF(N2686="sníž. přenesená",J2686,0)</f>
        <v>0</v>
      </c>
      <c r="BI2686" s="247">
        <f>IF(N2686="nulová",J2686,0)</f>
        <v>0</v>
      </c>
      <c r="BJ2686" s="25" t="s">
        <v>79</v>
      </c>
      <c r="BK2686" s="247">
        <f>ROUND(I2686*H2686,2)</f>
        <v>0</v>
      </c>
      <c r="BL2686" s="25" t="s">
        <v>299</v>
      </c>
      <c r="BM2686" s="25" t="s">
        <v>7145</v>
      </c>
    </row>
    <row r="2687" s="12" customFormat="1">
      <c r="B2687" s="248"/>
      <c r="C2687" s="249"/>
      <c r="D2687" s="250" t="s">
        <v>208</v>
      </c>
      <c r="E2687" s="251" t="s">
        <v>21</v>
      </c>
      <c r="F2687" s="252" t="s">
        <v>81</v>
      </c>
      <c r="G2687" s="249"/>
      <c r="H2687" s="253">
        <v>2</v>
      </c>
      <c r="I2687" s="254"/>
      <c r="J2687" s="249"/>
      <c r="K2687" s="249"/>
      <c r="L2687" s="255"/>
      <c r="M2687" s="256"/>
      <c r="N2687" s="257"/>
      <c r="O2687" s="257"/>
      <c r="P2687" s="257"/>
      <c r="Q2687" s="257"/>
      <c r="R2687" s="257"/>
      <c r="S2687" s="257"/>
      <c r="T2687" s="258"/>
      <c r="AT2687" s="259" t="s">
        <v>208</v>
      </c>
      <c r="AU2687" s="259" t="s">
        <v>81</v>
      </c>
      <c r="AV2687" s="12" t="s">
        <v>81</v>
      </c>
      <c r="AW2687" s="12" t="s">
        <v>35</v>
      </c>
      <c r="AX2687" s="12" t="s">
        <v>72</v>
      </c>
      <c r="AY2687" s="259" t="s">
        <v>199</v>
      </c>
    </row>
    <row r="2688" s="12" customFormat="1">
      <c r="B2688" s="248"/>
      <c r="C2688" s="249"/>
      <c r="D2688" s="250" t="s">
        <v>208</v>
      </c>
      <c r="E2688" s="251" t="s">
        <v>21</v>
      </c>
      <c r="F2688" s="252" t="s">
        <v>21</v>
      </c>
      <c r="G2688" s="249"/>
      <c r="H2688" s="253">
        <v>0</v>
      </c>
      <c r="I2688" s="254"/>
      <c r="J2688" s="249"/>
      <c r="K2688" s="249"/>
      <c r="L2688" s="255"/>
      <c r="M2688" s="256"/>
      <c r="N2688" s="257"/>
      <c r="O2688" s="257"/>
      <c r="P2688" s="257"/>
      <c r="Q2688" s="257"/>
      <c r="R2688" s="257"/>
      <c r="S2688" s="257"/>
      <c r="T2688" s="258"/>
      <c r="AT2688" s="259" t="s">
        <v>208</v>
      </c>
      <c r="AU2688" s="259" t="s">
        <v>81</v>
      </c>
      <c r="AV2688" s="12" t="s">
        <v>81</v>
      </c>
      <c r="AW2688" s="12" t="s">
        <v>35</v>
      </c>
      <c r="AX2688" s="12" t="s">
        <v>72</v>
      </c>
      <c r="AY2688" s="259" t="s">
        <v>199</v>
      </c>
    </row>
    <row r="2689" s="12" customFormat="1">
      <c r="B2689" s="248"/>
      <c r="C2689" s="249"/>
      <c r="D2689" s="250" t="s">
        <v>208</v>
      </c>
      <c r="E2689" s="251" t="s">
        <v>21</v>
      </c>
      <c r="F2689" s="252" t="s">
        <v>6362</v>
      </c>
      <c r="G2689" s="249"/>
      <c r="H2689" s="253">
        <v>1.508</v>
      </c>
      <c r="I2689" s="254"/>
      <c r="J2689" s="249"/>
      <c r="K2689" s="249"/>
      <c r="L2689" s="255"/>
      <c r="M2689" s="256"/>
      <c r="N2689" s="257"/>
      <c r="O2689" s="257"/>
      <c r="P2689" s="257"/>
      <c r="Q2689" s="257"/>
      <c r="R2689" s="257"/>
      <c r="S2689" s="257"/>
      <c r="T2689" s="258"/>
      <c r="AT2689" s="259" t="s">
        <v>208</v>
      </c>
      <c r="AU2689" s="259" t="s">
        <v>81</v>
      </c>
      <c r="AV2689" s="12" t="s">
        <v>81</v>
      </c>
      <c r="AW2689" s="12" t="s">
        <v>35</v>
      </c>
      <c r="AX2689" s="12" t="s">
        <v>79</v>
      </c>
      <c r="AY2689" s="259" t="s">
        <v>199</v>
      </c>
    </row>
    <row r="2690" s="1" customFormat="1" ht="25.5" customHeight="1">
      <c r="B2690" s="47"/>
      <c r="C2690" s="236" t="s">
        <v>3479</v>
      </c>
      <c r="D2690" s="236" t="s">
        <v>201</v>
      </c>
      <c r="E2690" s="237" t="s">
        <v>3476</v>
      </c>
      <c r="F2690" s="238" t="s">
        <v>3477</v>
      </c>
      <c r="G2690" s="239" t="s">
        <v>335</v>
      </c>
      <c r="H2690" s="240">
        <v>0.754</v>
      </c>
      <c r="I2690" s="241"/>
      <c r="J2690" s="242">
        <f>ROUND(I2690*H2690,2)</f>
        <v>0</v>
      </c>
      <c r="K2690" s="238" t="s">
        <v>21</v>
      </c>
      <c r="L2690" s="73"/>
      <c r="M2690" s="243" t="s">
        <v>21</v>
      </c>
      <c r="N2690" s="244" t="s">
        <v>43</v>
      </c>
      <c r="O2690" s="48"/>
      <c r="P2690" s="245">
        <f>O2690*H2690</f>
        <v>0</v>
      </c>
      <c r="Q2690" s="245">
        <v>0</v>
      </c>
      <c r="R2690" s="245">
        <f>Q2690*H2690</f>
        <v>0</v>
      </c>
      <c r="S2690" s="245">
        <v>0</v>
      </c>
      <c r="T2690" s="246">
        <f>S2690*H2690</f>
        <v>0</v>
      </c>
      <c r="AR2690" s="25" t="s">
        <v>299</v>
      </c>
      <c r="AT2690" s="25" t="s">
        <v>201</v>
      </c>
      <c r="AU2690" s="25" t="s">
        <v>81</v>
      </c>
      <c r="AY2690" s="25" t="s">
        <v>199</v>
      </c>
      <c r="BE2690" s="247">
        <f>IF(N2690="základní",J2690,0)</f>
        <v>0</v>
      </c>
      <c r="BF2690" s="247">
        <f>IF(N2690="snížená",J2690,0)</f>
        <v>0</v>
      </c>
      <c r="BG2690" s="247">
        <f>IF(N2690="zákl. přenesená",J2690,0)</f>
        <v>0</v>
      </c>
      <c r="BH2690" s="247">
        <f>IF(N2690="sníž. přenesená",J2690,0)</f>
        <v>0</v>
      </c>
      <c r="BI2690" s="247">
        <f>IF(N2690="nulová",J2690,0)</f>
        <v>0</v>
      </c>
      <c r="BJ2690" s="25" t="s">
        <v>79</v>
      </c>
      <c r="BK2690" s="247">
        <f>ROUND(I2690*H2690,2)</f>
        <v>0</v>
      </c>
      <c r="BL2690" s="25" t="s">
        <v>299</v>
      </c>
      <c r="BM2690" s="25" t="s">
        <v>7146</v>
      </c>
    </row>
    <row r="2691" s="12" customFormat="1">
      <c r="B2691" s="248"/>
      <c r="C2691" s="249"/>
      <c r="D2691" s="250" t="s">
        <v>208</v>
      </c>
      <c r="E2691" s="251" t="s">
        <v>21</v>
      </c>
      <c r="F2691" s="252" t="s">
        <v>79</v>
      </c>
      <c r="G2691" s="249"/>
      <c r="H2691" s="253">
        <v>1</v>
      </c>
      <c r="I2691" s="254"/>
      <c r="J2691" s="249"/>
      <c r="K2691" s="249"/>
      <c r="L2691" s="255"/>
      <c r="M2691" s="256"/>
      <c r="N2691" s="257"/>
      <c r="O2691" s="257"/>
      <c r="P2691" s="257"/>
      <c r="Q2691" s="257"/>
      <c r="R2691" s="257"/>
      <c r="S2691" s="257"/>
      <c r="T2691" s="258"/>
      <c r="AT2691" s="259" t="s">
        <v>208</v>
      </c>
      <c r="AU2691" s="259" t="s">
        <v>81</v>
      </c>
      <c r="AV2691" s="12" t="s">
        <v>81</v>
      </c>
      <c r="AW2691" s="12" t="s">
        <v>35</v>
      </c>
      <c r="AX2691" s="12" t="s">
        <v>72</v>
      </c>
      <c r="AY2691" s="259" t="s">
        <v>199</v>
      </c>
    </row>
    <row r="2692" s="12" customFormat="1">
      <c r="B2692" s="248"/>
      <c r="C2692" s="249"/>
      <c r="D2692" s="250" t="s">
        <v>208</v>
      </c>
      <c r="E2692" s="251" t="s">
        <v>21</v>
      </c>
      <c r="F2692" s="252" t="s">
        <v>21</v>
      </c>
      <c r="G2692" s="249"/>
      <c r="H2692" s="253">
        <v>0</v>
      </c>
      <c r="I2692" s="254"/>
      <c r="J2692" s="249"/>
      <c r="K2692" s="249"/>
      <c r="L2692" s="255"/>
      <c r="M2692" s="256"/>
      <c r="N2692" s="257"/>
      <c r="O2692" s="257"/>
      <c r="P2692" s="257"/>
      <c r="Q2692" s="257"/>
      <c r="R2692" s="257"/>
      <c r="S2692" s="257"/>
      <c r="T2692" s="258"/>
      <c r="AT2692" s="259" t="s">
        <v>208</v>
      </c>
      <c r="AU2692" s="259" t="s">
        <v>81</v>
      </c>
      <c r="AV2692" s="12" t="s">
        <v>81</v>
      </c>
      <c r="AW2692" s="12" t="s">
        <v>35</v>
      </c>
      <c r="AX2692" s="12" t="s">
        <v>72</v>
      </c>
      <c r="AY2692" s="259" t="s">
        <v>199</v>
      </c>
    </row>
    <row r="2693" s="12" customFormat="1">
      <c r="B2693" s="248"/>
      <c r="C2693" s="249"/>
      <c r="D2693" s="250" t="s">
        <v>208</v>
      </c>
      <c r="E2693" s="251" t="s">
        <v>21</v>
      </c>
      <c r="F2693" s="252" t="s">
        <v>6245</v>
      </c>
      <c r="G2693" s="249"/>
      <c r="H2693" s="253">
        <v>0.754</v>
      </c>
      <c r="I2693" s="254"/>
      <c r="J2693" s="249"/>
      <c r="K2693" s="249"/>
      <c r="L2693" s="255"/>
      <c r="M2693" s="256"/>
      <c r="N2693" s="257"/>
      <c r="O2693" s="257"/>
      <c r="P2693" s="257"/>
      <c r="Q2693" s="257"/>
      <c r="R2693" s="257"/>
      <c r="S2693" s="257"/>
      <c r="T2693" s="258"/>
      <c r="AT2693" s="259" t="s">
        <v>208</v>
      </c>
      <c r="AU2693" s="259" t="s">
        <v>81</v>
      </c>
      <c r="AV2693" s="12" t="s">
        <v>81</v>
      </c>
      <c r="AW2693" s="12" t="s">
        <v>35</v>
      </c>
      <c r="AX2693" s="12" t="s">
        <v>79</v>
      </c>
      <c r="AY2693" s="259" t="s">
        <v>199</v>
      </c>
    </row>
    <row r="2694" s="1" customFormat="1" ht="25.5" customHeight="1">
      <c r="B2694" s="47"/>
      <c r="C2694" s="236" t="s">
        <v>3483</v>
      </c>
      <c r="D2694" s="236" t="s">
        <v>201</v>
      </c>
      <c r="E2694" s="237" t="s">
        <v>3480</v>
      </c>
      <c r="F2694" s="238" t="s">
        <v>3481</v>
      </c>
      <c r="G2694" s="239" t="s">
        <v>335</v>
      </c>
      <c r="H2694" s="240">
        <v>2.262</v>
      </c>
      <c r="I2694" s="241"/>
      <c r="J2694" s="242">
        <f>ROUND(I2694*H2694,2)</f>
        <v>0</v>
      </c>
      <c r="K2694" s="238" t="s">
        <v>21</v>
      </c>
      <c r="L2694" s="73"/>
      <c r="M2694" s="243" t="s">
        <v>21</v>
      </c>
      <c r="N2694" s="244" t="s">
        <v>43</v>
      </c>
      <c r="O2694" s="48"/>
      <c r="P2694" s="245">
        <f>O2694*H2694</f>
        <v>0</v>
      </c>
      <c r="Q2694" s="245">
        <v>0</v>
      </c>
      <c r="R2694" s="245">
        <f>Q2694*H2694</f>
        <v>0</v>
      </c>
      <c r="S2694" s="245">
        <v>0</v>
      </c>
      <c r="T2694" s="246">
        <f>S2694*H2694</f>
        <v>0</v>
      </c>
      <c r="AR2694" s="25" t="s">
        <v>299</v>
      </c>
      <c r="AT2694" s="25" t="s">
        <v>201</v>
      </c>
      <c r="AU2694" s="25" t="s">
        <v>81</v>
      </c>
      <c r="AY2694" s="25" t="s">
        <v>199</v>
      </c>
      <c r="BE2694" s="247">
        <f>IF(N2694="základní",J2694,0)</f>
        <v>0</v>
      </c>
      <c r="BF2694" s="247">
        <f>IF(N2694="snížená",J2694,0)</f>
        <v>0</v>
      </c>
      <c r="BG2694" s="247">
        <f>IF(N2694="zákl. přenesená",J2694,0)</f>
        <v>0</v>
      </c>
      <c r="BH2694" s="247">
        <f>IF(N2694="sníž. přenesená",J2694,0)</f>
        <v>0</v>
      </c>
      <c r="BI2694" s="247">
        <f>IF(N2694="nulová",J2694,0)</f>
        <v>0</v>
      </c>
      <c r="BJ2694" s="25" t="s">
        <v>79</v>
      </c>
      <c r="BK2694" s="247">
        <f>ROUND(I2694*H2694,2)</f>
        <v>0</v>
      </c>
      <c r="BL2694" s="25" t="s">
        <v>299</v>
      </c>
      <c r="BM2694" s="25" t="s">
        <v>7147</v>
      </c>
    </row>
    <row r="2695" s="12" customFormat="1">
      <c r="B2695" s="248"/>
      <c r="C2695" s="249"/>
      <c r="D2695" s="250" t="s">
        <v>208</v>
      </c>
      <c r="E2695" s="251" t="s">
        <v>21</v>
      </c>
      <c r="F2695" s="252" t="s">
        <v>214</v>
      </c>
      <c r="G2695" s="249"/>
      <c r="H2695" s="253">
        <v>3</v>
      </c>
      <c r="I2695" s="254"/>
      <c r="J2695" s="249"/>
      <c r="K2695" s="249"/>
      <c r="L2695" s="255"/>
      <c r="M2695" s="256"/>
      <c r="N2695" s="257"/>
      <c r="O2695" s="257"/>
      <c r="P2695" s="257"/>
      <c r="Q2695" s="257"/>
      <c r="R2695" s="257"/>
      <c r="S2695" s="257"/>
      <c r="T2695" s="258"/>
      <c r="AT2695" s="259" t="s">
        <v>208</v>
      </c>
      <c r="AU2695" s="259" t="s">
        <v>81</v>
      </c>
      <c r="AV2695" s="12" t="s">
        <v>81</v>
      </c>
      <c r="AW2695" s="12" t="s">
        <v>35</v>
      </c>
      <c r="AX2695" s="12" t="s">
        <v>72</v>
      </c>
      <c r="AY2695" s="259" t="s">
        <v>199</v>
      </c>
    </row>
    <row r="2696" s="12" customFormat="1">
      <c r="B2696" s="248"/>
      <c r="C2696" s="249"/>
      <c r="D2696" s="250" t="s">
        <v>208</v>
      </c>
      <c r="E2696" s="251" t="s">
        <v>21</v>
      </c>
      <c r="F2696" s="252" t="s">
        <v>21</v>
      </c>
      <c r="G2696" s="249"/>
      <c r="H2696" s="253">
        <v>0</v>
      </c>
      <c r="I2696" s="254"/>
      <c r="J2696" s="249"/>
      <c r="K2696" s="249"/>
      <c r="L2696" s="255"/>
      <c r="M2696" s="256"/>
      <c r="N2696" s="257"/>
      <c r="O2696" s="257"/>
      <c r="P2696" s="257"/>
      <c r="Q2696" s="257"/>
      <c r="R2696" s="257"/>
      <c r="S2696" s="257"/>
      <c r="T2696" s="258"/>
      <c r="AT2696" s="259" t="s">
        <v>208</v>
      </c>
      <c r="AU2696" s="259" t="s">
        <v>81</v>
      </c>
      <c r="AV2696" s="12" t="s">
        <v>81</v>
      </c>
      <c r="AW2696" s="12" t="s">
        <v>35</v>
      </c>
      <c r="AX2696" s="12" t="s">
        <v>72</v>
      </c>
      <c r="AY2696" s="259" t="s">
        <v>199</v>
      </c>
    </row>
    <row r="2697" s="12" customFormat="1">
      <c r="B2697" s="248"/>
      <c r="C2697" s="249"/>
      <c r="D2697" s="250" t="s">
        <v>208</v>
      </c>
      <c r="E2697" s="251" t="s">
        <v>21</v>
      </c>
      <c r="F2697" s="252" t="s">
        <v>6497</v>
      </c>
      <c r="G2697" s="249"/>
      <c r="H2697" s="253">
        <v>2.262</v>
      </c>
      <c r="I2697" s="254"/>
      <c r="J2697" s="249"/>
      <c r="K2697" s="249"/>
      <c r="L2697" s="255"/>
      <c r="M2697" s="256"/>
      <c r="N2697" s="257"/>
      <c r="O2697" s="257"/>
      <c r="P2697" s="257"/>
      <c r="Q2697" s="257"/>
      <c r="R2697" s="257"/>
      <c r="S2697" s="257"/>
      <c r="T2697" s="258"/>
      <c r="AT2697" s="259" t="s">
        <v>208</v>
      </c>
      <c r="AU2697" s="259" t="s">
        <v>81</v>
      </c>
      <c r="AV2697" s="12" t="s">
        <v>81</v>
      </c>
      <c r="AW2697" s="12" t="s">
        <v>35</v>
      </c>
      <c r="AX2697" s="12" t="s">
        <v>79</v>
      </c>
      <c r="AY2697" s="259" t="s">
        <v>199</v>
      </c>
    </row>
    <row r="2698" s="1" customFormat="1" ht="25.5" customHeight="1">
      <c r="B2698" s="47"/>
      <c r="C2698" s="236" t="s">
        <v>3487</v>
      </c>
      <c r="D2698" s="236" t="s">
        <v>201</v>
      </c>
      <c r="E2698" s="237" t="s">
        <v>3484</v>
      </c>
      <c r="F2698" s="238" t="s">
        <v>3485</v>
      </c>
      <c r="G2698" s="239" t="s">
        <v>335</v>
      </c>
      <c r="H2698" s="240">
        <v>0.754</v>
      </c>
      <c r="I2698" s="241"/>
      <c r="J2698" s="242">
        <f>ROUND(I2698*H2698,2)</f>
        <v>0</v>
      </c>
      <c r="K2698" s="238" t="s">
        <v>21</v>
      </c>
      <c r="L2698" s="73"/>
      <c r="M2698" s="243" t="s">
        <v>21</v>
      </c>
      <c r="N2698" s="244" t="s">
        <v>43</v>
      </c>
      <c r="O2698" s="48"/>
      <c r="P2698" s="245">
        <f>O2698*H2698</f>
        <v>0</v>
      </c>
      <c r="Q2698" s="245">
        <v>0</v>
      </c>
      <c r="R2698" s="245">
        <f>Q2698*H2698</f>
        <v>0</v>
      </c>
      <c r="S2698" s="245">
        <v>0</v>
      </c>
      <c r="T2698" s="246">
        <f>S2698*H2698</f>
        <v>0</v>
      </c>
      <c r="AR2698" s="25" t="s">
        <v>299</v>
      </c>
      <c r="AT2698" s="25" t="s">
        <v>201</v>
      </c>
      <c r="AU2698" s="25" t="s">
        <v>81</v>
      </c>
      <c r="AY2698" s="25" t="s">
        <v>199</v>
      </c>
      <c r="BE2698" s="247">
        <f>IF(N2698="základní",J2698,0)</f>
        <v>0</v>
      </c>
      <c r="BF2698" s="247">
        <f>IF(N2698="snížená",J2698,0)</f>
        <v>0</v>
      </c>
      <c r="BG2698" s="247">
        <f>IF(N2698="zákl. přenesená",J2698,0)</f>
        <v>0</v>
      </c>
      <c r="BH2698" s="247">
        <f>IF(N2698="sníž. přenesená",J2698,0)</f>
        <v>0</v>
      </c>
      <c r="BI2698" s="247">
        <f>IF(N2698="nulová",J2698,0)</f>
        <v>0</v>
      </c>
      <c r="BJ2698" s="25" t="s">
        <v>79</v>
      </c>
      <c r="BK2698" s="247">
        <f>ROUND(I2698*H2698,2)</f>
        <v>0</v>
      </c>
      <c r="BL2698" s="25" t="s">
        <v>299</v>
      </c>
      <c r="BM2698" s="25" t="s">
        <v>7148</v>
      </c>
    </row>
    <row r="2699" s="12" customFormat="1">
      <c r="B2699" s="248"/>
      <c r="C2699" s="249"/>
      <c r="D2699" s="250" t="s">
        <v>208</v>
      </c>
      <c r="E2699" s="251" t="s">
        <v>21</v>
      </c>
      <c r="F2699" s="252" t="s">
        <v>79</v>
      </c>
      <c r="G2699" s="249"/>
      <c r="H2699" s="253">
        <v>1</v>
      </c>
      <c r="I2699" s="254"/>
      <c r="J2699" s="249"/>
      <c r="K2699" s="249"/>
      <c r="L2699" s="255"/>
      <c r="M2699" s="256"/>
      <c r="N2699" s="257"/>
      <c r="O2699" s="257"/>
      <c r="P2699" s="257"/>
      <c r="Q2699" s="257"/>
      <c r="R2699" s="257"/>
      <c r="S2699" s="257"/>
      <c r="T2699" s="258"/>
      <c r="AT2699" s="259" t="s">
        <v>208</v>
      </c>
      <c r="AU2699" s="259" t="s">
        <v>81</v>
      </c>
      <c r="AV2699" s="12" t="s">
        <v>81</v>
      </c>
      <c r="AW2699" s="12" t="s">
        <v>35</v>
      </c>
      <c r="AX2699" s="12" t="s">
        <v>72</v>
      </c>
      <c r="AY2699" s="259" t="s">
        <v>199</v>
      </c>
    </row>
    <row r="2700" s="12" customFormat="1">
      <c r="B2700" s="248"/>
      <c r="C2700" s="249"/>
      <c r="D2700" s="250" t="s">
        <v>208</v>
      </c>
      <c r="E2700" s="251" t="s">
        <v>21</v>
      </c>
      <c r="F2700" s="252" t="s">
        <v>21</v>
      </c>
      <c r="G2700" s="249"/>
      <c r="H2700" s="253">
        <v>0</v>
      </c>
      <c r="I2700" s="254"/>
      <c r="J2700" s="249"/>
      <c r="K2700" s="249"/>
      <c r="L2700" s="255"/>
      <c r="M2700" s="256"/>
      <c r="N2700" s="257"/>
      <c r="O2700" s="257"/>
      <c r="P2700" s="257"/>
      <c r="Q2700" s="257"/>
      <c r="R2700" s="257"/>
      <c r="S2700" s="257"/>
      <c r="T2700" s="258"/>
      <c r="AT2700" s="259" t="s">
        <v>208</v>
      </c>
      <c r="AU2700" s="259" t="s">
        <v>81</v>
      </c>
      <c r="AV2700" s="12" t="s">
        <v>81</v>
      </c>
      <c r="AW2700" s="12" t="s">
        <v>35</v>
      </c>
      <c r="AX2700" s="12" t="s">
        <v>72</v>
      </c>
      <c r="AY2700" s="259" t="s">
        <v>199</v>
      </c>
    </row>
    <row r="2701" s="12" customFormat="1">
      <c r="B2701" s="248"/>
      <c r="C2701" s="249"/>
      <c r="D2701" s="250" t="s">
        <v>208</v>
      </c>
      <c r="E2701" s="251" t="s">
        <v>21</v>
      </c>
      <c r="F2701" s="252" t="s">
        <v>6245</v>
      </c>
      <c r="G2701" s="249"/>
      <c r="H2701" s="253">
        <v>0.754</v>
      </c>
      <c r="I2701" s="254"/>
      <c r="J2701" s="249"/>
      <c r="K2701" s="249"/>
      <c r="L2701" s="255"/>
      <c r="M2701" s="256"/>
      <c r="N2701" s="257"/>
      <c r="O2701" s="257"/>
      <c r="P2701" s="257"/>
      <c r="Q2701" s="257"/>
      <c r="R2701" s="257"/>
      <c r="S2701" s="257"/>
      <c r="T2701" s="258"/>
      <c r="AT2701" s="259" t="s">
        <v>208</v>
      </c>
      <c r="AU2701" s="259" t="s">
        <v>81</v>
      </c>
      <c r="AV2701" s="12" t="s">
        <v>81</v>
      </c>
      <c r="AW2701" s="12" t="s">
        <v>35</v>
      </c>
      <c r="AX2701" s="12" t="s">
        <v>79</v>
      </c>
      <c r="AY2701" s="259" t="s">
        <v>199</v>
      </c>
    </row>
    <row r="2702" s="1" customFormat="1" ht="25.5" customHeight="1">
      <c r="B2702" s="47"/>
      <c r="C2702" s="236" t="s">
        <v>3491</v>
      </c>
      <c r="D2702" s="236" t="s">
        <v>201</v>
      </c>
      <c r="E2702" s="237" t="s">
        <v>3488</v>
      </c>
      <c r="F2702" s="238" t="s">
        <v>3489</v>
      </c>
      <c r="G2702" s="239" t="s">
        <v>335</v>
      </c>
      <c r="H2702" s="240">
        <v>0.754</v>
      </c>
      <c r="I2702" s="241"/>
      <c r="J2702" s="242">
        <f>ROUND(I2702*H2702,2)</f>
        <v>0</v>
      </c>
      <c r="K2702" s="238" t="s">
        <v>21</v>
      </c>
      <c r="L2702" s="73"/>
      <c r="M2702" s="243" t="s">
        <v>21</v>
      </c>
      <c r="N2702" s="244" t="s">
        <v>43</v>
      </c>
      <c r="O2702" s="48"/>
      <c r="P2702" s="245">
        <f>O2702*H2702</f>
        <v>0</v>
      </c>
      <c r="Q2702" s="245">
        <v>0</v>
      </c>
      <c r="R2702" s="245">
        <f>Q2702*H2702</f>
        <v>0</v>
      </c>
      <c r="S2702" s="245">
        <v>0</v>
      </c>
      <c r="T2702" s="246">
        <f>S2702*H2702</f>
        <v>0</v>
      </c>
      <c r="AR2702" s="25" t="s">
        <v>299</v>
      </c>
      <c r="AT2702" s="25" t="s">
        <v>201</v>
      </c>
      <c r="AU2702" s="25" t="s">
        <v>81</v>
      </c>
      <c r="AY2702" s="25" t="s">
        <v>199</v>
      </c>
      <c r="BE2702" s="247">
        <f>IF(N2702="základní",J2702,0)</f>
        <v>0</v>
      </c>
      <c r="BF2702" s="247">
        <f>IF(N2702="snížená",J2702,0)</f>
        <v>0</v>
      </c>
      <c r="BG2702" s="247">
        <f>IF(N2702="zákl. přenesená",J2702,0)</f>
        <v>0</v>
      </c>
      <c r="BH2702" s="247">
        <f>IF(N2702="sníž. přenesená",J2702,0)</f>
        <v>0</v>
      </c>
      <c r="BI2702" s="247">
        <f>IF(N2702="nulová",J2702,0)</f>
        <v>0</v>
      </c>
      <c r="BJ2702" s="25" t="s">
        <v>79</v>
      </c>
      <c r="BK2702" s="247">
        <f>ROUND(I2702*H2702,2)</f>
        <v>0</v>
      </c>
      <c r="BL2702" s="25" t="s">
        <v>299</v>
      </c>
      <c r="BM2702" s="25" t="s">
        <v>7149</v>
      </c>
    </row>
    <row r="2703" s="12" customFormat="1">
      <c r="B2703" s="248"/>
      <c r="C2703" s="249"/>
      <c r="D2703" s="250" t="s">
        <v>208</v>
      </c>
      <c r="E2703" s="251" t="s">
        <v>21</v>
      </c>
      <c r="F2703" s="252" t="s">
        <v>79</v>
      </c>
      <c r="G2703" s="249"/>
      <c r="H2703" s="253">
        <v>1</v>
      </c>
      <c r="I2703" s="254"/>
      <c r="J2703" s="249"/>
      <c r="K2703" s="249"/>
      <c r="L2703" s="255"/>
      <c r="M2703" s="256"/>
      <c r="N2703" s="257"/>
      <c r="O2703" s="257"/>
      <c r="P2703" s="257"/>
      <c r="Q2703" s="257"/>
      <c r="R2703" s="257"/>
      <c r="S2703" s="257"/>
      <c r="T2703" s="258"/>
      <c r="AT2703" s="259" t="s">
        <v>208</v>
      </c>
      <c r="AU2703" s="259" t="s">
        <v>81</v>
      </c>
      <c r="AV2703" s="12" t="s">
        <v>81</v>
      </c>
      <c r="AW2703" s="12" t="s">
        <v>35</v>
      </c>
      <c r="AX2703" s="12" t="s">
        <v>72</v>
      </c>
      <c r="AY2703" s="259" t="s">
        <v>199</v>
      </c>
    </row>
    <row r="2704" s="12" customFormat="1">
      <c r="B2704" s="248"/>
      <c r="C2704" s="249"/>
      <c r="D2704" s="250" t="s">
        <v>208</v>
      </c>
      <c r="E2704" s="251" t="s">
        <v>21</v>
      </c>
      <c r="F2704" s="252" t="s">
        <v>21</v>
      </c>
      <c r="G2704" s="249"/>
      <c r="H2704" s="253">
        <v>0</v>
      </c>
      <c r="I2704" s="254"/>
      <c r="J2704" s="249"/>
      <c r="K2704" s="249"/>
      <c r="L2704" s="255"/>
      <c r="M2704" s="256"/>
      <c r="N2704" s="257"/>
      <c r="O2704" s="257"/>
      <c r="P2704" s="257"/>
      <c r="Q2704" s="257"/>
      <c r="R2704" s="257"/>
      <c r="S2704" s="257"/>
      <c r="T2704" s="258"/>
      <c r="AT2704" s="259" t="s">
        <v>208</v>
      </c>
      <c r="AU2704" s="259" t="s">
        <v>81</v>
      </c>
      <c r="AV2704" s="12" t="s">
        <v>81</v>
      </c>
      <c r="AW2704" s="12" t="s">
        <v>35</v>
      </c>
      <c r="AX2704" s="12" t="s">
        <v>72</v>
      </c>
      <c r="AY2704" s="259" t="s">
        <v>199</v>
      </c>
    </row>
    <row r="2705" s="12" customFormat="1">
      <c r="B2705" s="248"/>
      <c r="C2705" s="249"/>
      <c r="D2705" s="250" t="s">
        <v>208</v>
      </c>
      <c r="E2705" s="251" t="s">
        <v>21</v>
      </c>
      <c r="F2705" s="252" t="s">
        <v>6245</v>
      </c>
      <c r="G2705" s="249"/>
      <c r="H2705" s="253">
        <v>0.754</v>
      </c>
      <c r="I2705" s="254"/>
      <c r="J2705" s="249"/>
      <c r="K2705" s="249"/>
      <c r="L2705" s="255"/>
      <c r="M2705" s="256"/>
      <c r="N2705" s="257"/>
      <c r="O2705" s="257"/>
      <c r="P2705" s="257"/>
      <c r="Q2705" s="257"/>
      <c r="R2705" s="257"/>
      <c r="S2705" s="257"/>
      <c r="T2705" s="258"/>
      <c r="AT2705" s="259" t="s">
        <v>208</v>
      </c>
      <c r="AU2705" s="259" t="s">
        <v>81</v>
      </c>
      <c r="AV2705" s="12" t="s">
        <v>81</v>
      </c>
      <c r="AW2705" s="12" t="s">
        <v>35</v>
      </c>
      <c r="AX2705" s="12" t="s">
        <v>79</v>
      </c>
      <c r="AY2705" s="259" t="s">
        <v>199</v>
      </c>
    </row>
    <row r="2706" s="1" customFormat="1" ht="16.5" customHeight="1">
      <c r="B2706" s="47"/>
      <c r="C2706" s="236" t="s">
        <v>3495</v>
      </c>
      <c r="D2706" s="236" t="s">
        <v>201</v>
      </c>
      <c r="E2706" s="237" t="s">
        <v>3492</v>
      </c>
      <c r="F2706" s="238" t="s">
        <v>3493</v>
      </c>
      <c r="G2706" s="239" t="s">
        <v>263</v>
      </c>
      <c r="H2706" s="240">
        <v>0.085000000000000006</v>
      </c>
      <c r="I2706" s="241"/>
      <c r="J2706" s="242">
        <f>ROUND(I2706*H2706,2)</f>
        <v>0</v>
      </c>
      <c r="K2706" s="238" t="s">
        <v>205</v>
      </c>
      <c r="L2706" s="73"/>
      <c r="M2706" s="243" t="s">
        <v>21</v>
      </c>
      <c r="N2706" s="244" t="s">
        <v>43</v>
      </c>
      <c r="O2706" s="48"/>
      <c r="P2706" s="245">
        <f>O2706*H2706</f>
        <v>0</v>
      </c>
      <c r="Q2706" s="245">
        <v>0</v>
      </c>
      <c r="R2706" s="245">
        <f>Q2706*H2706</f>
        <v>0</v>
      </c>
      <c r="S2706" s="245">
        <v>0</v>
      </c>
      <c r="T2706" s="246">
        <f>S2706*H2706</f>
        <v>0</v>
      </c>
      <c r="AR2706" s="25" t="s">
        <v>299</v>
      </c>
      <c r="AT2706" s="25" t="s">
        <v>201</v>
      </c>
      <c r="AU2706" s="25" t="s">
        <v>81</v>
      </c>
      <c r="AY2706" s="25" t="s">
        <v>199</v>
      </c>
      <c r="BE2706" s="247">
        <f>IF(N2706="základní",J2706,0)</f>
        <v>0</v>
      </c>
      <c r="BF2706" s="247">
        <f>IF(N2706="snížená",J2706,0)</f>
        <v>0</v>
      </c>
      <c r="BG2706" s="247">
        <f>IF(N2706="zákl. přenesená",J2706,0)</f>
        <v>0</v>
      </c>
      <c r="BH2706" s="247">
        <f>IF(N2706="sníž. přenesená",J2706,0)</f>
        <v>0</v>
      </c>
      <c r="BI2706" s="247">
        <f>IF(N2706="nulová",J2706,0)</f>
        <v>0</v>
      </c>
      <c r="BJ2706" s="25" t="s">
        <v>79</v>
      </c>
      <c r="BK2706" s="247">
        <f>ROUND(I2706*H2706,2)</f>
        <v>0</v>
      </c>
      <c r="BL2706" s="25" t="s">
        <v>299</v>
      </c>
      <c r="BM2706" s="25" t="s">
        <v>7150</v>
      </c>
    </row>
    <row r="2707" s="1" customFormat="1" ht="16.5" customHeight="1">
      <c r="B2707" s="47"/>
      <c r="C2707" s="236" t="s">
        <v>3501</v>
      </c>
      <c r="D2707" s="236" t="s">
        <v>201</v>
      </c>
      <c r="E2707" s="237" t="s">
        <v>3496</v>
      </c>
      <c r="F2707" s="238" t="s">
        <v>3497</v>
      </c>
      <c r="G2707" s="239" t="s">
        <v>263</v>
      </c>
      <c r="H2707" s="240">
        <v>0.085000000000000006</v>
      </c>
      <c r="I2707" s="241"/>
      <c r="J2707" s="242">
        <f>ROUND(I2707*H2707,2)</f>
        <v>0</v>
      </c>
      <c r="K2707" s="238" t="s">
        <v>205</v>
      </c>
      <c r="L2707" s="73"/>
      <c r="M2707" s="243" t="s">
        <v>21</v>
      </c>
      <c r="N2707" s="244" t="s">
        <v>43</v>
      </c>
      <c r="O2707" s="48"/>
      <c r="P2707" s="245">
        <f>O2707*H2707</f>
        <v>0</v>
      </c>
      <c r="Q2707" s="245">
        <v>0</v>
      </c>
      <c r="R2707" s="245">
        <f>Q2707*H2707</f>
        <v>0</v>
      </c>
      <c r="S2707" s="245">
        <v>0</v>
      </c>
      <c r="T2707" s="246">
        <f>S2707*H2707</f>
        <v>0</v>
      </c>
      <c r="AR2707" s="25" t="s">
        <v>299</v>
      </c>
      <c r="AT2707" s="25" t="s">
        <v>201</v>
      </c>
      <c r="AU2707" s="25" t="s">
        <v>81</v>
      </c>
      <c r="AY2707" s="25" t="s">
        <v>199</v>
      </c>
      <c r="BE2707" s="247">
        <f>IF(N2707="základní",J2707,0)</f>
        <v>0</v>
      </c>
      <c r="BF2707" s="247">
        <f>IF(N2707="snížená",J2707,0)</f>
        <v>0</v>
      </c>
      <c r="BG2707" s="247">
        <f>IF(N2707="zákl. přenesená",J2707,0)</f>
        <v>0</v>
      </c>
      <c r="BH2707" s="247">
        <f>IF(N2707="sníž. přenesená",J2707,0)</f>
        <v>0</v>
      </c>
      <c r="BI2707" s="247">
        <f>IF(N2707="nulová",J2707,0)</f>
        <v>0</v>
      </c>
      <c r="BJ2707" s="25" t="s">
        <v>79</v>
      </c>
      <c r="BK2707" s="247">
        <f>ROUND(I2707*H2707,2)</f>
        <v>0</v>
      </c>
      <c r="BL2707" s="25" t="s">
        <v>299</v>
      </c>
      <c r="BM2707" s="25" t="s">
        <v>7151</v>
      </c>
    </row>
    <row r="2708" s="11" customFormat="1" ht="29.88" customHeight="1">
      <c r="B2708" s="220"/>
      <c r="C2708" s="221"/>
      <c r="D2708" s="222" t="s">
        <v>71</v>
      </c>
      <c r="E2708" s="234" t="s">
        <v>3499</v>
      </c>
      <c r="F2708" s="234" t="s">
        <v>3500</v>
      </c>
      <c r="G2708" s="221"/>
      <c r="H2708" s="221"/>
      <c r="I2708" s="224"/>
      <c r="J2708" s="235">
        <f>BK2708</f>
        <v>0</v>
      </c>
      <c r="K2708" s="221"/>
      <c r="L2708" s="226"/>
      <c r="M2708" s="227"/>
      <c r="N2708" s="228"/>
      <c r="O2708" s="228"/>
      <c r="P2708" s="229">
        <f>SUM(P2709:P2717)</f>
        <v>0</v>
      </c>
      <c r="Q2708" s="228"/>
      <c r="R2708" s="229">
        <f>SUM(R2709:R2717)</f>
        <v>0.021910440000000003</v>
      </c>
      <c r="S2708" s="228"/>
      <c r="T2708" s="230">
        <f>SUM(T2709:T2717)</f>
        <v>0</v>
      </c>
      <c r="AR2708" s="231" t="s">
        <v>81</v>
      </c>
      <c r="AT2708" s="232" t="s">
        <v>71</v>
      </c>
      <c r="AU2708" s="232" t="s">
        <v>79</v>
      </c>
      <c r="AY2708" s="231" t="s">
        <v>199</v>
      </c>
      <c r="BK2708" s="233">
        <f>SUM(BK2709:BK2717)</f>
        <v>0</v>
      </c>
    </row>
    <row r="2709" s="1" customFormat="1" ht="25.5" customHeight="1">
      <c r="B2709" s="47"/>
      <c r="C2709" s="236" t="s">
        <v>3506</v>
      </c>
      <c r="D2709" s="236" t="s">
        <v>201</v>
      </c>
      <c r="E2709" s="237" t="s">
        <v>3502</v>
      </c>
      <c r="F2709" s="238" t="s">
        <v>3503</v>
      </c>
      <c r="G2709" s="239" t="s">
        <v>282</v>
      </c>
      <c r="H2709" s="240">
        <v>1.508</v>
      </c>
      <c r="I2709" s="241"/>
      <c r="J2709" s="242">
        <f>ROUND(I2709*H2709,2)</f>
        <v>0</v>
      </c>
      <c r="K2709" s="238" t="s">
        <v>205</v>
      </c>
      <c r="L2709" s="73"/>
      <c r="M2709" s="243" t="s">
        <v>21</v>
      </c>
      <c r="N2709" s="244" t="s">
        <v>43</v>
      </c>
      <c r="O2709" s="48"/>
      <c r="P2709" s="245">
        <f>O2709*H2709</f>
        <v>0</v>
      </c>
      <c r="Q2709" s="245">
        <v>0</v>
      </c>
      <c r="R2709" s="245">
        <f>Q2709*H2709</f>
        <v>0</v>
      </c>
      <c r="S2709" s="245">
        <v>0</v>
      </c>
      <c r="T2709" s="246">
        <f>S2709*H2709</f>
        <v>0</v>
      </c>
      <c r="AR2709" s="25" t="s">
        <v>299</v>
      </c>
      <c r="AT2709" s="25" t="s">
        <v>201</v>
      </c>
      <c r="AU2709" s="25" t="s">
        <v>81</v>
      </c>
      <c r="AY2709" s="25" t="s">
        <v>199</v>
      </c>
      <c r="BE2709" s="247">
        <f>IF(N2709="základní",J2709,0)</f>
        <v>0</v>
      </c>
      <c r="BF2709" s="247">
        <f>IF(N2709="snížená",J2709,0)</f>
        <v>0</v>
      </c>
      <c r="BG2709" s="247">
        <f>IF(N2709="zákl. přenesená",J2709,0)</f>
        <v>0</v>
      </c>
      <c r="BH2709" s="247">
        <f>IF(N2709="sníž. přenesená",J2709,0)</f>
        <v>0</v>
      </c>
      <c r="BI2709" s="247">
        <f>IF(N2709="nulová",J2709,0)</f>
        <v>0</v>
      </c>
      <c r="BJ2709" s="25" t="s">
        <v>79</v>
      </c>
      <c r="BK2709" s="247">
        <f>ROUND(I2709*H2709,2)</f>
        <v>0</v>
      </c>
      <c r="BL2709" s="25" t="s">
        <v>299</v>
      </c>
      <c r="BM2709" s="25" t="s">
        <v>7152</v>
      </c>
    </row>
    <row r="2710" s="12" customFormat="1">
      <c r="B2710" s="248"/>
      <c r="C2710" s="249"/>
      <c r="D2710" s="250" t="s">
        <v>208</v>
      </c>
      <c r="E2710" s="251" t="s">
        <v>21</v>
      </c>
      <c r="F2710" s="252" t="s">
        <v>3505</v>
      </c>
      <c r="G2710" s="249"/>
      <c r="H2710" s="253">
        <v>2</v>
      </c>
      <c r="I2710" s="254"/>
      <c r="J2710" s="249"/>
      <c r="K2710" s="249"/>
      <c r="L2710" s="255"/>
      <c r="M2710" s="256"/>
      <c r="N2710" s="257"/>
      <c r="O2710" s="257"/>
      <c r="P2710" s="257"/>
      <c r="Q2710" s="257"/>
      <c r="R2710" s="257"/>
      <c r="S2710" s="257"/>
      <c r="T2710" s="258"/>
      <c r="AT2710" s="259" t="s">
        <v>208</v>
      </c>
      <c r="AU2710" s="259" t="s">
        <v>81</v>
      </c>
      <c r="AV2710" s="12" t="s">
        <v>81</v>
      </c>
      <c r="AW2710" s="12" t="s">
        <v>35</v>
      </c>
      <c r="AX2710" s="12" t="s">
        <v>72</v>
      </c>
      <c r="AY2710" s="259" t="s">
        <v>199</v>
      </c>
    </row>
    <row r="2711" s="12" customFormat="1">
      <c r="B2711" s="248"/>
      <c r="C2711" s="249"/>
      <c r="D2711" s="250" t="s">
        <v>208</v>
      </c>
      <c r="E2711" s="251" t="s">
        <v>21</v>
      </c>
      <c r="F2711" s="252" t="s">
        <v>21</v>
      </c>
      <c r="G2711" s="249"/>
      <c r="H2711" s="253">
        <v>0</v>
      </c>
      <c r="I2711" s="254"/>
      <c r="J2711" s="249"/>
      <c r="K2711" s="249"/>
      <c r="L2711" s="255"/>
      <c r="M2711" s="256"/>
      <c r="N2711" s="257"/>
      <c r="O2711" s="257"/>
      <c r="P2711" s="257"/>
      <c r="Q2711" s="257"/>
      <c r="R2711" s="257"/>
      <c r="S2711" s="257"/>
      <c r="T2711" s="258"/>
      <c r="AT2711" s="259" t="s">
        <v>208</v>
      </c>
      <c r="AU2711" s="259" t="s">
        <v>81</v>
      </c>
      <c r="AV2711" s="12" t="s">
        <v>81</v>
      </c>
      <c r="AW2711" s="12" t="s">
        <v>35</v>
      </c>
      <c r="AX2711" s="12" t="s">
        <v>72</v>
      </c>
      <c r="AY2711" s="259" t="s">
        <v>199</v>
      </c>
    </row>
    <row r="2712" s="12" customFormat="1">
      <c r="B2712" s="248"/>
      <c r="C2712" s="249"/>
      <c r="D2712" s="250" t="s">
        <v>208</v>
      </c>
      <c r="E2712" s="251" t="s">
        <v>21</v>
      </c>
      <c r="F2712" s="252" t="s">
        <v>6362</v>
      </c>
      <c r="G2712" s="249"/>
      <c r="H2712" s="253">
        <v>1.508</v>
      </c>
      <c r="I2712" s="254"/>
      <c r="J2712" s="249"/>
      <c r="K2712" s="249"/>
      <c r="L2712" s="255"/>
      <c r="M2712" s="256"/>
      <c r="N2712" s="257"/>
      <c r="O2712" s="257"/>
      <c r="P2712" s="257"/>
      <c r="Q2712" s="257"/>
      <c r="R2712" s="257"/>
      <c r="S2712" s="257"/>
      <c r="T2712" s="258"/>
      <c r="AT2712" s="259" t="s">
        <v>208</v>
      </c>
      <c r="AU2712" s="259" t="s">
        <v>81</v>
      </c>
      <c r="AV2712" s="12" t="s">
        <v>81</v>
      </c>
      <c r="AW2712" s="12" t="s">
        <v>35</v>
      </c>
      <c r="AX2712" s="12" t="s">
        <v>79</v>
      </c>
      <c r="AY2712" s="259" t="s">
        <v>199</v>
      </c>
    </row>
    <row r="2713" s="1" customFormat="1" ht="16.5" customHeight="1">
      <c r="B2713" s="47"/>
      <c r="C2713" s="282" t="s">
        <v>3511</v>
      </c>
      <c r="D2713" s="282" t="s">
        <v>618</v>
      </c>
      <c r="E2713" s="283" t="s">
        <v>3507</v>
      </c>
      <c r="F2713" s="284" t="s">
        <v>3508</v>
      </c>
      <c r="G2713" s="285" t="s">
        <v>263</v>
      </c>
      <c r="H2713" s="286">
        <v>0.019</v>
      </c>
      <c r="I2713" s="287"/>
      <c r="J2713" s="288">
        <f>ROUND(I2713*H2713,2)</f>
        <v>0</v>
      </c>
      <c r="K2713" s="284" t="s">
        <v>205</v>
      </c>
      <c r="L2713" s="289"/>
      <c r="M2713" s="290" t="s">
        <v>21</v>
      </c>
      <c r="N2713" s="291" t="s">
        <v>43</v>
      </c>
      <c r="O2713" s="48"/>
      <c r="P2713" s="245">
        <f>O2713*H2713</f>
        <v>0</v>
      </c>
      <c r="Q2713" s="245">
        <v>1</v>
      </c>
      <c r="R2713" s="245">
        <f>Q2713*H2713</f>
        <v>0.019</v>
      </c>
      <c r="S2713" s="245">
        <v>0</v>
      </c>
      <c r="T2713" s="246">
        <f>S2713*H2713</f>
        <v>0</v>
      </c>
      <c r="AR2713" s="25" t="s">
        <v>420</v>
      </c>
      <c r="AT2713" s="25" t="s">
        <v>618</v>
      </c>
      <c r="AU2713" s="25" t="s">
        <v>81</v>
      </c>
      <c r="AY2713" s="25" t="s">
        <v>199</v>
      </c>
      <c r="BE2713" s="247">
        <f>IF(N2713="základní",J2713,0)</f>
        <v>0</v>
      </c>
      <c r="BF2713" s="247">
        <f>IF(N2713="snížená",J2713,0)</f>
        <v>0</v>
      </c>
      <c r="BG2713" s="247">
        <f>IF(N2713="zákl. přenesená",J2713,0)</f>
        <v>0</v>
      </c>
      <c r="BH2713" s="247">
        <f>IF(N2713="sníž. přenesená",J2713,0)</f>
        <v>0</v>
      </c>
      <c r="BI2713" s="247">
        <f>IF(N2713="nulová",J2713,0)</f>
        <v>0</v>
      </c>
      <c r="BJ2713" s="25" t="s">
        <v>79</v>
      </c>
      <c r="BK2713" s="247">
        <f>ROUND(I2713*H2713,2)</f>
        <v>0</v>
      </c>
      <c r="BL2713" s="25" t="s">
        <v>299</v>
      </c>
      <c r="BM2713" s="25" t="s">
        <v>7153</v>
      </c>
    </row>
    <row r="2714" s="12" customFormat="1">
      <c r="B2714" s="248"/>
      <c r="C2714" s="249"/>
      <c r="D2714" s="250" t="s">
        <v>208</v>
      </c>
      <c r="E2714" s="249"/>
      <c r="F2714" s="252" t="s">
        <v>7154</v>
      </c>
      <c r="G2714" s="249"/>
      <c r="H2714" s="253">
        <v>0.019</v>
      </c>
      <c r="I2714" s="254"/>
      <c r="J2714" s="249"/>
      <c r="K2714" s="249"/>
      <c r="L2714" s="255"/>
      <c r="M2714" s="256"/>
      <c r="N2714" s="257"/>
      <c r="O2714" s="257"/>
      <c r="P2714" s="257"/>
      <c r="Q2714" s="257"/>
      <c r="R2714" s="257"/>
      <c r="S2714" s="257"/>
      <c r="T2714" s="258"/>
      <c r="AT2714" s="259" t="s">
        <v>208</v>
      </c>
      <c r="AU2714" s="259" t="s">
        <v>81</v>
      </c>
      <c r="AV2714" s="12" t="s">
        <v>81</v>
      </c>
      <c r="AW2714" s="12" t="s">
        <v>6</v>
      </c>
      <c r="AX2714" s="12" t="s">
        <v>79</v>
      </c>
      <c r="AY2714" s="259" t="s">
        <v>199</v>
      </c>
    </row>
    <row r="2715" s="1" customFormat="1" ht="25.5" customHeight="1">
      <c r="B2715" s="47"/>
      <c r="C2715" s="236" t="s">
        <v>3515</v>
      </c>
      <c r="D2715" s="236" t="s">
        <v>201</v>
      </c>
      <c r="E2715" s="237" t="s">
        <v>3512</v>
      </c>
      <c r="F2715" s="238" t="s">
        <v>3513</v>
      </c>
      <c r="G2715" s="239" t="s">
        <v>282</v>
      </c>
      <c r="H2715" s="240">
        <v>1.508</v>
      </c>
      <c r="I2715" s="241"/>
      <c r="J2715" s="242">
        <f>ROUND(I2715*H2715,2)</f>
        <v>0</v>
      </c>
      <c r="K2715" s="238" t="s">
        <v>205</v>
      </c>
      <c r="L2715" s="73"/>
      <c r="M2715" s="243" t="s">
        <v>21</v>
      </c>
      <c r="N2715" s="244" t="s">
        <v>43</v>
      </c>
      <c r="O2715" s="48"/>
      <c r="P2715" s="245">
        <f>O2715*H2715</f>
        <v>0</v>
      </c>
      <c r="Q2715" s="245">
        <v>0.0010300000000000001</v>
      </c>
      <c r="R2715" s="245">
        <f>Q2715*H2715</f>
        <v>0.0015532400000000002</v>
      </c>
      <c r="S2715" s="245">
        <v>0</v>
      </c>
      <c r="T2715" s="246">
        <f>S2715*H2715</f>
        <v>0</v>
      </c>
      <c r="AR2715" s="25" t="s">
        <v>299</v>
      </c>
      <c r="AT2715" s="25" t="s">
        <v>201</v>
      </c>
      <c r="AU2715" s="25" t="s">
        <v>81</v>
      </c>
      <c r="AY2715" s="25" t="s">
        <v>199</v>
      </c>
      <c r="BE2715" s="247">
        <f>IF(N2715="základní",J2715,0)</f>
        <v>0</v>
      </c>
      <c r="BF2715" s="247">
        <f>IF(N2715="snížená",J2715,0)</f>
        <v>0</v>
      </c>
      <c r="BG2715" s="247">
        <f>IF(N2715="zákl. přenesená",J2715,0)</f>
        <v>0</v>
      </c>
      <c r="BH2715" s="247">
        <f>IF(N2715="sníž. přenesená",J2715,0)</f>
        <v>0</v>
      </c>
      <c r="BI2715" s="247">
        <f>IF(N2715="nulová",J2715,0)</f>
        <v>0</v>
      </c>
      <c r="BJ2715" s="25" t="s">
        <v>79</v>
      </c>
      <c r="BK2715" s="247">
        <f>ROUND(I2715*H2715,2)</f>
        <v>0</v>
      </c>
      <c r="BL2715" s="25" t="s">
        <v>299</v>
      </c>
      <c r="BM2715" s="25" t="s">
        <v>7155</v>
      </c>
    </row>
    <row r="2716" s="1" customFormat="1" ht="25.5" customHeight="1">
      <c r="B2716" s="47"/>
      <c r="C2716" s="236" t="s">
        <v>3519</v>
      </c>
      <c r="D2716" s="236" t="s">
        <v>201</v>
      </c>
      <c r="E2716" s="237" t="s">
        <v>3516</v>
      </c>
      <c r="F2716" s="238" t="s">
        <v>3517</v>
      </c>
      <c r="G2716" s="239" t="s">
        <v>282</v>
      </c>
      <c r="H2716" s="240">
        <v>1.508</v>
      </c>
      <c r="I2716" s="241"/>
      <c r="J2716" s="242">
        <f>ROUND(I2716*H2716,2)</f>
        <v>0</v>
      </c>
      <c r="K2716" s="238" t="s">
        <v>205</v>
      </c>
      <c r="L2716" s="73"/>
      <c r="M2716" s="243" t="s">
        <v>21</v>
      </c>
      <c r="N2716" s="244" t="s">
        <v>43</v>
      </c>
      <c r="O2716" s="48"/>
      <c r="P2716" s="245">
        <f>O2716*H2716</f>
        <v>0</v>
      </c>
      <c r="Q2716" s="245">
        <v>0.00044999999999999999</v>
      </c>
      <c r="R2716" s="245">
        <f>Q2716*H2716</f>
        <v>0.00067860000000000001</v>
      </c>
      <c r="S2716" s="245">
        <v>0</v>
      </c>
      <c r="T2716" s="246">
        <f>S2716*H2716</f>
        <v>0</v>
      </c>
      <c r="AR2716" s="25" t="s">
        <v>299</v>
      </c>
      <c r="AT2716" s="25" t="s">
        <v>201</v>
      </c>
      <c r="AU2716" s="25" t="s">
        <v>81</v>
      </c>
      <c r="AY2716" s="25" t="s">
        <v>199</v>
      </c>
      <c r="BE2716" s="247">
        <f>IF(N2716="základní",J2716,0)</f>
        <v>0</v>
      </c>
      <c r="BF2716" s="247">
        <f>IF(N2716="snížená",J2716,0)</f>
        <v>0</v>
      </c>
      <c r="BG2716" s="247">
        <f>IF(N2716="zákl. přenesená",J2716,0)</f>
        <v>0</v>
      </c>
      <c r="BH2716" s="247">
        <f>IF(N2716="sníž. přenesená",J2716,0)</f>
        <v>0</v>
      </c>
      <c r="BI2716" s="247">
        <f>IF(N2716="nulová",J2716,0)</f>
        <v>0</v>
      </c>
      <c r="BJ2716" s="25" t="s">
        <v>79</v>
      </c>
      <c r="BK2716" s="247">
        <f>ROUND(I2716*H2716,2)</f>
        <v>0</v>
      </c>
      <c r="BL2716" s="25" t="s">
        <v>299</v>
      </c>
      <c r="BM2716" s="25" t="s">
        <v>7156</v>
      </c>
    </row>
    <row r="2717" s="1" customFormat="1" ht="25.5" customHeight="1">
      <c r="B2717" s="47"/>
      <c r="C2717" s="236" t="s">
        <v>7157</v>
      </c>
      <c r="D2717" s="236" t="s">
        <v>201</v>
      </c>
      <c r="E2717" s="237" t="s">
        <v>3520</v>
      </c>
      <c r="F2717" s="238" t="s">
        <v>3521</v>
      </c>
      <c r="G2717" s="239" t="s">
        <v>282</v>
      </c>
      <c r="H2717" s="240">
        <v>1.508</v>
      </c>
      <c r="I2717" s="241"/>
      <c r="J2717" s="242">
        <f>ROUND(I2717*H2717,2)</f>
        <v>0</v>
      </c>
      <c r="K2717" s="238" t="s">
        <v>205</v>
      </c>
      <c r="L2717" s="73"/>
      <c r="M2717" s="243" t="s">
        <v>21</v>
      </c>
      <c r="N2717" s="292" t="s">
        <v>43</v>
      </c>
      <c r="O2717" s="293"/>
      <c r="P2717" s="294">
        <f>O2717*H2717</f>
        <v>0</v>
      </c>
      <c r="Q2717" s="294">
        <v>0.00044999999999999999</v>
      </c>
      <c r="R2717" s="294">
        <f>Q2717*H2717</f>
        <v>0.00067860000000000001</v>
      </c>
      <c r="S2717" s="294">
        <v>0</v>
      </c>
      <c r="T2717" s="295">
        <f>S2717*H2717</f>
        <v>0</v>
      </c>
      <c r="AR2717" s="25" t="s">
        <v>299</v>
      </c>
      <c r="AT2717" s="25" t="s">
        <v>201</v>
      </c>
      <c r="AU2717" s="25" t="s">
        <v>81</v>
      </c>
      <c r="AY2717" s="25" t="s">
        <v>199</v>
      </c>
      <c r="BE2717" s="247">
        <f>IF(N2717="základní",J2717,0)</f>
        <v>0</v>
      </c>
      <c r="BF2717" s="247">
        <f>IF(N2717="snížená",J2717,0)</f>
        <v>0</v>
      </c>
      <c r="BG2717" s="247">
        <f>IF(N2717="zákl. přenesená",J2717,0)</f>
        <v>0</v>
      </c>
      <c r="BH2717" s="247">
        <f>IF(N2717="sníž. přenesená",J2717,0)</f>
        <v>0</v>
      </c>
      <c r="BI2717" s="247">
        <f>IF(N2717="nulová",J2717,0)</f>
        <v>0</v>
      </c>
      <c r="BJ2717" s="25" t="s">
        <v>79</v>
      </c>
      <c r="BK2717" s="247">
        <f>ROUND(I2717*H2717,2)</f>
        <v>0</v>
      </c>
      <c r="BL2717" s="25" t="s">
        <v>299</v>
      </c>
      <c r="BM2717" s="25" t="s">
        <v>7158</v>
      </c>
    </row>
    <row r="2718" s="1" customFormat="1" ht="6.96" customHeight="1">
      <c r="B2718" s="68"/>
      <c r="C2718" s="69"/>
      <c r="D2718" s="69"/>
      <c r="E2718" s="69"/>
      <c r="F2718" s="69"/>
      <c r="G2718" s="69"/>
      <c r="H2718" s="69"/>
      <c r="I2718" s="179"/>
      <c r="J2718" s="69"/>
      <c r="K2718" s="69"/>
      <c r="L2718" s="73"/>
    </row>
  </sheetData>
  <sheetProtection sheet="1" autoFilter="0" formatColumns="0" formatRows="0" objects="1" scenarios="1" spinCount="100000" saltValue="fifazJPT7Q0MsBqj0MHw+gEKwa6AmtIG5zG3bc9f7McQjQGAbWNPZHoad7BOhEIjTjdvCr4gazRVi4jzTa/d0g==" hashValue="h7ZiNV0LAMNQ1p604veReroGBWlMdVSodPwmkpHUw9ZX1ihxsbYnIXcfj0WVXkCPVwDoJrXMQvCp4FM5ehVflw==" algorithmName="SHA-512" password="CC35"/>
  <autoFilter ref="C113:K271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2:H102"/>
    <mergeCell ref="E104:H104"/>
    <mergeCell ref="E106:H106"/>
    <mergeCell ref="G1:H1"/>
    <mergeCell ref="L2:V2"/>
  </mergeCells>
  <hyperlinks>
    <hyperlink ref="F1:G1" location="C2" display="1) Krycí list soupisu"/>
    <hyperlink ref="G1:H1" location="C58" display="2) Rekapitulace"/>
    <hyperlink ref="J1" location="C11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135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6208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7159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5667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ROUND(J88,2)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ROUND(SUM(BE88:BE148), 2)</f>
        <v>0</v>
      </c>
      <c r="G32" s="48"/>
      <c r="H32" s="48"/>
      <c r="I32" s="171">
        <v>0.20999999999999999</v>
      </c>
      <c r="J32" s="170">
        <f>ROUND(ROUND((SUM(BE88:BE148)),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ROUND(SUM(BF88:BF148), 2)</f>
        <v>0</v>
      </c>
      <c r="G33" s="48"/>
      <c r="H33" s="48"/>
      <c r="I33" s="171">
        <v>0.14999999999999999</v>
      </c>
      <c r="J33" s="170">
        <f>ROUND(ROUND((SUM(BF88:BF148)),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ROUND(SUM(BG88:BG148),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ROUND(SUM(BH88:BH148),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ROUND(SUM(BI88:BI148),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6208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51.1 - Komunikace a zpevněné plochy  - parkovistě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J88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5668</v>
      </c>
      <c r="E61" s="193"/>
      <c r="F61" s="193"/>
      <c r="G61" s="193"/>
      <c r="H61" s="193"/>
      <c r="I61" s="194"/>
      <c r="J61" s="195">
        <f>J89</f>
        <v>0</v>
      </c>
      <c r="K61" s="196"/>
    </row>
    <row r="62" s="8" customFormat="1" ht="24.96" customHeight="1">
      <c r="B62" s="190"/>
      <c r="C62" s="191"/>
      <c r="D62" s="192" t="s">
        <v>5669</v>
      </c>
      <c r="E62" s="193"/>
      <c r="F62" s="193"/>
      <c r="G62" s="193"/>
      <c r="H62" s="193"/>
      <c r="I62" s="194"/>
      <c r="J62" s="195">
        <f>J98</f>
        <v>0</v>
      </c>
      <c r="K62" s="196"/>
    </row>
    <row r="63" s="8" customFormat="1" ht="24.96" customHeight="1">
      <c r="B63" s="190"/>
      <c r="C63" s="191"/>
      <c r="D63" s="192" t="s">
        <v>5895</v>
      </c>
      <c r="E63" s="193"/>
      <c r="F63" s="193"/>
      <c r="G63" s="193"/>
      <c r="H63" s="193"/>
      <c r="I63" s="194"/>
      <c r="J63" s="195">
        <f>J113</f>
        <v>0</v>
      </c>
      <c r="K63" s="196"/>
    </row>
    <row r="64" s="8" customFormat="1" ht="24.96" customHeight="1">
      <c r="B64" s="190"/>
      <c r="C64" s="191"/>
      <c r="D64" s="192" t="s">
        <v>5896</v>
      </c>
      <c r="E64" s="193"/>
      <c r="F64" s="193"/>
      <c r="G64" s="193"/>
      <c r="H64" s="193"/>
      <c r="I64" s="194"/>
      <c r="J64" s="195">
        <f>J120</f>
        <v>0</v>
      </c>
      <c r="K64" s="196"/>
    </row>
    <row r="65" s="8" customFormat="1" ht="24.96" customHeight="1">
      <c r="B65" s="190"/>
      <c r="C65" s="191"/>
      <c r="D65" s="192" t="s">
        <v>5897</v>
      </c>
      <c r="E65" s="193"/>
      <c r="F65" s="193"/>
      <c r="G65" s="193"/>
      <c r="H65" s="193"/>
      <c r="I65" s="194"/>
      <c r="J65" s="195">
        <f>J131</f>
        <v>0</v>
      </c>
      <c r="K65" s="196"/>
    </row>
    <row r="66" s="8" customFormat="1" ht="24.96" customHeight="1">
      <c r="B66" s="190"/>
      <c r="C66" s="191"/>
      <c r="D66" s="192" t="s">
        <v>5898</v>
      </c>
      <c r="E66" s="193"/>
      <c r="F66" s="193"/>
      <c r="G66" s="193"/>
      <c r="H66" s="193"/>
      <c r="I66" s="194"/>
      <c r="J66" s="195">
        <f>J134</f>
        <v>0</v>
      </c>
      <c r="K66" s="196"/>
    </row>
    <row r="67" s="1" customFormat="1" ht="21.84" customHeight="1">
      <c r="B67" s="47"/>
      <c r="C67" s="48"/>
      <c r="D67" s="48"/>
      <c r="E67" s="48"/>
      <c r="F67" s="48"/>
      <c r="G67" s="48"/>
      <c r="H67" s="48"/>
      <c r="I67" s="157"/>
      <c r="J67" s="48"/>
      <c r="K67" s="52"/>
    </row>
    <row r="68" s="1" customFormat="1" ht="6.96" customHeight="1">
      <c r="B68" s="68"/>
      <c r="C68" s="69"/>
      <c r="D68" s="69"/>
      <c r="E68" s="69"/>
      <c r="F68" s="69"/>
      <c r="G68" s="69"/>
      <c r="H68" s="69"/>
      <c r="I68" s="179"/>
      <c r="J68" s="69"/>
      <c r="K68" s="70"/>
    </row>
    <row r="72" s="1" customFormat="1" ht="6.96" customHeight="1">
      <c r="B72" s="71"/>
      <c r="C72" s="72"/>
      <c r="D72" s="72"/>
      <c r="E72" s="72"/>
      <c r="F72" s="72"/>
      <c r="G72" s="72"/>
      <c r="H72" s="72"/>
      <c r="I72" s="182"/>
      <c r="J72" s="72"/>
      <c r="K72" s="72"/>
      <c r="L72" s="73"/>
    </row>
    <row r="73" s="1" customFormat="1" ht="36.96" customHeight="1">
      <c r="B73" s="47"/>
      <c r="C73" s="74" t="s">
        <v>183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6.96" customHeight="1">
      <c r="B74" s="47"/>
      <c r="C74" s="75"/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18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6.5" customHeight="1">
      <c r="B76" s="47"/>
      <c r="C76" s="75"/>
      <c r="D76" s="75"/>
      <c r="E76" s="205" t="str">
        <f>E7</f>
        <v>Stavební úpravy a přístavba objektu ul. Švermova č.p.100, Optimalizace kapacity MŠ Pastelka Ostašov</v>
      </c>
      <c r="F76" s="77"/>
      <c r="G76" s="77"/>
      <c r="H76" s="77"/>
      <c r="I76" s="204"/>
      <c r="J76" s="75"/>
      <c r="K76" s="75"/>
      <c r="L76" s="73"/>
    </row>
    <row r="77">
      <c r="B77" s="29"/>
      <c r="C77" s="77" t="s">
        <v>142</v>
      </c>
      <c r="D77" s="206"/>
      <c r="E77" s="206"/>
      <c r="F77" s="206"/>
      <c r="G77" s="206"/>
      <c r="H77" s="206"/>
      <c r="I77" s="149"/>
      <c r="J77" s="206"/>
      <c r="K77" s="206"/>
      <c r="L77" s="207"/>
    </row>
    <row r="78" s="1" customFormat="1" ht="16.5" customHeight="1">
      <c r="B78" s="47"/>
      <c r="C78" s="75"/>
      <c r="D78" s="75"/>
      <c r="E78" s="205" t="s">
        <v>6208</v>
      </c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144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7.25" customHeight="1">
      <c r="B80" s="47"/>
      <c r="C80" s="75"/>
      <c r="D80" s="75"/>
      <c r="E80" s="83" t="str">
        <f>E11</f>
        <v xml:space="preserve">SO 51.1 - Komunikace a zpevněné plochy  - parkovistě</v>
      </c>
      <c r="F80" s="75"/>
      <c r="G80" s="75"/>
      <c r="H80" s="75"/>
      <c r="I80" s="204"/>
      <c r="J80" s="75"/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 ht="18" customHeight="1">
      <c r="B82" s="47"/>
      <c r="C82" s="77" t="s">
        <v>23</v>
      </c>
      <c r="D82" s="75"/>
      <c r="E82" s="75"/>
      <c r="F82" s="208" t="str">
        <f>F14</f>
        <v xml:space="preserve"> </v>
      </c>
      <c r="G82" s="75"/>
      <c r="H82" s="75"/>
      <c r="I82" s="209" t="s">
        <v>25</v>
      </c>
      <c r="J82" s="86" t="str">
        <f>IF(J14="","",J14)</f>
        <v>28.3.2018</v>
      </c>
      <c r="K82" s="75"/>
      <c r="L82" s="73"/>
    </row>
    <row r="83" s="1" customFormat="1" ht="6.96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>
      <c r="B84" s="47"/>
      <c r="C84" s="77" t="s">
        <v>27</v>
      </c>
      <c r="D84" s="75"/>
      <c r="E84" s="75"/>
      <c r="F84" s="208" t="str">
        <f>E17</f>
        <v>SM Liberec, Nám.Dr.E.Beneše 1, Liberec, 460 59</v>
      </c>
      <c r="G84" s="75"/>
      <c r="H84" s="75"/>
      <c r="I84" s="209" t="s">
        <v>33</v>
      </c>
      <c r="J84" s="208" t="str">
        <f>E23</f>
        <v>FS Vision, s.r.o., B.Němcové 54/9, Liberec 5</v>
      </c>
      <c r="K84" s="75"/>
      <c r="L84" s="73"/>
    </row>
    <row r="85" s="1" customFormat="1" ht="14.4" customHeight="1">
      <c r="B85" s="47"/>
      <c r="C85" s="77" t="s">
        <v>31</v>
      </c>
      <c r="D85" s="75"/>
      <c r="E85" s="75"/>
      <c r="F85" s="208" t="str">
        <f>IF(E20="","",E20)</f>
        <v/>
      </c>
      <c r="G85" s="75"/>
      <c r="H85" s="75"/>
      <c r="I85" s="204"/>
      <c r="J85" s="75"/>
      <c r="K85" s="75"/>
      <c r="L85" s="73"/>
    </row>
    <row r="86" s="1" customFormat="1" ht="10.32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0" customFormat="1" ht="29.28" customHeight="1">
      <c r="B87" s="210"/>
      <c r="C87" s="211" t="s">
        <v>184</v>
      </c>
      <c r="D87" s="212" t="s">
        <v>57</v>
      </c>
      <c r="E87" s="212" t="s">
        <v>53</v>
      </c>
      <c r="F87" s="212" t="s">
        <v>185</v>
      </c>
      <c r="G87" s="212" t="s">
        <v>186</v>
      </c>
      <c r="H87" s="212" t="s">
        <v>187</v>
      </c>
      <c r="I87" s="213" t="s">
        <v>188</v>
      </c>
      <c r="J87" s="212" t="s">
        <v>148</v>
      </c>
      <c r="K87" s="214" t="s">
        <v>189</v>
      </c>
      <c r="L87" s="215"/>
      <c r="M87" s="103" t="s">
        <v>190</v>
      </c>
      <c r="N87" s="104" t="s">
        <v>42</v>
      </c>
      <c r="O87" s="104" t="s">
        <v>191</v>
      </c>
      <c r="P87" s="104" t="s">
        <v>192</v>
      </c>
      <c r="Q87" s="104" t="s">
        <v>193</v>
      </c>
      <c r="R87" s="104" t="s">
        <v>194</v>
      </c>
      <c r="S87" s="104" t="s">
        <v>195</v>
      </c>
      <c r="T87" s="105" t="s">
        <v>196</v>
      </c>
    </row>
    <row r="88" s="1" customFormat="1" ht="29.28" customHeight="1">
      <c r="B88" s="47"/>
      <c r="C88" s="109" t="s">
        <v>149</v>
      </c>
      <c r="D88" s="75"/>
      <c r="E88" s="75"/>
      <c r="F88" s="75"/>
      <c r="G88" s="75"/>
      <c r="H88" s="75"/>
      <c r="I88" s="204"/>
      <c r="J88" s="216">
        <f>BK88</f>
        <v>0</v>
      </c>
      <c r="K88" s="75"/>
      <c r="L88" s="73"/>
      <c r="M88" s="106"/>
      <c r="N88" s="107"/>
      <c r="O88" s="107"/>
      <c r="P88" s="217">
        <f>P89+P98+P113+P120+P131+P134</f>
        <v>0</v>
      </c>
      <c r="Q88" s="107"/>
      <c r="R88" s="217">
        <f>R89+R98+R113+R120+R131+R134</f>
        <v>0</v>
      </c>
      <c r="S88" s="107"/>
      <c r="T88" s="218">
        <f>T89+T98+T113+T120+T131+T134</f>
        <v>0</v>
      </c>
      <c r="AT88" s="25" t="s">
        <v>71</v>
      </c>
      <c r="AU88" s="25" t="s">
        <v>150</v>
      </c>
      <c r="BK88" s="219">
        <f>BK89+BK98+BK113+BK120+BK131+BK134</f>
        <v>0</v>
      </c>
    </row>
    <row r="89" s="11" customFormat="1" ht="37.44001" customHeight="1">
      <c r="B89" s="220"/>
      <c r="C89" s="221"/>
      <c r="D89" s="222" t="s">
        <v>71</v>
      </c>
      <c r="E89" s="223" t="s">
        <v>72</v>
      </c>
      <c r="F89" s="223" t="s">
        <v>5671</v>
      </c>
      <c r="G89" s="221"/>
      <c r="H89" s="221"/>
      <c r="I89" s="224"/>
      <c r="J89" s="225">
        <f>BK89</f>
        <v>0</v>
      </c>
      <c r="K89" s="221"/>
      <c r="L89" s="226"/>
      <c r="M89" s="227"/>
      <c r="N89" s="228"/>
      <c r="O89" s="228"/>
      <c r="P89" s="229">
        <f>SUM(P90:P97)</f>
        <v>0</v>
      </c>
      <c r="Q89" s="228"/>
      <c r="R89" s="229">
        <f>SUM(R90:R97)</f>
        <v>0</v>
      </c>
      <c r="S89" s="228"/>
      <c r="T89" s="230">
        <f>SUM(T90:T97)</f>
        <v>0</v>
      </c>
      <c r="AR89" s="231" t="s">
        <v>79</v>
      </c>
      <c r="AT89" s="232" t="s">
        <v>71</v>
      </c>
      <c r="AU89" s="232" t="s">
        <v>72</v>
      </c>
      <c r="AY89" s="231" t="s">
        <v>199</v>
      </c>
      <c r="BK89" s="233">
        <f>SUM(BK90:BK97)</f>
        <v>0</v>
      </c>
    </row>
    <row r="90" s="1" customFormat="1" ht="25.5" customHeight="1">
      <c r="B90" s="47"/>
      <c r="C90" s="236" t="s">
        <v>79</v>
      </c>
      <c r="D90" s="236" t="s">
        <v>201</v>
      </c>
      <c r="E90" s="237" t="s">
        <v>5899</v>
      </c>
      <c r="F90" s="238" t="s">
        <v>5900</v>
      </c>
      <c r="G90" s="239" t="s">
        <v>2015</v>
      </c>
      <c r="H90" s="240">
        <v>1</v>
      </c>
      <c r="I90" s="241"/>
      <c r="J90" s="242">
        <f>ROUND(I90*H90,2)</f>
        <v>0</v>
      </c>
      <c r="K90" s="238" t="s">
        <v>5675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81</v>
      </c>
    </row>
    <row r="91" s="1" customFormat="1">
      <c r="B91" s="47"/>
      <c r="C91" s="75"/>
      <c r="D91" s="250" t="s">
        <v>5278</v>
      </c>
      <c r="E91" s="75"/>
      <c r="F91" s="307" t="s">
        <v>5676</v>
      </c>
      <c r="G91" s="75"/>
      <c r="H91" s="75"/>
      <c r="I91" s="204"/>
      <c r="J91" s="75"/>
      <c r="K91" s="75"/>
      <c r="L91" s="73"/>
      <c r="M91" s="308"/>
      <c r="N91" s="48"/>
      <c r="O91" s="48"/>
      <c r="P91" s="48"/>
      <c r="Q91" s="48"/>
      <c r="R91" s="48"/>
      <c r="S91" s="48"/>
      <c r="T91" s="96"/>
      <c r="AT91" s="25" t="s">
        <v>5278</v>
      </c>
      <c r="AU91" s="25" t="s">
        <v>79</v>
      </c>
    </row>
    <row r="92" s="1" customFormat="1" ht="25.5" customHeight="1">
      <c r="B92" s="47"/>
      <c r="C92" s="236" t="s">
        <v>81</v>
      </c>
      <c r="D92" s="236" t="s">
        <v>201</v>
      </c>
      <c r="E92" s="237" t="s">
        <v>5903</v>
      </c>
      <c r="F92" s="238" t="s">
        <v>7160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5675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238</v>
      </c>
    </row>
    <row r="93" s="1" customFormat="1">
      <c r="B93" s="47"/>
      <c r="C93" s="75"/>
      <c r="D93" s="250" t="s">
        <v>5278</v>
      </c>
      <c r="E93" s="75"/>
      <c r="F93" s="307" t="s">
        <v>5905</v>
      </c>
      <c r="G93" s="75"/>
      <c r="H93" s="75"/>
      <c r="I93" s="204"/>
      <c r="J93" s="75"/>
      <c r="K93" s="75"/>
      <c r="L93" s="73"/>
      <c r="M93" s="308"/>
      <c r="N93" s="48"/>
      <c r="O93" s="48"/>
      <c r="P93" s="48"/>
      <c r="Q93" s="48"/>
      <c r="R93" s="48"/>
      <c r="S93" s="48"/>
      <c r="T93" s="96"/>
      <c r="AT93" s="25" t="s">
        <v>5278</v>
      </c>
      <c r="AU93" s="25" t="s">
        <v>79</v>
      </c>
    </row>
    <row r="94" s="1" customFormat="1" ht="25.5" customHeight="1">
      <c r="B94" s="47"/>
      <c r="C94" s="236" t="s">
        <v>214</v>
      </c>
      <c r="D94" s="236" t="s">
        <v>201</v>
      </c>
      <c r="E94" s="237" t="s">
        <v>5906</v>
      </c>
      <c r="F94" s="238" t="s">
        <v>7161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5675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248</v>
      </c>
    </row>
    <row r="95" s="1" customFormat="1">
      <c r="B95" s="47"/>
      <c r="C95" s="75"/>
      <c r="D95" s="250" t="s">
        <v>5278</v>
      </c>
      <c r="E95" s="75"/>
      <c r="F95" s="307" t="s">
        <v>5905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5278</v>
      </c>
      <c r="AU95" s="25" t="s">
        <v>79</v>
      </c>
    </row>
    <row r="96" s="1" customFormat="1" ht="25.5" customHeight="1">
      <c r="B96" s="47"/>
      <c r="C96" s="236" t="s">
        <v>206</v>
      </c>
      <c r="D96" s="236" t="s">
        <v>201</v>
      </c>
      <c r="E96" s="237" t="s">
        <v>5908</v>
      </c>
      <c r="F96" s="238" t="s">
        <v>5909</v>
      </c>
      <c r="G96" s="239" t="s">
        <v>2015</v>
      </c>
      <c r="H96" s="240">
        <v>1</v>
      </c>
      <c r="I96" s="241"/>
      <c r="J96" s="242">
        <f>ROUND(I96*H96,2)</f>
        <v>0</v>
      </c>
      <c r="K96" s="238" t="s">
        <v>5675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260</v>
      </c>
    </row>
    <row r="97" s="1" customFormat="1">
      <c r="B97" s="47"/>
      <c r="C97" s="75"/>
      <c r="D97" s="250" t="s">
        <v>5278</v>
      </c>
      <c r="E97" s="75"/>
      <c r="F97" s="307" t="s">
        <v>5905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5278</v>
      </c>
      <c r="AU97" s="25" t="s">
        <v>79</v>
      </c>
    </row>
    <row r="98" s="11" customFormat="1" ht="37.44001" customHeight="1">
      <c r="B98" s="220"/>
      <c r="C98" s="221"/>
      <c r="D98" s="222" t="s">
        <v>71</v>
      </c>
      <c r="E98" s="223" t="s">
        <v>79</v>
      </c>
      <c r="F98" s="223" t="s">
        <v>200</v>
      </c>
      <c r="G98" s="221"/>
      <c r="H98" s="221"/>
      <c r="I98" s="224"/>
      <c r="J98" s="225">
        <f>BK98</f>
        <v>0</v>
      </c>
      <c r="K98" s="221"/>
      <c r="L98" s="226"/>
      <c r="M98" s="227"/>
      <c r="N98" s="228"/>
      <c r="O98" s="228"/>
      <c r="P98" s="229">
        <f>SUM(P99:P112)</f>
        <v>0</v>
      </c>
      <c r="Q98" s="228"/>
      <c r="R98" s="229">
        <f>SUM(R99:R112)</f>
        <v>0</v>
      </c>
      <c r="S98" s="228"/>
      <c r="T98" s="230">
        <f>SUM(T99:T112)</f>
        <v>0</v>
      </c>
      <c r="AR98" s="231" t="s">
        <v>79</v>
      </c>
      <c r="AT98" s="232" t="s">
        <v>71</v>
      </c>
      <c r="AU98" s="232" t="s">
        <v>72</v>
      </c>
      <c r="AY98" s="231" t="s">
        <v>199</v>
      </c>
      <c r="BK98" s="233">
        <f>SUM(BK99:BK112)</f>
        <v>0</v>
      </c>
    </row>
    <row r="99" s="1" customFormat="1" ht="38.25" customHeight="1">
      <c r="B99" s="47"/>
      <c r="C99" s="236" t="s">
        <v>225</v>
      </c>
      <c r="D99" s="236" t="s">
        <v>201</v>
      </c>
      <c r="E99" s="237" t="s">
        <v>7162</v>
      </c>
      <c r="F99" s="238" t="s">
        <v>7163</v>
      </c>
      <c r="G99" s="239" t="s">
        <v>5686</v>
      </c>
      <c r="H99" s="240">
        <v>1.214</v>
      </c>
      <c r="I99" s="241"/>
      <c r="J99" s="242">
        <f>ROUND(I99*H99,2)</f>
        <v>0</v>
      </c>
      <c r="K99" s="238" t="s">
        <v>5675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79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318</v>
      </c>
    </row>
    <row r="100" s="1" customFormat="1">
      <c r="B100" s="47"/>
      <c r="C100" s="75"/>
      <c r="D100" s="250" t="s">
        <v>5278</v>
      </c>
      <c r="E100" s="75"/>
      <c r="F100" s="307" t="s">
        <v>5923</v>
      </c>
      <c r="G100" s="75"/>
      <c r="H100" s="75"/>
      <c r="I100" s="204"/>
      <c r="J100" s="75"/>
      <c r="K100" s="75"/>
      <c r="L100" s="73"/>
      <c r="M100" s="308"/>
      <c r="N100" s="48"/>
      <c r="O100" s="48"/>
      <c r="P100" s="48"/>
      <c r="Q100" s="48"/>
      <c r="R100" s="48"/>
      <c r="S100" s="48"/>
      <c r="T100" s="96"/>
      <c r="AT100" s="25" t="s">
        <v>5278</v>
      </c>
      <c r="AU100" s="25" t="s">
        <v>79</v>
      </c>
    </row>
    <row r="101" s="12" customFormat="1">
      <c r="B101" s="248"/>
      <c r="C101" s="249"/>
      <c r="D101" s="250" t="s">
        <v>208</v>
      </c>
      <c r="E101" s="251" t="s">
        <v>21</v>
      </c>
      <c r="F101" s="252" t="s">
        <v>7164</v>
      </c>
      <c r="G101" s="249"/>
      <c r="H101" s="253">
        <v>1.214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79</v>
      </c>
      <c r="AV101" s="12" t="s">
        <v>81</v>
      </c>
      <c r="AW101" s="12" t="s">
        <v>35</v>
      </c>
      <c r="AX101" s="12" t="s">
        <v>72</v>
      </c>
      <c r="AY101" s="259" t="s">
        <v>199</v>
      </c>
    </row>
    <row r="102" s="13" customFormat="1">
      <c r="B102" s="260"/>
      <c r="C102" s="261"/>
      <c r="D102" s="250" t="s">
        <v>208</v>
      </c>
      <c r="E102" s="262" t="s">
        <v>21</v>
      </c>
      <c r="F102" s="263" t="s">
        <v>220</v>
      </c>
      <c r="G102" s="261"/>
      <c r="H102" s="264">
        <v>1.214</v>
      </c>
      <c r="I102" s="265"/>
      <c r="J102" s="261"/>
      <c r="K102" s="261"/>
      <c r="L102" s="266"/>
      <c r="M102" s="267"/>
      <c r="N102" s="268"/>
      <c r="O102" s="268"/>
      <c r="P102" s="268"/>
      <c r="Q102" s="268"/>
      <c r="R102" s="268"/>
      <c r="S102" s="268"/>
      <c r="T102" s="269"/>
      <c r="AT102" s="270" t="s">
        <v>208</v>
      </c>
      <c r="AU102" s="270" t="s">
        <v>79</v>
      </c>
      <c r="AV102" s="13" t="s">
        <v>206</v>
      </c>
      <c r="AW102" s="13" t="s">
        <v>35</v>
      </c>
      <c r="AX102" s="13" t="s">
        <v>79</v>
      </c>
      <c r="AY102" s="270" t="s">
        <v>199</v>
      </c>
    </row>
    <row r="103" s="1" customFormat="1" ht="25.5" customHeight="1">
      <c r="B103" s="47"/>
      <c r="C103" s="236" t="s">
        <v>238</v>
      </c>
      <c r="D103" s="236" t="s">
        <v>201</v>
      </c>
      <c r="E103" s="237" t="s">
        <v>7165</v>
      </c>
      <c r="F103" s="238" t="s">
        <v>7166</v>
      </c>
      <c r="G103" s="239" t="s">
        <v>618</v>
      </c>
      <c r="H103" s="240">
        <v>45</v>
      </c>
      <c r="I103" s="241"/>
      <c r="J103" s="242">
        <f>ROUND(I103*H103,2)</f>
        <v>0</v>
      </c>
      <c r="K103" s="238" t="s">
        <v>5675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377</v>
      </c>
    </row>
    <row r="104" s="1" customFormat="1">
      <c r="B104" s="47"/>
      <c r="C104" s="75"/>
      <c r="D104" s="250" t="s">
        <v>5278</v>
      </c>
      <c r="E104" s="75"/>
      <c r="F104" s="307" t="s">
        <v>5914</v>
      </c>
      <c r="G104" s="75"/>
      <c r="H104" s="75"/>
      <c r="I104" s="204"/>
      <c r="J104" s="75"/>
      <c r="K104" s="75"/>
      <c r="L104" s="73"/>
      <c r="M104" s="308"/>
      <c r="N104" s="48"/>
      <c r="O104" s="48"/>
      <c r="P104" s="48"/>
      <c r="Q104" s="48"/>
      <c r="R104" s="48"/>
      <c r="S104" s="48"/>
      <c r="T104" s="96"/>
      <c r="AT104" s="25" t="s">
        <v>5278</v>
      </c>
      <c r="AU104" s="25" t="s">
        <v>79</v>
      </c>
    </row>
    <row r="105" s="1" customFormat="1" ht="16.5" customHeight="1">
      <c r="B105" s="47"/>
      <c r="C105" s="236" t="s">
        <v>242</v>
      </c>
      <c r="D105" s="236" t="s">
        <v>201</v>
      </c>
      <c r="E105" s="237" t="s">
        <v>7167</v>
      </c>
      <c r="F105" s="238" t="s">
        <v>7168</v>
      </c>
      <c r="G105" s="239" t="s">
        <v>5918</v>
      </c>
      <c r="H105" s="240">
        <v>1296</v>
      </c>
      <c r="I105" s="241"/>
      <c r="J105" s="242">
        <f>ROUND(I105*H105,2)</f>
        <v>0</v>
      </c>
      <c r="K105" s="238" t="s">
        <v>5675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79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388</v>
      </c>
    </row>
    <row r="106" s="1" customFormat="1">
      <c r="B106" s="47"/>
      <c r="C106" s="75"/>
      <c r="D106" s="250" t="s">
        <v>5278</v>
      </c>
      <c r="E106" s="75"/>
      <c r="F106" s="307" t="s">
        <v>5919</v>
      </c>
      <c r="G106" s="75"/>
      <c r="H106" s="75"/>
      <c r="I106" s="204"/>
      <c r="J106" s="75"/>
      <c r="K106" s="75"/>
      <c r="L106" s="73"/>
      <c r="M106" s="308"/>
      <c r="N106" s="48"/>
      <c r="O106" s="48"/>
      <c r="P106" s="48"/>
      <c r="Q106" s="48"/>
      <c r="R106" s="48"/>
      <c r="S106" s="48"/>
      <c r="T106" s="96"/>
      <c r="AT106" s="25" t="s">
        <v>5278</v>
      </c>
      <c r="AU106" s="25" t="s">
        <v>79</v>
      </c>
    </row>
    <row r="107" s="1" customFormat="1" ht="38.25" customHeight="1">
      <c r="B107" s="47"/>
      <c r="C107" s="236" t="s">
        <v>248</v>
      </c>
      <c r="D107" s="236" t="s">
        <v>201</v>
      </c>
      <c r="E107" s="237" t="s">
        <v>5930</v>
      </c>
      <c r="F107" s="238" t="s">
        <v>5931</v>
      </c>
      <c r="G107" s="239" t="s">
        <v>5686</v>
      </c>
      <c r="H107" s="240">
        <v>18.920000000000002</v>
      </c>
      <c r="I107" s="241"/>
      <c r="J107" s="242">
        <f>ROUND(I107*H107,2)</f>
        <v>0</v>
      </c>
      <c r="K107" s="238" t="s">
        <v>5675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405</v>
      </c>
    </row>
    <row r="108" s="1" customFormat="1">
      <c r="B108" s="47"/>
      <c r="C108" s="75"/>
      <c r="D108" s="250" t="s">
        <v>5278</v>
      </c>
      <c r="E108" s="75"/>
      <c r="F108" s="307" t="s">
        <v>5696</v>
      </c>
      <c r="G108" s="75"/>
      <c r="H108" s="75"/>
      <c r="I108" s="204"/>
      <c r="J108" s="75"/>
      <c r="K108" s="75"/>
      <c r="L108" s="73"/>
      <c r="M108" s="308"/>
      <c r="N108" s="48"/>
      <c r="O108" s="48"/>
      <c r="P108" s="48"/>
      <c r="Q108" s="48"/>
      <c r="R108" s="48"/>
      <c r="S108" s="48"/>
      <c r="T108" s="96"/>
      <c r="AT108" s="25" t="s">
        <v>5278</v>
      </c>
      <c r="AU108" s="25" t="s">
        <v>79</v>
      </c>
    </row>
    <row r="109" s="1" customFormat="1" ht="16.5" customHeight="1">
      <c r="B109" s="47"/>
      <c r="C109" s="236" t="s">
        <v>254</v>
      </c>
      <c r="D109" s="236" t="s">
        <v>201</v>
      </c>
      <c r="E109" s="237" t="s">
        <v>5932</v>
      </c>
      <c r="F109" s="238" t="s">
        <v>5698</v>
      </c>
      <c r="G109" s="239" t="s">
        <v>5686</v>
      </c>
      <c r="H109" s="240">
        <v>189</v>
      </c>
      <c r="I109" s="241"/>
      <c r="J109" s="242">
        <f>ROUND(I109*H109,2)</f>
        <v>0</v>
      </c>
      <c r="K109" s="238" t="s">
        <v>5675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79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420</v>
      </c>
    </row>
    <row r="110" s="1" customFormat="1">
      <c r="B110" s="47"/>
      <c r="C110" s="75"/>
      <c r="D110" s="250" t="s">
        <v>5278</v>
      </c>
      <c r="E110" s="75"/>
      <c r="F110" s="307" t="s">
        <v>5699</v>
      </c>
      <c r="G110" s="75"/>
      <c r="H110" s="75"/>
      <c r="I110" s="204"/>
      <c r="J110" s="75"/>
      <c r="K110" s="75"/>
      <c r="L110" s="73"/>
      <c r="M110" s="308"/>
      <c r="N110" s="48"/>
      <c r="O110" s="48"/>
      <c r="P110" s="48"/>
      <c r="Q110" s="48"/>
      <c r="R110" s="48"/>
      <c r="S110" s="48"/>
      <c r="T110" s="96"/>
      <c r="AT110" s="25" t="s">
        <v>5278</v>
      </c>
      <c r="AU110" s="25" t="s">
        <v>79</v>
      </c>
    </row>
    <row r="111" s="1" customFormat="1" ht="16.5" customHeight="1">
      <c r="B111" s="47"/>
      <c r="C111" s="236" t="s">
        <v>260</v>
      </c>
      <c r="D111" s="236" t="s">
        <v>201</v>
      </c>
      <c r="E111" s="237" t="s">
        <v>5700</v>
      </c>
      <c r="F111" s="238" t="s">
        <v>5949</v>
      </c>
      <c r="G111" s="239" t="s">
        <v>5674</v>
      </c>
      <c r="H111" s="240">
        <v>94</v>
      </c>
      <c r="I111" s="241"/>
      <c r="J111" s="242">
        <f>ROUND(I111*H111,2)</f>
        <v>0</v>
      </c>
      <c r="K111" s="238" t="s">
        <v>5675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512</v>
      </c>
    </row>
    <row r="112" s="1" customFormat="1">
      <c r="B112" s="47"/>
      <c r="C112" s="75"/>
      <c r="D112" s="250" t="s">
        <v>5278</v>
      </c>
      <c r="E112" s="75"/>
      <c r="F112" s="307" t="s">
        <v>5702</v>
      </c>
      <c r="G112" s="75"/>
      <c r="H112" s="75"/>
      <c r="I112" s="204"/>
      <c r="J112" s="75"/>
      <c r="K112" s="75"/>
      <c r="L112" s="73"/>
      <c r="M112" s="308"/>
      <c r="N112" s="48"/>
      <c r="O112" s="48"/>
      <c r="P112" s="48"/>
      <c r="Q112" s="48"/>
      <c r="R112" s="48"/>
      <c r="S112" s="48"/>
      <c r="T112" s="96"/>
      <c r="AT112" s="25" t="s">
        <v>5278</v>
      </c>
      <c r="AU112" s="25" t="s">
        <v>79</v>
      </c>
    </row>
    <row r="113" s="11" customFormat="1" ht="37.44001" customHeight="1">
      <c r="B113" s="220"/>
      <c r="C113" s="221"/>
      <c r="D113" s="222" t="s">
        <v>71</v>
      </c>
      <c r="E113" s="223" t="s">
        <v>81</v>
      </c>
      <c r="F113" s="223" t="s">
        <v>5962</v>
      </c>
      <c r="G113" s="221"/>
      <c r="H113" s="221"/>
      <c r="I113" s="224"/>
      <c r="J113" s="225">
        <f>BK113</f>
        <v>0</v>
      </c>
      <c r="K113" s="221"/>
      <c r="L113" s="226"/>
      <c r="M113" s="227"/>
      <c r="N113" s="228"/>
      <c r="O113" s="228"/>
      <c r="P113" s="229">
        <f>SUM(P114:P119)</f>
        <v>0</v>
      </c>
      <c r="Q113" s="228"/>
      <c r="R113" s="229">
        <f>SUM(R114:R119)</f>
        <v>0</v>
      </c>
      <c r="S113" s="228"/>
      <c r="T113" s="230">
        <f>SUM(T114:T119)</f>
        <v>0</v>
      </c>
      <c r="AR113" s="231" t="s">
        <v>79</v>
      </c>
      <c r="AT113" s="232" t="s">
        <v>71</v>
      </c>
      <c r="AU113" s="232" t="s">
        <v>72</v>
      </c>
      <c r="AY113" s="231" t="s">
        <v>199</v>
      </c>
      <c r="BK113" s="233">
        <f>SUM(BK114:BK119)</f>
        <v>0</v>
      </c>
    </row>
    <row r="114" s="1" customFormat="1" ht="25.5" customHeight="1">
      <c r="B114" s="47"/>
      <c r="C114" s="236" t="s">
        <v>267</v>
      </c>
      <c r="D114" s="236" t="s">
        <v>201</v>
      </c>
      <c r="E114" s="237" t="s">
        <v>5963</v>
      </c>
      <c r="F114" s="238" t="s">
        <v>5964</v>
      </c>
      <c r="G114" s="239" t="s">
        <v>618</v>
      </c>
      <c r="H114" s="240">
        <v>21.600000000000001</v>
      </c>
      <c r="I114" s="241"/>
      <c r="J114" s="242">
        <f>ROUND(I114*H114,2)</f>
        <v>0</v>
      </c>
      <c r="K114" s="238" t="s">
        <v>5675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79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567</v>
      </c>
    </row>
    <row r="115" s="1" customFormat="1">
      <c r="B115" s="47"/>
      <c r="C115" s="75"/>
      <c r="D115" s="250" t="s">
        <v>5278</v>
      </c>
      <c r="E115" s="75"/>
      <c r="F115" s="307" t="s">
        <v>5965</v>
      </c>
      <c r="G115" s="75"/>
      <c r="H115" s="75"/>
      <c r="I115" s="204"/>
      <c r="J115" s="75"/>
      <c r="K115" s="75"/>
      <c r="L115" s="73"/>
      <c r="M115" s="308"/>
      <c r="N115" s="48"/>
      <c r="O115" s="48"/>
      <c r="P115" s="48"/>
      <c r="Q115" s="48"/>
      <c r="R115" s="48"/>
      <c r="S115" s="48"/>
      <c r="T115" s="96"/>
      <c r="AT115" s="25" t="s">
        <v>5278</v>
      </c>
      <c r="AU115" s="25" t="s">
        <v>79</v>
      </c>
    </row>
    <row r="116" s="1" customFormat="1" ht="16.5" customHeight="1">
      <c r="B116" s="47"/>
      <c r="C116" s="236" t="s">
        <v>273</v>
      </c>
      <c r="D116" s="236" t="s">
        <v>201</v>
      </c>
      <c r="E116" s="237" t="s">
        <v>5966</v>
      </c>
      <c r="F116" s="238" t="s">
        <v>5967</v>
      </c>
      <c r="G116" s="239" t="s">
        <v>5674</v>
      </c>
      <c r="H116" s="240">
        <v>94</v>
      </c>
      <c r="I116" s="241"/>
      <c r="J116" s="242">
        <f>ROUND(I116*H116,2)</f>
        <v>0</v>
      </c>
      <c r="K116" s="238" t="s">
        <v>5675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79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579</v>
      </c>
    </row>
    <row r="117" s="1" customFormat="1">
      <c r="B117" s="47"/>
      <c r="C117" s="75"/>
      <c r="D117" s="250" t="s">
        <v>5278</v>
      </c>
      <c r="E117" s="75"/>
      <c r="F117" s="307" t="s">
        <v>5968</v>
      </c>
      <c r="G117" s="75"/>
      <c r="H117" s="75"/>
      <c r="I117" s="204"/>
      <c r="J117" s="75"/>
      <c r="K117" s="75"/>
      <c r="L117" s="73"/>
      <c r="M117" s="308"/>
      <c r="N117" s="48"/>
      <c r="O117" s="48"/>
      <c r="P117" s="48"/>
      <c r="Q117" s="48"/>
      <c r="R117" s="48"/>
      <c r="S117" s="48"/>
      <c r="T117" s="96"/>
      <c r="AT117" s="25" t="s">
        <v>5278</v>
      </c>
      <c r="AU117" s="25" t="s">
        <v>79</v>
      </c>
    </row>
    <row r="118" s="1" customFormat="1" ht="25.5" customHeight="1">
      <c r="B118" s="47"/>
      <c r="C118" s="236" t="s">
        <v>279</v>
      </c>
      <c r="D118" s="236" t="s">
        <v>201</v>
      </c>
      <c r="E118" s="237" t="s">
        <v>5969</v>
      </c>
      <c r="F118" s="238" t="s">
        <v>5970</v>
      </c>
      <c r="G118" s="239" t="s">
        <v>5674</v>
      </c>
      <c r="H118" s="240">
        <v>752</v>
      </c>
      <c r="I118" s="241"/>
      <c r="J118" s="242">
        <f>ROUND(I118*H118,2)</f>
        <v>0</v>
      </c>
      <c r="K118" s="238" t="s">
        <v>5675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79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591</v>
      </c>
    </row>
    <row r="119" s="1" customFormat="1">
      <c r="B119" s="47"/>
      <c r="C119" s="75"/>
      <c r="D119" s="250" t="s">
        <v>5278</v>
      </c>
      <c r="E119" s="75"/>
      <c r="F119" s="307" t="s">
        <v>5971</v>
      </c>
      <c r="G119" s="75"/>
      <c r="H119" s="75"/>
      <c r="I119" s="204"/>
      <c r="J119" s="75"/>
      <c r="K119" s="75"/>
      <c r="L119" s="73"/>
      <c r="M119" s="308"/>
      <c r="N119" s="48"/>
      <c r="O119" s="48"/>
      <c r="P119" s="48"/>
      <c r="Q119" s="48"/>
      <c r="R119" s="48"/>
      <c r="S119" s="48"/>
      <c r="T119" s="96"/>
      <c r="AT119" s="25" t="s">
        <v>5278</v>
      </c>
      <c r="AU119" s="25" t="s">
        <v>79</v>
      </c>
    </row>
    <row r="120" s="11" customFormat="1" ht="37.44001" customHeight="1">
      <c r="B120" s="220"/>
      <c r="C120" s="221"/>
      <c r="D120" s="222" t="s">
        <v>71</v>
      </c>
      <c r="E120" s="223" t="s">
        <v>225</v>
      </c>
      <c r="F120" s="223" t="s">
        <v>5972</v>
      </c>
      <c r="G120" s="221"/>
      <c r="H120" s="221"/>
      <c r="I120" s="224"/>
      <c r="J120" s="225">
        <f>BK120</f>
        <v>0</v>
      </c>
      <c r="K120" s="221"/>
      <c r="L120" s="226"/>
      <c r="M120" s="227"/>
      <c r="N120" s="228"/>
      <c r="O120" s="228"/>
      <c r="P120" s="229">
        <f>SUM(P121:P130)</f>
        <v>0</v>
      </c>
      <c r="Q120" s="228"/>
      <c r="R120" s="229">
        <f>SUM(R121:R130)</f>
        <v>0</v>
      </c>
      <c r="S120" s="228"/>
      <c r="T120" s="230">
        <f>SUM(T121:T130)</f>
        <v>0</v>
      </c>
      <c r="AR120" s="231" t="s">
        <v>79</v>
      </c>
      <c r="AT120" s="232" t="s">
        <v>71</v>
      </c>
      <c r="AU120" s="232" t="s">
        <v>72</v>
      </c>
      <c r="AY120" s="231" t="s">
        <v>199</v>
      </c>
      <c r="BK120" s="233">
        <f>SUM(BK121:BK130)</f>
        <v>0</v>
      </c>
    </row>
    <row r="121" s="1" customFormat="1" ht="16.5" customHeight="1">
      <c r="B121" s="47"/>
      <c r="C121" s="236" t="s">
        <v>287</v>
      </c>
      <c r="D121" s="236" t="s">
        <v>201</v>
      </c>
      <c r="E121" s="237" t="s">
        <v>5973</v>
      </c>
      <c r="F121" s="238" t="s">
        <v>5974</v>
      </c>
      <c r="G121" s="239" t="s">
        <v>5686</v>
      </c>
      <c r="H121" s="240">
        <v>33.804000000000002</v>
      </c>
      <c r="I121" s="241"/>
      <c r="J121" s="242">
        <f>ROUND(I121*H121,2)</f>
        <v>0</v>
      </c>
      <c r="K121" s="238" t="s">
        <v>5675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601</v>
      </c>
    </row>
    <row r="122" s="1" customFormat="1">
      <c r="B122" s="47"/>
      <c r="C122" s="75"/>
      <c r="D122" s="250" t="s">
        <v>5278</v>
      </c>
      <c r="E122" s="75"/>
      <c r="F122" s="307" t="s">
        <v>5975</v>
      </c>
      <c r="G122" s="75"/>
      <c r="H122" s="75"/>
      <c r="I122" s="204"/>
      <c r="J122" s="75"/>
      <c r="K122" s="75"/>
      <c r="L122" s="73"/>
      <c r="M122" s="308"/>
      <c r="N122" s="48"/>
      <c r="O122" s="48"/>
      <c r="P122" s="48"/>
      <c r="Q122" s="48"/>
      <c r="R122" s="48"/>
      <c r="S122" s="48"/>
      <c r="T122" s="96"/>
      <c r="AT122" s="25" t="s">
        <v>5278</v>
      </c>
      <c r="AU122" s="25" t="s">
        <v>79</v>
      </c>
    </row>
    <row r="123" s="1" customFormat="1" ht="25.5" customHeight="1">
      <c r="B123" s="47"/>
      <c r="C123" s="236" t="s">
        <v>10</v>
      </c>
      <c r="D123" s="236" t="s">
        <v>201</v>
      </c>
      <c r="E123" s="237" t="s">
        <v>7169</v>
      </c>
      <c r="F123" s="238" t="s">
        <v>7170</v>
      </c>
      <c r="G123" s="239" t="s">
        <v>5686</v>
      </c>
      <c r="H123" s="240">
        <v>2.145</v>
      </c>
      <c r="I123" s="241"/>
      <c r="J123" s="242">
        <f>ROUND(I123*H123,2)</f>
        <v>0</v>
      </c>
      <c r="K123" s="238" t="s">
        <v>5675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79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611</v>
      </c>
    </row>
    <row r="124" s="1" customFormat="1">
      <c r="B124" s="47"/>
      <c r="C124" s="75"/>
      <c r="D124" s="250" t="s">
        <v>5278</v>
      </c>
      <c r="E124" s="75"/>
      <c r="F124" s="307" t="s">
        <v>7171</v>
      </c>
      <c r="G124" s="75"/>
      <c r="H124" s="75"/>
      <c r="I124" s="204"/>
      <c r="J124" s="75"/>
      <c r="K124" s="75"/>
      <c r="L124" s="73"/>
      <c r="M124" s="308"/>
      <c r="N124" s="48"/>
      <c r="O124" s="48"/>
      <c r="P124" s="48"/>
      <c r="Q124" s="48"/>
      <c r="R124" s="48"/>
      <c r="S124" s="48"/>
      <c r="T124" s="96"/>
      <c r="AT124" s="25" t="s">
        <v>5278</v>
      </c>
      <c r="AU124" s="25" t="s">
        <v>79</v>
      </c>
    </row>
    <row r="125" s="1" customFormat="1" ht="25.5" customHeight="1">
      <c r="B125" s="47"/>
      <c r="C125" s="236" t="s">
        <v>299</v>
      </c>
      <c r="D125" s="236" t="s">
        <v>201</v>
      </c>
      <c r="E125" s="237" t="s">
        <v>5979</v>
      </c>
      <c r="F125" s="238" t="s">
        <v>5980</v>
      </c>
      <c r="G125" s="239" t="s">
        <v>5674</v>
      </c>
      <c r="H125" s="240">
        <v>1.6200000000000001</v>
      </c>
      <c r="I125" s="241"/>
      <c r="J125" s="242">
        <f>ROUND(I125*H125,2)</f>
        <v>0</v>
      </c>
      <c r="K125" s="238" t="s">
        <v>5675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641</v>
      </c>
    </row>
    <row r="126" s="1" customFormat="1">
      <c r="B126" s="47"/>
      <c r="C126" s="75"/>
      <c r="D126" s="250" t="s">
        <v>5278</v>
      </c>
      <c r="E126" s="75"/>
      <c r="F126" s="307" t="s">
        <v>5978</v>
      </c>
      <c r="G126" s="75"/>
      <c r="H126" s="75"/>
      <c r="I126" s="204"/>
      <c r="J126" s="75"/>
      <c r="K126" s="75"/>
      <c r="L126" s="73"/>
      <c r="M126" s="308"/>
      <c r="N126" s="48"/>
      <c r="O126" s="48"/>
      <c r="P126" s="48"/>
      <c r="Q126" s="48"/>
      <c r="R126" s="48"/>
      <c r="S126" s="48"/>
      <c r="T126" s="96"/>
      <c r="AT126" s="25" t="s">
        <v>5278</v>
      </c>
      <c r="AU126" s="25" t="s">
        <v>79</v>
      </c>
    </row>
    <row r="127" s="1" customFormat="1" ht="25.5" customHeight="1">
      <c r="B127" s="47"/>
      <c r="C127" s="236" t="s">
        <v>309</v>
      </c>
      <c r="D127" s="236" t="s">
        <v>201</v>
      </c>
      <c r="E127" s="237" t="s">
        <v>5981</v>
      </c>
      <c r="F127" s="238" t="s">
        <v>5982</v>
      </c>
      <c r="G127" s="239" t="s">
        <v>5674</v>
      </c>
      <c r="H127" s="240">
        <v>92.879999999999995</v>
      </c>
      <c r="I127" s="241"/>
      <c r="J127" s="242">
        <f>ROUND(I127*H127,2)</f>
        <v>0</v>
      </c>
      <c r="K127" s="238" t="s">
        <v>5675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653</v>
      </c>
    </row>
    <row r="128" s="1" customFormat="1">
      <c r="B128" s="47"/>
      <c r="C128" s="75"/>
      <c r="D128" s="250" t="s">
        <v>5278</v>
      </c>
      <c r="E128" s="75"/>
      <c r="F128" s="307" t="s">
        <v>5978</v>
      </c>
      <c r="G128" s="75"/>
      <c r="H128" s="75"/>
      <c r="I128" s="204"/>
      <c r="J128" s="75"/>
      <c r="K128" s="75"/>
      <c r="L128" s="73"/>
      <c r="M128" s="308"/>
      <c r="N128" s="48"/>
      <c r="O128" s="48"/>
      <c r="P128" s="48"/>
      <c r="Q128" s="48"/>
      <c r="R128" s="48"/>
      <c r="S128" s="48"/>
      <c r="T128" s="96"/>
      <c r="AT128" s="25" t="s">
        <v>5278</v>
      </c>
      <c r="AU128" s="25" t="s">
        <v>79</v>
      </c>
    </row>
    <row r="129" s="1" customFormat="1" ht="16.5" customHeight="1">
      <c r="B129" s="47"/>
      <c r="C129" s="236" t="s">
        <v>318</v>
      </c>
      <c r="D129" s="236" t="s">
        <v>201</v>
      </c>
      <c r="E129" s="237" t="s">
        <v>7172</v>
      </c>
      <c r="F129" s="238" t="s">
        <v>7173</v>
      </c>
      <c r="G129" s="239" t="s">
        <v>618</v>
      </c>
      <c r="H129" s="240">
        <v>46</v>
      </c>
      <c r="I129" s="241"/>
      <c r="J129" s="242">
        <f>ROUND(I129*H129,2)</f>
        <v>0</v>
      </c>
      <c r="K129" s="238" t="s">
        <v>5675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677</v>
      </c>
    </row>
    <row r="130" s="1" customFormat="1">
      <c r="B130" s="47"/>
      <c r="C130" s="75"/>
      <c r="D130" s="250" t="s">
        <v>5278</v>
      </c>
      <c r="E130" s="75"/>
      <c r="F130" s="307" t="s">
        <v>7174</v>
      </c>
      <c r="G130" s="75"/>
      <c r="H130" s="75"/>
      <c r="I130" s="204"/>
      <c r="J130" s="75"/>
      <c r="K130" s="75"/>
      <c r="L130" s="73"/>
      <c r="M130" s="308"/>
      <c r="N130" s="48"/>
      <c r="O130" s="48"/>
      <c r="P130" s="48"/>
      <c r="Q130" s="48"/>
      <c r="R130" s="48"/>
      <c r="S130" s="48"/>
      <c r="T130" s="96"/>
      <c r="AT130" s="25" t="s">
        <v>5278</v>
      </c>
      <c r="AU130" s="25" t="s">
        <v>79</v>
      </c>
    </row>
    <row r="131" s="11" customFormat="1" ht="37.44001" customHeight="1">
      <c r="B131" s="220"/>
      <c r="C131" s="221"/>
      <c r="D131" s="222" t="s">
        <v>71</v>
      </c>
      <c r="E131" s="223" t="s">
        <v>248</v>
      </c>
      <c r="F131" s="223" t="s">
        <v>5985</v>
      </c>
      <c r="G131" s="221"/>
      <c r="H131" s="221"/>
      <c r="I131" s="224"/>
      <c r="J131" s="225">
        <f>BK131</f>
        <v>0</v>
      </c>
      <c r="K131" s="221"/>
      <c r="L131" s="226"/>
      <c r="M131" s="227"/>
      <c r="N131" s="228"/>
      <c r="O131" s="228"/>
      <c r="P131" s="229">
        <f>SUM(P132:P133)</f>
        <v>0</v>
      </c>
      <c r="Q131" s="228"/>
      <c r="R131" s="229">
        <f>SUM(R132:R133)</f>
        <v>0</v>
      </c>
      <c r="S131" s="228"/>
      <c r="T131" s="230">
        <f>SUM(T132:T133)</f>
        <v>0</v>
      </c>
      <c r="AR131" s="231" t="s">
        <v>79</v>
      </c>
      <c r="AT131" s="232" t="s">
        <v>71</v>
      </c>
      <c r="AU131" s="232" t="s">
        <v>72</v>
      </c>
      <c r="AY131" s="231" t="s">
        <v>199</v>
      </c>
      <c r="BK131" s="233">
        <f>SUM(BK132:BK133)</f>
        <v>0</v>
      </c>
    </row>
    <row r="132" s="1" customFormat="1" ht="25.5" customHeight="1">
      <c r="B132" s="47"/>
      <c r="C132" s="236" t="s">
        <v>322</v>
      </c>
      <c r="D132" s="236" t="s">
        <v>201</v>
      </c>
      <c r="E132" s="237" t="s">
        <v>7175</v>
      </c>
      <c r="F132" s="238" t="s">
        <v>7176</v>
      </c>
      <c r="G132" s="239" t="s">
        <v>5943</v>
      </c>
      <c r="H132" s="240">
        <v>1</v>
      </c>
      <c r="I132" s="241"/>
      <c r="J132" s="242">
        <f>ROUND(I132*H132,2)</f>
        <v>0</v>
      </c>
      <c r="K132" s="238" t="s">
        <v>5675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79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687</v>
      </c>
    </row>
    <row r="133" s="1" customFormat="1">
      <c r="B133" s="47"/>
      <c r="C133" s="75"/>
      <c r="D133" s="250" t="s">
        <v>5278</v>
      </c>
      <c r="E133" s="75"/>
      <c r="F133" s="307" t="s">
        <v>7177</v>
      </c>
      <c r="G133" s="75"/>
      <c r="H133" s="75"/>
      <c r="I133" s="204"/>
      <c r="J133" s="75"/>
      <c r="K133" s="75"/>
      <c r="L133" s="73"/>
      <c r="M133" s="308"/>
      <c r="N133" s="48"/>
      <c r="O133" s="48"/>
      <c r="P133" s="48"/>
      <c r="Q133" s="48"/>
      <c r="R133" s="48"/>
      <c r="S133" s="48"/>
      <c r="T133" s="96"/>
      <c r="AT133" s="25" t="s">
        <v>5278</v>
      </c>
      <c r="AU133" s="25" t="s">
        <v>79</v>
      </c>
    </row>
    <row r="134" s="11" customFormat="1" ht="37.44001" customHeight="1">
      <c r="B134" s="220"/>
      <c r="C134" s="221"/>
      <c r="D134" s="222" t="s">
        <v>71</v>
      </c>
      <c r="E134" s="223" t="s">
        <v>254</v>
      </c>
      <c r="F134" s="223" t="s">
        <v>5992</v>
      </c>
      <c r="G134" s="221"/>
      <c r="H134" s="221"/>
      <c r="I134" s="224"/>
      <c r="J134" s="225">
        <f>BK134</f>
        <v>0</v>
      </c>
      <c r="K134" s="221"/>
      <c r="L134" s="226"/>
      <c r="M134" s="227"/>
      <c r="N134" s="228"/>
      <c r="O134" s="228"/>
      <c r="P134" s="229">
        <f>SUM(P135:P148)</f>
        <v>0</v>
      </c>
      <c r="Q134" s="228"/>
      <c r="R134" s="229">
        <f>SUM(R135:R148)</f>
        <v>0</v>
      </c>
      <c r="S134" s="228"/>
      <c r="T134" s="230">
        <f>SUM(T135:T148)</f>
        <v>0</v>
      </c>
      <c r="AR134" s="231" t="s">
        <v>79</v>
      </c>
      <c r="AT134" s="232" t="s">
        <v>71</v>
      </c>
      <c r="AU134" s="232" t="s">
        <v>72</v>
      </c>
      <c r="AY134" s="231" t="s">
        <v>199</v>
      </c>
      <c r="BK134" s="233">
        <f>SUM(BK135:BK148)</f>
        <v>0</v>
      </c>
    </row>
    <row r="135" s="1" customFormat="1" ht="25.5" customHeight="1">
      <c r="B135" s="47"/>
      <c r="C135" s="236" t="s">
        <v>332</v>
      </c>
      <c r="D135" s="236" t="s">
        <v>201</v>
      </c>
      <c r="E135" s="237" t="s">
        <v>7178</v>
      </c>
      <c r="F135" s="238" t="s">
        <v>7179</v>
      </c>
      <c r="G135" s="239" t="s">
        <v>5943</v>
      </c>
      <c r="H135" s="240">
        <v>3</v>
      </c>
      <c r="I135" s="241"/>
      <c r="J135" s="242">
        <f>ROUND(I135*H135,2)</f>
        <v>0</v>
      </c>
      <c r="K135" s="238" t="s">
        <v>5675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79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735</v>
      </c>
    </row>
    <row r="136" s="1" customFormat="1">
      <c r="B136" s="47"/>
      <c r="C136" s="75"/>
      <c r="D136" s="250" t="s">
        <v>5278</v>
      </c>
      <c r="E136" s="75"/>
      <c r="F136" s="307" t="s">
        <v>7180</v>
      </c>
      <c r="G136" s="75"/>
      <c r="H136" s="75"/>
      <c r="I136" s="204"/>
      <c r="J136" s="75"/>
      <c r="K136" s="75"/>
      <c r="L136" s="73"/>
      <c r="M136" s="308"/>
      <c r="N136" s="48"/>
      <c r="O136" s="48"/>
      <c r="P136" s="48"/>
      <c r="Q136" s="48"/>
      <c r="R136" s="48"/>
      <c r="S136" s="48"/>
      <c r="T136" s="96"/>
      <c r="AT136" s="25" t="s">
        <v>5278</v>
      </c>
      <c r="AU136" s="25" t="s">
        <v>79</v>
      </c>
    </row>
    <row r="137" s="1" customFormat="1" ht="25.5" customHeight="1">
      <c r="B137" s="47"/>
      <c r="C137" s="236" t="s">
        <v>9</v>
      </c>
      <c r="D137" s="236" t="s">
        <v>201</v>
      </c>
      <c r="E137" s="237" t="s">
        <v>7181</v>
      </c>
      <c r="F137" s="238" t="s">
        <v>7182</v>
      </c>
      <c r="G137" s="239" t="s">
        <v>5943</v>
      </c>
      <c r="H137" s="240">
        <v>1</v>
      </c>
      <c r="I137" s="241"/>
      <c r="J137" s="242">
        <f>ROUND(I137*H137,2)</f>
        <v>0</v>
      </c>
      <c r="K137" s="238" t="s">
        <v>5675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79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744</v>
      </c>
    </row>
    <row r="138" s="1" customFormat="1">
      <c r="B138" s="47"/>
      <c r="C138" s="75"/>
      <c r="D138" s="250" t="s">
        <v>5278</v>
      </c>
      <c r="E138" s="75"/>
      <c r="F138" s="307" t="s">
        <v>7180</v>
      </c>
      <c r="G138" s="75"/>
      <c r="H138" s="75"/>
      <c r="I138" s="204"/>
      <c r="J138" s="75"/>
      <c r="K138" s="75"/>
      <c r="L138" s="73"/>
      <c r="M138" s="308"/>
      <c r="N138" s="48"/>
      <c r="O138" s="48"/>
      <c r="P138" s="48"/>
      <c r="Q138" s="48"/>
      <c r="R138" s="48"/>
      <c r="S138" s="48"/>
      <c r="T138" s="96"/>
      <c r="AT138" s="25" t="s">
        <v>5278</v>
      </c>
      <c r="AU138" s="25" t="s">
        <v>79</v>
      </c>
    </row>
    <row r="139" s="1" customFormat="1" ht="25.5" customHeight="1">
      <c r="B139" s="47"/>
      <c r="C139" s="236" t="s">
        <v>346</v>
      </c>
      <c r="D139" s="236" t="s">
        <v>201</v>
      </c>
      <c r="E139" s="237" t="s">
        <v>7183</v>
      </c>
      <c r="F139" s="238" t="s">
        <v>7184</v>
      </c>
      <c r="G139" s="239" t="s">
        <v>5674</v>
      </c>
      <c r="H139" s="240">
        <v>14</v>
      </c>
      <c r="I139" s="241"/>
      <c r="J139" s="242">
        <f>ROUND(I139*H139,2)</f>
        <v>0</v>
      </c>
      <c r="K139" s="238" t="s">
        <v>5675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79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764</v>
      </c>
    </row>
    <row r="140" s="1" customFormat="1">
      <c r="B140" s="47"/>
      <c r="C140" s="75"/>
      <c r="D140" s="250" t="s">
        <v>5278</v>
      </c>
      <c r="E140" s="75"/>
      <c r="F140" s="307" t="s">
        <v>7185</v>
      </c>
      <c r="G140" s="75"/>
      <c r="H140" s="75"/>
      <c r="I140" s="204"/>
      <c r="J140" s="75"/>
      <c r="K140" s="75"/>
      <c r="L140" s="73"/>
      <c r="M140" s="308"/>
      <c r="N140" s="48"/>
      <c r="O140" s="48"/>
      <c r="P140" s="48"/>
      <c r="Q140" s="48"/>
      <c r="R140" s="48"/>
      <c r="S140" s="48"/>
      <c r="T140" s="96"/>
      <c r="AT140" s="25" t="s">
        <v>5278</v>
      </c>
      <c r="AU140" s="25" t="s">
        <v>79</v>
      </c>
    </row>
    <row r="141" s="1" customFormat="1" ht="25.5" customHeight="1">
      <c r="B141" s="47"/>
      <c r="C141" s="236" t="s">
        <v>351</v>
      </c>
      <c r="D141" s="236" t="s">
        <v>201</v>
      </c>
      <c r="E141" s="237" t="s">
        <v>7186</v>
      </c>
      <c r="F141" s="238" t="s">
        <v>7187</v>
      </c>
      <c r="G141" s="239" t="s">
        <v>5943</v>
      </c>
      <c r="H141" s="240">
        <v>2</v>
      </c>
      <c r="I141" s="241"/>
      <c r="J141" s="242">
        <f>ROUND(I141*H141,2)</f>
        <v>0</v>
      </c>
      <c r="K141" s="238" t="s">
        <v>5675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79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775</v>
      </c>
    </row>
    <row r="142" s="1" customFormat="1">
      <c r="B142" s="47"/>
      <c r="C142" s="75"/>
      <c r="D142" s="250" t="s">
        <v>5278</v>
      </c>
      <c r="E142" s="75"/>
      <c r="F142" s="307" t="s">
        <v>7188</v>
      </c>
      <c r="G142" s="75"/>
      <c r="H142" s="75"/>
      <c r="I142" s="204"/>
      <c r="J142" s="75"/>
      <c r="K142" s="75"/>
      <c r="L142" s="73"/>
      <c r="M142" s="308"/>
      <c r="N142" s="48"/>
      <c r="O142" s="48"/>
      <c r="P142" s="48"/>
      <c r="Q142" s="48"/>
      <c r="R142" s="48"/>
      <c r="S142" s="48"/>
      <c r="T142" s="96"/>
      <c r="AT142" s="25" t="s">
        <v>5278</v>
      </c>
      <c r="AU142" s="25" t="s">
        <v>79</v>
      </c>
    </row>
    <row r="143" s="1" customFormat="1" ht="25.5" customHeight="1">
      <c r="B143" s="47"/>
      <c r="C143" s="236" t="s">
        <v>358</v>
      </c>
      <c r="D143" s="236" t="s">
        <v>201</v>
      </c>
      <c r="E143" s="237" t="s">
        <v>6001</v>
      </c>
      <c r="F143" s="238" t="s">
        <v>6002</v>
      </c>
      <c r="G143" s="239" t="s">
        <v>618</v>
      </c>
      <c r="H143" s="240">
        <v>29.399999999999999</v>
      </c>
      <c r="I143" s="241"/>
      <c r="J143" s="242">
        <f>ROUND(I143*H143,2)</f>
        <v>0</v>
      </c>
      <c r="K143" s="238" t="s">
        <v>5675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79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808</v>
      </c>
    </row>
    <row r="144" s="1" customFormat="1">
      <c r="B144" s="47"/>
      <c r="C144" s="75"/>
      <c r="D144" s="250" t="s">
        <v>5278</v>
      </c>
      <c r="E144" s="75"/>
      <c r="F144" s="307" t="s">
        <v>5998</v>
      </c>
      <c r="G144" s="75"/>
      <c r="H144" s="75"/>
      <c r="I144" s="204"/>
      <c r="J144" s="75"/>
      <c r="K144" s="75"/>
      <c r="L144" s="73"/>
      <c r="M144" s="308"/>
      <c r="N144" s="48"/>
      <c r="O144" s="48"/>
      <c r="P144" s="48"/>
      <c r="Q144" s="48"/>
      <c r="R144" s="48"/>
      <c r="S144" s="48"/>
      <c r="T144" s="96"/>
      <c r="AT144" s="25" t="s">
        <v>5278</v>
      </c>
      <c r="AU144" s="25" t="s">
        <v>79</v>
      </c>
    </row>
    <row r="145" s="1" customFormat="1" ht="25.5" customHeight="1">
      <c r="B145" s="47"/>
      <c r="C145" s="236" t="s">
        <v>371</v>
      </c>
      <c r="D145" s="236" t="s">
        <v>201</v>
      </c>
      <c r="E145" s="237" t="s">
        <v>7189</v>
      </c>
      <c r="F145" s="238" t="s">
        <v>7190</v>
      </c>
      <c r="G145" s="239" t="s">
        <v>618</v>
      </c>
      <c r="H145" s="240">
        <v>46</v>
      </c>
      <c r="I145" s="241"/>
      <c r="J145" s="242">
        <f>ROUND(I145*H145,2)</f>
        <v>0</v>
      </c>
      <c r="K145" s="238" t="s">
        <v>5675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79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845</v>
      </c>
    </row>
    <row r="146" s="1" customFormat="1">
      <c r="B146" s="47"/>
      <c r="C146" s="75"/>
      <c r="D146" s="250" t="s">
        <v>5278</v>
      </c>
      <c r="E146" s="75"/>
      <c r="F146" s="307" t="s">
        <v>7191</v>
      </c>
      <c r="G146" s="75"/>
      <c r="H146" s="75"/>
      <c r="I146" s="204"/>
      <c r="J146" s="75"/>
      <c r="K146" s="75"/>
      <c r="L146" s="73"/>
      <c r="M146" s="308"/>
      <c r="N146" s="48"/>
      <c r="O146" s="48"/>
      <c r="P146" s="48"/>
      <c r="Q146" s="48"/>
      <c r="R146" s="48"/>
      <c r="S146" s="48"/>
      <c r="T146" s="96"/>
      <c r="AT146" s="25" t="s">
        <v>5278</v>
      </c>
      <c r="AU146" s="25" t="s">
        <v>79</v>
      </c>
    </row>
    <row r="147" s="1" customFormat="1" ht="25.5" customHeight="1">
      <c r="B147" s="47"/>
      <c r="C147" s="236" t="s">
        <v>377</v>
      </c>
      <c r="D147" s="236" t="s">
        <v>201</v>
      </c>
      <c r="E147" s="237" t="s">
        <v>6012</v>
      </c>
      <c r="F147" s="238" t="s">
        <v>6013</v>
      </c>
      <c r="G147" s="239" t="s">
        <v>5674</v>
      </c>
      <c r="H147" s="240">
        <v>500</v>
      </c>
      <c r="I147" s="241"/>
      <c r="J147" s="242">
        <f>ROUND(I147*H147,2)</f>
        <v>0</v>
      </c>
      <c r="K147" s="238" t="s">
        <v>5675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79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874</v>
      </c>
    </row>
    <row r="148" s="1" customFormat="1">
      <c r="B148" s="47"/>
      <c r="C148" s="75"/>
      <c r="D148" s="250" t="s">
        <v>5278</v>
      </c>
      <c r="E148" s="75"/>
      <c r="F148" s="307" t="s">
        <v>6014</v>
      </c>
      <c r="G148" s="75"/>
      <c r="H148" s="75"/>
      <c r="I148" s="204"/>
      <c r="J148" s="75"/>
      <c r="K148" s="75"/>
      <c r="L148" s="73"/>
      <c r="M148" s="309"/>
      <c r="N148" s="293"/>
      <c r="O148" s="293"/>
      <c r="P148" s="293"/>
      <c r="Q148" s="293"/>
      <c r="R148" s="293"/>
      <c r="S148" s="293"/>
      <c r="T148" s="310"/>
      <c r="AT148" s="25" t="s">
        <v>5278</v>
      </c>
      <c r="AU148" s="25" t="s">
        <v>79</v>
      </c>
    </row>
    <row r="149" s="1" customFormat="1" ht="6.96" customHeight="1">
      <c r="B149" s="68"/>
      <c r="C149" s="69"/>
      <c r="D149" s="69"/>
      <c r="E149" s="69"/>
      <c r="F149" s="69"/>
      <c r="G149" s="69"/>
      <c r="H149" s="69"/>
      <c r="I149" s="179"/>
      <c r="J149" s="69"/>
      <c r="K149" s="69"/>
      <c r="L149" s="73"/>
    </row>
  </sheetData>
  <sheetProtection sheet="1" autoFilter="0" formatColumns="0" formatRows="0" objects="1" scenarios="1" spinCount="100000" saltValue="DOGFILewQfVdx6sIDBJuHNBX8qR473SaQuuFR9n50QtgI+w95VjJrdrv6mVv4iJkWEulsRZjX20Ix+3npOMvww==" hashValue="DTZvj0ce0FKqMNbUgVCdUV1LZTKd99shh2x7U/nV1rs7CX4ceDhjFyaQfHdCGm/yXEH0vyWA3iB1KVHyWv2nLg==" algorithmName="SHA-512" password="CC35"/>
  <autoFilter ref="C87:K14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6:H76"/>
    <mergeCell ref="E78:H78"/>
    <mergeCell ref="E80:H80"/>
    <mergeCell ref="G1:H1"/>
    <mergeCell ref="L2:V2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Normal="100" zoomScaleSheetLayoutView="60" zoomScalePageLayoutView="100" workbookViewId="0"/>
  </sheetViews>
  <sheetFormatPr defaultRowHeight="13.5"/>
  <cols>
    <col min="1" max="1" width="8.33" style="311" customWidth="1"/>
    <col min="2" max="2" width="1.664063" style="311" customWidth="1"/>
    <col min="3" max="4" width="5" style="311" customWidth="1"/>
    <col min="5" max="5" width="11.67" style="311" customWidth="1"/>
    <col min="6" max="6" width="9.17" style="311" customWidth="1"/>
    <col min="7" max="7" width="5" style="311" customWidth="1"/>
    <col min="8" max="8" width="77.83" style="311" customWidth="1"/>
    <col min="9" max="10" width="20" style="311" customWidth="1"/>
    <col min="11" max="11" width="1.664063" style="311" customWidth="1"/>
  </cols>
  <sheetData>
    <row r="1" ht="37.5" customHeight="1"/>
    <row r="2" ht="7.5" customHeight="1">
      <c r="B2" s="312"/>
      <c r="C2" s="313"/>
      <c r="D2" s="313"/>
      <c r="E2" s="313"/>
      <c r="F2" s="313"/>
      <c r="G2" s="313"/>
      <c r="H2" s="313"/>
      <c r="I2" s="313"/>
      <c r="J2" s="313"/>
      <c r="K2" s="314"/>
    </row>
    <row r="3" s="16" customFormat="1" ht="45" customHeight="1">
      <c r="B3" s="315"/>
      <c r="C3" s="316" t="s">
        <v>7192</v>
      </c>
      <c r="D3" s="316"/>
      <c r="E3" s="316"/>
      <c r="F3" s="316"/>
      <c r="G3" s="316"/>
      <c r="H3" s="316"/>
      <c r="I3" s="316"/>
      <c r="J3" s="316"/>
      <c r="K3" s="317"/>
    </row>
    <row r="4" ht="25.5" customHeight="1">
      <c r="B4" s="318"/>
      <c r="C4" s="319" t="s">
        <v>7193</v>
      </c>
      <c r="D4" s="319"/>
      <c r="E4" s="319"/>
      <c r="F4" s="319"/>
      <c r="G4" s="319"/>
      <c r="H4" s="319"/>
      <c r="I4" s="319"/>
      <c r="J4" s="319"/>
      <c r="K4" s="320"/>
    </row>
    <row r="5" ht="5.25" customHeight="1">
      <c r="B5" s="318"/>
      <c r="C5" s="321"/>
      <c r="D5" s="321"/>
      <c r="E5" s="321"/>
      <c r="F5" s="321"/>
      <c r="G5" s="321"/>
      <c r="H5" s="321"/>
      <c r="I5" s="321"/>
      <c r="J5" s="321"/>
      <c r="K5" s="320"/>
    </row>
    <row r="6" ht="15" customHeight="1">
      <c r="B6" s="318"/>
      <c r="C6" s="322" t="s">
        <v>7194</v>
      </c>
      <c r="D6" s="322"/>
      <c r="E6" s="322"/>
      <c r="F6" s="322"/>
      <c r="G6" s="322"/>
      <c r="H6" s="322"/>
      <c r="I6" s="322"/>
      <c r="J6" s="322"/>
      <c r="K6" s="320"/>
    </row>
    <row r="7" ht="15" customHeight="1">
      <c r="B7" s="323"/>
      <c r="C7" s="322" t="s">
        <v>7195</v>
      </c>
      <c r="D7" s="322"/>
      <c r="E7" s="322"/>
      <c r="F7" s="322"/>
      <c r="G7" s="322"/>
      <c r="H7" s="322"/>
      <c r="I7" s="322"/>
      <c r="J7" s="322"/>
      <c r="K7" s="320"/>
    </row>
    <row r="8" ht="12.75" customHeight="1">
      <c r="B8" s="323"/>
      <c r="C8" s="322"/>
      <c r="D8" s="322"/>
      <c r="E8" s="322"/>
      <c r="F8" s="322"/>
      <c r="G8" s="322"/>
      <c r="H8" s="322"/>
      <c r="I8" s="322"/>
      <c r="J8" s="322"/>
      <c r="K8" s="320"/>
    </row>
    <row r="9" ht="15" customHeight="1">
      <c r="B9" s="323"/>
      <c r="C9" s="322" t="s">
        <v>7196</v>
      </c>
      <c r="D9" s="322"/>
      <c r="E9" s="322"/>
      <c r="F9" s="322"/>
      <c r="G9" s="322"/>
      <c r="H9" s="322"/>
      <c r="I9" s="322"/>
      <c r="J9" s="322"/>
      <c r="K9" s="320"/>
    </row>
    <row r="10" ht="15" customHeight="1">
      <c r="B10" s="323"/>
      <c r="C10" s="322"/>
      <c r="D10" s="322" t="s">
        <v>7197</v>
      </c>
      <c r="E10" s="322"/>
      <c r="F10" s="322"/>
      <c r="G10" s="322"/>
      <c r="H10" s="322"/>
      <c r="I10" s="322"/>
      <c r="J10" s="322"/>
      <c r="K10" s="320"/>
    </row>
    <row r="11" ht="15" customHeight="1">
      <c r="B11" s="323"/>
      <c r="C11" s="324"/>
      <c r="D11" s="322" t="s">
        <v>7198</v>
      </c>
      <c r="E11" s="322"/>
      <c r="F11" s="322"/>
      <c r="G11" s="322"/>
      <c r="H11" s="322"/>
      <c r="I11" s="322"/>
      <c r="J11" s="322"/>
      <c r="K11" s="320"/>
    </row>
    <row r="12" ht="12.75" customHeight="1">
      <c r="B12" s="323"/>
      <c r="C12" s="324"/>
      <c r="D12" s="324"/>
      <c r="E12" s="324"/>
      <c r="F12" s="324"/>
      <c r="G12" s="324"/>
      <c r="H12" s="324"/>
      <c r="I12" s="324"/>
      <c r="J12" s="324"/>
      <c r="K12" s="320"/>
    </row>
    <row r="13" ht="15" customHeight="1">
      <c r="B13" s="323"/>
      <c r="C13" s="324"/>
      <c r="D13" s="322" t="s">
        <v>7199</v>
      </c>
      <c r="E13" s="322"/>
      <c r="F13" s="322"/>
      <c r="G13" s="322"/>
      <c r="H13" s="322"/>
      <c r="I13" s="322"/>
      <c r="J13" s="322"/>
      <c r="K13" s="320"/>
    </row>
    <row r="14" ht="15" customHeight="1">
      <c r="B14" s="323"/>
      <c r="C14" s="324"/>
      <c r="D14" s="322" t="s">
        <v>7200</v>
      </c>
      <c r="E14" s="322"/>
      <c r="F14" s="322"/>
      <c r="G14" s="322"/>
      <c r="H14" s="322"/>
      <c r="I14" s="322"/>
      <c r="J14" s="322"/>
      <c r="K14" s="320"/>
    </row>
    <row r="15" ht="15" customHeight="1">
      <c r="B15" s="323"/>
      <c r="C15" s="324"/>
      <c r="D15" s="322" t="s">
        <v>7201</v>
      </c>
      <c r="E15" s="322"/>
      <c r="F15" s="322"/>
      <c r="G15" s="322"/>
      <c r="H15" s="322"/>
      <c r="I15" s="322"/>
      <c r="J15" s="322"/>
      <c r="K15" s="320"/>
    </row>
    <row r="16" ht="15" customHeight="1">
      <c r="B16" s="323"/>
      <c r="C16" s="324"/>
      <c r="D16" s="324"/>
      <c r="E16" s="325" t="s">
        <v>78</v>
      </c>
      <c r="F16" s="322" t="s">
        <v>7202</v>
      </c>
      <c r="G16" s="322"/>
      <c r="H16" s="322"/>
      <c r="I16" s="322"/>
      <c r="J16" s="322"/>
      <c r="K16" s="320"/>
    </row>
    <row r="17" ht="15" customHeight="1">
      <c r="B17" s="323"/>
      <c r="C17" s="324"/>
      <c r="D17" s="324"/>
      <c r="E17" s="325" t="s">
        <v>7203</v>
      </c>
      <c r="F17" s="322" t="s">
        <v>7204</v>
      </c>
      <c r="G17" s="322"/>
      <c r="H17" s="322"/>
      <c r="I17" s="322"/>
      <c r="J17" s="322"/>
      <c r="K17" s="320"/>
    </row>
    <row r="18" ht="15" customHeight="1">
      <c r="B18" s="323"/>
      <c r="C18" s="324"/>
      <c r="D18" s="324"/>
      <c r="E18" s="325" t="s">
        <v>7205</v>
      </c>
      <c r="F18" s="322" t="s">
        <v>7206</v>
      </c>
      <c r="G18" s="322"/>
      <c r="H18" s="322"/>
      <c r="I18" s="322"/>
      <c r="J18" s="322"/>
      <c r="K18" s="320"/>
    </row>
    <row r="19" ht="15" customHeight="1">
      <c r="B19" s="323"/>
      <c r="C19" s="324"/>
      <c r="D19" s="324"/>
      <c r="E19" s="325" t="s">
        <v>7207</v>
      </c>
      <c r="F19" s="322" t="s">
        <v>7208</v>
      </c>
      <c r="G19" s="322"/>
      <c r="H19" s="322"/>
      <c r="I19" s="322"/>
      <c r="J19" s="322"/>
      <c r="K19" s="320"/>
    </row>
    <row r="20" ht="15" customHeight="1">
      <c r="B20" s="323"/>
      <c r="C20" s="324"/>
      <c r="D20" s="324"/>
      <c r="E20" s="325" t="s">
        <v>7209</v>
      </c>
      <c r="F20" s="322" t="s">
        <v>5646</v>
      </c>
      <c r="G20" s="322"/>
      <c r="H20" s="322"/>
      <c r="I20" s="322"/>
      <c r="J20" s="322"/>
      <c r="K20" s="320"/>
    </row>
    <row r="21" ht="15" customHeight="1">
      <c r="B21" s="323"/>
      <c r="C21" s="324"/>
      <c r="D21" s="324"/>
      <c r="E21" s="325" t="s">
        <v>85</v>
      </c>
      <c r="F21" s="322" t="s">
        <v>7210</v>
      </c>
      <c r="G21" s="322"/>
      <c r="H21" s="322"/>
      <c r="I21" s="322"/>
      <c r="J21" s="322"/>
      <c r="K21" s="320"/>
    </row>
    <row r="22" ht="12.75" customHeight="1">
      <c r="B22" s="323"/>
      <c r="C22" s="324"/>
      <c r="D22" s="324"/>
      <c r="E22" s="324"/>
      <c r="F22" s="324"/>
      <c r="G22" s="324"/>
      <c r="H22" s="324"/>
      <c r="I22" s="324"/>
      <c r="J22" s="324"/>
      <c r="K22" s="320"/>
    </row>
    <row r="23" ht="15" customHeight="1">
      <c r="B23" s="323"/>
      <c r="C23" s="322" t="s">
        <v>7211</v>
      </c>
      <c r="D23" s="322"/>
      <c r="E23" s="322"/>
      <c r="F23" s="322"/>
      <c r="G23" s="322"/>
      <c r="H23" s="322"/>
      <c r="I23" s="322"/>
      <c r="J23" s="322"/>
      <c r="K23" s="320"/>
    </row>
    <row r="24" ht="15" customHeight="1">
      <c r="B24" s="323"/>
      <c r="C24" s="322" t="s">
        <v>7212</v>
      </c>
      <c r="D24" s="322"/>
      <c r="E24" s="322"/>
      <c r="F24" s="322"/>
      <c r="G24" s="322"/>
      <c r="H24" s="322"/>
      <c r="I24" s="322"/>
      <c r="J24" s="322"/>
      <c r="K24" s="320"/>
    </row>
    <row r="25" ht="15" customHeight="1">
      <c r="B25" s="323"/>
      <c r="C25" s="322"/>
      <c r="D25" s="322" t="s">
        <v>7213</v>
      </c>
      <c r="E25" s="322"/>
      <c r="F25" s="322"/>
      <c r="G25" s="322"/>
      <c r="H25" s="322"/>
      <c r="I25" s="322"/>
      <c r="J25" s="322"/>
      <c r="K25" s="320"/>
    </row>
    <row r="26" ht="15" customHeight="1">
      <c r="B26" s="323"/>
      <c r="C26" s="324"/>
      <c r="D26" s="322" t="s">
        <v>7214</v>
      </c>
      <c r="E26" s="322"/>
      <c r="F26" s="322"/>
      <c r="G26" s="322"/>
      <c r="H26" s="322"/>
      <c r="I26" s="322"/>
      <c r="J26" s="322"/>
      <c r="K26" s="320"/>
    </row>
    <row r="27" ht="12.75" customHeight="1">
      <c r="B27" s="323"/>
      <c r="C27" s="324"/>
      <c r="D27" s="324"/>
      <c r="E27" s="324"/>
      <c r="F27" s="324"/>
      <c r="G27" s="324"/>
      <c r="H27" s="324"/>
      <c r="I27" s="324"/>
      <c r="J27" s="324"/>
      <c r="K27" s="320"/>
    </row>
    <row r="28" ht="15" customHeight="1">
      <c r="B28" s="323"/>
      <c r="C28" s="324"/>
      <c r="D28" s="322" t="s">
        <v>7215</v>
      </c>
      <c r="E28" s="322"/>
      <c r="F28" s="322"/>
      <c r="G28" s="322"/>
      <c r="H28" s="322"/>
      <c r="I28" s="322"/>
      <c r="J28" s="322"/>
      <c r="K28" s="320"/>
    </row>
    <row r="29" ht="15" customHeight="1">
      <c r="B29" s="323"/>
      <c r="C29" s="324"/>
      <c r="D29" s="322" t="s">
        <v>7216</v>
      </c>
      <c r="E29" s="322"/>
      <c r="F29" s="322"/>
      <c r="G29" s="322"/>
      <c r="H29" s="322"/>
      <c r="I29" s="322"/>
      <c r="J29" s="322"/>
      <c r="K29" s="320"/>
    </row>
    <row r="30" ht="12.75" customHeight="1">
      <c r="B30" s="323"/>
      <c r="C30" s="324"/>
      <c r="D30" s="324"/>
      <c r="E30" s="324"/>
      <c r="F30" s="324"/>
      <c r="G30" s="324"/>
      <c r="H30" s="324"/>
      <c r="I30" s="324"/>
      <c r="J30" s="324"/>
      <c r="K30" s="320"/>
    </row>
    <row r="31" ht="15" customHeight="1">
      <c r="B31" s="323"/>
      <c r="C31" s="324"/>
      <c r="D31" s="322" t="s">
        <v>7217</v>
      </c>
      <c r="E31" s="322"/>
      <c r="F31" s="322"/>
      <c r="G31" s="322"/>
      <c r="H31" s="322"/>
      <c r="I31" s="322"/>
      <c r="J31" s="322"/>
      <c r="K31" s="320"/>
    </row>
    <row r="32" ht="15" customHeight="1">
      <c r="B32" s="323"/>
      <c r="C32" s="324"/>
      <c r="D32" s="322" t="s">
        <v>7218</v>
      </c>
      <c r="E32" s="322"/>
      <c r="F32" s="322"/>
      <c r="G32" s="322"/>
      <c r="H32" s="322"/>
      <c r="I32" s="322"/>
      <c r="J32" s="322"/>
      <c r="K32" s="320"/>
    </row>
    <row r="33" ht="15" customHeight="1">
      <c r="B33" s="323"/>
      <c r="C33" s="324"/>
      <c r="D33" s="322" t="s">
        <v>7219</v>
      </c>
      <c r="E33" s="322"/>
      <c r="F33" s="322"/>
      <c r="G33" s="322"/>
      <c r="H33" s="322"/>
      <c r="I33" s="322"/>
      <c r="J33" s="322"/>
      <c r="K33" s="320"/>
    </row>
    <row r="34" ht="15" customHeight="1">
      <c r="B34" s="323"/>
      <c r="C34" s="324"/>
      <c r="D34" s="322"/>
      <c r="E34" s="326" t="s">
        <v>184</v>
      </c>
      <c r="F34" s="322"/>
      <c r="G34" s="322" t="s">
        <v>7220</v>
      </c>
      <c r="H34" s="322"/>
      <c r="I34" s="322"/>
      <c r="J34" s="322"/>
      <c r="K34" s="320"/>
    </row>
    <row r="35" ht="30.75" customHeight="1">
      <c r="B35" s="323"/>
      <c r="C35" s="324"/>
      <c r="D35" s="322"/>
      <c r="E35" s="326" t="s">
        <v>7221</v>
      </c>
      <c r="F35" s="322"/>
      <c r="G35" s="322" t="s">
        <v>7222</v>
      </c>
      <c r="H35" s="322"/>
      <c r="I35" s="322"/>
      <c r="J35" s="322"/>
      <c r="K35" s="320"/>
    </row>
    <row r="36" ht="15" customHeight="1">
      <c r="B36" s="323"/>
      <c r="C36" s="324"/>
      <c r="D36" s="322"/>
      <c r="E36" s="326" t="s">
        <v>53</v>
      </c>
      <c r="F36" s="322"/>
      <c r="G36" s="322" t="s">
        <v>7223</v>
      </c>
      <c r="H36" s="322"/>
      <c r="I36" s="322"/>
      <c r="J36" s="322"/>
      <c r="K36" s="320"/>
    </row>
    <row r="37" ht="15" customHeight="1">
      <c r="B37" s="323"/>
      <c r="C37" s="324"/>
      <c r="D37" s="322"/>
      <c r="E37" s="326" t="s">
        <v>185</v>
      </c>
      <c r="F37" s="322"/>
      <c r="G37" s="322" t="s">
        <v>7224</v>
      </c>
      <c r="H37" s="322"/>
      <c r="I37" s="322"/>
      <c r="J37" s="322"/>
      <c r="K37" s="320"/>
    </row>
    <row r="38" ht="15" customHeight="1">
      <c r="B38" s="323"/>
      <c r="C38" s="324"/>
      <c r="D38" s="322"/>
      <c r="E38" s="326" t="s">
        <v>186</v>
      </c>
      <c r="F38" s="322"/>
      <c r="G38" s="322" t="s">
        <v>7225</v>
      </c>
      <c r="H38" s="322"/>
      <c r="I38" s="322"/>
      <c r="J38" s="322"/>
      <c r="K38" s="320"/>
    </row>
    <row r="39" ht="15" customHeight="1">
      <c r="B39" s="323"/>
      <c r="C39" s="324"/>
      <c r="D39" s="322"/>
      <c r="E39" s="326" t="s">
        <v>187</v>
      </c>
      <c r="F39" s="322"/>
      <c r="G39" s="322" t="s">
        <v>7226</v>
      </c>
      <c r="H39" s="322"/>
      <c r="I39" s="322"/>
      <c r="J39" s="322"/>
      <c r="K39" s="320"/>
    </row>
    <row r="40" ht="15" customHeight="1">
      <c r="B40" s="323"/>
      <c r="C40" s="324"/>
      <c r="D40" s="322"/>
      <c r="E40" s="326" t="s">
        <v>7227</v>
      </c>
      <c r="F40" s="322"/>
      <c r="G40" s="322" t="s">
        <v>7228</v>
      </c>
      <c r="H40" s="322"/>
      <c r="I40" s="322"/>
      <c r="J40" s="322"/>
      <c r="K40" s="320"/>
    </row>
    <row r="41" ht="15" customHeight="1">
      <c r="B41" s="323"/>
      <c r="C41" s="324"/>
      <c r="D41" s="322"/>
      <c r="E41" s="326"/>
      <c r="F41" s="322"/>
      <c r="G41" s="322" t="s">
        <v>7229</v>
      </c>
      <c r="H41" s="322"/>
      <c r="I41" s="322"/>
      <c r="J41" s="322"/>
      <c r="K41" s="320"/>
    </row>
    <row r="42" ht="15" customHeight="1">
      <c r="B42" s="323"/>
      <c r="C42" s="324"/>
      <c r="D42" s="322"/>
      <c r="E42" s="326" t="s">
        <v>7230</v>
      </c>
      <c r="F42" s="322"/>
      <c r="G42" s="322" t="s">
        <v>7231</v>
      </c>
      <c r="H42" s="322"/>
      <c r="I42" s="322"/>
      <c r="J42" s="322"/>
      <c r="K42" s="320"/>
    </row>
    <row r="43" ht="15" customHeight="1">
      <c r="B43" s="323"/>
      <c r="C43" s="324"/>
      <c r="D43" s="322"/>
      <c r="E43" s="326" t="s">
        <v>189</v>
      </c>
      <c r="F43" s="322"/>
      <c r="G43" s="322" t="s">
        <v>7232</v>
      </c>
      <c r="H43" s="322"/>
      <c r="I43" s="322"/>
      <c r="J43" s="322"/>
      <c r="K43" s="320"/>
    </row>
    <row r="44" ht="12.75" customHeight="1">
      <c r="B44" s="323"/>
      <c r="C44" s="324"/>
      <c r="D44" s="322"/>
      <c r="E44" s="322"/>
      <c r="F44" s="322"/>
      <c r="G44" s="322"/>
      <c r="H44" s="322"/>
      <c r="I44" s="322"/>
      <c r="J44" s="322"/>
      <c r="K44" s="320"/>
    </row>
    <row r="45" ht="15" customHeight="1">
      <c r="B45" s="323"/>
      <c r="C45" s="324"/>
      <c r="D45" s="322" t="s">
        <v>7233</v>
      </c>
      <c r="E45" s="322"/>
      <c r="F45" s="322"/>
      <c r="G45" s="322"/>
      <c r="H45" s="322"/>
      <c r="I45" s="322"/>
      <c r="J45" s="322"/>
      <c r="K45" s="320"/>
    </row>
    <row r="46" ht="15" customHeight="1">
      <c r="B46" s="323"/>
      <c r="C46" s="324"/>
      <c r="D46" s="324"/>
      <c r="E46" s="322" t="s">
        <v>7234</v>
      </c>
      <c r="F46" s="322"/>
      <c r="G46" s="322"/>
      <c r="H46" s="322"/>
      <c r="I46" s="322"/>
      <c r="J46" s="322"/>
      <c r="K46" s="320"/>
    </row>
    <row r="47" ht="15" customHeight="1">
      <c r="B47" s="323"/>
      <c r="C47" s="324"/>
      <c r="D47" s="324"/>
      <c r="E47" s="322" t="s">
        <v>7235</v>
      </c>
      <c r="F47" s="322"/>
      <c r="G47" s="322"/>
      <c r="H47" s="322"/>
      <c r="I47" s="322"/>
      <c r="J47" s="322"/>
      <c r="K47" s="320"/>
    </row>
    <row r="48" ht="15" customHeight="1">
      <c r="B48" s="323"/>
      <c r="C48" s="324"/>
      <c r="D48" s="324"/>
      <c r="E48" s="322" t="s">
        <v>7236</v>
      </c>
      <c r="F48" s="322"/>
      <c r="G48" s="322"/>
      <c r="H48" s="322"/>
      <c r="I48" s="322"/>
      <c r="J48" s="322"/>
      <c r="K48" s="320"/>
    </row>
    <row r="49" ht="15" customHeight="1">
      <c r="B49" s="323"/>
      <c r="C49" s="324"/>
      <c r="D49" s="322" t="s">
        <v>7237</v>
      </c>
      <c r="E49" s="322"/>
      <c r="F49" s="322"/>
      <c r="G49" s="322"/>
      <c r="H49" s="322"/>
      <c r="I49" s="322"/>
      <c r="J49" s="322"/>
      <c r="K49" s="320"/>
    </row>
    <row r="50" ht="25.5" customHeight="1">
      <c r="B50" s="318"/>
      <c r="C50" s="319" t="s">
        <v>7238</v>
      </c>
      <c r="D50" s="319"/>
      <c r="E50" s="319"/>
      <c r="F50" s="319"/>
      <c r="G50" s="319"/>
      <c r="H50" s="319"/>
      <c r="I50" s="319"/>
      <c r="J50" s="319"/>
      <c r="K50" s="320"/>
    </row>
    <row r="51" ht="5.25" customHeight="1">
      <c r="B51" s="318"/>
      <c r="C51" s="321"/>
      <c r="D51" s="321"/>
      <c r="E51" s="321"/>
      <c r="F51" s="321"/>
      <c r="G51" s="321"/>
      <c r="H51" s="321"/>
      <c r="I51" s="321"/>
      <c r="J51" s="321"/>
      <c r="K51" s="320"/>
    </row>
    <row r="52" ht="15" customHeight="1">
      <c r="B52" s="318"/>
      <c r="C52" s="322" t="s">
        <v>7239</v>
      </c>
      <c r="D52" s="322"/>
      <c r="E52" s="322"/>
      <c r="F52" s="322"/>
      <c r="G52" s="322"/>
      <c r="H52" s="322"/>
      <c r="I52" s="322"/>
      <c r="J52" s="322"/>
      <c r="K52" s="320"/>
    </row>
    <row r="53" ht="15" customHeight="1">
      <c r="B53" s="318"/>
      <c r="C53" s="322" t="s">
        <v>7240</v>
      </c>
      <c r="D53" s="322"/>
      <c r="E53" s="322"/>
      <c r="F53" s="322"/>
      <c r="G53" s="322"/>
      <c r="H53" s="322"/>
      <c r="I53" s="322"/>
      <c r="J53" s="322"/>
      <c r="K53" s="320"/>
    </row>
    <row r="54" ht="12.75" customHeight="1">
      <c r="B54" s="318"/>
      <c r="C54" s="322"/>
      <c r="D54" s="322"/>
      <c r="E54" s="322"/>
      <c r="F54" s="322"/>
      <c r="G54" s="322"/>
      <c r="H54" s="322"/>
      <c r="I54" s="322"/>
      <c r="J54" s="322"/>
      <c r="K54" s="320"/>
    </row>
    <row r="55" ht="15" customHeight="1">
      <c r="B55" s="318"/>
      <c r="C55" s="322" t="s">
        <v>7241</v>
      </c>
      <c r="D55" s="322"/>
      <c r="E55" s="322"/>
      <c r="F55" s="322"/>
      <c r="G55" s="322"/>
      <c r="H55" s="322"/>
      <c r="I55" s="322"/>
      <c r="J55" s="322"/>
      <c r="K55" s="320"/>
    </row>
    <row r="56" ht="15" customHeight="1">
      <c r="B56" s="318"/>
      <c r="C56" s="324"/>
      <c r="D56" s="322" t="s">
        <v>7242</v>
      </c>
      <c r="E56" s="322"/>
      <c r="F56" s="322"/>
      <c r="G56" s="322"/>
      <c r="H56" s="322"/>
      <c r="I56" s="322"/>
      <c r="J56" s="322"/>
      <c r="K56" s="320"/>
    </row>
    <row r="57" ht="15" customHeight="1">
      <c r="B57" s="318"/>
      <c r="C57" s="324"/>
      <c r="D57" s="322" t="s">
        <v>7243</v>
      </c>
      <c r="E57" s="322"/>
      <c r="F57" s="322"/>
      <c r="G57" s="322"/>
      <c r="H57" s="322"/>
      <c r="I57" s="322"/>
      <c r="J57" s="322"/>
      <c r="K57" s="320"/>
    </row>
    <row r="58" ht="15" customHeight="1">
      <c r="B58" s="318"/>
      <c r="C58" s="324"/>
      <c r="D58" s="322" t="s">
        <v>7244</v>
      </c>
      <c r="E58" s="322"/>
      <c r="F58" s="322"/>
      <c r="G58" s="322"/>
      <c r="H58" s="322"/>
      <c r="I58" s="322"/>
      <c r="J58" s="322"/>
      <c r="K58" s="320"/>
    </row>
    <row r="59" ht="15" customHeight="1">
      <c r="B59" s="318"/>
      <c r="C59" s="324"/>
      <c r="D59" s="322" t="s">
        <v>7245</v>
      </c>
      <c r="E59" s="322"/>
      <c r="F59" s="322"/>
      <c r="G59" s="322"/>
      <c r="H59" s="322"/>
      <c r="I59" s="322"/>
      <c r="J59" s="322"/>
      <c r="K59" s="320"/>
    </row>
    <row r="60" ht="15" customHeight="1">
      <c r="B60" s="318"/>
      <c r="C60" s="324"/>
      <c r="D60" s="327" t="s">
        <v>7246</v>
      </c>
      <c r="E60" s="327"/>
      <c r="F60" s="327"/>
      <c r="G60" s="327"/>
      <c r="H60" s="327"/>
      <c r="I60" s="327"/>
      <c r="J60" s="327"/>
      <c r="K60" s="320"/>
    </row>
    <row r="61" ht="15" customHeight="1">
      <c r="B61" s="318"/>
      <c r="C61" s="324"/>
      <c r="D61" s="322" t="s">
        <v>7247</v>
      </c>
      <c r="E61" s="322"/>
      <c r="F61" s="322"/>
      <c r="G61" s="322"/>
      <c r="H61" s="322"/>
      <c r="I61" s="322"/>
      <c r="J61" s="322"/>
      <c r="K61" s="320"/>
    </row>
    <row r="62" ht="12.75" customHeight="1">
      <c r="B62" s="318"/>
      <c r="C62" s="324"/>
      <c r="D62" s="324"/>
      <c r="E62" s="328"/>
      <c r="F62" s="324"/>
      <c r="G62" s="324"/>
      <c r="H62" s="324"/>
      <c r="I62" s="324"/>
      <c r="J62" s="324"/>
      <c r="K62" s="320"/>
    </row>
    <row r="63" ht="15" customHeight="1">
      <c r="B63" s="318"/>
      <c r="C63" s="324"/>
      <c r="D63" s="322" t="s">
        <v>7248</v>
      </c>
      <c r="E63" s="322"/>
      <c r="F63" s="322"/>
      <c r="G63" s="322"/>
      <c r="H63" s="322"/>
      <c r="I63" s="322"/>
      <c r="J63" s="322"/>
      <c r="K63" s="320"/>
    </row>
    <row r="64" ht="15" customHeight="1">
      <c r="B64" s="318"/>
      <c r="C64" s="324"/>
      <c r="D64" s="327" t="s">
        <v>7249</v>
      </c>
      <c r="E64" s="327"/>
      <c r="F64" s="327"/>
      <c r="G64" s="327"/>
      <c r="H64" s="327"/>
      <c r="I64" s="327"/>
      <c r="J64" s="327"/>
      <c r="K64" s="320"/>
    </row>
    <row r="65" ht="15" customHeight="1">
      <c r="B65" s="318"/>
      <c r="C65" s="324"/>
      <c r="D65" s="322" t="s">
        <v>7250</v>
      </c>
      <c r="E65" s="322"/>
      <c r="F65" s="322"/>
      <c r="G65" s="322"/>
      <c r="H65" s="322"/>
      <c r="I65" s="322"/>
      <c r="J65" s="322"/>
      <c r="K65" s="320"/>
    </row>
    <row r="66" ht="15" customHeight="1">
      <c r="B66" s="318"/>
      <c r="C66" s="324"/>
      <c r="D66" s="322" t="s">
        <v>7251</v>
      </c>
      <c r="E66" s="322"/>
      <c r="F66" s="322"/>
      <c r="G66" s="322"/>
      <c r="H66" s="322"/>
      <c r="I66" s="322"/>
      <c r="J66" s="322"/>
      <c r="K66" s="320"/>
    </row>
    <row r="67" ht="15" customHeight="1">
      <c r="B67" s="318"/>
      <c r="C67" s="324"/>
      <c r="D67" s="322" t="s">
        <v>7252</v>
      </c>
      <c r="E67" s="322"/>
      <c r="F67" s="322"/>
      <c r="G67" s="322"/>
      <c r="H67" s="322"/>
      <c r="I67" s="322"/>
      <c r="J67" s="322"/>
      <c r="K67" s="320"/>
    </row>
    <row r="68" ht="15" customHeight="1">
      <c r="B68" s="318"/>
      <c r="C68" s="324"/>
      <c r="D68" s="322" t="s">
        <v>7253</v>
      </c>
      <c r="E68" s="322"/>
      <c r="F68" s="322"/>
      <c r="G68" s="322"/>
      <c r="H68" s="322"/>
      <c r="I68" s="322"/>
      <c r="J68" s="322"/>
      <c r="K68" s="320"/>
    </row>
    <row r="69" ht="12.75" customHeight="1">
      <c r="B69" s="329"/>
      <c r="C69" s="330"/>
      <c r="D69" s="330"/>
      <c r="E69" s="330"/>
      <c r="F69" s="330"/>
      <c r="G69" s="330"/>
      <c r="H69" s="330"/>
      <c r="I69" s="330"/>
      <c r="J69" s="330"/>
      <c r="K69" s="331"/>
    </row>
    <row r="70" ht="18.75" customHeight="1">
      <c r="B70" s="332"/>
      <c r="C70" s="332"/>
      <c r="D70" s="332"/>
      <c r="E70" s="332"/>
      <c r="F70" s="332"/>
      <c r="G70" s="332"/>
      <c r="H70" s="332"/>
      <c r="I70" s="332"/>
      <c r="J70" s="332"/>
      <c r="K70" s="333"/>
    </row>
    <row r="71" ht="18.75" customHeight="1">
      <c r="B71" s="333"/>
      <c r="C71" s="333"/>
      <c r="D71" s="333"/>
      <c r="E71" s="333"/>
      <c r="F71" s="333"/>
      <c r="G71" s="333"/>
      <c r="H71" s="333"/>
      <c r="I71" s="333"/>
      <c r="J71" s="333"/>
      <c r="K71" s="333"/>
    </row>
    <row r="72" ht="7.5" customHeight="1">
      <c r="B72" s="334"/>
      <c r="C72" s="335"/>
      <c r="D72" s="335"/>
      <c r="E72" s="335"/>
      <c r="F72" s="335"/>
      <c r="G72" s="335"/>
      <c r="H72" s="335"/>
      <c r="I72" s="335"/>
      <c r="J72" s="335"/>
      <c r="K72" s="336"/>
    </row>
    <row r="73" ht="45" customHeight="1">
      <c r="B73" s="337"/>
      <c r="C73" s="338" t="s">
        <v>140</v>
      </c>
      <c r="D73" s="338"/>
      <c r="E73" s="338"/>
      <c r="F73" s="338"/>
      <c r="G73" s="338"/>
      <c r="H73" s="338"/>
      <c r="I73" s="338"/>
      <c r="J73" s="338"/>
      <c r="K73" s="339"/>
    </row>
    <row r="74" ht="17.25" customHeight="1">
      <c r="B74" s="337"/>
      <c r="C74" s="340" t="s">
        <v>7254</v>
      </c>
      <c r="D74" s="340"/>
      <c r="E74" s="340"/>
      <c r="F74" s="340" t="s">
        <v>7255</v>
      </c>
      <c r="G74" s="341"/>
      <c r="H74" s="340" t="s">
        <v>185</v>
      </c>
      <c r="I74" s="340" t="s">
        <v>57</v>
      </c>
      <c r="J74" s="340" t="s">
        <v>7256</v>
      </c>
      <c r="K74" s="339"/>
    </row>
    <row r="75" ht="17.25" customHeight="1">
      <c r="B75" s="337"/>
      <c r="C75" s="342" t="s">
        <v>7257</v>
      </c>
      <c r="D75" s="342"/>
      <c r="E75" s="342"/>
      <c r="F75" s="343" t="s">
        <v>7258</v>
      </c>
      <c r="G75" s="344"/>
      <c r="H75" s="342"/>
      <c r="I75" s="342"/>
      <c r="J75" s="342" t="s">
        <v>7259</v>
      </c>
      <c r="K75" s="339"/>
    </row>
    <row r="76" ht="5.25" customHeight="1">
      <c r="B76" s="337"/>
      <c r="C76" s="345"/>
      <c r="D76" s="345"/>
      <c r="E76" s="345"/>
      <c r="F76" s="345"/>
      <c r="G76" s="346"/>
      <c r="H76" s="345"/>
      <c r="I76" s="345"/>
      <c r="J76" s="345"/>
      <c r="K76" s="339"/>
    </row>
    <row r="77" ht="15" customHeight="1">
      <c r="B77" s="337"/>
      <c r="C77" s="326" t="s">
        <v>53</v>
      </c>
      <c r="D77" s="345"/>
      <c r="E77" s="345"/>
      <c r="F77" s="347" t="s">
        <v>7260</v>
      </c>
      <c r="G77" s="346"/>
      <c r="H77" s="326" t="s">
        <v>7261</v>
      </c>
      <c r="I77" s="326" t="s">
        <v>7262</v>
      </c>
      <c r="J77" s="326">
        <v>20</v>
      </c>
      <c r="K77" s="339"/>
    </row>
    <row r="78" ht="15" customHeight="1">
      <c r="B78" s="337"/>
      <c r="C78" s="326" t="s">
        <v>7263</v>
      </c>
      <c r="D78" s="326"/>
      <c r="E78" s="326"/>
      <c r="F78" s="347" t="s">
        <v>7260</v>
      </c>
      <c r="G78" s="346"/>
      <c r="H78" s="326" t="s">
        <v>7264</v>
      </c>
      <c r="I78" s="326" t="s">
        <v>7262</v>
      </c>
      <c r="J78" s="326">
        <v>120</v>
      </c>
      <c r="K78" s="339"/>
    </row>
    <row r="79" ht="15" customHeight="1">
      <c r="B79" s="348"/>
      <c r="C79" s="326" t="s">
        <v>7265</v>
      </c>
      <c r="D79" s="326"/>
      <c r="E79" s="326"/>
      <c r="F79" s="347" t="s">
        <v>7266</v>
      </c>
      <c r="G79" s="346"/>
      <c r="H79" s="326" t="s">
        <v>7267</v>
      </c>
      <c r="I79" s="326" t="s">
        <v>7262</v>
      </c>
      <c r="J79" s="326">
        <v>50</v>
      </c>
      <c r="K79" s="339"/>
    </row>
    <row r="80" ht="15" customHeight="1">
      <c r="B80" s="348"/>
      <c r="C80" s="326" t="s">
        <v>7268</v>
      </c>
      <c r="D80" s="326"/>
      <c r="E80" s="326"/>
      <c r="F80" s="347" t="s">
        <v>7260</v>
      </c>
      <c r="G80" s="346"/>
      <c r="H80" s="326" t="s">
        <v>7269</v>
      </c>
      <c r="I80" s="326" t="s">
        <v>7270</v>
      </c>
      <c r="J80" s="326"/>
      <c r="K80" s="339"/>
    </row>
    <row r="81" ht="15" customHeight="1">
      <c r="B81" s="348"/>
      <c r="C81" s="349" t="s">
        <v>7271</v>
      </c>
      <c r="D81" s="349"/>
      <c r="E81" s="349"/>
      <c r="F81" s="350" t="s">
        <v>7266</v>
      </c>
      <c r="G81" s="349"/>
      <c r="H81" s="349" t="s">
        <v>7272</v>
      </c>
      <c r="I81" s="349" t="s">
        <v>7262</v>
      </c>
      <c r="J81" s="349">
        <v>15</v>
      </c>
      <c r="K81" s="339"/>
    </row>
    <row r="82" ht="15" customHeight="1">
      <c r="B82" s="348"/>
      <c r="C82" s="349" t="s">
        <v>7273</v>
      </c>
      <c r="D82" s="349"/>
      <c r="E82" s="349"/>
      <c r="F82" s="350" t="s">
        <v>7266</v>
      </c>
      <c r="G82" s="349"/>
      <c r="H82" s="349" t="s">
        <v>7274</v>
      </c>
      <c r="I82" s="349" t="s">
        <v>7262</v>
      </c>
      <c r="J82" s="349">
        <v>15</v>
      </c>
      <c r="K82" s="339"/>
    </row>
    <row r="83" ht="15" customHeight="1">
      <c r="B83" s="348"/>
      <c r="C83" s="349" t="s">
        <v>7275</v>
      </c>
      <c r="D83" s="349"/>
      <c r="E83" s="349"/>
      <c r="F83" s="350" t="s">
        <v>7266</v>
      </c>
      <c r="G83" s="349"/>
      <c r="H83" s="349" t="s">
        <v>7276</v>
      </c>
      <c r="I83" s="349" t="s">
        <v>7262</v>
      </c>
      <c r="J83" s="349">
        <v>20</v>
      </c>
      <c r="K83" s="339"/>
    </row>
    <row r="84" ht="15" customHeight="1">
      <c r="B84" s="348"/>
      <c r="C84" s="349" t="s">
        <v>7277</v>
      </c>
      <c r="D84" s="349"/>
      <c r="E84" s="349"/>
      <c r="F84" s="350" t="s">
        <v>7266</v>
      </c>
      <c r="G84" s="349"/>
      <c r="H84" s="349" t="s">
        <v>7278</v>
      </c>
      <c r="I84" s="349" t="s">
        <v>7262</v>
      </c>
      <c r="J84" s="349">
        <v>20</v>
      </c>
      <c r="K84" s="339"/>
    </row>
    <row r="85" ht="15" customHeight="1">
      <c r="B85" s="348"/>
      <c r="C85" s="326" t="s">
        <v>7279</v>
      </c>
      <c r="D85" s="326"/>
      <c r="E85" s="326"/>
      <c r="F85" s="347" t="s">
        <v>7266</v>
      </c>
      <c r="G85" s="346"/>
      <c r="H85" s="326" t="s">
        <v>7280</v>
      </c>
      <c r="I85" s="326" t="s">
        <v>7262</v>
      </c>
      <c r="J85" s="326">
        <v>50</v>
      </c>
      <c r="K85" s="339"/>
    </row>
    <row r="86" ht="15" customHeight="1">
      <c r="B86" s="348"/>
      <c r="C86" s="326" t="s">
        <v>7281</v>
      </c>
      <c r="D86" s="326"/>
      <c r="E86" s="326"/>
      <c r="F86" s="347" t="s">
        <v>7266</v>
      </c>
      <c r="G86" s="346"/>
      <c r="H86" s="326" t="s">
        <v>7282</v>
      </c>
      <c r="I86" s="326" t="s">
        <v>7262</v>
      </c>
      <c r="J86" s="326">
        <v>20</v>
      </c>
      <c r="K86" s="339"/>
    </row>
    <row r="87" ht="15" customHeight="1">
      <c r="B87" s="348"/>
      <c r="C87" s="326" t="s">
        <v>7283</v>
      </c>
      <c r="D87" s="326"/>
      <c r="E87" s="326"/>
      <c r="F87" s="347" t="s">
        <v>7266</v>
      </c>
      <c r="G87" s="346"/>
      <c r="H87" s="326" t="s">
        <v>7284</v>
      </c>
      <c r="I87" s="326" t="s">
        <v>7262</v>
      </c>
      <c r="J87" s="326">
        <v>20</v>
      </c>
      <c r="K87" s="339"/>
    </row>
    <row r="88" ht="15" customHeight="1">
      <c r="B88" s="348"/>
      <c r="C88" s="326" t="s">
        <v>7285</v>
      </c>
      <c r="D88" s="326"/>
      <c r="E88" s="326"/>
      <c r="F88" s="347" t="s">
        <v>7266</v>
      </c>
      <c r="G88" s="346"/>
      <c r="H88" s="326" t="s">
        <v>7286</v>
      </c>
      <c r="I88" s="326" t="s">
        <v>7262</v>
      </c>
      <c r="J88" s="326">
        <v>50</v>
      </c>
      <c r="K88" s="339"/>
    </row>
    <row r="89" ht="15" customHeight="1">
      <c r="B89" s="348"/>
      <c r="C89" s="326" t="s">
        <v>7287</v>
      </c>
      <c r="D89" s="326"/>
      <c r="E89" s="326"/>
      <c r="F89" s="347" t="s">
        <v>7266</v>
      </c>
      <c r="G89" s="346"/>
      <c r="H89" s="326" t="s">
        <v>7287</v>
      </c>
      <c r="I89" s="326" t="s">
        <v>7262</v>
      </c>
      <c r="J89" s="326">
        <v>50</v>
      </c>
      <c r="K89" s="339"/>
    </row>
    <row r="90" ht="15" customHeight="1">
      <c r="B90" s="348"/>
      <c r="C90" s="326" t="s">
        <v>190</v>
      </c>
      <c r="D90" s="326"/>
      <c r="E90" s="326"/>
      <c r="F90" s="347" t="s">
        <v>7266</v>
      </c>
      <c r="G90" s="346"/>
      <c r="H90" s="326" t="s">
        <v>7288</v>
      </c>
      <c r="I90" s="326" t="s">
        <v>7262</v>
      </c>
      <c r="J90" s="326">
        <v>255</v>
      </c>
      <c r="K90" s="339"/>
    </row>
    <row r="91" ht="15" customHeight="1">
      <c r="B91" s="348"/>
      <c r="C91" s="326" t="s">
        <v>7289</v>
      </c>
      <c r="D91" s="326"/>
      <c r="E91" s="326"/>
      <c r="F91" s="347" t="s">
        <v>7260</v>
      </c>
      <c r="G91" s="346"/>
      <c r="H91" s="326" t="s">
        <v>7290</v>
      </c>
      <c r="I91" s="326" t="s">
        <v>7291</v>
      </c>
      <c r="J91" s="326"/>
      <c r="K91" s="339"/>
    </row>
    <row r="92" ht="15" customHeight="1">
      <c r="B92" s="348"/>
      <c r="C92" s="326" t="s">
        <v>7292</v>
      </c>
      <c r="D92" s="326"/>
      <c r="E92" s="326"/>
      <c r="F92" s="347" t="s">
        <v>7260</v>
      </c>
      <c r="G92" s="346"/>
      <c r="H92" s="326" t="s">
        <v>7293</v>
      </c>
      <c r="I92" s="326" t="s">
        <v>7294</v>
      </c>
      <c r="J92" s="326"/>
      <c r="K92" s="339"/>
    </row>
    <row r="93" ht="15" customHeight="1">
      <c r="B93" s="348"/>
      <c r="C93" s="326" t="s">
        <v>7295</v>
      </c>
      <c r="D93" s="326"/>
      <c r="E93" s="326"/>
      <c r="F93" s="347" t="s">
        <v>7260</v>
      </c>
      <c r="G93" s="346"/>
      <c r="H93" s="326" t="s">
        <v>7295</v>
      </c>
      <c r="I93" s="326" t="s">
        <v>7294</v>
      </c>
      <c r="J93" s="326"/>
      <c r="K93" s="339"/>
    </row>
    <row r="94" ht="15" customHeight="1">
      <c r="B94" s="348"/>
      <c r="C94" s="326" t="s">
        <v>38</v>
      </c>
      <c r="D94" s="326"/>
      <c r="E94" s="326"/>
      <c r="F94" s="347" t="s">
        <v>7260</v>
      </c>
      <c r="G94" s="346"/>
      <c r="H94" s="326" t="s">
        <v>7296</v>
      </c>
      <c r="I94" s="326" t="s">
        <v>7294</v>
      </c>
      <c r="J94" s="326"/>
      <c r="K94" s="339"/>
    </row>
    <row r="95" ht="15" customHeight="1">
      <c r="B95" s="348"/>
      <c r="C95" s="326" t="s">
        <v>48</v>
      </c>
      <c r="D95" s="326"/>
      <c r="E95" s="326"/>
      <c r="F95" s="347" t="s">
        <v>7260</v>
      </c>
      <c r="G95" s="346"/>
      <c r="H95" s="326" t="s">
        <v>7297</v>
      </c>
      <c r="I95" s="326" t="s">
        <v>7294</v>
      </c>
      <c r="J95" s="326"/>
      <c r="K95" s="339"/>
    </row>
    <row r="96" ht="15" customHeight="1">
      <c r="B96" s="351"/>
      <c r="C96" s="352"/>
      <c r="D96" s="352"/>
      <c r="E96" s="352"/>
      <c r="F96" s="352"/>
      <c r="G96" s="352"/>
      <c r="H96" s="352"/>
      <c r="I96" s="352"/>
      <c r="J96" s="352"/>
      <c r="K96" s="353"/>
    </row>
    <row r="97" ht="18.75" customHeight="1">
      <c r="B97" s="354"/>
      <c r="C97" s="355"/>
      <c r="D97" s="355"/>
      <c r="E97" s="355"/>
      <c r="F97" s="355"/>
      <c r="G97" s="355"/>
      <c r="H97" s="355"/>
      <c r="I97" s="355"/>
      <c r="J97" s="355"/>
      <c r="K97" s="354"/>
    </row>
    <row r="98" ht="18.75" customHeight="1">
      <c r="B98" s="333"/>
      <c r="C98" s="333"/>
      <c r="D98" s="333"/>
      <c r="E98" s="333"/>
      <c r="F98" s="333"/>
      <c r="G98" s="333"/>
      <c r="H98" s="333"/>
      <c r="I98" s="333"/>
      <c r="J98" s="333"/>
      <c r="K98" s="333"/>
    </row>
    <row r="99" ht="7.5" customHeight="1">
      <c r="B99" s="334"/>
      <c r="C99" s="335"/>
      <c r="D99" s="335"/>
      <c r="E99" s="335"/>
      <c r="F99" s="335"/>
      <c r="G99" s="335"/>
      <c r="H99" s="335"/>
      <c r="I99" s="335"/>
      <c r="J99" s="335"/>
      <c r="K99" s="336"/>
    </row>
    <row r="100" ht="45" customHeight="1">
      <c r="B100" s="337"/>
      <c r="C100" s="338" t="s">
        <v>7298</v>
      </c>
      <c r="D100" s="338"/>
      <c r="E100" s="338"/>
      <c r="F100" s="338"/>
      <c r="G100" s="338"/>
      <c r="H100" s="338"/>
      <c r="I100" s="338"/>
      <c r="J100" s="338"/>
      <c r="K100" s="339"/>
    </row>
    <row r="101" ht="17.25" customHeight="1">
      <c r="B101" s="337"/>
      <c r="C101" s="340" t="s">
        <v>7254</v>
      </c>
      <c r="D101" s="340"/>
      <c r="E101" s="340"/>
      <c r="F101" s="340" t="s">
        <v>7255</v>
      </c>
      <c r="G101" s="341"/>
      <c r="H101" s="340" t="s">
        <v>185</v>
      </c>
      <c r="I101" s="340" t="s">
        <v>57</v>
      </c>
      <c r="J101" s="340" t="s">
        <v>7256</v>
      </c>
      <c r="K101" s="339"/>
    </row>
    <row r="102" ht="17.25" customHeight="1">
      <c r="B102" s="337"/>
      <c r="C102" s="342" t="s">
        <v>7257</v>
      </c>
      <c r="D102" s="342"/>
      <c r="E102" s="342"/>
      <c r="F102" s="343" t="s">
        <v>7258</v>
      </c>
      <c r="G102" s="344"/>
      <c r="H102" s="342"/>
      <c r="I102" s="342"/>
      <c r="J102" s="342" t="s">
        <v>7259</v>
      </c>
      <c r="K102" s="339"/>
    </row>
    <row r="103" ht="5.25" customHeight="1">
      <c r="B103" s="337"/>
      <c r="C103" s="340"/>
      <c r="D103" s="340"/>
      <c r="E103" s="340"/>
      <c r="F103" s="340"/>
      <c r="G103" s="356"/>
      <c r="H103" s="340"/>
      <c r="I103" s="340"/>
      <c r="J103" s="340"/>
      <c r="K103" s="339"/>
    </row>
    <row r="104" ht="15" customHeight="1">
      <c r="B104" s="337"/>
      <c r="C104" s="326" t="s">
        <v>53</v>
      </c>
      <c r="D104" s="345"/>
      <c r="E104" s="345"/>
      <c r="F104" s="347" t="s">
        <v>7260</v>
      </c>
      <c r="G104" s="356"/>
      <c r="H104" s="326" t="s">
        <v>7299</v>
      </c>
      <c r="I104" s="326" t="s">
        <v>7262</v>
      </c>
      <c r="J104" s="326">
        <v>20</v>
      </c>
      <c r="K104" s="339"/>
    </row>
    <row r="105" ht="15" customHeight="1">
      <c r="B105" s="337"/>
      <c r="C105" s="326" t="s">
        <v>7263</v>
      </c>
      <c r="D105" s="326"/>
      <c r="E105" s="326"/>
      <c r="F105" s="347" t="s">
        <v>7260</v>
      </c>
      <c r="G105" s="326"/>
      <c r="H105" s="326" t="s">
        <v>7299</v>
      </c>
      <c r="I105" s="326" t="s">
        <v>7262</v>
      </c>
      <c r="J105" s="326">
        <v>120</v>
      </c>
      <c r="K105" s="339"/>
    </row>
    <row r="106" ht="15" customHeight="1">
      <c r="B106" s="348"/>
      <c r="C106" s="326" t="s">
        <v>7265</v>
      </c>
      <c r="D106" s="326"/>
      <c r="E106" s="326"/>
      <c r="F106" s="347" t="s">
        <v>7266</v>
      </c>
      <c r="G106" s="326"/>
      <c r="H106" s="326" t="s">
        <v>7299</v>
      </c>
      <c r="I106" s="326" t="s">
        <v>7262</v>
      </c>
      <c r="J106" s="326">
        <v>50</v>
      </c>
      <c r="K106" s="339"/>
    </row>
    <row r="107" ht="15" customHeight="1">
      <c r="B107" s="348"/>
      <c r="C107" s="326" t="s">
        <v>7268</v>
      </c>
      <c r="D107" s="326"/>
      <c r="E107" s="326"/>
      <c r="F107" s="347" t="s">
        <v>7260</v>
      </c>
      <c r="G107" s="326"/>
      <c r="H107" s="326" t="s">
        <v>7299</v>
      </c>
      <c r="I107" s="326" t="s">
        <v>7270</v>
      </c>
      <c r="J107" s="326"/>
      <c r="K107" s="339"/>
    </row>
    <row r="108" ht="15" customHeight="1">
      <c r="B108" s="348"/>
      <c r="C108" s="326" t="s">
        <v>7279</v>
      </c>
      <c r="D108" s="326"/>
      <c r="E108" s="326"/>
      <c r="F108" s="347" t="s">
        <v>7266</v>
      </c>
      <c r="G108" s="326"/>
      <c r="H108" s="326" t="s">
        <v>7299</v>
      </c>
      <c r="I108" s="326" t="s">
        <v>7262</v>
      </c>
      <c r="J108" s="326">
        <v>50</v>
      </c>
      <c r="K108" s="339"/>
    </row>
    <row r="109" ht="15" customHeight="1">
      <c r="B109" s="348"/>
      <c r="C109" s="326" t="s">
        <v>7287</v>
      </c>
      <c r="D109" s="326"/>
      <c r="E109" s="326"/>
      <c r="F109" s="347" t="s">
        <v>7266</v>
      </c>
      <c r="G109" s="326"/>
      <c r="H109" s="326" t="s">
        <v>7299</v>
      </c>
      <c r="I109" s="326" t="s">
        <v>7262</v>
      </c>
      <c r="J109" s="326">
        <v>50</v>
      </c>
      <c r="K109" s="339"/>
    </row>
    <row r="110" ht="15" customHeight="1">
      <c r="B110" s="348"/>
      <c r="C110" s="326" t="s">
        <v>7285</v>
      </c>
      <c r="D110" s="326"/>
      <c r="E110" s="326"/>
      <c r="F110" s="347" t="s">
        <v>7266</v>
      </c>
      <c r="G110" s="326"/>
      <c r="H110" s="326" t="s">
        <v>7299</v>
      </c>
      <c r="I110" s="326" t="s">
        <v>7262</v>
      </c>
      <c r="J110" s="326">
        <v>50</v>
      </c>
      <c r="K110" s="339"/>
    </row>
    <row r="111" ht="15" customHeight="1">
      <c r="B111" s="348"/>
      <c r="C111" s="326" t="s">
        <v>53</v>
      </c>
      <c r="D111" s="326"/>
      <c r="E111" s="326"/>
      <c r="F111" s="347" t="s">
        <v>7260</v>
      </c>
      <c r="G111" s="326"/>
      <c r="H111" s="326" t="s">
        <v>7300</v>
      </c>
      <c r="I111" s="326" t="s">
        <v>7262</v>
      </c>
      <c r="J111" s="326">
        <v>20</v>
      </c>
      <c r="K111" s="339"/>
    </row>
    <row r="112" ht="15" customHeight="1">
      <c r="B112" s="348"/>
      <c r="C112" s="326" t="s">
        <v>7301</v>
      </c>
      <c r="D112" s="326"/>
      <c r="E112" s="326"/>
      <c r="F112" s="347" t="s">
        <v>7260</v>
      </c>
      <c r="G112" s="326"/>
      <c r="H112" s="326" t="s">
        <v>7302</v>
      </c>
      <c r="I112" s="326" t="s">
        <v>7262</v>
      </c>
      <c r="J112" s="326">
        <v>120</v>
      </c>
      <c r="K112" s="339"/>
    </row>
    <row r="113" ht="15" customHeight="1">
      <c r="B113" s="348"/>
      <c r="C113" s="326" t="s">
        <v>38</v>
      </c>
      <c r="D113" s="326"/>
      <c r="E113" s="326"/>
      <c r="F113" s="347" t="s">
        <v>7260</v>
      </c>
      <c r="G113" s="326"/>
      <c r="H113" s="326" t="s">
        <v>7303</v>
      </c>
      <c r="I113" s="326" t="s">
        <v>7294</v>
      </c>
      <c r="J113" s="326"/>
      <c r="K113" s="339"/>
    </row>
    <row r="114" ht="15" customHeight="1">
      <c r="B114" s="348"/>
      <c r="C114" s="326" t="s">
        <v>48</v>
      </c>
      <c r="D114" s="326"/>
      <c r="E114" s="326"/>
      <c r="F114" s="347" t="s">
        <v>7260</v>
      </c>
      <c r="G114" s="326"/>
      <c r="H114" s="326" t="s">
        <v>7304</v>
      </c>
      <c r="I114" s="326" t="s">
        <v>7294</v>
      </c>
      <c r="J114" s="326"/>
      <c r="K114" s="339"/>
    </row>
    <row r="115" ht="15" customHeight="1">
      <c r="B115" s="348"/>
      <c r="C115" s="326" t="s">
        <v>57</v>
      </c>
      <c r="D115" s="326"/>
      <c r="E115" s="326"/>
      <c r="F115" s="347" t="s">
        <v>7260</v>
      </c>
      <c r="G115" s="326"/>
      <c r="H115" s="326" t="s">
        <v>7305</v>
      </c>
      <c r="I115" s="326" t="s">
        <v>7306</v>
      </c>
      <c r="J115" s="326"/>
      <c r="K115" s="339"/>
    </row>
    <row r="116" ht="15" customHeight="1">
      <c r="B116" s="351"/>
      <c r="C116" s="357"/>
      <c r="D116" s="357"/>
      <c r="E116" s="357"/>
      <c r="F116" s="357"/>
      <c r="G116" s="357"/>
      <c r="H116" s="357"/>
      <c r="I116" s="357"/>
      <c r="J116" s="357"/>
      <c r="K116" s="353"/>
    </row>
    <row r="117" ht="18.75" customHeight="1">
      <c r="B117" s="358"/>
      <c r="C117" s="322"/>
      <c r="D117" s="322"/>
      <c r="E117" s="322"/>
      <c r="F117" s="359"/>
      <c r="G117" s="322"/>
      <c r="H117" s="322"/>
      <c r="I117" s="322"/>
      <c r="J117" s="322"/>
      <c r="K117" s="358"/>
    </row>
    <row r="118" ht="18.75" customHeight="1">
      <c r="B118" s="333"/>
      <c r="C118" s="333"/>
      <c r="D118" s="333"/>
      <c r="E118" s="333"/>
      <c r="F118" s="333"/>
      <c r="G118" s="333"/>
      <c r="H118" s="333"/>
      <c r="I118" s="333"/>
      <c r="J118" s="333"/>
      <c r="K118" s="333"/>
    </row>
    <row r="119" ht="7.5" customHeight="1">
      <c r="B119" s="360"/>
      <c r="C119" s="361"/>
      <c r="D119" s="361"/>
      <c r="E119" s="361"/>
      <c r="F119" s="361"/>
      <c r="G119" s="361"/>
      <c r="H119" s="361"/>
      <c r="I119" s="361"/>
      <c r="J119" s="361"/>
      <c r="K119" s="362"/>
    </row>
    <row r="120" ht="45" customHeight="1">
      <c r="B120" s="363"/>
      <c r="C120" s="316" t="s">
        <v>7307</v>
      </c>
      <c r="D120" s="316"/>
      <c r="E120" s="316"/>
      <c r="F120" s="316"/>
      <c r="G120" s="316"/>
      <c r="H120" s="316"/>
      <c r="I120" s="316"/>
      <c r="J120" s="316"/>
      <c r="K120" s="364"/>
    </row>
    <row r="121" ht="17.25" customHeight="1">
      <c r="B121" s="365"/>
      <c r="C121" s="340" t="s">
        <v>7254</v>
      </c>
      <c r="D121" s="340"/>
      <c r="E121" s="340"/>
      <c r="F121" s="340" t="s">
        <v>7255</v>
      </c>
      <c r="G121" s="341"/>
      <c r="H121" s="340" t="s">
        <v>185</v>
      </c>
      <c r="I121" s="340" t="s">
        <v>57</v>
      </c>
      <c r="J121" s="340" t="s">
        <v>7256</v>
      </c>
      <c r="K121" s="366"/>
    </row>
    <row r="122" ht="17.25" customHeight="1">
      <c r="B122" s="365"/>
      <c r="C122" s="342" t="s">
        <v>7257</v>
      </c>
      <c r="D122" s="342"/>
      <c r="E122" s="342"/>
      <c r="F122" s="343" t="s">
        <v>7258</v>
      </c>
      <c r="G122" s="344"/>
      <c r="H122" s="342"/>
      <c r="I122" s="342"/>
      <c r="J122" s="342" t="s">
        <v>7259</v>
      </c>
      <c r="K122" s="366"/>
    </row>
    <row r="123" ht="5.25" customHeight="1">
      <c r="B123" s="367"/>
      <c r="C123" s="345"/>
      <c r="D123" s="345"/>
      <c r="E123" s="345"/>
      <c r="F123" s="345"/>
      <c r="G123" s="326"/>
      <c r="H123" s="345"/>
      <c r="I123" s="345"/>
      <c r="J123" s="345"/>
      <c r="K123" s="368"/>
    </row>
    <row r="124" ht="15" customHeight="1">
      <c r="B124" s="367"/>
      <c r="C124" s="326" t="s">
        <v>7263</v>
      </c>
      <c r="D124" s="345"/>
      <c r="E124" s="345"/>
      <c r="F124" s="347" t="s">
        <v>7260</v>
      </c>
      <c r="G124" s="326"/>
      <c r="H124" s="326" t="s">
        <v>7299</v>
      </c>
      <c r="I124" s="326" t="s">
        <v>7262</v>
      </c>
      <c r="J124" s="326">
        <v>120</v>
      </c>
      <c r="K124" s="369"/>
    </row>
    <row r="125" ht="15" customHeight="1">
      <c r="B125" s="367"/>
      <c r="C125" s="326" t="s">
        <v>7308</v>
      </c>
      <c r="D125" s="326"/>
      <c r="E125" s="326"/>
      <c r="F125" s="347" t="s">
        <v>7260</v>
      </c>
      <c r="G125" s="326"/>
      <c r="H125" s="326" t="s">
        <v>7309</v>
      </c>
      <c r="I125" s="326" t="s">
        <v>7262</v>
      </c>
      <c r="J125" s="326" t="s">
        <v>7310</v>
      </c>
      <c r="K125" s="369"/>
    </row>
    <row r="126" ht="15" customHeight="1">
      <c r="B126" s="367"/>
      <c r="C126" s="326" t="s">
        <v>85</v>
      </c>
      <c r="D126" s="326"/>
      <c r="E126" s="326"/>
      <c r="F126" s="347" t="s">
        <v>7260</v>
      </c>
      <c r="G126" s="326"/>
      <c r="H126" s="326" t="s">
        <v>7311</v>
      </c>
      <c r="I126" s="326" t="s">
        <v>7262</v>
      </c>
      <c r="J126" s="326" t="s">
        <v>7310</v>
      </c>
      <c r="K126" s="369"/>
    </row>
    <row r="127" ht="15" customHeight="1">
      <c r="B127" s="367"/>
      <c r="C127" s="326" t="s">
        <v>7271</v>
      </c>
      <c r="D127" s="326"/>
      <c r="E127" s="326"/>
      <c r="F127" s="347" t="s">
        <v>7266</v>
      </c>
      <c r="G127" s="326"/>
      <c r="H127" s="326" t="s">
        <v>7272</v>
      </c>
      <c r="I127" s="326" t="s">
        <v>7262</v>
      </c>
      <c r="J127" s="326">
        <v>15</v>
      </c>
      <c r="K127" s="369"/>
    </row>
    <row r="128" ht="15" customHeight="1">
      <c r="B128" s="367"/>
      <c r="C128" s="349" t="s">
        <v>7273</v>
      </c>
      <c r="D128" s="349"/>
      <c r="E128" s="349"/>
      <c r="F128" s="350" t="s">
        <v>7266</v>
      </c>
      <c r="G128" s="349"/>
      <c r="H128" s="349" t="s">
        <v>7274</v>
      </c>
      <c r="I128" s="349" t="s">
        <v>7262</v>
      </c>
      <c r="J128" s="349">
        <v>15</v>
      </c>
      <c r="K128" s="369"/>
    </row>
    <row r="129" ht="15" customHeight="1">
      <c r="B129" s="367"/>
      <c r="C129" s="349" t="s">
        <v>7275</v>
      </c>
      <c r="D129" s="349"/>
      <c r="E129" s="349"/>
      <c r="F129" s="350" t="s">
        <v>7266</v>
      </c>
      <c r="G129" s="349"/>
      <c r="H129" s="349" t="s">
        <v>7276</v>
      </c>
      <c r="I129" s="349" t="s">
        <v>7262</v>
      </c>
      <c r="J129" s="349">
        <v>20</v>
      </c>
      <c r="K129" s="369"/>
    </row>
    <row r="130" ht="15" customHeight="1">
      <c r="B130" s="367"/>
      <c r="C130" s="349" t="s">
        <v>7277</v>
      </c>
      <c r="D130" s="349"/>
      <c r="E130" s="349"/>
      <c r="F130" s="350" t="s">
        <v>7266</v>
      </c>
      <c r="G130" s="349"/>
      <c r="H130" s="349" t="s">
        <v>7278</v>
      </c>
      <c r="I130" s="349" t="s">
        <v>7262</v>
      </c>
      <c r="J130" s="349">
        <v>20</v>
      </c>
      <c r="K130" s="369"/>
    </row>
    <row r="131" ht="15" customHeight="1">
      <c r="B131" s="367"/>
      <c r="C131" s="326" t="s">
        <v>7265</v>
      </c>
      <c r="D131" s="326"/>
      <c r="E131" s="326"/>
      <c r="F131" s="347" t="s">
        <v>7266</v>
      </c>
      <c r="G131" s="326"/>
      <c r="H131" s="326" t="s">
        <v>7299</v>
      </c>
      <c r="I131" s="326" t="s">
        <v>7262</v>
      </c>
      <c r="J131" s="326">
        <v>50</v>
      </c>
      <c r="K131" s="369"/>
    </row>
    <row r="132" ht="15" customHeight="1">
      <c r="B132" s="367"/>
      <c r="C132" s="326" t="s">
        <v>7279</v>
      </c>
      <c r="D132" s="326"/>
      <c r="E132" s="326"/>
      <c r="F132" s="347" t="s">
        <v>7266</v>
      </c>
      <c r="G132" s="326"/>
      <c r="H132" s="326" t="s">
        <v>7299</v>
      </c>
      <c r="I132" s="326" t="s">
        <v>7262</v>
      </c>
      <c r="J132" s="326">
        <v>50</v>
      </c>
      <c r="K132" s="369"/>
    </row>
    <row r="133" ht="15" customHeight="1">
      <c r="B133" s="367"/>
      <c r="C133" s="326" t="s">
        <v>7285</v>
      </c>
      <c r="D133" s="326"/>
      <c r="E133" s="326"/>
      <c r="F133" s="347" t="s">
        <v>7266</v>
      </c>
      <c r="G133" s="326"/>
      <c r="H133" s="326" t="s">
        <v>7299</v>
      </c>
      <c r="I133" s="326" t="s">
        <v>7262</v>
      </c>
      <c r="J133" s="326">
        <v>50</v>
      </c>
      <c r="K133" s="369"/>
    </row>
    <row r="134" ht="15" customHeight="1">
      <c r="B134" s="367"/>
      <c r="C134" s="326" t="s">
        <v>7287</v>
      </c>
      <c r="D134" s="326"/>
      <c r="E134" s="326"/>
      <c r="F134" s="347" t="s">
        <v>7266</v>
      </c>
      <c r="G134" s="326"/>
      <c r="H134" s="326" t="s">
        <v>7299</v>
      </c>
      <c r="I134" s="326" t="s">
        <v>7262</v>
      </c>
      <c r="J134" s="326">
        <v>50</v>
      </c>
      <c r="K134" s="369"/>
    </row>
    <row r="135" ht="15" customHeight="1">
      <c r="B135" s="367"/>
      <c r="C135" s="326" t="s">
        <v>190</v>
      </c>
      <c r="D135" s="326"/>
      <c r="E135" s="326"/>
      <c r="F135" s="347" t="s">
        <v>7266</v>
      </c>
      <c r="G135" s="326"/>
      <c r="H135" s="326" t="s">
        <v>7312</v>
      </c>
      <c r="I135" s="326" t="s">
        <v>7262</v>
      </c>
      <c r="J135" s="326">
        <v>255</v>
      </c>
      <c r="K135" s="369"/>
    </row>
    <row r="136" ht="15" customHeight="1">
      <c r="B136" s="367"/>
      <c r="C136" s="326" t="s">
        <v>7289</v>
      </c>
      <c r="D136" s="326"/>
      <c r="E136" s="326"/>
      <c r="F136" s="347" t="s">
        <v>7260</v>
      </c>
      <c r="G136" s="326"/>
      <c r="H136" s="326" t="s">
        <v>7313</v>
      </c>
      <c r="I136" s="326" t="s">
        <v>7291</v>
      </c>
      <c r="J136" s="326"/>
      <c r="K136" s="369"/>
    </row>
    <row r="137" ht="15" customHeight="1">
      <c r="B137" s="367"/>
      <c r="C137" s="326" t="s">
        <v>7292</v>
      </c>
      <c r="D137" s="326"/>
      <c r="E137" s="326"/>
      <c r="F137" s="347" t="s">
        <v>7260</v>
      </c>
      <c r="G137" s="326"/>
      <c r="H137" s="326" t="s">
        <v>7314</v>
      </c>
      <c r="I137" s="326" t="s">
        <v>7294</v>
      </c>
      <c r="J137" s="326"/>
      <c r="K137" s="369"/>
    </row>
    <row r="138" ht="15" customHeight="1">
      <c r="B138" s="367"/>
      <c r="C138" s="326" t="s">
        <v>7295</v>
      </c>
      <c r="D138" s="326"/>
      <c r="E138" s="326"/>
      <c r="F138" s="347" t="s">
        <v>7260</v>
      </c>
      <c r="G138" s="326"/>
      <c r="H138" s="326" t="s">
        <v>7295</v>
      </c>
      <c r="I138" s="326" t="s">
        <v>7294</v>
      </c>
      <c r="J138" s="326"/>
      <c r="K138" s="369"/>
    </row>
    <row r="139" ht="15" customHeight="1">
      <c r="B139" s="367"/>
      <c r="C139" s="326" t="s">
        <v>38</v>
      </c>
      <c r="D139" s="326"/>
      <c r="E139" s="326"/>
      <c r="F139" s="347" t="s">
        <v>7260</v>
      </c>
      <c r="G139" s="326"/>
      <c r="H139" s="326" t="s">
        <v>7315</v>
      </c>
      <c r="I139" s="326" t="s">
        <v>7294</v>
      </c>
      <c r="J139" s="326"/>
      <c r="K139" s="369"/>
    </row>
    <row r="140" ht="15" customHeight="1">
      <c r="B140" s="367"/>
      <c r="C140" s="326" t="s">
        <v>7316</v>
      </c>
      <c r="D140" s="326"/>
      <c r="E140" s="326"/>
      <c r="F140" s="347" t="s">
        <v>7260</v>
      </c>
      <c r="G140" s="326"/>
      <c r="H140" s="326" t="s">
        <v>7317</v>
      </c>
      <c r="I140" s="326" t="s">
        <v>7294</v>
      </c>
      <c r="J140" s="326"/>
      <c r="K140" s="369"/>
    </row>
    <row r="141" ht="15" customHeight="1">
      <c r="B141" s="370"/>
      <c r="C141" s="371"/>
      <c r="D141" s="371"/>
      <c r="E141" s="371"/>
      <c r="F141" s="371"/>
      <c r="G141" s="371"/>
      <c r="H141" s="371"/>
      <c r="I141" s="371"/>
      <c r="J141" s="371"/>
      <c r="K141" s="372"/>
    </row>
    <row r="142" ht="18.75" customHeight="1">
      <c r="B142" s="322"/>
      <c r="C142" s="322"/>
      <c r="D142" s="322"/>
      <c r="E142" s="322"/>
      <c r="F142" s="359"/>
      <c r="G142" s="322"/>
      <c r="H142" s="322"/>
      <c r="I142" s="322"/>
      <c r="J142" s="322"/>
      <c r="K142" s="322"/>
    </row>
    <row r="143" ht="18.75" customHeight="1">
      <c r="B143" s="333"/>
      <c r="C143" s="333"/>
      <c r="D143" s="333"/>
      <c r="E143" s="333"/>
      <c r="F143" s="333"/>
      <c r="G143" s="333"/>
      <c r="H143" s="333"/>
      <c r="I143" s="333"/>
      <c r="J143" s="333"/>
      <c r="K143" s="333"/>
    </row>
    <row r="144" ht="7.5" customHeight="1">
      <c r="B144" s="334"/>
      <c r="C144" s="335"/>
      <c r="D144" s="335"/>
      <c r="E144" s="335"/>
      <c r="F144" s="335"/>
      <c r="G144" s="335"/>
      <c r="H144" s="335"/>
      <c r="I144" s="335"/>
      <c r="J144" s="335"/>
      <c r="K144" s="336"/>
    </row>
    <row r="145" ht="45" customHeight="1">
      <c r="B145" s="337"/>
      <c r="C145" s="338" t="s">
        <v>7318</v>
      </c>
      <c r="D145" s="338"/>
      <c r="E145" s="338"/>
      <c r="F145" s="338"/>
      <c r="G145" s="338"/>
      <c r="H145" s="338"/>
      <c r="I145" s="338"/>
      <c r="J145" s="338"/>
      <c r="K145" s="339"/>
    </row>
    <row r="146" ht="17.25" customHeight="1">
      <c r="B146" s="337"/>
      <c r="C146" s="340" t="s">
        <v>7254</v>
      </c>
      <c r="D146" s="340"/>
      <c r="E146" s="340"/>
      <c r="F146" s="340" t="s">
        <v>7255</v>
      </c>
      <c r="G146" s="341"/>
      <c r="H146" s="340" t="s">
        <v>185</v>
      </c>
      <c r="I146" s="340" t="s">
        <v>57</v>
      </c>
      <c r="J146" s="340" t="s">
        <v>7256</v>
      </c>
      <c r="K146" s="339"/>
    </row>
    <row r="147" ht="17.25" customHeight="1">
      <c r="B147" s="337"/>
      <c r="C147" s="342" t="s">
        <v>7257</v>
      </c>
      <c r="D147" s="342"/>
      <c r="E147" s="342"/>
      <c r="F147" s="343" t="s">
        <v>7258</v>
      </c>
      <c r="G147" s="344"/>
      <c r="H147" s="342"/>
      <c r="I147" s="342"/>
      <c r="J147" s="342" t="s">
        <v>7259</v>
      </c>
      <c r="K147" s="339"/>
    </row>
    <row r="148" ht="5.25" customHeight="1">
      <c r="B148" s="348"/>
      <c r="C148" s="345"/>
      <c r="D148" s="345"/>
      <c r="E148" s="345"/>
      <c r="F148" s="345"/>
      <c r="G148" s="346"/>
      <c r="H148" s="345"/>
      <c r="I148" s="345"/>
      <c r="J148" s="345"/>
      <c r="K148" s="369"/>
    </row>
    <row r="149" ht="15" customHeight="1">
      <c r="B149" s="348"/>
      <c r="C149" s="373" t="s">
        <v>7263</v>
      </c>
      <c r="D149" s="326"/>
      <c r="E149" s="326"/>
      <c r="F149" s="374" t="s">
        <v>7260</v>
      </c>
      <c r="G149" s="326"/>
      <c r="H149" s="373" t="s">
        <v>7299</v>
      </c>
      <c r="I149" s="373" t="s">
        <v>7262</v>
      </c>
      <c r="J149" s="373">
        <v>120</v>
      </c>
      <c r="K149" s="369"/>
    </row>
    <row r="150" ht="15" customHeight="1">
      <c r="B150" s="348"/>
      <c r="C150" s="373" t="s">
        <v>7308</v>
      </c>
      <c r="D150" s="326"/>
      <c r="E150" s="326"/>
      <c r="F150" s="374" t="s">
        <v>7260</v>
      </c>
      <c r="G150" s="326"/>
      <c r="H150" s="373" t="s">
        <v>7319</v>
      </c>
      <c r="I150" s="373" t="s">
        <v>7262</v>
      </c>
      <c r="J150" s="373" t="s">
        <v>7310</v>
      </c>
      <c r="K150" s="369"/>
    </row>
    <row r="151" ht="15" customHeight="1">
      <c r="B151" s="348"/>
      <c r="C151" s="373" t="s">
        <v>85</v>
      </c>
      <c r="D151" s="326"/>
      <c r="E151" s="326"/>
      <c r="F151" s="374" t="s">
        <v>7260</v>
      </c>
      <c r="G151" s="326"/>
      <c r="H151" s="373" t="s">
        <v>7320</v>
      </c>
      <c r="I151" s="373" t="s">
        <v>7262</v>
      </c>
      <c r="J151" s="373" t="s">
        <v>7310</v>
      </c>
      <c r="K151" s="369"/>
    </row>
    <row r="152" ht="15" customHeight="1">
      <c r="B152" s="348"/>
      <c r="C152" s="373" t="s">
        <v>7265</v>
      </c>
      <c r="D152" s="326"/>
      <c r="E152" s="326"/>
      <c r="F152" s="374" t="s">
        <v>7266</v>
      </c>
      <c r="G152" s="326"/>
      <c r="H152" s="373" t="s">
        <v>7299</v>
      </c>
      <c r="I152" s="373" t="s">
        <v>7262</v>
      </c>
      <c r="J152" s="373">
        <v>50</v>
      </c>
      <c r="K152" s="369"/>
    </row>
    <row r="153" ht="15" customHeight="1">
      <c r="B153" s="348"/>
      <c r="C153" s="373" t="s">
        <v>7268</v>
      </c>
      <c r="D153" s="326"/>
      <c r="E153" s="326"/>
      <c r="F153" s="374" t="s">
        <v>7260</v>
      </c>
      <c r="G153" s="326"/>
      <c r="H153" s="373" t="s">
        <v>7299</v>
      </c>
      <c r="I153" s="373" t="s">
        <v>7270</v>
      </c>
      <c r="J153" s="373"/>
      <c r="K153" s="369"/>
    </row>
    <row r="154" ht="15" customHeight="1">
      <c r="B154" s="348"/>
      <c r="C154" s="373" t="s">
        <v>7279</v>
      </c>
      <c r="D154" s="326"/>
      <c r="E154" s="326"/>
      <c r="F154" s="374" t="s">
        <v>7266</v>
      </c>
      <c r="G154" s="326"/>
      <c r="H154" s="373" t="s">
        <v>7299</v>
      </c>
      <c r="I154" s="373" t="s">
        <v>7262</v>
      </c>
      <c r="J154" s="373">
        <v>50</v>
      </c>
      <c r="K154" s="369"/>
    </row>
    <row r="155" ht="15" customHeight="1">
      <c r="B155" s="348"/>
      <c r="C155" s="373" t="s">
        <v>7287</v>
      </c>
      <c r="D155" s="326"/>
      <c r="E155" s="326"/>
      <c r="F155" s="374" t="s">
        <v>7266</v>
      </c>
      <c r="G155" s="326"/>
      <c r="H155" s="373" t="s">
        <v>7299</v>
      </c>
      <c r="I155" s="373" t="s">
        <v>7262</v>
      </c>
      <c r="J155" s="373">
        <v>50</v>
      </c>
      <c r="K155" s="369"/>
    </row>
    <row r="156" ht="15" customHeight="1">
      <c r="B156" s="348"/>
      <c r="C156" s="373" t="s">
        <v>7285</v>
      </c>
      <c r="D156" s="326"/>
      <c r="E156" s="326"/>
      <c r="F156" s="374" t="s">
        <v>7266</v>
      </c>
      <c r="G156" s="326"/>
      <c r="H156" s="373" t="s">
        <v>7299</v>
      </c>
      <c r="I156" s="373" t="s">
        <v>7262</v>
      </c>
      <c r="J156" s="373">
        <v>50</v>
      </c>
      <c r="K156" s="369"/>
    </row>
    <row r="157" ht="15" customHeight="1">
      <c r="B157" s="348"/>
      <c r="C157" s="373" t="s">
        <v>147</v>
      </c>
      <c r="D157" s="326"/>
      <c r="E157" s="326"/>
      <c r="F157" s="374" t="s">
        <v>7260</v>
      </c>
      <c r="G157" s="326"/>
      <c r="H157" s="373" t="s">
        <v>7321</v>
      </c>
      <c r="I157" s="373" t="s">
        <v>7262</v>
      </c>
      <c r="J157" s="373" t="s">
        <v>7322</v>
      </c>
      <c r="K157" s="369"/>
    </row>
    <row r="158" ht="15" customHeight="1">
      <c r="B158" s="348"/>
      <c r="C158" s="373" t="s">
        <v>7323</v>
      </c>
      <c r="D158" s="326"/>
      <c r="E158" s="326"/>
      <c r="F158" s="374" t="s">
        <v>7260</v>
      </c>
      <c r="G158" s="326"/>
      <c r="H158" s="373" t="s">
        <v>7324</v>
      </c>
      <c r="I158" s="373" t="s">
        <v>7294</v>
      </c>
      <c r="J158" s="373"/>
      <c r="K158" s="369"/>
    </row>
    <row r="159" ht="15" customHeight="1">
      <c r="B159" s="375"/>
      <c r="C159" s="357"/>
      <c r="D159" s="357"/>
      <c r="E159" s="357"/>
      <c r="F159" s="357"/>
      <c r="G159" s="357"/>
      <c r="H159" s="357"/>
      <c r="I159" s="357"/>
      <c r="J159" s="357"/>
      <c r="K159" s="376"/>
    </row>
    <row r="160" ht="18.75" customHeight="1">
      <c r="B160" s="322"/>
      <c r="C160" s="326"/>
      <c r="D160" s="326"/>
      <c r="E160" s="326"/>
      <c r="F160" s="347"/>
      <c r="G160" s="326"/>
      <c r="H160" s="326"/>
      <c r="I160" s="326"/>
      <c r="J160" s="326"/>
      <c r="K160" s="322"/>
    </row>
    <row r="161" ht="18.75" customHeight="1">
      <c r="B161" s="333"/>
      <c r="C161" s="333"/>
      <c r="D161" s="333"/>
      <c r="E161" s="333"/>
      <c r="F161" s="333"/>
      <c r="G161" s="333"/>
      <c r="H161" s="333"/>
      <c r="I161" s="333"/>
      <c r="J161" s="333"/>
      <c r="K161" s="333"/>
    </row>
    <row r="162" ht="7.5" customHeight="1">
      <c r="B162" s="312"/>
      <c r="C162" s="313"/>
      <c r="D162" s="313"/>
      <c r="E162" s="313"/>
      <c r="F162" s="313"/>
      <c r="G162" s="313"/>
      <c r="H162" s="313"/>
      <c r="I162" s="313"/>
      <c r="J162" s="313"/>
      <c r="K162" s="314"/>
    </row>
    <row r="163" ht="45" customHeight="1">
      <c r="B163" s="315"/>
      <c r="C163" s="316" t="s">
        <v>7325</v>
      </c>
      <c r="D163" s="316"/>
      <c r="E163" s="316"/>
      <c r="F163" s="316"/>
      <c r="G163" s="316"/>
      <c r="H163" s="316"/>
      <c r="I163" s="316"/>
      <c r="J163" s="316"/>
      <c r="K163" s="317"/>
    </row>
    <row r="164" ht="17.25" customHeight="1">
      <c r="B164" s="315"/>
      <c r="C164" s="340" t="s">
        <v>7254</v>
      </c>
      <c r="D164" s="340"/>
      <c r="E164" s="340"/>
      <c r="F164" s="340" t="s">
        <v>7255</v>
      </c>
      <c r="G164" s="377"/>
      <c r="H164" s="378" t="s">
        <v>185</v>
      </c>
      <c r="I164" s="378" t="s">
        <v>57</v>
      </c>
      <c r="J164" s="340" t="s">
        <v>7256</v>
      </c>
      <c r="K164" s="317"/>
    </row>
    <row r="165" ht="17.25" customHeight="1">
      <c r="B165" s="318"/>
      <c r="C165" s="342" t="s">
        <v>7257</v>
      </c>
      <c r="D165" s="342"/>
      <c r="E165" s="342"/>
      <c r="F165" s="343" t="s">
        <v>7258</v>
      </c>
      <c r="G165" s="379"/>
      <c r="H165" s="380"/>
      <c r="I165" s="380"/>
      <c r="J165" s="342" t="s">
        <v>7259</v>
      </c>
      <c r="K165" s="320"/>
    </row>
    <row r="166" ht="5.25" customHeight="1">
      <c r="B166" s="348"/>
      <c r="C166" s="345"/>
      <c r="D166" s="345"/>
      <c r="E166" s="345"/>
      <c r="F166" s="345"/>
      <c r="G166" s="346"/>
      <c r="H166" s="345"/>
      <c r="I166" s="345"/>
      <c r="J166" s="345"/>
      <c r="K166" s="369"/>
    </row>
    <row r="167" ht="15" customHeight="1">
      <c r="B167" s="348"/>
      <c r="C167" s="326" t="s">
        <v>7263</v>
      </c>
      <c r="D167" s="326"/>
      <c r="E167" s="326"/>
      <c r="F167" s="347" t="s">
        <v>7260</v>
      </c>
      <c r="G167" s="326"/>
      <c r="H167" s="326" t="s">
        <v>7299</v>
      </c>
      <c r="I167" s="326" t="s">
        <v>7262</v>
      </c>
      <c r="J167" s="326">
        <v>120</v>
      </c>
      <c r="K167" s="369"/>
    </row>
    <row r="168" ht="15" customHeight="1">
      <c r="B168" s="348"/>
      <c r="C168" s="326" t="s">
        <v>7308</v>
      </c>
      <c r="D168" s="326"/>
      <c r="E168" s="326"/>
      <c r="F168" s="347" t="s">
        <v>7260</v>
      </c>
      <c r="G168" s="326"/>
      <c r="H168" s="326" t="s">
        <v>7309</v>
      </c>
      <c r="I168" s="326" t="s">
        <v>7262</v>
      </c>
      <c r="J168" s="326" t="s">
        <v>7310</v>
      </c>
      <c r="K168" s="369"/>
    </row>
    <row r="169" ht="15" customHeight="1">
      <c r="B169" s="348"/>
      <c r="C169" s="326" t="s">
        <v>85</v>
      </c>
      <c r="D169" s="326"/>
      <c r="E169" s="326"/>
      <c r="F169" s="347" t="s">
        <v>7260</v>
      </c>
      <c r="G169" s="326"/>
      <c r="H169" s="326" t="s">
        <v>7326</v>
      </c>
      <c r="I169" s="326" t="s">
        <v>7262</v>
      </c>
      <c r="J169" s="326" t="s">
        <v>7310</v>
      </c>
      <c r="K169" s="369"/>
    </row>
    <row r="170" ht="15" customHeight="1">
      <c r="B170" s="348"/>
      <c r="C170" s="326" t="s">
        <v>7265</v>
      </c>
      <c r="D170" s="326"/>
      <c r="E170" s="326"/>
      <c r="F170" s="347" t="s">
        <v>7266</v>
      </c>
      <c r="G170" s="326"/>
      <c r="H170" s="326" t="s">
        <v>7326</v>
      </c>
      <c r="I170" s="326" t="s">
        <v>7262</v>
      </c>
      <c r="J170" s="326">
        <v>50</v>
      </c>
      <c r="K170" s="369"/>
    </row>
    <row r="171" ht="15" customHeight="1">
      <c r="B171" s="348"/>
      <c r="C171" s="326" t="s">
        <v>7268</v>
      </c>
      <c r="D171" s="326"/>
      <c r="E171" s="326"/>
      <c r="F171" s="347" t="s">
        <v>7260</v>
      </c>
      <c r="G171" s="326"/>
      <c r="H171" s="326" t="s">
        <v>7326</v>
      </c>
      <c r="I171" s="326" t="s">
        <v>7270</v>
      </c>
      <c r="J171" s="326"/>
      <c r="K171" s="369"/>
    </row>
    <row r="172" ht="15" customHeight="1">
      <c r="B172" s="348"/>
      <c r="C172" s="326" t="s">
        <v>7279</v>
      </c>
      <c r="D172" s="326"/>
      <c r="E172" s="326"/>
      <c r="F172" s="347" t="s">
        <v>7266</v>
      </c>
      <c r="G172" s="326"/>
      <c r="H172" s="326" t="s">
        <v>7326</v>
      </c>
      <c r="I172" s="326" t="s">
        <v>7262</v>
      </c>
      <c r="J172" s="326">
        <v>50</v>
      </c>
      <c r="K172" s="369"/>
    </row>
    <row r="173" ht="15" customHeight="1">
      <c r="B173" s="348"/>
      <c r="C173" s="326" t="s">
        <v>7287</v>
      </c>
      <c r="D173" s="326"/>
      <c r="E173" s="326"/>
      <c r="F173" s="347" t="s">
        <v>7266</v>
      </c>
      <c r="G173" s="326"/>
      <c r="H173" s="326" t="s">
        <v>7326</v>
      </c>
      <c r="I173" s="326" t="s">
        <v>7262</v>
      </c>
      <c r="J173" s="326">
        <v>50</v>
      </c>
      <c r="K173" s="369"/>
    </row>
    <row r="174" ht="15" customHeight="1">
      <c r="B174" s="348"/>
      <c r="C174" s="326" t="s">
        <v>7285</v>
      </c>
      <c r="D174" s="326"/>
      <c r="E174" s="326"/>
      <c r="F174" s="347" t="s">
        <v>7266</v>
      </c>
      <c r="G174" s="326"/>
      <c r="H174" s="326" t="s">
        <v>7326</v>
      </c>
      <c r="I174" s="326" t="s">
        <v>7262</v>
      </c>
      <c r="J174" s="326">
        <v>50</v>
      </c>
      <c r="K174" s="369"/>
    </row>
    <row r="175" ht="15" customHeight="1">
      <c r="B175" s="348"/>
      <c r="C175" s="326" t="s">
        <v>184</v>
      </c>
      <c r="D175" s="326"/>
      <c r="E175" s="326"/>
      <c r="F175" s="347" t="s">
        <v>7260</v>
      </c>
      <c r="G175" s="326"/>
      <c r="H175" s="326" t="s">
        <v>7327</v>
      </c>
      <c r="I175" s="326" t="s">
        <v>7328</v>
      </c>
      <c r="J175" s="326"/>
      <c r="K175" s="369"/>
    </row>
    <row r="176" ht="15" customHeight="1">
      <c r="B176" s="348"/>
      <c r="C176" s="326" t="s">
        <v>57</v>
      </c>
      <c r="D176" s="326"/>
      <c r="E176" s="326"/>
      <c r="F176" s="347" t="s">
        <v>7260</v>
      </c>
      <c r="G176" s="326"/>
      <c r="H176" s="326" t="s">
        <v>7329</v>
      </c>
      <c r="I176" s="326" t="s">
        <v>7330</v>
      </c>
      <c r="J176" s="326">
        <v>1</v>
      </c>
      <c r="K176" s="369"/>
    </row>
    <row r="177" ht="15" customHeight="1">
      <c r="B177" s="348"/>
      <c r="C177" s="326" t="s">
        <v>53</v>
      </c>
      <c r="D177" s="326"/>
      <c r="E177" s="326"/>
      <c r="F177" s="347" t="s">
        <v>7260</v>
      </c>
      <c r="G177" s="326"/>
      <c r="H177" s="326" t="s">
        <v>7331</v>
      </c>
      <c r="I177" s="326" t="s">
        <v>7262</v>
      </c>
      <c r="J177" s="326">
        <v>20</v>
      </c>
      <c r="K177" s="369"/>
    </row>
    <row r="178" ht="15" customHeight="1">
      <c r="B178" s="348"/>
      <c r="C178" s="326" t="s">
        <v>185</v>
      </c>
      <c r="D178" s="326"/>
      <c r="E178" s="326"/>
      <c r="F178" s="347" t="s">
        <v>7260</v>
      </c>
      <c r="G178" s="326"/>
      <c r="H178" s="326" t="s">
        <v>7332</v>
      </c>
      <c r="I178" s="326" t="s">
        <v>7262</v>
      </c>
      <c r="J178" s="326">
        <v>255</v>
      </c>
      <c r="K178" s="369"/>
    </row>
    <row r="179" ht="15" customHeight="1">
      <c r="B179" s="348"/>
      <c r="C179" s="326" t="s">
        <v>186</v>
      </c>
      <c r="D179" s="326"/>
      <c r="E179" s="326"/>
      <c r="F179" s="347" t="s">
        <v>7260</v>
      </c>
      <c r="G179" s="326"/>
      <c r="H179" s="326" t="s">
        <v>7225</v>
      </c>
      <c r="I179" s="326" t="s">
        <v>7262</v>
      </c>
      <c r="J179" s="326">
        <v>10</v>
      </c>
      <c r="K179" s="369"/>
    </row>
    <row r="180" ht="15" customHeight="1">
      <c r="B180" s="348"/>
      <c r="C180" s="326" t="s">
        <v>187</v>
      </c>
      <c r="D180" s="326"/>
      <c r="E180" s="326"/>
      <c r="F180" s="347" t="s">
        <v>7260</v>
      </c>
      <c r="G180" s="326"/>
      <c r="H180" s="326" t="s">
        <v>7333</v>
      </c>
      <c r="I180" s="326" t="s">
        <v>7294</v>
      </c>
      <c r="J180" s="326"/>
      <c r="K180" s="369"/>
    </row>
    <row r="181" ht="15" customHeight="1">
      <c r="B181" s="348"/>
      <c r="C181" s="326" t="s">
        <v>7334</v>
      </c>
      <c r="D181" s="326"/>
      <c r="E181" s="326"/>
      <c r="F181" s="347" t="s">
        <v>7260</v>
      </c>
      <c r="G181" s="326"/>
      <c r="H181" s="326" t="s">
        <v>7335</v>
      </c>
      <c r="I181" s="326" t="s">
        <v>7294</v>
      </c>
      <c r="J181" s="326"/>
      <c r="K181" s="369"/>
    </row>
    <row r="182" ht="15" customHeight="1">
      <c r="B182" s="348"/>
      <c r="C182" s="326" t="s">
        <v>7323</v>
      </c>
      <c r="D182" s="326"/>
      <c r="E182" s="326"/>
      <c r="F182" s="347" t="s">
        <v>7260</v>
      </c>
      <c r="G182" s="326"/>
      <c r="H182" s="326" t="s">
        <v>7336</v>
      </c>
      <c r="I182" s="326" t="s">
        <v>7294</v>
      </c>
      <c r="J182" s="326"/>
      <c r="K182" s="369"/>
    </row>
    <row r="183" ht="15" customHeight="1">
      <c r="B183" s="348"/>
      <c r="C183" s="326" t="s">
        <v>189</v>
      </c>
      <c r="D183" s="326"/>
      <c r="E183" s="326"/>
      <c r="F183" s="347" t="s">
        <v>7266</v>
      </c>
      <c r="G183" s="326"/>
      <c r="H183" s="326" t="s">
        <v>7337</v>
      </c>
      <c r="I183" s="326" t="s">
        <v>7262</v>
      </c>
      <c r="J183" s="326">
        <v>50</v>
      </c>
      <c r="K183" s="369"/>
    </row>
    <row r="184" ht="15" customHeight="1">
      <c r="B184" s="348"/>
      <c r="C184" s="326" t="s">
        <v>7338</v>
      </c>
      <c r="D184" s="326"/>
      <c r="E184" s="326"/>
      <c r="F184" s="347" t="s">
        <v>7266</v>
      </c>
      <c r="G184" s="326"/>
      <c r="H184" s="326" t="s">
        <v>7339</v>
      </c>
      <c r="I184" s="326" t="s">
        <v>7340</v>
      </c>
      <c r="J184" s="326"/>
      <c r="K184" s="369"/>
    </row>
    <row r="185" ht="15" customHeight="1">
      <c r="B185" s="348"/>
      <c r="C185" s="326" t="s">
        <v>7341</v>
      </c>
      <c r="D185" s="326"/>
      <c r="E185" s="326"/>
      <c r="F185" s="347" t="s">
        <v>7266</v>
      </c>
      <c r="G185" s="326"/>
      <c r="H185" s="326" t="s">
        <v>7342</v>
      </c>
      <c r="I185" s="326" t="s">
        <v>7340</v>
      </c>
      <c r="J185" s="326"/>
      <c r="K185" s="369"/>
    </row>
    <row r="186" ht="15" customHeight="1">
      <c r="B186" s="348"/>
      <c r="C186" s="326" t="s">
        <v>7343</v>
      </c>
      <c r="D186" s="326"/>
      <c r="E186" s="326"/>
      <c r="F186" s="347" t="s">
        <v>7266</v>
      </c>
      <c r="G186" s="326"/>
      <c r="H186" s="326" t="s">
        <v>7344</v>
      </c>
      <c r="I186" s="326" t="s">
        <v>7340</v>
      </c>
      <c r="J186" s="326"/>
      <c r="K186" s="369"/>
    </row>
    <row r="187" ht="15" customHeight="1">
      <c r="B187" s="348"/>
      <c r="C187" s="381" t="s">
        <v>7345</v>
      </c>
      <c r="D187" s="326"/>
      <c r="E187" s="326"/>
      <c r="F187" s="347" t="s">
        <v>7266</v>
      </c>
      <c r="G187" s="326"/>
      <c r="H187" s="326" t="s">
        <v>7346</v>
      </c>
      <c r="I187" s="326" t="s">
        <v>7347</v>
      </c>
      <c r="J187" s="382" t="s">
        <v>7348</v>
      </c>
      <c r="K187" s="369"/>
    </row>
    <row r="188" ht="15" customHeight="1">
      <c r="B188" s="348"/>
      <c r="C188" s="332" t="s">
        <v>42</v>
      </c>
      <c r="D188" s="326"/>
      <c r="E188" s="326"/>
      <c r="F188" s="347" t="s">
        <v>7260</v>
      </c>
      <c r="G188" s="326"/>
      <c r="H188" s="322" t="s">
        <v>7349</v>
      </c>
      <c r="I188" s="326" t="s">
        <v>7350</v>
      </c>
      <c r="J188" s="326"/>
      <c r="K188" s="369"/>
    </row>
    <row r="189" ht="15" customHeight="1">
      <c r="B189" s="348"/>
      <c r="C189" s="332" t="s">
        <v>7351</v>
      </c>
      <c r="D189" s="326"/>
      <c r="E189" s="326"/>
      <c r="F189" s="347" t="s">
        <v>7260</v>
      </c>
      <c r="G189" s="326"/>
      <c r="H189" s="326" t="s">
        <v>7352</v>
      </c>
      <c r="I189" s="326" t="s">
        <v>7294</v>
      </c>
      <c r="J189" s="326"/>
      <c r="K189" s="369"/>
    </row>
    <row r="190" ht="15" customHeight="1">
      <c r="B190" s="348"/>
      <c r="C190" s="332" t="s">
        <v>7353</v>
      </c>
      <c r="D190" s="326"/>
      <c r="E190" s="326"/>
      <c r="F190" s="347" t="s">
        <v>7260</v>
      </c>
      <c r="G190" s="326"/>
      <c r="H190" s="326" t="s">
        <v>7354</v>
      </c>
      <c r="I190" s="326" t="s">
        <v>7294</v>
      </c>
      <c r="J190" s="326"/>
      <c r="K190" s="369"/>
    </row>
    <row r="191" ht="15" customHeight="1">
      <c r="B191" s="348"/>
      <c r="C191" s="332" t="s">
        <v>7355</v>
      </c>
      <c r="D191" s="326"/>
      <c r="E191" s="326"/>
      <c r="F191" s="347" t="s">
        <v>7266</v>
      </c>
      <c r="G191" s="326"/>
      <c r="H191" s="326" t="s">
        <v>7356</v>
      </c>
      <c r="I191" s="326" t="s">
        <v>7294</v>
      </c>
      <c r="J191" s="326"/>
      <c r="K191" s="369"/>
    </row>
    <row r="192" ht="15" customHeight="1">
      <c r="B192" s="375"/>
      <c r="C192" s="383"/>
      <c r="D192" s="357"/>
      <c r="E192" s="357"/>
      <c r="F192" s="357"/>
      <c r="G192" s="357"/>
      <c r="H192" s="357"/>
      <c r="I192" s="357"/>
      <c r="J192" s="357"/>
      <c r="K192" s="376"/>
    </row>
    <row r="193" ht="18.75" customHeight="1">
      <c r="B193" s="322"/>
      <c r="C193" s="326"/>
      <c r="D193" s="326"/>
      <c r="E193" s="326"/>
      <c r="F193" s="347"/>
      <c r="G193" s="326"/>
      <c r="H193" s="326"/>
      <c r="I193" s="326"/>
      <c r="J193" s="326"/>
      <c r="K193" s="322"/>
    </row>
    <row r="194" ht="18.75" customHeight="1">
      <c r="B194" s="322"/>
      <c r="C194" s="326"/>
      <c r="D194" s="326"/>
      <c r="E194" s="326"/>
      <c r="F194" s="347"/>
      <c r="G194" s="326"/>
      <c r="H194" s="326"/>
      <c r="I194" s="326"/>
      <c r="J194" s="326"/>
      <c r="K194" s="322"/>
    </row>
    <row r="195" ht="18.75" customHeight="1">
      <c r="B195" s="333"/>
      <c r="C195" s="333"/>
      <c r="D195" s="333"/>
      <c r="E195" s="333"/>
      <c r="F195" s="333"/>
      <c r="G195" s="333"/>
      <c r="H195" s="333"/>
      <c r="I195" s="333"/>
      <c r="J195" s="333"/>
      <c r="K195" s="333"/>
    </row>
    <row r="196" ht="13.5">
      <c r="B196" s="312"/>
      <c r="C196" s="313"/>
      <c r="D196" s="313"/>
      <c r="E196" s="313"/>
      <c r="F196" s="313"/>
      <c r="G196" s="313"/>
      <c r="H196" s="313"/>
      <c r="I196" s="313"/>
      <c r="J196" s="313"/>
      <c r="K196" s="314"/>
    </row>
    <row r="197" ht="21">
      <c r="B197" s="315"/>
      <c r="C197" s="316" t="s">
        <v>7357</v>
      </c>
      <c r="D197" s="316"/>
      <c r="E197" s="316"/>
      <c r="F197" s="316"/>
      <c r="G197" s="316"/>
      <c r="H197" s="316"/>
      <c r="I197" s="316"/>
      <c r="J197" s="316"/>
      <c r="K197" s="317"/>
    </row>
    <row r="198" ht="25.5" customHeight="1">
      <c r="B198" s="315"/>
      <c r="C198" s="384" t="s">
        <v>7358</v>
      </c>
      <c r="D198" s="384"/>
      <c r="E198" s="384"/>
      <c r="F198" s="384" t="s">
        <v>7359</v>
      </c>
      <c r="G198" s="385"/>
      <c r="H198" s="384" t="s">
        <v>7360</v>
      </c>
      <c r="I198" s="384"/>
      <c r="J198" s="384"/>
      <c r="K198" s="317"/>
    </row>
    <row r="199" ht="5.25" customHeight="1">
      <c r="B199" s="348"/>
      <c r="C199" s="345"/>
      <c r="D199" s="345"/>
      <c r="E199" s="345"/>
      <c r="F199" s="345"/>
      <c r="G199" s="326"/>
      <c r="H199" s="345"/>
      <c r="I199" s="345"/>
      <c r="J199" s="345"/>
      <c r="K199" s="369"/>
    </row>
    <row r="200" ht="15" customHeight="1">
      <c r="B200" s="348"/>
      <c r="C200" s="326" t="s">
        <v>7350</v>
      </c>
      <c r="D200" s="326"/>
      <c r="E200" s="326"/>
      <c r="F200" s="347" t="s">
        <v>43</v>
      </c>
      <c r="G200" s="326"/>
      <c r="H200" s="326" t="s">
        <v>7361</v>
      </c>
      <c r="I200" s="326"/>
      <c r="J200" s="326"/>
      <c r="K200" s="369"/>
    </row>
    <row r="201" ht="15" customHeight="1">
      <c r="B201" s="348"/>
      <c r="C201" s="354"/>
      <c r="D201" s="326"/>
      <c r="E201" s="326"/>
      <c r="F201" s="347" t="s">
        <v>44</v>
      </c>
      <c r="G201" s="326"/>
      <c r="H201" s="326" t="s">
        <v>7362</v>
      </c>
      <c r="I201" s="326"/>
      <c r="J201" s="326"/>
      <c r="K201" s="369"/>
    </row>
    <row r="202" ht="15" customHeight="1">
      <c r="B202" s="348"/>
      <c r="C202" s="354"/>
      <c r="D202" s="326"/>
      <c r="E202" s="326"/>
      <c r="F202" s="347" t="s">
        <v>47</v>
      </c>
      <c r="G202" s="326"/>
      <c r="H202" s="326" t="s">
        <v>7363</v>
      </c>
      <c r="I202" s="326"/>
      <c r="J202" s="326"/>
      <c r="K202" s="369"/>
    </row>
    <row r="203" ht="15" customHeight="1">
      <c r="B203" s="348"/>
      <c r="C203" s="326"/>
      <c r="D203" s="326"/>
      <c r="E203" s="326"/>
      <c r="F203" s="347" t="s">
        <v>45</v>
      </c>
      <c r="G203" s="326"/>
      <c r="H203" s="326" t="s">
        <v>7364</v>
      </c>
      <c r="I203" s="326"/>
      <c r="J203" s="326"/>
      <c r="K203" s="369"/>
    </row>
    <row r="204" ht="15" customHeight="1">
      <c r="B204" s="348"/>
      <c r="C204" s="326"/>
      <c r="D204" s="326"/>
      <c r="E204" s="326"/>
      <c r="F204" s="347" t="s">
        <v>46</v>
      </c>
      <c r="G204" s="326"/>
      <c r="H204" s="326" t="s">
        <v>7365</v>
      </c>
      <c r="I204" s="326"/>
      <c r="J204" s="326"/>
      <c r="K204" s="369"/>
    </row>
    <row r="205" ht="15" customHeight="1">
      <c r="B205" s="348"/>
      <c r="C205" s="326"/>
      <c r="D205" s="326"/>
      <c r="E205" s="326"/>
      <c r="F205" s="347"/>
      <c r="G205" s="326"/>
      <c r="H205" s="326"/>
      <c r="I205" s="326"/>
      <c r="J205" s="326"/>
      <c r="K205" s="369"/>
    </row>
    <row r="206" ht="15" customHeight="1">
      <c r="B206" s="348"/>
      <c r="C206" s="326" t="s">
        <v>7306</v>
      </c>
      <c r="D206" s="326"/>
      <c r="E206" s="326"/>
      <c r="F206" s="347" t="s">
        <v>78</v>
      </c>
      <c r="G206" s="326"/>
      <c r="H206" s="326" t="s">
        <v>7366</v>
      </c>
      <c r="I206" s="326"/>
      <c r="J206" s="326"/>
      <c r="K206" s="369"/>
    </row>
    <row r="207" ht="15" customHeight="1">
      <c r="B207" s="348"/>
      <c r="C207" s="354"/>
      <c r="D207" s="326"/>
      <c r="E207" s="326"/>
      <c r="F207" s="347" t="s">
        <v>7205</v>
      </c>
      <c r="G207" s="326"/>
      <c r="H207" s="326" t="s">
        <v>7206</v>
      </c>
      <c r="I207" s="326"/>
      <c r="J207" s="326"/>
      <c r="K207" s="369"/>
    </row>
    <row r="208" ht="15" customHeight="1">
      <c r="B208" s="348"/>
      <c r="C208" s="326"/>
      <c r="D208" s="326"/>
      <c r="E208" s="326"/>
      <c r="F208" s="347" t="s">
        <v>7203</v>
      </c>
      <c r="G208" s="326"/>
      <c r="H208" s="326" t="s">
        <v>7367</v>
      </c>
      <c r="I208" s="326"/>
      <c r="J208" s="326"/>
      <c r="K208" s="369"/>
    </row>
    <row r="209" ht="15" customHeight="1">
      <c r="B209" s="386"/>
      <c r="C209" s="354"/>
      <c r="D209" s="354"/>
      <c r="E209" s="354"/>
      <c r="F209" s="347" t="s">
        <v>7207</v>
      </c>
      <c r="G209" s="332"/>
      <c r="H209" s="373" t="s">
        <v>7208</v>
      </c>
      <c r="I209" s="373"/>
      <c r="J209" s="373"/>
      <c r="K209" s="387"/>
    </row>
    <row r="210" ht="15" customHeight="1">
      <c r="B210" s="386"/>
      <c r="C210" s="354"/>
      <c r="D210" s="354"/>
      <c r="E210" s="354"/>
      <c r="F210" s="347" t="s">
        <v>7209</v>
      </c>
      <c r="G210" s="332"/>
      <c r="H210" s="373" t="s">
        <v>6204</v>
      </c>
      <c r="I210" s="373"/>
      <c r="J210" s="373"/>
      <c r="K210" s="387"/>
    </row>
    <row r="211" ht="15" customHeight="1">
      <c r="B211" s="386"/>
      <c r="C211" s="354"/>
      <c r="D211" s="354"/>
      <c r="E211" s="354"/>
      <c r="F211" s="388"/>
      <c r="G211" s="332"/>
      <c r="H211" s="389"/>
      <c r="I211" s="389"/>
      <c r="J211" s="389"/>
      <c r="K211" s="387"/>
    </row>
    <row r="212" ht="15" customHeight="1">
      <c r="B212" s="386"/>
      <c r="C212" s="326" t="s">
        <v>7330</v>
      </c>
      <c r="D212" s="354"/>
      <c r="E212" s="354"/>
      <c r="F212" s="347">
        <v>1</v>
      </c>
      <c r="G212" s="332"/>
      <c r="H212" s="373" t="s">
        <v>7368</v>
      </c>
      <c r="I212" s="373"/>
      <c r="J212" s="373"/>
      <c r="K212" s="387"/>
    </row>
    <row r="213" ht="15" customHeight="1">
      <c r="B213" s="386"/>
      <c r="C213" s="354"/>
      <c r="D213" s="354"/>
      <c r="E213" s="354"/>
      <c r="F213" s="347">
        <v>2</v>
      </c>
      <c r="G213" s="332"/>
      <c r="H213" s="373" t="s">
        <v>7369</v>
      </c>
      <c r="I213" s="373"/>
      <c r="J213" s="373"/>
      <c r="K213" s="387"/>
    </row>
    <row r="214" ht="15" customHeight="1">
      <c r="B214" s="386"/>
      <c r="C214" s="354"/>
      <c r="D214" s="354"/>
      <c r="E214" s="354"/>
      <c r="F214" s="347">
        <v>3</v>
      </c>
      <c r="G214" s="332"/>
      <c r="H214" s="373" t="s">
        <v>7370</v>
      </c>
      <c r="I214" s="373"/>
      <c r="J214" s="373"/>
      <c r="K214" s="387"/>
    </row>
    <row r="215" ht="15" customHeight="1">
      <c r="B215" s="386"/>
      <c r="C215" s="354"/>
      <c r="D215" s="354"/>
      <c r="E215" s="354"/>
      <c r="F215" s="347">
        <v>4</v>
      </c>
      <c r="G215" s="332"/>
      <c r="H215" s="373" t="s">
        <v>7371</v>
      </c>
      <c r="I215" s="373"/>
      <c r="J215" s="373"/>
      <c r="K215" s="387"/>
    </row>
    <row r="216" ht="12.75" customHeight="1">
      <c r="B216" s="390"/>
      <c r="C216" s="391"/>
      <c r="D216" s="391"/>
      <c r="E216" s="391"/>
      <c r="F216" s="391"/>
      <c r="G216" s="391"/>
      <c r="H216" s="391"/>
      <c r="I216" s="391"/>
      <c r="J216" s="391"/>
      <c r="K216" s="392"/>
    </row>
  </sheetData>
  <sheetProtection autoFilter="0" deleteColumns="0" deleteRows="0" formatCells="0" formatColumns="0" formatRows="0" insertColumns="0" insertHyperlinks="0" insertRows="0" pivotTables="0" sort="0"/>
  <mergeCells count="77">
    <mergeCell ref="H215:J215"/>
    <mergeCell ref="H208:J208"/>
    <mergeCell ref="H203:J203"/>
    <mergeCell ref="H201:J201"/>
    <mergeCell ref="H212:J212"/>
    <mergeCell ref="H214:J214"/>
    <mergeCell ref="H213:J213"/>
    <mergeCell ref="H210:J210"/>
    <mergeCell ref="H209:J209"/>
    <mergeCell ref="H207:J207"/>
    <mergeCell ref="H198:J198"/>
    <mergeCell ref="C197:J197"/>
    <mergeCell ref="H206:J206"/>
    <mergeCell ref="H204:J204"/>
    <mergeCell ref="H202:J202"/>
    <mergeCell ref="H200:J200"/>
    <mergeCell ref="C163:J163"/>
    <mergeCell ref="C120:J120"/>
    <mergeCell ref="C145:J145"/>
    <mergeCell ref="C100:J100"/>
    <mergeCell ref="C73:J73"/>
    <mergeCell ref="D68:J68"/>
    <mergeCell ref="D66:J66"/>
    <mergeCell ref="D65:J65"/>
    <mergeCell ref="D67:J67"/>
    <mergeCell ref="D64:J64"/>
    <mergeCell ref="D59:J59"/>
    <mergeCell ref="D60:J60"/>
    <mergeCell ref="D63:J63"/>
    <mergeCell ref="D61:J61"/>
    <mergeCell ref="D58:J58"/>
    <mergeCell ref="D57:J57"/>
    <mergeCell ref="D56:J56"/>
    <mergeCell ref="D45:J45"/>
    <mergeCell ref="C50:J50"/>
    <mergeCell ref="C52:J52"/>
    <mergeCell ref="C53:J53"/>
    <mergeCell ref="C55:J55"/>
    <mergeCell ref="D49:J49"/>
    <mergeCell ref="E48:J48"/>
    <mergeCell ref="E47:J47"/>
    <mergeCell ref="E46:J46"/>
    <mergeCell ref="G43:J43"/>
    <mergeCell ref="G42:J42"/>
    <mergeCell ref="D33:J33"/>
    <mergeCell ref="G38:J38"/>
    <mergeCell ref="G39:J39"/>
    <mergeCell ref="G40:J40"/>
    <mergeCell ref="G41:J41"/>
    <mergeCell ref="G34:J34"/>
    <mergeCell ref="G35:J35"/>
    <mergeCell ref="G36:J36"/>
    <mergeCell ref="G37:J37"/>
    <mergeCell ref="D31:J31"/>
    <mergeCell ref="D32:J32"/>
    <mergeCell ref="D29:J29"/>
    <mergeCell ref="D28:J28"/>
    <mergeCell ref="D26:J26"/>
    <mergeCell ref="C23:J23"/>
    <mergeCell ref="D25:J25"/>
    <mergeCell ref="C24:J24"/>
    <mergeCell ref="F18:J18"/>
    <mergeCell ref="F21:J21"/>
    <mergeCell ref="F19:J19"/>
    <mergeCell ref="F20:J20"/>
    <mergeCell ref="F17:J17"/>
    <mergeCell ref="C3:J3"/>
    <mergeCell ref="C9:J9"/>
    <mergeCell ref="D11:J11"/>
    <mergeCell ref="D14:J14"/>
    <mergeCell ref="D15:J15"/>
    <mergeCell ref="F16:J16"/>
    <mergeCell ref="D10:J10"/>
    <mergeCell ref="D13:J1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JARDA\user</dc:creator>
  <cp:lastModifiedBy>JARDA\user</cp:lastModifiedBy>
  <dcterms:created xsi:type="dcterms:W3CDTF">2019-09-18T17:58:23Z</dcterms:created>
  <dcterms:modified xsi:type="dcterms:W3CDTF">2019-09-18T17:59:26Z</dcterms:modified>
</cp:coreProperties>
</file>